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Šī_darbgrāmata" hidePivotFieldList="1" defaultThemeVersion="124226"/>
  <mc:AlternateContent xmlns:mc="http://schemas.openxmlformats.org/markup-compatibility/2006">
    <mc:Choice Requires="x15">
      <x15ac:absPath xmlns:x15ac="http://schemas.microsoft.com/office/spreadsheetml/2010/11/ac" url="C:\Users\VM_Sandra_Kasparenko\OneDrive - LR Veselibas ministrija\Documents\MK_rikojumi (gatavotie)\2024\par_finansejumu_Ukrainas_begiem_NVD_AI_NMPD II\no_TAPa_uz_saskanosanu\"/>
    </mc:Choice>
  </mc:AlternateContent>
  <xr:revisionPtr revIDLastSave="0" documentId="13_ncr:1_{6898B181-8CCA-45F6-9368-B5708D0A4A5A}" xr6:coauthVersionLast="47" xr6:coauthVersionMax="47" xr10:uidLastSave="{00000000-0000-0000-0000-000000000000}"/>
  <bookViews>
    <workbookView xWindow="10275" yWindow="2085" windowWidth="21645" windowHeight="13770" tabRatio="955" xr2:uid="{00000000-000D-0000-FFFF-FFFF00000000}"/>
  </bookViews>
  <sheets>
    <sheet name="KOPĀ MAIJS" sheetId="16" r:id="rId1"/>
    <sheet name="MEDIK" sheetId="99" r:id="rId2"/>
    <sheet name="Individ.pac" sheetId="137" r:id="rId3"/>
    <sheet name="Parent C saraksts" sheetId="90" r:id="rId4"/>
    <sheet name="Centraliz.med" sheetId="94" r:id="rId5"/>
    <sheet name="CM-parent ONKO" sheetId="95" r:id="rId6"/>
    <sheet name="TUB stac" sheetId="141" r:id="rId7"/>
    <sheet name="TUB amb" sheetId="135" r:id="rId8"/>
    <sheet name="insul " sheetId="134" r:id="rId9"/>
    <sheet name="STAC" sheetId="97" r:id="rId10"/>
    <sheet name="PVA" sheetId="131" r:id="rId11"/>
    <sheet name="ZOB" sheetId="117" r:id="rId12"/>
    <sheet name="LAB" sheetId="138" r:id="rId13"/>
    <sheet name="SAVA" sheetId="129" r:id="rId14"/>
  </sheets>
  <definedNames>
    <definedName name="_xlnm._FilterDatabase" localSheetId="12" hidden="1">LAB!$A$3:$K$3</definedName>
    <definedName name="_xlnm._FilterDatabase" localSheetId="10" hidden="1">PVA!$A$26:$N$1580</definedName>
    <definedName name="_xlnm._FilterDatabase" localSheetId="13" hidden="1">SAVA!$A$19:$N$2246</definedName>
    <definedName name="_xlnm._FilterDatabase" localSheetId="11" hidden="1">ZOB!$A$5:$H$106</definedName>
    <definedName name="_xlnm.Print_Titles" localSheetId="0">'KOPĀ MAIJS'!$3:$3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9" i="16" l="1"/>
  <c r="C21" i="16"/>
  <c r="B21" i="16"/>
  <c r="M406" i="131" l="1"/>
  <c r="M405" i="131"/>
  <c r="C9" i="16"/>
  <c r="D20" i="16"/>
  <c r="C20" i="16"/>
  <c r="L2246" i="129"/>
  <c r="L2245" i="129"/>
  <c r="L2244" i="129"/>
  <c r="L2243" i="129"/>
  <c r="L2242" i="129"/>
  <c r="L2241" i="129"/>
  <c r="L2240" i="129"/>
  <c r="L2239" i="129"/>
  <c r="L2238" i="129"/>
  <c r="L2237" i="129"/>
  <c r="L2236" i="129"/>
  <c r="L2235" i="129"/>
  <c r="L2234" i="129"/>
  <c r="L2233" i="129"/>
  <c r="L2232" i="129"/>
  <c r="L2231" i="129"/>
  <c r="L2230" i="129"/>
  <c r="L2229" i="129"/>
  <c r="L2228" i="129"/>
  <c r="L2227" i="129"/>
  <c r="L2226" i="129"/>
  <c r="L2225" i="129"/>
  <c r="L2224" i="129"/>
  <c r="L2223" i="129"/>
  <c r="L2222" i="129"/>
  <c r="L2221" i="129"/>
  <c r="L2220" i="129"/>
  <c r="L2219" i="129"/>
  <c r="L2218" i="129"/>
  <c r="L2217" i="129"/>
  <c r="L2216" i="129"/>
  <c r="L2215" i="129"/>
  <c r="L2214" i="129"/>
  <c r="L2213" i="129"/>
  <c r="L2212" i="129"/>
  <c r="L2211" i="129"/>
  <c r="L2210" i="129"/>
  <c r="L2209" i="129"/>
  <c r="L2208" i="129"/>
  <c r="L2207" i="129"/>
  <c r="L2206" i="129"/>
  <c r="L2205" i="129"/>
  <c r="L2204" i="129"/>
  <c r="L2203" i="129"/>
  <c r="L2202" i="129"/>
  <c r="L2201" i="129"/>
  <c r="L2200" i="129"/>
  <c r="L2199" i="129"/>
  <c r="L2198" i="129"/>
  <c r="L2197" i="129"/>
  <c r="L2196" i="129"/>
  <c r="L2195" i="129"/>
  <c r="L2194" i="129"/>
  <c r="L2193" i="129"/>
  <c r="L2192" i="129"/>
  <c r="L2191" i="129"/>
  <c r="L2190" i="129"/>
  <c r="L2189" i="129"/>
  <c r="L2188" i="129"/>
  <c r="L2187" i="129"/>
  <c r="L2186" i="129"/>
  <c r="L2185" i="129"/>
  <c r="L2184" i="129"/>
  <c r="L2183" i="129"/>
  <c r="L2182" i="129"/>
  <c r="L2181" i="129"/>
  <c r="L2180" i="129"/>
  <c r="L2179" i="129"/>
  <c r="L2178" i="129"/>
  <c r="L2177" i="129"/>
  <c r="L2176" i="129"/>
  <c r="L2175" i="129"/>
  <c r="L2174" i="129"/>
  <c r="L2173" i="129"/>
  <c r="L2172" i="129"/>
  <c r="L2171" i="129"/>
  <c r="L2170" i="129"/>
  <c r="L2169" i="129"/>
  <c r="L2168" i="129"/>
  <c r="L2167" i="129"/>
  <c r="L2166" i="129"/>
  <c r="L2165" i="129"/>
  <c r="L2164" i="129"/>
  <c r="L2163" i="129"/>
  <c r="L2162" i="129"/>
  <c r="L2161" i="129"/>
  <c r="L2160" i="129"/>
  <c r="L2159" i="129"/>
  <c r="L2158" i="129"/>
  <c r="L2157" i="129"/>
  <c r="L2156" i="129"/>
  <c r="L2155" i="129"/>
  <c r="L2154" i="129"/>
  <c r="L2153" i="129"/>
  <c r="L2152" i="129"/>
  <c r="L2151" i="129"/>
  <c r="L2150" i="129"/>
  <c r="L2149" i="129"/>
  <c r="L2148" i="129"/>
  <c r="L2147" i="129"/>
  <c r="L2146" i="129"/>
  <c r="L2145" i="129"/>
  <c r="L2144" i="129"/>
  <c r="L2143" i="129"/>
  <c r="L2142" i="129"/>
  <c r="L2141" i="129"/>
  <c r="L2140" i="129"/>
  <c r="L2139" i="129"/>
  <c r="L2138" i="129"/>
  <c r="L2137" i="129"/>
  <c r="L2136" i="129"/>
  <c r="L2135" i="129"/>
  <c r="L2134" i="129"/>
  <c r="L2133" i="129"/>
  <c r="L2132" i="129"/>
  <c r="L2131" i="129"/>
  <c r="L2130" i="129"/>
  <c r="L2129" i="129"/>
  <c r="L2128" i="129"/>
  <c r="L2127" i="129"/>
  <c r="L2126" i="129"/>
  <c r="L2125" i="129"/>
  <c r="L2124" i="129"/>
  <c r="L2123" i="129"/>
  <c r="L2122" i="129"/>
  <c r="L2121" i="129"/>
  <c r="L2120" i="129"/>
  <c r="L2119" i="129"/>
  <c r="L2118" i="129"/>
  <c r="L2117" i="129"/>
  <c r="L2116" i="129"/>
  <c r="L2115" i="129"/>
  <c r="L2114" i="129"/>
  <c r="L2113" i="129"/>
  <c r="L2112" i="129"/>
  <c r="L2111" i="129"/>
  <c r="L2110" i="129"/>
  <c r="L2109" i="129"/>
  <c r="L2108" i="129"/>
  <c r="L2107" i="129"/>
  <c r="L2106" i="129"/>
  <c r="L2105" i="129"/>
  <c r="L2104" i="129"/>
  <c r="L2103" i="129"/>
  <c r="L2102" i="129"/>
  <c r="L2101" i="129"/>
  <c r="L2100" i="129"/>
  <c r="L2099" i="129"/>
  <c r="L2098" i="129"/>
  <c r="L2097" i="129"/>
  <c r="L2096" i="129"/>
  <c r="L2095" i="129"/>
  <c r="L2094" i="129"/>
  <c r="L2093" i="129"/>
  <c r="L2092" i="129"/>
  <c r="L2091" i="129"/>
  <c r="L2090" i="129"/>
  <c r="L2089" i="129"/>
  <c r="L2088" i="129"/>
  <c r="L2087" i="129"/>
  <c r="L2086" i="129"/>
  <c r="L2085" i="129"/>
  <c r="L2084" i="129"/>
  <c r="L2083" i="129"/>
  <c r="L2082" i="129"/>
  <c r="L2081" i="129"/>
  <c r="L2080" i="129"/>
  <c r="L2079" i="129"/>
  <c r="L2078" i="129"/>
  <c r="L2077" i="129"/>
  <c r="L2076" i="129"/>
  <c r="L2075" i="129"/>
  <c r="L2074" i="129"/>
  <c r="L2073" i="129"/>
  <c r="L2072" i="129"/>
  <c r="L2071" i="129"/>
  <c r="L2070" i="129"/>
  <c r="L2069" i="129"/>
  <c r="L2068" i="129"/>
  <c r="L2067" i="129"/>
  <c r="L2066" i="129"/>
  <c r="L2065" i="129"/>
  <c r="L2064" i="129"/>
  <c r="L2063" i="129"/>
  <c r="L2062" i="129"/>
  <c r="L2061" i="129"/>
  <c r="L2060" i="129"/>
  <c r="L2059" i="129"/>
  <c r="L2058" i="129"/>
  <c r="L2057" i="129"/>
  <c r="L2056" i="129"/>
  <c r="L2055" i="129"/>
  <c r="L2054" i="129"/>
  <c r="L2053" i="129"/>
  <c r="L2052" i="129"/>
  <c r="L2051" i="129"/>
  <c r="L2050" i="129"/>
  <c r="L2049" i="129"/>
  <c r="L2048" i="129"/>
  <c r="L2047" i="129"/>
  <c r="L2046" i="129"/>
  <c r="L2045" i="129"/>
  <c r="L2044" i="129"/>
  <c r="L2043" i="129"/>
  <c r="L2042" i="129"/>
  <c r="L2041" i="129"/>
  <c r="L2040" i="129"/>
  <c r="L2039" i="129"/>
  <c r="L2038" i="129"/>
  <c r="L2037" i="129"/>
  <c r="L2036" i="129"/>
  <c r="L2035" i="129"/>
  <c r="L2034" i="129"/>
  <c r="L2033" i="129"/>
  <c r="L2032" i="129"/>
  <c r="L2031" i="129"/>
  <c r="L2030" i="129"/>
  <c r="L2029" i="129"/>
  <c r="L2028" i="129"/>
  <c r="L2027" i="129"/>
  <c r="L2026" i="129"/>
  <c r="L2025" i="129"/>
  <c r="L2024" i="129"/>
  <c r="L2023" i="129"/>
  <c r="L2022" i="129"/>
  <c r="L2021" i="129"/>
  <c r="L2020" i="129"/>
  <c r="L2019" i="129"/>
  <c r="L2018" i="129"/>
  <c r="L2017" i="129"/>
  <c r="L2016" i="129"/>
  <c r="L2015" i="129"/>
  <c r="L2014" i="129"/>
  <c r="L2013" i="129"/>
  <c r="L2012" i="129"/>
  <c r="L2011" i="129"/>
  <c r="L2010" i="129"/>
  <c r="L2009" i="129"/>
  <c r="L2008" i="129"/>
  <c r="L2007" i="129"/>
  <c r="L2006" i="129"/>
  <c r="L2005" i="129"/>
  <c r="L2004" i="129"/>
  <c r="L2003" i="129"/>
  <c r="L2002" i="129"/>
  <c r="L2001" i="129"/>
  <c r="L2000" i="129"/>
  <c r="L1999" i="129"/>
  <c r="L1998" i="129"/>
  <c r="L1997" i="129"/>
  <c r="L1996" i="129"/>
  <c r="L1995" i="129"/>
  <c r="L1994" i="129"/>
  <c r="L1993" i="129"/>
  <c r="L1992" i="129"/>
  <c r="L1991" i="129"/>
  <c r="L1990" i="129"/>
  <c r="L1989" i="129"/>
  <c r="L1988" i="129"/>
  <c r="L1987" i="129"/>
  <c r="L1986" i="129"/>
  <c r="L1985" i="129"/>
  <c r="L1984" i="129"/>
  <c r="L1983" i="129"/>
  <c r="L1982" i="129"/>
  <c r="L1981" i="129"/>
  <c r="L1980" i="129"/>
  <c r="L1979" i="129"/>
  <c r="L1978" i="129"/>
  <c r="L1977" i="129"/>
  <c r="L1976" i="129"/>
  <c r="L1975" i="129"/>
  <c r="L1974" i="129"/>
  <c r="L1973" i="129"/>
  <c r="L1972" i="129"/>
  <c r="L1971" i="129"/>
  <c r="L1970" i="129"/>
  <c r="L1969" i="129"/>
  <c r="L1968" i="129"/>
  <c r="L1967" i="129"/>
  <c r="L1966" i="129"/>
  <c r="L1965" i="129"/>
  <c r="L1964" i="129"/>
  <c r="L1963" i="129"/>
  <c r="L1962" i="129"/>
  <c r="L1961" i="129"/>
  <c r="L1960" i="129"/>
  <c r="L1959" i="129"/>
  <c r="L1958" i="129"/>
  <c r="L1957" i="129"/>
  <c r="L1956" i="129"/>
  <c r="L1955" i="129"/>
  <c r="L1954" i="129"/>
  <c r="L1953" i="129"/>
  <c r="L1952" i="129"/>
  <c r="L1951" i="129"/>
  <c r="L1950" i="129"/>
  <c r="L1949" i="129"/>
  <c r="L1948" i="129"/>
  <c r="L1947" i="129"/>
  <c r="L1946" i="129"/>
  <c r="L1945" i="129"/>
  <c r="L1944" i="129"/>
  <c r="L1943" i="129"/>
  <c r="L1942" i="129"/>
  <c r="L1941" i="129"/>
  <c r="L1940" i="129"/>
  <c r="L1939" i="129"/>
  <c r="L1938" i="129"/>
  <c r="L1937" i="129"/>
  <c r="L1936" i="129"/>
  <c r="L1935" i="129"/>
  <c r="L1934" i="129"/>
  <c r="L1933" i="129"/>
  <c r="L1932" i="129"/>
  <c r="L1931" i="129"/>
  <c r="L1930" i="129"/>
  <c r="L1929" i="129"/>
  <c r="L1928" i="129"/>
  <c r="L1927" i="129"/>
  <c r="L1926" i="129"/>
  <c r="L1925" i="129"/>
  <c r="L1924" i="129"/>
  <c r="L1923" i="129"/>
  <c r="L1922" i="129"/>
  <c r="L1921" i="129"/>
  <c r="L1920" i="129"/>
  <c r="L1919" i="129"/>
  <c r="L1918" i="129"/>
  <c r="L1917" i="129"/>
  <c r="L1916" i="129"/>
  <c r="L1915" i="129"/>
  <c r="L1914" i="129"/>
  <c r="L1913" i="129"/>
  <c r="L1912" i="129"/>
  <c r="L1911" i="129"/>
  <c r="L1910" i="129"/>
  <c r="L1909" i="129"/>
  <c r="L1908" i="129"/>
  <c r="L1907" i="129"/>
  <c r="L1906" i="129"/>
  <c r="L1905" i="129"/>
  <c r="L1904" i="129"/>
  <c r="L1903" i="129"/>
  <c r="L1902" i="129"/>
  <c r="L1901" i="129"/>
  <c r="L1900" i="129"/>
  <c r="L1899" i="129"/>
  <c r="L1898" i="129"/>
  <c r="L1897" i="129"/>
  <c r="L1896" i="129"/>
  <c r="L1895" i="129"/>
  <c r="L1894" i="129"/>
  <c r="L1893" i="129"/>
  <c r="L1892" i="129"/>
  <c r="L1891" i="129"/>
  <c r="L1890" i="129"/>
  <c r="L1889" i="129"/>
  <c r="L1888" i="129"/>
  <c r="L1887" i="129"/>
  <c r="L1886" i="129"/>
  <c r="L1885" i="129"/>
  <c r="L1884" i="129"/>
  <c r="L1883" i="129"/>
  <c r="L1882" i="129"/>
  <c r="L1881" i="129"/>
  <c r="L1880" i="129"/>
  <c r="L1879" i="129"/>
  <c r="L1878" i="129"/>
  <c r="L1877" i="129"/>
  <c r="L1876" i="129"/>
  <c r="L1875" i="129"/>
  <c r="L1874" i="129"/>
  <c r="L1873" i="129"/>
  <c r="L1872" i="129"/>
  <c r="L1871" i="129"/>
  <c r="L1870" i="129"/>
  <c r="L1869" i="129"/>
  <c r="L1868" i="129"/>
  <c r="L1867" i="129"/>
  <c r="L1866" i="129"/>
  <c r="L1865" i="129"/>
  <c r="L1864" i="129"/>
  <c r="L1863" i="129"/>
  <c r="L1862" i="129"/>
  <c r="L1861" i="129"/>
  <c r="L1860" i="129"/>
  <c r="L1859" i="129"/>
  <c r="L1858" i="129"/>
  <c r="L1857" i="129"/>
  <c r="L1856" i="129"/>
  <c r="L1855" i="129"/>
  <c r="L1854" i="129"/>
  <c r="L1853" i="129"/>
  <c r="L1852" i="129"/>
  <c r="L1851" i="129"/>
  <c r="L1850" i="129"/>
  <c r="L1849" i="129"/>
  <c r="L1848" i="129"/>
  <c r="L1847" i="129"/>
  <c r="L1846" i="129"/>
  <c r="L1845" i="129"/>
  <c r="L1844" i="129"/>
  <c r="L1843" i="129"/>
  <c r="L1842" i="129"/>
  <c r="L1841" i="129"/>
  <c r="L1830" i="129"/>
  <c r="L1829" i="129"/>
  <c r="L1828" i="129"/>
  <c r="L1827" i="129"/>
  <c r="L1826" i="129"/>
  <c r="L1825" i="129"/>
  <c r="L1824" i="129"/>
  <c r="L1823" i="129"/>
  <c r="L1822" i="129"/>
  <c r="L1821" i="129"/>
  <c r="L1820" i="129"/>
  <c r="L1819" i="129"/>
  <c r="L1818" i="129"/>
  <c r="L1817" i="129"/>
  <c r="L1816" i="129"/>
  <c r="L1815" i="129"/>
  <c r="L1814" i="129"/>
  <c r="L1813" i="129"/>
  <c r="L1812" i="129"/>
  <c r="L1811" i="129"/>
  <c r="L1810" i="129"/>
  <c r="L1809" i="129"/>
  <c r="L1808" i="129"/>
  <c r="L1807" i="129"/>
  <c r="L1806" i="129"/>
  <c r="L1805" i="129"/>
  <c r="L1804" i="129"/>
  <c r="L1803" i="129"/>
  <c r="L1802" i="129"/>
  <c r="L1801" i="129"/>
  <c r="L1800" i="129"/>
  <c r="L1799" i="129"/>
  <c r="L1798" i="129"/>
  <c r="L1797" i="129"/>
  <c r="L1796" i="129"/>
  <c r="L1795" i="129"/>
  <c r="L1794" i="129"/>
  <c r="L1793" i="129"/>
  <c r="L1792" i="129"/>
  <c r="L1791" i="129"/>
  <c r="L1790" i="129"/>
  <c r="L1789" i="129"/>
  <c r="L1788" i="129"/>
  <c r="L1787" i="129"/>
  <c r="L1786" i="129"/>
  <c r="L1785" i="129"/>
  <c r="L1784" i="129"/>
  <c r="L1783" i="129"/>
  <c r="L1782" i="129"/>
  <c r="L1781" i="129"/>
  <c r="L1780" i="129"/>
  <c r="L1779" i="129"/>
  <c r="L1778" i="129"/>
  <c r="L1777" i="129"/>
  <c r="L1776" i="129"/>
  <c r="L1775" i="129"/>
  <c r="L1774" i="129"/>
  <c r="L1773" i="129"/>
  <c r="L1772" i="129"/>
  <c r="L1771" i="129"/>
  <c r="L1770" i="129"/>
  <c r="L1769" i="129"/>
  <c r="L1768" i="129"/>
  <c r="L1767" i="129"/>
  <c r="L1766" i="129"/>
  <c r="L1765" i="129"/>
  <c r="L1764" i="129"/>
  <c r="L1763" i="129"/>
  <c r="L1762" i="129"/>
  <c r="L1761" i="129"/>
  <c r="L1760" i="129"/>
  <c r="L1759" i="129"/>
  <c r="L1758" i="129"/>
  <c r="L1757" i="129"/>
  <c r="L1756" i="129"/>
  <c r="L1755" i="129"/>
  <c r="L1754" i="129"/>
  <c r="L1753" i="129"/>
  <c r="L1752" i="129"/>
  <c r="L1751" i="129"/>
  <c r="L1750" i="129"/>
  <c r="L1749" i="129"/>
  <c r="L1748" i="129"/>
  <c r="L1747" i="129"/>
  <c r="L1746" i="129"/>
  <c r="L1745" i="129"/>
  <c r="L1744" i="129"/>
  <c r="L1743" i="129"/>
  <c r="L1742" i="129"/>
  <c r="L1741" i="129"/>
  <c r="L1740" i="129"/>
  <c r="L1739" i="129"/>
  <c r="L1738" i="129"/>
  <c r="L1737" i="129"/>
  <c r="L1736" i="129"/>
  <c r="L1735" i="129"/>
  <c r="L1734" i="129"/>
  <c r="L1733" i="129"/>
  <c r="L1732" i="129"/>
  <c r="L1731" i="129"/>
  <c r="L1730" i="129"/>
  <c r="L1729" i="129"/>
  <c r="L1728" i="129"/>
  <c r="L1727" i="129"/>
  <c r="L1726" i="129"/>
  <c r="L1725" i="129"/>
  <c r="L1724" i="129"/>
  <c r="L1723" i="129"/>
  <c r="L1722" i="129"/>
  <c r="L1721" i="129"/>
  <c r="L1720" i="129"/>
  <c r="L1719" i="129"/>
  <c r="L1718" i="129"/>
  <c r="L1717" i="129"/>
  <c r="L1716" i="129"/>
  <c r="L1715" i="129"/>
  <c r="L1714" i="129"/>
  <c r="L1713" i="129"/>
  <c r="L1712" i="129"/>
  <c r="L1711" i="129"/>
  <c r="L1710" i="129"/>
  <c r="L1709" i="129"/>
  <c r="L1708" i="129"/>
  <c r="L1707" i="129"/>
  <c r="L1706" i="129"/>
  <c r="L1705" i="129"/>
  <c r="L1704" i="129"/>
  <c r="L1703" i="129"/>
  <c r="L1702" i="129"/>
  <c r="L1701" i="129"/>
  <c r="L1700" i="129"/>
  <c r="L1699" i="129"/>
  <c r="L1698" i="129"/>
  <c r="L1697" i="129"/>
  <c r="L1696" i="129"/>
  <c r="L1695" i="129"/>
  <c r="L1694" i="129"/>
  <c r="L1693" i="129"/>
  <c r="L1692" i="129"/>
  <c r="L1691" i="129"/>
  <c r="L1690" i="129"/>
  <c r="L1689" i="129"/>
  <c r="L1688" i="129"/>
  <c r="L1687" i="129"/>
  <c r="L1686" i="129"/>
  <c r="L1685" i="129"/>
  <c r="L1684" i="129"/>
  <c r="L1683" i="129"/>
  <c r="L1682" i="129"/>
  <c r="L1681" i="129"/>
  <c r="L1680" i="129"/>
  <c r="L1679" i="129"/>
  <c r="L1678" i="129"/>
  <c r="L1677" i="129"/>
  <c r="L1676" i="129"/>
  <c r="L1675" i="129"/>
  <c r="L1674" i="129"/>
  <c r="L1673" i="129"/>
  <c r="L1672" i="129"/>
  <c r="L1671" i="129"/>
  <c r="L1670" i="129"/>
  <c r="L1669" i="129"/>
  <c r="L1668" i="129"/>
  <c r="L1667" i="129"/>
  <c r="L1666" i="129"/>
  <c r="L1665" i="129"/>
  <c r="L1664" i="129"/>
  <c r="L1663" i="129"/>
  <c r="L1662" i="129"/>
  <c r="L1661" i="129"/>
  <c r="L1660" i="129"/>
  <c r="L1659" i="129"/>
  <c r="L1658" i="129"/>
  <c r="L1657" i="129"/>
  <c r="L1656" i="129"/>
  <c r="L1655" i="129"/>
  <c r="L1654" i="129"/>
  <c r="L1653" i="129"/>
  <c r="L1652" i="129"/>
  <c r="L1651" i="129"/>
  <c r="L1650" i="129"/>
  <c r="L1649" i="129"/>
  <c r="L1648" i="129"/>
  <c r="L1647" i="129"/>
  <c r="L1646" i="129"/>
  <c r="L1645" i="129"/>
  <c r="L1644" i="129"/>
  <c r="L1643" i="129"/>
  <c r="L1642" i="129"/>
  <c r="L1641" i="129"/>
  <c r="L1640" i="129"/>
  <c r="L1639" i="129"/>
  <c r="L1638" i="129"/>
  <c r="L1637" i="129"/>
  <c r="L1636" i="129"/>
  <c r="L1635" i="129"/>
  <c r="L1634" i="129"/>
  <c r="L1633" i="129"/>
  <c r="L1632" i="129"/>
  <c r="L1631" i="129"/>
  <c r="L1630" i="129"/>
  <c r="L1629" i="129"/>
  <c r="L1628" i="129"/>
  <c r="L1627" i="129"/>
  <c r="L1626" i="129"/>
  <c r="L1625" i="129"/>
  <c r="L1624" i="129"/>
  <c r="L1623" i="129"/>
  <c r="L1622" i="129"/>
  <c r="L1621" i="129"/>
  <c r="L1620" i="129"/>
  <c r="L1619" i="129"/>
  <c r="L1618" i="129"/>
  <c r="L1617" i="129"/>
  <c r="L1616" i="129"/>
  <c r="L1615" i="129"/>
  <c r="L1614" i="129"/>
  <c r="L1613" i="129"/>
  <c r="L1612" i="129"/>
  <c r="L1611" i="129"/>
  <c r="L1610" i="129"/>
  <c r="L1609" i="129"/>
  <c r="L1608" i="129"/>
  <c r="L1607" i="129"/>
  <c r="L1606" i="129"/>
  <c r="L1605" i="129"/>
  <c r="L1604" i="129"/>
  <c r="L1603" i="129"/>
  <c r="L1602" i="129"/>
  <c r="L1601" i="129"/>
  <c r="L1600" i="129"/>
  <c r="L1599" i="129"/>
  <c r="L1598" i="129"/>
  <c r="L1597" i="129"/>
  <c r="L1596" i="129"/>
  <c r="L1595" i="129"/>
  <c r="L1594" i="129"/>
  <c r="L1593" i="129"/>
  <c r="L1592" i="129"/>
  <c r="L1591" i="129"/>
  <c r="L1590" i="129"/>
  <c r="L1589" i="129"/>
  <c r="L1588" i="129"/>
  <c r="L1587" i="129"/>
  <c r="L1586" i="129"/>
  <c r="L1585" i="129"/>
  <c r="L1584" i="129"/>
  <c r="L1583" i="129"/>
  <c r="L1582" i="129"/>
  <c r="L1581" i="129"/>
  <c r="L1580" i="129"/>
  <c r="L1579" i="129"/>
  <c r="L1578" i="129"/>
  <c r="L1577" i="129"/>
  <c r="L1576" i="129"/>
  <c r="L1575" i="129"/>
  <c r="L1574" i="129"/>
  <c r="L1573" i="129"/>
  <c r="L1572" i="129"/>
  <c r="L1571" i="129"/>
  <c r="L1570" i="129"/>
  <c r="L1569" i="129"/>
  <c r="L1568" i="129"/>
  <c r="L1567" i="129"/>
  <c r="L1566" i="129"/>
  <c r="L1565" i="129"/>
  <c r="L1564" i="129"/>
  <c r="L1563" i="129"/>
  <c r="L1562" i="129"/>
  <c r="L1561" i="129"/>
  <c r="L1560" i="129"/>
  <c r="L1559" i="129"/>
  <c r="L1558" i="129"/>
  <c r="L1557" i="129"/>
  <c r="L1556" i="129"/>
  <c r="L1555" i="129"/>
  <c r="L1554" i="129"/>
  <c r="L1553" i="129"/>
  <c r="L1552" i="129"/>
  <c r="L1551" i="129"/>
  <c r="L1550" i="129"/>
  <c r="L1549" i="129"/>
  <c r="L1548" i="129"/>
  <c r="L1547" i="129"/>
  <c r="L1546" i="129"/>
  <c r="L1545" i="129"/>
  <c r="L1544" i="129"/>
  <c r="L1543" i="129"/>
  <c r="L1542" i="129"/>
  <c r="L1541" i="129"/>
  <c r="L1540" i="129"/>
  <c r="L1539" i="129"/>
  <c r="L1538" i="129"/>
  <c r="L1537" i="129"/>
  <c r="L1536" i="129"/>
  <c r="L1535" i="129"/>
  <c r="L1534" i="129"/>
  <c r="L1533" i="129"/>
  <c r="L1532" i="129"/>
  <c r="L1531" i="129"/>
  <c r="L1530" i="129"/>
  <c r="L1529" i="129"/>
  <c r="L1528" i="129"/>
  <c r="L1527" i="129"/>
  <c r="L1526" i="129"/>
  <c r="L1525" i="129"/>
  <c r="L1524" i="129"/>
  <c r="L1523" i="129"/>
  <c r="L1522" i="129"/>
  <c r="L1521" i="129"/>
  <c r="L1520" i="129"/>
  <c r="L1519" i="129"/>
  <c r="L1518" i="129"/>
  <c r="L1517" i="129"/>
  <c r="L1516" i="129"/>
  <c r="L1515" i="129"/>
  <c r="L1514" i="129"/>
  <c r="L1513" i="129"/>
  <c r="L1512" i="129"/>
  <c r="L1511" i="129"/>
  <c r="L1510" i="129"/>
  <c r="L1509" i="129"/>
  <c r="L1508" i="129"/>
  <c r="L1507" i="129"/>
  <c r="L1506" i="129"/>
  <c r="L1505" i="129"/>
  <c r="L1504" i="129"/>
  <c r="L1503" i="129"/>
  <c r="L1502" i="129"/>
  <c r="L1501" i="129"/>
  <c r="L1500" i="129"/>
  <c r="L1499" i="129"/>
  <c r="L1498" i="129"/>
  <c r="L1497" i="129"/>
  <c r="L1496" i="129"/>
  <c r="L1495" i="129"/>
  <c r="L1494" i="129"/>
  <c r="L1493" i="129"/>
  <c r="L1492" i="129"/>
  <c r="L1491" i="129"/>
  <c r="L1490" i="129"/>
  <c r="L1489" i="129"/>
  <c r="L1488" i="129"/>
  <c r="L1487" i="129"/>
  <c r="L1486" i="129"/>
  <c r="L1485" i="129"/>
  <c r="L1484" i="129"/>
  <c r="L1483" i="129"/>
  <c r="L1482" i="129"/>
  <c r="L1481" i="129"/>
  <c r="L1480" i="129"/>
  <c r="L1479" i="129"/>
  <c r="L1478" i="129"/>
  <c r="L1477" i="129"/>
  <c r="L1476" i="129"/>
  <c r="L1475" i="129"/>
  <c r="L1474" i="129"/>
  <c r="L1473" i="129"/>
  <c r="L1472" i="129"/>
  <c r="L1471" i="129"/>
  <c r="L1470" i="129"/>
  <c r="L1469" i="129"/>
  <c r="L1468" i="129"/>
  <c r="L1467" i="129"/>
  <c r="L1466" i="129"/>
  <c r="L1465" i="129"/>
  <c r="L1464" i="129"/>
  <c r="L1463" i="129"/>
  <c r="L1462" i="129"/>
  <c r="L1461" i="129"/>
  <c r="L1460" i="129"/>
  <c r="L1459" i="129"/>
  <c r="L1458" i="129"/>
  <c r="L1457" i="129"/>
  <c r="L1456" i="129"/>
  <c r="L1455" i="129"/>
  <c r="L1454" i="129"/>
  <c r="L1453" i="129"/>
  <c r="L1452" i="129"/>
  <c r="L1451" i="129"/>
  <c r="L1450" i="129"/>
  <c r="L1449" i="129"/>
  <c r="L1448" i="129"/>
  <c r="L1447" i="129"/>
  <c r="L1446" i="129"/>
  <c r="L1445" i="129"/>
  <c r="L1444" i="129"/>
  <c r="L1443" i="129"/>
  <c r="L1442" i="129"/>
  <c r="L1441" i="129"/>
  <c r="L1440" i="129"/>
  <c r="L1439" i="129"/>
  <c r="L1438" i="129"/>
  <c r="L1437" i="129"/>
  <c r="L1436" i="129"/>
  <c r="L1435" i="129"/>
  <c r="L1434" i="129"/>
  <c r="L1433" i="129"/>
  <c r="L1432" i="129"/>
  <c r="L1431" i="129"/>
  <c r="L1430" i="129"/>
  <c r="L1429" i="129"/>
  <c r="L1428" i="129"/>
  <c r="L1427" i="129"/>
  <c r="L1426" i="129"/>
  <c r="L1425" i="129"/>
  <c r="L1424" i="129"/>
  <c r="L1423" i="129"/>
  <c r="L1422" i="129"/>
  <c r="L1421" i="129"/>
  <c r="L1420" i="129"/>
  <c r="L1419" i="129"/>
  <c r="L1418" i="129"/>
  <c r="L1417" i="129"/>
  <c r="L1416" i="129"/>
  <c r="L1415" i="129"/>
  <c r="L1414" i="129"/>
  <c r="L1413" i="129"/>
  <c r="L1412" i="129"/>
  <c r="L1411" i="129"/>
  <c r="L1410" i="129"/>
  <c r="L1409" i="129"/>
  <c r="L1408" i="129"/>
  <c r="L1407" i="129"/>
  <c r="L1406" i="129"/>
  <c r="L1405" i="129"/>
  <c r="L1404" i="129"/>
  <c r="L1403" i="129"/>
  <c r="L1402" i="129"/>
  <c r="L1401" i="129"/>
  <c r="L1400" i="129"/>
  <c r="L1399" i="129"/>
  <c r="L1398" i="129"/>
  <c r="L1397" i="129"/>
  <c r="L1396" i="129"/>
  <c r="L1395" i="129"/>
  <c r="L1394" i="129"/>
  <c r="L1393" i="129"/>
  <c r="L1392" i="129"/>
  <c r="L1391" i="129"/>
  <c r="L1390" i="129"/>
  <c r="L1389" i="129"/>
  <c r="L1388" i="129"/>
  <c r="L1387" i="129"/>
  <c r="L1386" i="129"/>
  <c r="L1385" i="129"/>
  <c r="L1384" i="129"/>
  <c r="L1383" i="129"/>
  <c r="L1382" i="129"/>
  <c r="L1381" i="129"/>
  <c r="L1380" i="129"/>
  <c r="L1379" i="129"/>
  <c r="L1378" i="129"/>
  <c r="L1377" i="129"/>
  <c r="L1376" i="129"/>
  <c r="L1375" i="129"/>
  <c r="L1374" i="129"/>
  <c r="L1373" i="129"/>
  <c r="L1372" i="129"/>
  <c r="L1371" i="129"/>
  <c r="L1370" i="129"/>
  <c r="L1369" i="129"/>
  <c r="L1368" i="129"/>
  <c r="L1367" i="129"/>
  <c r="L1366" i="129"/>
  <c r="L1365" i="129"/>
  <c r="L1364" i="129"/>
  <c r="L1363" i="129"/>
  <c r="L1362" i="129"/>
  <c r="L1361" i="129"/>
  <c r="L1360" i="129"/>
  <c r="L1359" i="129"/>
  <c r="L1358" i="129"/>
  <c r="L1357" i="129"/>
  <c r="L1356" i="129"/>
  <c r="L1355" i="129"/>
  <c r="L1354" i="129"/>
  <c r="L1353" i="129"/>
  <c r="L1352" i="129"/>
  <c r="L1351" i="129"/>
  <c r="L1350" i="129"/>
  <c r="L1349" i="129"/>
  <c r="L1348" i="129"/>
  <c r="L1347" i="129"/>
  <c r="L1346" i="129"/>
  <c r="L1345" i="129"/>
  <c r="L1344" i="129"/>
  <c r="L1343" i="129"/>
  <c r="L1342" i="129"/>
  <c r="L1341" i="129"/>
  <c r="L1340" i="129"/>
  <c r="L1339" i="129"/>
  <c r="L1338" i="129"/>
  <c r="L1337" i="129"/>
  <c r="L1336" i="129"/>
  <c r="L1335" i="129"/>
  <c r="L1334" i="129"/>
  <c r="L1333" i="129"/>
  <c r="L1332" i="129"/>
  <c r="L1331" i="129"/>
  <c r="L1330" i="129"/>
  <c r="L1329" i="129"/>
  <c r="L1328" i="129"/>
  <c r="L1327" i="129"/>
  <c r="L1326" i="129"/>
  <c r="L1325" i="129"/>
  <c r="L1324" i="129"/>
  <c r="L1323" i="129"/>
  <c r="L1322" i="129"/>
  <c r="L1321" i="129"/>
  <c r="L1320" i="129"/>
  <c r="L1319" i="129"/>
  <c r="L1318" i="129"/>
  <c r="L1317" i="129"/>
  <c r="L1316" i="129"/>
  <c r="L1315" i="129"/>
  <c r="L1314" i="129"/>
  <c r="L1313" i="129"/>
  <c r="L1312" i="129"/>
  <c r="L1311" i="129"/>
  <c r="L1310" i="129"/>
  <c r="L1309" i="129"/>
  <c r="L1308" i="129"/>
  <c r="L1307" i="129"/>
  <c r="L1306" i="129"/>
  <c r="L1305" i="129"/>
  <c r="L1304" i="129"/>
  <c r="L1303" i="129"/>
  <c r="L1302" i="129"/>
  <c r="L1301" i="129"/>
  <c r="L1300" i="129"/>
  <c r="L1299" i="129"/>
  <c r="L1298" i="129"/>
  <c r="L1297" i="129"/>
  <c r="L1296" i="129"/>
  <c r="L1295" i="129"/>
  <c r="L1294" i="129"/>
  <c r="L1293" i="129"/>
  <c r="L1292" i="129"/>
  <c r="L1291" i="129"/>
  <c r="L1290" i="129"/>
  <c r="L1289" i="129"/>
  <c r="L1288" i="129"/>
  <c r="L1287" i="129"/>
  <c r="L1286" i="129"/>
  <c r="L1285" i="129"/>
  <c r="L1284" i="129"/>
  <c r="L1283" i="129"/>
  <c r="L1282" i="129"/>
  <c r="L1281" i="129"/>
  <c r="L1280" i="129"/>
  <c r="L1279" i="129"/>
  <c r="L1278" i="129"/>
  <c r="L1277" i="129"/>
  <c r="L1276" i="129"/>
  <c r="L1275" i="129"/>
  <c r="L1274" i="129"/>
  <c r="L1273" i="129"/>
  <c r="L1272" i="129"/>
  <c r="L1271" i="129"/>
  <c r="L1270" i="129"/>
  <c r="L1269" i="129"/>
  <c r="L1268" i="129"/>
  <c r="L1267" i="129"/>
  <c r="L1266" i="129"/>
  <c r="L1265" i="129"/>
  <c r="L1264" i="129"/>
  <c r="L1263" i="129"/>
  <c r="L1262" i="129"/>
  <c r="L1261" i="129"/>
  <c r="L1260" i="129"/>
  <c r="L1259" i="129"/>
  <c r="L1258" i="129"/>
  <c r="L1257" i="129"/>
  <c r="L1256" i="129"/>
  <c r="L1255" i="129"/>
  <c r="L1254" i="129"/>
  <c r="L1253" i="129"/>
  <c r="L1252" i="129"/>
  <c r="L1251" i="129"/>
  <c r="L1250" i="129"/>
  <c r="L1249" i="129"/>
  <c r="L1248" i="129"/>
  <c r="L1247" i="129"/>
  <c r="L1246" i="129"/>
  <c r="L1245" i="129"/>
  <c r="L1244" i="129"/>
  <c r="L1243" i="129"/>
  <c r="L1242" i="129"/>
  <c r="L1241" i="129"/>
  <c r="L1240" i="129"/>
  <c r="L1239" i="129"/>
  <c r="L1238" i="129"/>
  <c r="L1237" i="129"/>
  <c r="L1236" i="129"/>
  <c r="L1235" i="129"/>
  <c r="L1234" i="129"/>
  <c r="L1233" i="129"/>
  <c r="L1232" i="129"/>
  <c r="L1231" i="129"/>
  <c r="L1230" i="129"/>
  <c r="L1229" i="129"/>
  <c r="L1228" i="129"/>
  <c r="L1227" i="129"/>
  <c r="L1226" i="129"/>
  <c r="L1225" i="129"/>
  <c r="L1224" i="129"/>
  <c r="L1223" i="129"/>
  <c r="L1222" i="129"/>
  <c r="L1221" i="129"/>
  <c r="L1220" i="129"/>
  <c r="L1219" i="129"/>
  <c r="L1218" i="129"/>
  <c r="L1217" i="129"/>
  <c r="L1216" i="129"/>
  <c r="L1215" i="129"/>
  <c r="L1214" i="129"/>
  <c r="L1213" i="129"/>
  <c r="L1212" i="129"/>
  <c r="L1211" i="129"/>
  <c r="L1210" i="129"/>
  <c r="L1209" i="129"/>
  <c r="L1208" i="129"/>
  <c r="L1207" i="129"/>
  <c r="L1206" i="129"/>
  <c r="L1205" i="129"/>
  <c r="L1204" i="129"/>
  <c r="L1203" i="129"/>
  <c r="L1202" i="129"/>
  <c r="L1201" i="129"/>
  <c r="L1200" i="129"/>
  <c r="L1199" i="129"/>
  <c r="L1198" i="129"/>
  <c r="L1197" i="129"/>
  <c r="L1196" i="129"/>
  <c r="L1195" i="129"/>
  <c r="L1194" i="129"/>
  <c r="L1193" i="129"/>
  <c r="L1192" i="129"/>
  <c r="L1191" i="129"/>
  <c r="L1190" i="129"/>
  <c r="L1189" i="129"/>
  <c r="L1188" i="129"/>
  <c r="L1187" i="129"/>
  <c r="L1186" i="129"/>
  <c r="L1185" i="129"/>
  <c r="L1184" i="129"/>
  <c r="L1183" i="129"/>
  <c r="L1182" i="129"/>
  <c r="L1181" i="129"/>
  <c r="L1180" i="129"/>
  <c r="L1179" i="129"/>
  <c r="L1178" i="129"/>
  <c r="L1177" i="129"/>
  <c r="L1176" i="129"/>
  <c r="L1175" i="129"/>
  <c r="L1174" i="129"/>
  <c r="L1173" i="129"/>
  <c r="L1172" i="129"/>
  <c r="L1171" i="129"/>
  <c r="L1170" i="129"/>
  <c r="L1169" i="129"/>
  <c r="L1168" i="129"/>
  <c r="L1167" i="129"/>
  <c r="L1166" i="129"/>
  <c r="L1165" i="129"/>
  <c r="L1164" i="129"/>
  <c r="L1163" i="129"/>
  <c r="L1162" i="129"/>
  <c r="L1161" i="129"/>
  <c r="L1160" i="129"/>
  <c r="L1159" i="129"/>
  <c r="L1158" i="129"/>
  <c r="L1157" i="129"/>
  <c r="L1156" i="129"/>
  <c r="L1155" i="129"/>
  <c r="L1154" i="129"/>
  <c r="L1153" i="129"/>
  <c r="L1152" i="129"/>
  <c r="L1151" i="129"/>
  <c r="L1150" i="129"/>
  <c r="L1149" i="129"/>
  <c r="L1148" i="129"/>
  <c r="L1147" i="129"/>
  <c r="L1146" i="129"/>
  <c r="L1145" i="129"/>
  <c r="L1144" i="129"/>
  <c r="L1143" i="129"/>
  <c r="L1142" i="129"/>
  <c r="L1141" i="129"/>
  <c r="L1140" i="129"/>
  <c r="L1139" i="129"/>
  <c r="L1138" i="129"/>
  <c r="L1137" i="129"/>
  <c r="L1136" i="129"/>
  <c r="L1135" i="129"/>
  <c r="L1134" i="129"/>
  <c r="L1133" i="129"/>
  <c r="L1132" i="129"/>
  <c r="L1131" i="129"/>
  <c r="L1130" i="129"/>
  <c r="L1129" i="129"/>
  <c r="L1128" i="129"/>
  <c r="L1127" i="129"/>
  <c r="L1126" i="129"/>
  <c r="L1125" i="129"/>
  <c r="L1124" i="129"/>
  <c r="L1123" i="129"/>
  <c r="L1122" i="129"/>
  <c r="L1121" i="129"/>
  <c r="L1120" i="129"/>
  <c r="L1119" i="129"/>
  <c r="L1118" i="129"/>
  <c r="L1117" i="129"/>
  <c r="L1116" i="129"/>
  <c r="L1115" i="129"/>
  <c r="L1114" i="129"/>
  <c r="L1113" i="129"/>
  <c r="L1112" i="129"/>
  <c r="L1111" i="129"/>
  <c r="L1110" i="129"/>
  <c r="L1109" i="129"/>
  <c r="L1108" i="129"/>
  <c r="L1107" i="129"/>
  <c r="L1106" i="129"/>
  <c r="L1105" i="129"/>
  <c r="L1104" i="129"/>
  <c r="L1103" i="129"/>
  <c r="L1102" i="129"/>
  <c r="L1101" i="129"/>
  <c r="L1100" i="129"/>
  <c r="L1099" i="129"/>
  <c r="L1098" i="129"/>
  <c r="L1097" i="129"/>
  <c r="L1096" i="129"/>
  <c r="L1095" i="129"/>
  <c r="L1094" i="129"/>
  <c r="L1093" i="129"/>
  <c r="L1092" i="129"/>
  <c r="L1091" i="129"/>
  <c r="L1090" i="129"/>
  <c r="L1089" i="129"/>
  <c r="L1088" i="129"/>
  <c r="L1087" i="129"/>
  <c r="L1086" i="129"/>
  <c r="L1085" i="129"/>
  <c r="L1084" i="129"/>
  <c r="L1083" i="129"/>
  <c r="L1082" i="129"/>
  <c r="L1081" i="129"/>
  <c r="L1080" i="129"/>
  <c r="L1079" i="129"/>
  <c r="L1078" i="129"/>
  <c r="L1077" i="129"/>
  <c r="L1076" i="129"/>
  <c r="L1075" i="129"/>
  <c r="L1074" i="129"/>
  <c r="L1073" i="129"/>
  <c r="L1072" i="129"/>
  <c r="L1071" i="129"/>
  <c r="L1070" i="129"/>
  <c r="L1069" i="129"/>
  <c r="L1068" i="129"/>
  <c r="L1067" i="129"/>
  <c r="L1066" i="129"/>
  <c r="L1065" i="129"/>
  <c r="L1064" i="129"/>
  <c r="L1063" i="129"/>
  <c r="L1062" i="129"/>
  <c r="L1061" i="129"/>
  <c r="L1060" i="129"/>
  <c r="L1059" i="129"/>
  <c r="L1058" i="129"/>
  <c r="L1057" i="129"/>
  <c r="L1056" i="129"/>
  <c r="L1055" i="129"/>
  <c r="L1054" i="129"/>
  <c r="L1053" i="129"/>
  <c r="L1052" i="129"/>
  <c r="L1051" i="129"/>
  <c r="L1050" i="129"/>
  <c r="L1049" i="129"/>
  <c r="L1048" i="129"/>
  <c r="L1047" i="129"/>
  <c r="L1046" i="129"/>
  <c r="L1045" i="129"/>
  <c r="L1044" i="129"/>
  <c r="L1043" i="129"/>
  <c r="L1042" i="129"/>
  <c r="L1041" i="129"/>
  <c r="L1040" i="129"/>
  <c r="L1039" i="129"/>
  <c r="L1038" i="129"/>
  <c r="L1037" i="129"/>
  <c r="L1036" i="129"/>
  <c r="L1035" i="129"/>
  <c r="L1034" i="129"/>
  <c r="L1033" i="129"/>
  <c r="L1032" i="129"/>
  <c r="L1031" i="129"/>
  <c r="L1030" i="129"/>
  <c r="L1029" i="129"/>
  <c r="L1028" i="129"/>
  <c r="L1027" i="129"/>
  <c r="L1026" i="129"/>
  <c r="L1025" i="129"/>
  <c r="L1024" i="129"/>
  <c r="L1023" i="129"/>
  <c r="L1022" i="129"/>
  <c r="L1021" i="129"/>
  <c r="L1020" i="129"/>
  <c r="L1019" i="129"/>
  <c r="L1018" i="129"/>
  <c r="L1017" i="129"/>
  <c r="L1016" i="129"/>
  <c r="L1015" i="129"/>
  <c r="L1014" i="129"/>
  <c r="L1013" i="129"/>
  <c r="L1012" i="129"/>
  <c r="L1011" i="129"/>
  <c r="L1010" i="129"/>
  <c r="L1009" i="129"/>
  <c r="L1008" i="129"/>
  <c r="L1007" i="129"/>
  <c r="L1006" i="129"/>
  <c r="L1005" i="129"/>
  <c r="L1004" i="129"/>
  <c r="L1003" i="129"/>
  <c r="L1002" i="129"/>
  <c r="L1001" i="129"/>
  <c r="L1000" i="129"/>
  <c r="L999" i="129"/>
  <c r="L998" i="129"/>
  <c r="L997" i="129"/>
  <c r="L996" i="129"/>
  <c r="L995" i="129"/>
  <c r="L994" i="129"/>
  <c r="L993" i="129"/>
  <c r="L992" i="129"/>
  <c r="L991" i="129"/>
  <c r="L990" i="129"/>
  <c r="L989" i="129"/>
  <c r="L988" i="129"/>
  <c r="L987" i="129"/>
  <c r="L986" i="129"/>
  <c r="L985" i="129"/>
  <c r="L984" i="129"/>
  <c r="L983" i="129"/>
  <c r="L982" i="129"/>
  <c r="L981" i="129"/>
  <c r="L980" i="129"/>
  <c r="L979" i="129"/>
  <c r="L978" i="129"/>
  <c r="L977" i="129"/>
  <c r="L976" i="129"/>
  <c r="L975" i="129"/>
  <c r="L974" i="129"/>
  <c r="L973" i="129"/>
  <c r="L972" i="129"/>
  <c r="L971" i="129"/>
  <c r="L970" i="129"/>
  <c r="L969" i="129"/>
  <c r="L968" i="129"/>
  <c r="L967" i="129"/>
  <c r="L966" i="129"/>
  <c r="L965" i="129"/>
  <c r="L964" i="129"/>
  <c r="L963" i="129"/>
  <c r="L962" i="129"/>
  <c r="L961" i="129"/>
  <c r="L960" i="129"/>
  <c r="L959" i="129"/>
  <c r="L958" i="129"/>
  <c r="L957" i="129"/>
  <c r="L956" i="129"/>
  <c r="L955" i="129"/>
  <c r="L954" i="129"/>
  <c r="L953" i="129"/>
  <c r="L952" i="129"/>
  <c r="L951" i="129"/>
  <c r="L950" i="129"/>
  <c r="L949" i="129"/>
  <c r="L948" i="129"/>
  <c r="L947" i="129"/>
  <c r="L946" i="129"/>
  <c r="L945" i="129"/>
  <c r="L944" i="129"/>
  <c r="L943" i="129"/>
  <c r="L942" i="129"/>
  <c r="L941" i="129"/>
  <c r="L940" i="129"/>
  <c r="L939" i="129"/>
  <c r="L938" i="129"/>
  <c r="L937" i="129"/>
  <c r="L936" i="129"/>
  <c r="L935" i="129"/>
  <c r="L934" i="129"/>
  <c r="L933" i="129"/>
  <c r="L932" i="129"/>
  <c r="L931" i="129"/>
  <c r="L930" i="129"/>
  <c r="L929" i="129"/>
  <c r="L928" i="129"/>
  <c r="L927" i="129"/>
  <c r="L926" i="129"/>
  <c r="L925" i="129"/>
  <c r="L924" i="129"/>
  <c r="L923" i="129"/>
  <c r="L922" i="129"/>
  <c r="L921" i="129"/>
  <c r="L920" i="129"/>
  <c r="L919" i="129"/>
  <c r="L918" i="129"/>
  <c r="L917" i="129"/>
  <c r="L916" i="129"/>
  <c r="L915" i="129"/>
  <c r="L914" i="129"/>
  <c r="L913" i="129"/>
  <c r="L912" i="129"/>
  <c r="L911" i="129"/>
  <c r="L910" i="129"/>
  <c r="L909" i="129"/>
  <c r="L908" i="129"/>
  <c r="L907" i="129"/>
  <c r="L906" i="129"/>
  <c r="L905" i="129"/>
  <c r="L904" i="129"/>
  <c r="L903" i="129"/>
  <c r="L902" i="129"/>
  <c r="L901" i="129"/>
  <c r="L900" i="129"/>
  <c r="L899" i="129"/>
  <c r="L898" i="129"/>
  <c r="L897" i="129"/>
  <c r="L896" i="129"/>
  <c r="L895" i="129"/>
  <c r="L894" i="129"/>
  <c r="L893" i="129"/>
  <c r="L892" i="129"/>
  <c r="L891" i="129"/>
  <c r="L890" i="129"/>
  <c r="L889" i="129"/>
  <c r="L888" i="129"/>
  <c r="L887" i="129"/>
  <c r="L886" i="129"/>
  <c r="L885" i="129"/>
  <c r="L884" i="129"/>
  <c r="L883" i="129"/>
  <c r="L882" i="129"/>
  <c r="L881" i="129"/>
  <c r="L880" i="129"/>
  <c r="L879" i="129"/>
  <c r="L878" i="129"/>
  <c r="L877" i="129"/>
  <c r="L876" i="129"/>
  <c r="L875" i="129"/>
  <c r="L874" i="129"/>
  <c r="L873" i="129"/>
  <c r="L872" i="129"/>
  <c r="L871" i="129"/>
  <c r="L870" i="129"/>
  <c r="L869" i="129"/>
  <c r="L868" i="129"/>
  <c r="L867" i="129"/>
  <c r="L866" i="129"/>
  <c r="L865" i="129"/>
  <c r="L864" i="129"/>
  <c r="L863" i="129"/>
  <c r="L862" i="129"/>
  <c r="L861" i="129"/>
  <c r="L860" i="129"/>
  <c r="L859" i="129"/>
  <c r="L858" i="129"/>
  <c r="L857" i="129"/>
  <c r="L856" i="129"/>
  <c r="L855" i="129"/>
  <c r="L854" i="129"/>
  <c r="L853" i="129"/>
  <c r="L852" i="129"/>
  <c r="L851" i="129"/>
  <c r="L850" i="129"/>
  <c r="L849" i="129"/>
  <c r="L848" i="129"/>
  <c r="L847" i="129"/>
  <c r="L846" i="129"/>
  <c r="L845" i="129"/>
  <c r="L844" i="129"/>
  <c r="L843" i="129"/>
  <c r="L842" i="129"/>
  <c r="L841" i="129"/>
  <c r="L840" i="129"/>
  <c r="L839" i="129"/>
  <c r="L838" i="129"/>
  <c r="L837" i="129"/>
  <c r="L836" i="129"/>
  <c r="L835" i="129"/>
  <c r="L834" i="129"/>
  <c r="L833" i="129"/>
  <c r="L832" i="129"/>
  <c r="L831" i="129"/>
  <c r="L830" i="129"/>
  <c r="L829" i="129"/>
  <c r="L828" i="129"/>
  <c r="L827" i="129"/>
  <c r="L826" i="129"/>
  <c r="L825" i="129"/>
  <c r="L824" i="129"/>
  <c r="L823" i="129"/>
  <c r="L822" i="129"/>
  <c r="L821" i="129"/>
  <c r="L820" i="129"/>
  <c r="L819" i="129"/>
  <c r="L818" i="129"/>
  <c r="L817" i="129"/>
  <c r="L816" i="129"/>
  <c r="L815" i="129"/>
  <c r="L814" i="129"/>
  <c r="L813" i="129"/>
  <c r="L812" i="129"/>
  <c r="L811" i="129"/>
  <c r="L810" i="129"/>
  <c r="L809" i="129"/>
  <c r="L808" i="129"/>
  <c r="L807" i="129"/>
  <c r="L806" i="129"/>
  <c r="L805" i="129"/>
  <c r="L804" i="129"/>
  <c r="L803" i="129"/>
  <c r="L802" i="129"/>
  <c r="L801" i="129"/>
  <c r="L800" i="129"/>
  <c r="L799" i="129"/>
  <c r="L798" i="129"/>
  <c r="L797" i="129"/>
  <c r="L796" i="129"/>
  <c r="L795" i="129"/>
  <c r="L794" i="129"/>
  <c r="L793" i="129"/>
  <c r="L792" i="129"/>
  <c r="L791" i="129"/>
  <c r="L790" i="129"/>
  <c r="L789" i="129"/>
  <c r="L788" i="129"/>
  <c r="L787" i="129"/>
  <c r="L786" i="129"/>
  <c r="L785" i="129"/>
  <c r="L784" i="129"/>
  <c r="L783" i="129"/>
  <c r="L782" i="129"/>
  <c r="L781" i="129"/>
  <c r="L780" i="129"/>
  <c r="L779" i="129"/>
  <c r="L778" i="129"/>
  <c r="L777" i="129"/>
  <c r="L776" i="129"/>
  <c r="L775" i="129"/>
  <c r="L774" i="129"/>
  <c r="L773" i="129"/>
  <c r="L772" i="129"/>
  <c r="L771" i="129"/>
  <c r="L770" i="129"/>
  <c r="L769" i="129"/>
  <c r="L768" i="129"/>
  <c r="L767" i="129"/>
  <c r="L766" i="129"/>
  <c r="L765" i="129"/>
  <c r="L764" i="129"/>
  <c r="L763" i="129"/>
  <c r="L762" i="129"/>
  <c r="L761" i="129"/>
  <c r="L760" i="129"/>
  <c r="L759" i="129"/>
  <c r="L758" i="129"/>
  <c r="L757" i="129"/>
  <c r="L756" i="129"/>
  <c r="L755" i="129"/>
  <c r="L754" i="129"/>
  <c r="L753" i="129"/>
  <c r="L752" i="129"/>
  <c r="L751" i="129"/>
  <c r="L750" i="129"/>
  <c r="L749" i="129"/>
  <c r="L748" i="129"/>
  <c r="L747" i="129"/>
  <c r="L746" i="129"/>
  <c r="L745" i="129"/>
  <c r="L744" i="129"/>
  <c r="L743" i="129"/>
  <c r="L742" i="129"/>
  <c r="L741" i="129"/>
  <c r="L740" i="129"/>
  <c r="L739" i="129"/>
  <c r="L738" i="129"/>
  <c r="L737" i="129"/>
  <c r="L736" i="129"/>
  <c r="L735" i="129"/>
  <c r="L734" i="129"/>
  <c r="L733" i="129"/>
  <c r="L732" i="129"/>
  <c r="L731" i="129"/>
  <c r="L730" i="129"/>
  <c r="L729" i="129"/>
  <c r="L728" i="129"/>
  <c r="L727" i="129"/>
  <c r="L726" i="129"/>
  <c r="L725" i="129"/>
  <c r="L724" i="129"/>
  <c r="L723" i="129"/>
  <c r="L722" i="129"/>
  <c r="L721" i="129"/>
  <c r="L720" i="129"/>
  <c r="L719" i="129"/>
  <c r="L718" i="129"/>
  <c r="L717" i="129"/>
  <c r="L716" i="129"/>
  <c r="L715" i="129"/>
  <c r="L714" i="129"/>
  <c r="L713" i="129"/>
  <c r="L712" i="129"/>
  <c r="L711" i="129"/>
  <c r="L710" i="129"/>
  <c r="L709" i="129"/>
  <c r="L708" i="129"/>
  <c r="L707" i="129"/>
  <c r="L706" i="129"/>
  <c r="L705" i="129"/>
  <c r="L704" i="129"/>
  <c r="L703" i="129"/>
  <c r="L702" i="129"/>
  <c r="L701" i="129"/>
  <c r="L700" i="129"/>
  <c r="L699" i="129"/>
  <c r="L698" i="129"/>
  <c r="L697" i="129"/>
  <c r="L696" i="129"/>
  <c r="L695" i="129"/>
  <c r="L694" i="129"/>
  <c r="L693" i="129"/>
  <c r="L692" i="129"/>
  <c r="L691" i="129"/>
  <c r="L690" i="129"/>
  <c r="L689" i="129"/>
  <c r="L688" i="129"/>
  <c r="L687" i="129"/>
  <c r="L686" i="129"/>
  <c r="L685" i="129"/>
  <c r="L684" i="129"/>
  <c r="L683" i="129"/>
  <c r="L682" i="129"/>
  <c r="L681" i="129"/>
  <c r="L680" i="129"/>
  <c r="L679" i="129"/>
  <c r="L678" i="129"/>
  <c r="L677" i="129"/>
  <c r="L676" i="129"/>
  <c r="L675" i="129"/>
  <c r="L674" i="129"/>
  <c r="L673" i="129"/>
  <c r="L672" i="129"/>
  <c r="L671" i="129"/>
  <c r="L670" i="129"/>
  <c r="L669" i="129"/>
  <c r="L668" i="129"/>
  <c r="L667" i="129"/>
  <c r="L666" i="129"/>
  <c r="L665" i="129"/>
  <c r="L664" i="129"/>
  <c r="L663" i="129"/>
  <c r="L662" i="129"/>
  <c r="L661" i="129"/>
  <c r="L660" i="129"/>
  <c r="L659" i="129"/>
  <c r="L658" i="129"/>
  <c r="L657" i="129"/>
  <c r="L656" i="129"/>
  <c r="L655" i="129"/>
  <c r="L654" i="129"/>
  <c r="L653" i="129"/>
  <c r="L652" i="129"/>
  <c r="L651" i="129"/>
  <c r="L650" i="129"/>
  <c r="L649" i="129"/>
  <c r="L648" i="129"/>
  <c r="L647" i="129"/>
  <c r="L646" i="129"/>
  <c r="L645" i="129"/>
  <c r="L644" i="129"/>
  <c r="L643" i="129"/>
  <c r="L642" i="129"/>
  <c r="L641" i="129"/>
  <c r="L640" i="129"/>
  <c r="L639" i="129"/>
  <c r="L638" i="129"/>
  <c r="L637" i="129"/>
  <c r="L636" i="129"/>
  <c r="L635" i="129"/>
  <c r="L634" i="129"/>
  <c r="L633" i="129"/>
  <c r="L632" i="129"/>
  <c r="L631" i="129"/>
  <c r="L630" i="129"/>
  <c r="L629" i="129"/>
  <c r="L628" i="129"/>
  <c r="L627" i="129"/>
  <c r="L626" i="129"/>
  <c r="L625" i="129"/>
  <c r="L624" i="129"/>
  <c r="L623" i="129"/>
  <c r="L622" i="129"/>
  <c r="L621" i="129"/>
  <c r="L620" i="129"/>
  <c r="L619" i="129"/>
  <c r="L618" i="129"/>
  <c r="L617" i="129"/>
  <c r="L616" i="129"/>
  <c r="L615" i="129"/>
  <c r="L614" i="129"/>
  <c r="L613" i="129"/>
  <c r="L612" i="129"/>
  <c r="L611" i="129"/>
  <c r="L610" i="129"/>
  <c r="L609" i="129"/>
  <c r="L608" i="129"/>
  <c r="L607" i="129"/>
  <c r="L606" i="129"/>
  <c r="L605" i="129"/>
  <c r="L604" i="129"/>
  <c r="L603" i="129"/>
  <c r="L602" i="129"/>
  <c r="L601" i="129"/>
  <c r="L600" i="129"/>
  <c r="L599" i="129"/>
  <c r="L598" i="129"/>
  <c r="L597" i="129"/>
  <c r="L596" i="129"/>
  <c r="L595" i="129"/>
  <c r="L594" i="129"/>
  <c r="L593" i="129"/>
  <c r="L592" i="129"/>
  <c r="L591" i="129"/>
  <c r="L590" i="129"/>
  <c r="L589" i="129"/>
  <c r="L588" i="129"/>
  <c r="L587" i="129"/>
  <c r="L586" i="129"/>
  <c r="L585" i="129"/>
  <c r="L584" i="129"/>
  <c r="L583" i="129"/>
  <c r="L582" i="129"/>
  <c r="L581" i="129"/>
  <c r="L580" i="129"/>
  <c r="L579" i="129"/>
  <c r="L578" i="129"/>
  <c r="L577" i="129"/>
  <c r="L576" i="129"/>
  <c r="L575" i="129"/>
  <c r="L574" i="129"/>
  <c r="L573" i="129"/>
  <c r="L572" i="129"/>
  <c r="L571" i="129"/>
  <c r="L570" i="129"/>
  <c r="L569" i="129"/>
  <c r="L568" i="129"/>
  <c r="L567" i="129"/>
  <c r="L566" i="129"/>
  <c r="L565" i="129"/>
  <c r="L564" i="129"/>
  <c r="L563" i="129"/>
  <c r="L562" i="129"/>
  <c r="L561" i="129"/>
  <c r="L560" i="129"/>
  <c r="L559" i="129"/>
  <c r="L558" i="129"/>
  <c r="L557" i="129"/>
  <c r="L556" i="129"/>
  <c r="L555" i="129"/>
  <c r="L554" i="129"/>
  <c r="L553" i="129"/>
  <c r="L552" i="129"/>
  <c r="L551" i="129"/>
  <c r="L550" i="129"/>
  <c r="L549" i="129"/>
  <c r="L548" i="129"/>
  <c r="L547" i="129"/>
  <c r="L546" i="129"/>
  <c r="L545" i="129"/>
  <c r="L544" i="129"/>
  <c r="L543" i="129"/>
  <c r="L542" i="129"/>
  <c r="L541" i="129"/>
  <c r="L540" i="129"/>
  <c r="L539" i="129"/>
  <c r="L538" i="129"/>
  <c r="L537" i="129"/>
  <c r="L536" i="129"/>
  <c r="L535" i="129"/>
  <c r="L534" i="129"/>
  <c r="L533" i="129"/>
  <c r="L532" i="129"/>
  <c r="L531" i="129"/>
  <c r="L530" i="129"/>
  <c r="L529" i="129"/>
  <c r="L528" i="129"/>
  <c r="L527" i="129"/>
  <c r="L526" i="129"/>
  <c r="L525" i="129"/>
  <c r="L524" i="129"/>
  <c r="L523" i="129"/>
  <c r="L522" i="129"/>
  <c r="L521" i="129"/>
  <c r="L520" i="129"/>
  <c r="L519" i="129"/>
  <c r="L518" i="129"/>
  <c r="L517" i="129"/>
  <c r="L516" i="129"/>
  <c r="L515" i="129"/>
  <c r="L514" i="129"/>
  <c r="L513" i="129"/>
  <c r="L512" i="129"/>
  <c r="L511" i="129"/>
  <c r="L510" i="129"/>
  <c r="L509" i="129"/>
  <c r="L508" i="129"/>
  <c r="L507" i="129"/>
  <c r="L506" i="129"/>
  <c r="L505" i="129"/>
  <c r="L504" i="129"/>
  <c r="L503" i="129"/>
  <c r="L502" i="129"/>
  <c r="L501" i="129"/>
  <c r="L500" i="129"/>
  <c r="L499" i="129"/>
  <c r="L498" i="129"/>
  <c r="L497" i="129"/>
  <c r="L496" i="129"/>
  <c r="L495" i="129"/>
  <c r="L494" i="129"/>
  <c r="L493" i="129"/>
  <c r="L492" i="129"/>
  <c r="L491" i="129"/>
  <c r="L490" i="129"/>
  <c r="L489" i="129"/>
  <c r="L488" i="129"/>
  <c r="L487" i="129"/>
  <c r="L486" i="129"/>
  <c r="L485" i="129"/>
  <c r="L484" i="129"/>
  <c r="L483" i="129"/>
  <c r="L482" i="129"/>
  <c r="L481" i="129"/>
  <c r="L480" i="129"/>
  <c r="L479" i="129"/>
  <c r="L478" i="129"/>
  <c r="L477" i="129"/>
  <c r="L476" i="129"/>
  <c r="L475" i="129"/>
  <c r="L474" i="129"/>
  <c r="L473" i="129"/>
  <c r="L472" i="129"/>
  <c r="L471" i="129"/>
  <c r="L470" i="129"/>
  <c r="L469" i="129"/>
  <c r="L468" i="129"/>
  <c r="L467" i="129"/>
  <c r="L466" i="129"/>
  <c r="L465" i="129"/>
  <c r="L464" i="129"/>
  <c r="L463" i="129"/>
  <c r="L462" i="129"/>
  <c r="L461" i="129"/>
  <c r="L460" i="129"/>
  <c r="L459" i="129"/>
  <c r="L458" i="129"/>
  <c r="L457" i="129"/>
  <c r="L456" i="129"/>
  <c r="L455" i="129"/>
  <c r="L454" i="129"/>
  <c r="L453" i="129"/>
  <c r="L452" i="129"/>
  <c r="L451" i="129"/>
  <c r="L450" i="129"/>
  <c r="L449" i="129"/>
  <c r="L448" i="129"/>
  <c r="L447" i="129"/>
  <c r="L446" i="129"/>
  <c r="L445" i="129"/>
  <c r="L444" i="129"/>
  <c r="L443" i="129"/>
  <c r="L442" i="129"/>
  <c r="L441" i="129"/>
  <c r="L440" i="129"/>
  <c r="L439" i="129"/>
  <c r="L438" i="129"/>
  <c r="L437" i="129"/>
  <c r="L436" i="129"/>
  <c r="L435" i="129"/>
  <c r="L434" i="129"/>
  <c r="L433" i="129"/>
  <c r="L432" i="129"/>
  <c r="L431" i="129"/>
  <c r="L430" i="129"/>
  <c r="L429" i="129"/>
  <c r="L428" i="129"/>
  <c r="L427" i="129"/>
  <c r="L426" i="129"/>
  <c r="L425" i="129"/>
  <c r="L424" i="129"/>
  <c r="L423" i="129"/>
  <c r="L422" i="129"/>
  <c r="L421" i="129"/>
  <c r="L420" i="129"/>
  <c r="L419" i="129"/>
  <c r="L418" i="129"/>
  <c r="L417" i="129"/>
  <c r="L416" i="129"/>
  <c r="L415" i="129"/>
  <c r="L414" i="129"/>
  <c r="L413" i="129"/>
  <c r="L412" i="129"/>
  <c r="L411" i="129"/>
  <c r="L410" i="129"/>
  <c r="L409" i="129"/>
  <c r="L408" i="129"/>
  <c r="L407" i="129"/>
  <c r="L406" i="129"/>
  <c r="L405" i="129"/>
  <c r="L404" i="129"/>
  <c r="L403" i="129"/>
  <c r="L402" i="129"/>
  <c r="L401" i="129"/>
  <c r="L400" i="129"/>
  <c r="L399" i="129"/>
  <c r="L398" i="129"/>
  <c r="L397" i="129"/>
  <c r="L396" i="129"/>
  <c r="L395" i="129"/>
  <c r="L394" i="129"/>
  <c r="L393" i="129"/>
  <c r="L392" i="129"/>
  <c r="L391" i="129"/>
  <c r="L390" i="129"/>
  <c r="L389" i="129"/>
  <c r="L388" i="129"/>
  <c r="L387" i="129"/>
  <c r="L386" i="129"/>
  <c r="L385" i="129"/>
  <c r="L384" i="129"/>
  <c r="L383" i="129"/>
  <c r="L382" i="129"/>
  <c r="L381" i="129"/>
  <c r="L380" i="129"/>
  <c r="L379" i="129"/>
  <c r="L378" i="129"/>
  <c r="L377" i="129"/>
  <c r="L376" i="129"/>
  <c r="L375" i="129"/>
  <c r="L374" i="129"/>
  <c r="L373" i="129"/>
  <c r="L372" i="129"/>
  <c r="L371" i="129"/>
  <c r="L370" i="129"/>
  <c r="L369" i="129"/>
  <c r="L368" i="129"/>
  <c r="L367" i="129"/>
  <c r="L366" i="129"/>
  <c r="L365" i="129"/>
  <c r="L364" i="129"/>
  <c r="L363" i="129"/>
  <c r="L362" i="129"/>
  <c r="L361" i="129"/>
  <c r="L360" i="129"/>
  <c r="L359" i="129"/>
  <c r="L358" i="129"/>
  <c r="L357" i="129"/>
  <c r="L356" i="129"/>
  <c r="L355" i="129"/>
  <c r="L354" i="129"/>
  <c r="L353" i="129"/>
  <c r="L352" i="129"/>
  <c r="L351" i="129"/>
  <c r="L350" i="129"/>
  <c r="L349" i="129"/>
  <c r="L348" i="129"/>
  <c r="L347" i="129"/>
  <c r="L346" i="129"/>
  <c r="L345" i="129"/>
  <c r="L344" i="129"/>
  <c r="L343" i="129"/>
  <c r="L342" i="129"/>
  <c r="L341" i="129"/>
  <c r="L340" i="129"/>
  <c r="L339" i="129"/>
  <c r="L338" i="129"/>
  <c r="L337" i="129"/>
  <c r="L336" i="129"/>
  <c r="L335" i="129"/>
  <c r="L334" i="129"/>
  <c r="L333" i="129"/>
  <c r="L332" i="129"/>
  <c r="L331" i="129"/>
  <c r="L330" i="129"/>
  <c r="L329" i="129"/>
  <c r="L328" i="129"/>
  <c r="L327" i="129"/>
  <c r="L326" i="129"/>
  <c r="L325" i="129"/>
  <c r="L324" i="129"/>
  <c r="L323" i="129"/>
  <c r="L322" i="129"/>
  <c r="L321" i="129"/>
  <c r="L320" i="129"/>
  <c r="L319" i="129"/>
  <c r="L318" i="129"/>
  <c r="L317" i="129"/>
  <c r="L316" i="129"/>
  <c r="L315" i="129"/>
  <c r="L314" i="129"/>
  <c r="L313" i="129"/>
  <c r="L312" i="129"/>
  <c r="L311" i="129"/>
  <c r="L310" i="129"/>
  <c r="L309" i="129"/>
  <c r="L308" i="129"/>
  <c r="L307" i="129"/>
  <c r="L306" i="129"/>
  <c r="L305" i="129"/>
  <c r="L304" i="129"/>
  <c r="L303" i="129"/>
  <c r="L302" i="129"/>
  <c r="L301" i="129"/>
  <c r="L300" i="129"/>
  <c r="L299" i="129"/>
  <c r="L298" i="129"/>
  <c r="L297" i="129"/>
  <c r="L296" i="129"/>
  <c r="L295" i="129"/>
  <c r="L294" i="129"/>
  <c r="L293" i="129"/>
  <c r="L292" i="129"/>
  <c r="L291" i="129"/>
  <c r="L290" i="129"/>
  <c r="L289" i="129"/>
  <c r="L288" i="129"/>
  <c r="L287" i="129"/>
  <c r="L286" i="129"/>
  <c r="L285" i="129"/>
  <c r="L284" i="129"/>
  <c r="L283" i="129"/>
  <c r="L282" i="129"/>
  <c r="L281" i="129"/>
  <c r="L280" i="129"/>
  <c r="L279" i="129"/>
  <c r="L278" i="129"/>
  <c r="L277" i="129"/>
  <c r="L276" i="129"/>
  <c r="L275" i="129"/>
  <c r="L274" i="129"/>
  <c r="L273" i="129"/>
  <c r="L272" i="129"/>
  <c r="L271" i="129"/>
  <c r="L270" i="129"/>
  <c r="L269" i="129"/>
  <c r="L268" i="129"/>
  <c r="L267" i="129"/>
  <c r="L266" i="129"/>
  <c r="L265" i="129"/>
  <c r="L264" i="129"/>
  <c r="L263" i="129"/>
  <c r="L262" i="129"/>
  <c r="L261" i="129"/>
  <c r="L260" i="129"/>
  <c r="L259" i="129"/>
  <c r="L258" i="129"/>
  <c r="L257" i="129"/>
  <c r="L256" i="129"/>
  <c r="L255" i="129"/>
  <c r="L254" i="129"/>
  <c r="L253" i="129"/>
  <c r="L252" i="129"/>
  <c r="L251" i="129"/>
  <c r="L250" i="129"/>
  <c r="L249" i="129"/>
  <c r="L248" i="129"/>
  <c r="L247" i="129"/>
  <c r="L246" i="129"/>
  <c r="L245" i="129"/>
  <c r="L244" i="129"/>
  <c r="L243" i="129"/>
  <c r="L242" i="129"/>
  <c r="L241" i="129"/>
  <c r="L240" i="129"/>
  <c r="L239" i="129"/>
  <c r="L238" i="129"/>
  <c r="L237" i="129"/>
  <c r="L236" i="129"/>
  <c r="L235" i="129"/>
  <c r="L234" i="129"/>
  <c r="L233" i="129"/>
  <c r="L232" i="129"/>
  <c r="L231" i="129"/>
  <c r="L230" i="129"/>
  <c r="L229" i="129"/>
  <c r="L228" i="129"/>
  <c r="L227" i="129"/>
  <c r="L226" i="129"/>
  <c r="L225" i="129"/>
  <c r="L224" i="129"/>
  <c r="L223" i="129"/>
  <c r="L222" i="129"/>
  <c r="L221" i="129"/>
  <c r="L220" i="129"/>
  <c r="L219" i="129"/>
  <c r="L218" i="129"/>
  <c r="L217" i="129"/>
  <c r="L216" i="129"/>
  <c r="L215" i="129"/>
  <c r="L214" i="129"/>
  <c r="L213" i="129"/>
  <c r="L212" i="129"/>
  <c r="L211" i="129"/>
  <c r="L210" i="129"/>
  <c r="L209" i="129"/>
  <c r="L208" i="129"/>
  <c r="L207" i="129"/>
  <c r="L206" i="129"/>
  <c r="L205" i="129"/>
  <c r="L204" i="129"/>
  <c r="L203" i="129"/>
  <c r="L202" i="129"/>
  <c r="L201" i="129"/>
  <c r="L200" i="129"/>
  <c r="L199" i="129"/>
  <c r="L198" i="129"/>
  <c r="L197" i="129"/>
  <c r="L196" i="129"/>
  <c r="L195" i="129"/>
  <c r="L194" i="129"/>
  <c r="L193" i="129"/>
  <c r="L192" i="129"/>
  <c r="L191" i="129"/>
  <c r="L190" i="129"/>
  <c r="L189" i="129"/>
  <c r="L188" i="129"/>
  <c r="L187" i="129"/>
  <c r="L186" i="129"/>
  <c r="L185" i="129"/>
  <c r="L184" i="129"/>
  <c r="L183" i="129"/>
  <c r="L182" i="129"/>
  <c r="L181" i="129"/>
  <c r="L180" i="129"/>
  <c r="L179" i="129"/>
  <c r="L178" i="129"/>
  <c r="L177" i="129"/>
  <c r="L176" i="129"/>
  <c r="L175" i="129"/>
  <c r="L174" i="129"/>
  <c r="L173" i="129"/>
  <c r="L172" i="129"/>
  <c r="L171" i="129"/>
  <c r="L170" i="129"/>
  <c r="L169" i="129"/>
  <c r="L168" i="129"/>
  <c r="L167" i="129"/>
  <c r="L166" i="129"/>
  <c r="L165" i="129"/>
  <c r="L164" i="129"/>
  <c r="L163" i="129"/>
  <c r="L162" i="129"/>
  <c r="L161" i="129"/>
  <c r="L160" i="129"/>
  <c r="L159" i="129"/>
  <c r="L158" i="129"/>
  <c r="L157" i="129"/>
  <c r="L156" i="129"/>
  <c r="L155" i="129"/>
  <c r="L154" i="129"/>
  <c r="L153" i="129"/>
  <c r="L152" i="129"/>
  <c r="L151" i="129"/>
  <c r="L150" i="129"/>
  <c r="L149" i="129"/>
  <c r="L148" i="129"/>
  <c r="L147" i="129"/>
  <c r="L146" i="129"/>
  <c r="L145" i="129"/>
  <c r="L144" i="129"/>
  <c r="L143" i="129"/>
  <c r="L142" i="129"/>
  <c r="L141" i="129"/>
  <c r="L140" i="129"/>
  <c r="L139" i="129"/>
  <c r="L138" i="129"/>
  <c r="L137" i="129"/>
  <c r="L136" i="129"/>
  <c r="L135" i="129"/>
  <c r="L134" i="129"/>
  <c r="L133" i="129"/>
  <c r="L132" i="129"/>
  <c r="L131" i="129"/>
  <c r="L130" i="129"/>
  <c r="L129" i="129"/>
  <c r="L128" i="129"/>
  <c r="L127" i="129"/>
  <c r="L126" i="129"/>
  <c r="L125" i="129"/>
  <c r="L124" i="129"/>
  <c r="L123" i="129"/>
  <c r="L122" i="129"/>
  <c r="L121" i="129"/>
  <c r="L120" i="129"/>
  <c r="L119" i="129"/>
  <c r="L118" i="129"/>
  <c r="L117" i="129"/>
  <c r="L116" i="129"/>
  <c r="L115" i="129"/>
  <c r="L114" i="129"/>
  <c r="L113" i="129"/>
  <c r="L112" i="129"/>
  <c r="L111" i="129"/>
  <c r="L110" i="129"/>
  <c r="L109" i="129"/>
  <c r="L108" i="129"/>
  <c r="L107" i="129"/>
  <c r="L106" i="129"/>
  <c r="L105" i="129"/>
  <c r="L104" i="129"/>
  <c r="L103" i="129"/>
  <c r="L102" i="129"/>
  <c r="L101" i="129"/>
  <c r="L100" i="129"/>
  <c r="L99" i="129"/>
  <c r="L98" i="129"/>
  <c r="L97" i="129"/>
  <c r="L96" i="129"/>
  <c r="L95" i="129"/>
  <c r="L94" i="129"/>
  <c r="L93" i="129"/>
  <c r="L92" i="129"/>
  <c r="L91" i="129"/>
  <c r="L90" i="129"/>
  <c r="L89" i="129"/>
  <c r="L88" i="129"/>
  <c r="L87" i="129"/>
  <c r="L86" i="129"/>
  <c r="L85" i="129"/>
  <c r="L84" i="129"/>
  <c r="L83" i="129"/>
  <c r="L82" i="129"/>
  <c r="L81" i="129"/>
  <c r="L80" i="129"/>
  <c r="L79" i="129"/>
  <c r="L78" i="129"/>
  <c r="L77" i="129"/>
  <c r="L76" i="129"/>
  <c r="L75" i="129"/>
  <c r="L74" i="129"/>
  <c r="L73" i="129"/>
  <c r="L72" i="129"/>
  <c r="L71" i="129"/>
  <c r="L70" i="129"/>
  <c r="L69" i="129"/>
  <c r="L68" i="129"/>
  <c r="L67" i="129"/>
  <c r="L66" i="129"/>
  <c r="L65" i="129"/>
  <c r="L64" i="129"/>
  <c r="L63" i="129"/>
  <c r="L62" i="129"/>
  <c r="L61" i="129"/>
  <c r="L60" i="129"/>
  <c r="L59" i="129"/>
  <c r="L58" i="129"/>
  <c r="L57" i="129"/>
  <c r="L56" i="129"/>
  <c r="L55" i="129"/>
  <c r="L54" i="129"/>
  <c r="L53" i="129"/>
  <c r="L52" i="129"/>
  <c r="L51" i="129"/>
  <c r="L50" i="129"/>
  <c r="L49" i="129"/>
  <c r="L48" i="129"/>
  <c r="L47" i="129"/>
  <c r="L46" i="129"/>
  <c r="L45" i="129"/>
  <c r="L44" i="129"/>
  <c r="L43" i="129"/>
  <c r="L42" i="129"/>
  <c r="L41" i="129"/>
  <c r="L40" i="129"/>
  <c r="L39" i="129"/>
  <c r="L38" i="129"/>
  <c r="L37" i="129"/>
  <c r="L36" i="129"/>
  <c r="L35" i="129"/>
  <c r="L34" i="129"/>
  <c r="L33" i="129"/>
  <c r="L32" i="129"/>
  <c r="L31" i="129"/>
  <c r="L30" i="129"/>
  <c r="L29" i="129"/>
  <c r="L28" i="129"/>
  <c r="L27" i="129"/>
  <c r="L26" i="129"/>
  <c r="L25" i="129"/>
  <c r="L24" i="129"/>
  <c r="L23" i="129"/>
  <c r="L22" i="129"/>
  <c r="L21" i="129"/>
  <c r="L20" i="129"/>
  <c r="M1832" i="129"/>
  <c r="M1833" i="129"/>
  <c r="M1834" i="129"/>
  <c r="M1835" i="129"/>
  <c r="M1836" i="129"/>
  <c r="M1837" i="129"/>
  <c r="M1838" i="129"/>
  <c r="M1839" i="129"/>
  <c r="M1840" i="129"/>
  <c r="M1831" i="129"/>
  <c r="N21" i="129"/>
  <c r="N22" i="129"/>
  <c r="N23" i="129"/>
  <c r="N24" i="129"/>
  <c r="N25" i="129"/>
  <c r="N26" i="129"/>
  <c r="N27" i="129"/>
  <c r="N28" i="129"/>
  <c r="N29" i="129"/>
  <c r="N30" i="129"/>
  <c r="N31" i="129"/>
  <c r="N32" i="129"/>
  <c r="N33" i="129"/>
  <c r="N34" i="129"/>
  <c r="N35" i="129"/>
  <c r="N36" i="129"/>
  <c r="N37" i="129"/>
  <c r="N38" i="129"/>
  <c r="N39" i="129"/>
  <c r="N40" i="129"/>
  <c r="N41" i="129"/>
  <c r="N42" i="129"/>
  <c r="N43" i="129"/>
  <c r="N44" i="129"/>
  <c r="N45" i="129"/>
  <c r="N46" i="129"/>
  <c r="N47" i="129"/>
  <c r="N48" i="129"/>
  <c r="N49" i="129"/>
  <c r="N50" i="129"/>
  <c r="N51" i="129"/>
  <c r="N52" i="129"/>
  <c r="N53" i="129"/>
  <c r="N54" i="129"/>
  <c r="N55" i="129"/>
  <c r="N56" i="129"/>
  <c r="N57" i="129"/>
  <c r="N58" i="129"/>
  <c r="N59" i="129"/>
  <c r="N60" i="129"/>
  <c r="N61" i="129"/>
  <c r="N62" i="129"/>
  <c r="N63" i="129"/>
  <c r="N64" i="129"/>
  <c r="N65" i="129"/>
  <c r="N66" i="129"/>
  <c r="N67" i="129"/>
  <c r="N68" i="129"/>
  <c r="N69" i="129"/>
  <c r="N70" i="129"/>
  <c r="N71" i="129"/>
  <c r="N72" i="129"/>
  <c r="N73" i="129"/>
  <c r="N74" i="129"/>
  <c r="N75" i="129"/>
  <c r="N76" i="129"/>
  <c r="N77" i="129"/>
  <c r="N78" i="129"/>
  <c r="N79" i="129"/>
  <c r="N80" i="129"/>
  <c r="N81" i="129"/>
  <c r="N82" i="129"/>
  <c r="N83" i="129"/>
  <c r="N84" i="129"/>
  <c r="N85" i="129"/>
  <c r="N86" i="129"/>
  <c r="N87" i="129"/>
  <c r="N88" i="129"/>
  <c r="N89" i="129"/>
  <c r="N90" i="129"/>
  <c r="N91" i="129"/>
  <c r="N92" i="129"/>
  <c r="N93" i="129"/>
  <c r="N94" i="129"/>
  <c r="N95" i="129"/>
  <c r="N96" i="129"/>
  <c r="N97" i="129"/>
  <c r="N98" i="129"/>
  <c r="N99" i="129"/>
  <c r="N100" i="129"/>
  <c r="N101" i="129"/>
  <c r="N102" i="129"/>
  <c r="N103" i="129"/>
  <c r="N104" i="129"/>
  <c r="N105" i="129"/>
  <c r="N106" i="129"/>
  <c r="N107" i="129"/>
  <c r="N108" i="129"/>
  <c r="N109" i="129"/>
  <c r="N110" i="129"/>
  <c r="N111" i="129"/>
  <c r="N112" i="129"/>
  <c r="N113" i="129"/>
  <c r="N114" i="129"/>
  <c r="N115" i="129"/>
  <c r="N116" i="129"/>
  <c r="N117" i="129"/>
  <c r="N118" i="129"/>
  <c r="N119" i="129"/>
  <c r="N120" i="129"/>
  <c r="N121" i="129"/>
  <c r="N122" i="129"/>
  <c r="N123" i="129"/>
  <c r="N124" i="129"/>
  <c r="N125" i="129"/>
  <c r="N126" i="129"/>
  <c r="N127" i="129"/>
  <c r="N128" i="129"/>
  <c r="N129" i="129"/>
  <c r="N130" i="129"/>
  <c r="N131" i="129"/>
  <c r="N132" i="129"/>
  <c r="N133" i="129"/>
  <c r="N134" i="129"/>
  <c r="N135" i="129"/>
  <c r="N136" i="129"/>
  <c r="N137" i="129"/>
  <c r="N138" i="129"/>
  <c r="N139" i="129"/>
  <c r="N140" i="129"/>
  <c r="N141" i="129"/>
  <c r="N142" i="129"/>
  <c r="N143" i="129"/>
  <c r="N144" i="129"/>
  <c r="N145" i="129"/>
  <c r="N146" i="129"/>
  <c r="N147" i="129"/>
  <c r="N148" i="129"/>
  <c r="N149" i="129"/>
  <c r="N150" i="129"/>
  <c r="N151" i="129"/>
  <c r="N152" i="129"/>
  <c r="N153" i="129"/>
  <c r="N154" i="129"/>
  <c r="N155" i="129"/>
  <c r="N156" i="129"/>
  <c r="N157" i="129"/>
  <c r="N158" i="129"/>
  <c r="N159" i="129"/>
  <c r="N160" i="129"/>
  <c r="N161" i="129"/>
  <c r="N162" i="129"/>
  <c r="N163" i="129"/>
  <c r="N164" i="129"/>
  <c r="N165" i="129"/>
  <c r="N166" i="129"/>
  <c r="N167" i="129"/>
  <c r="N168" i="129"/>
  <c r="N169" i="129"/>
  <c r="N170" i="129"/>
  <c r="N171" i="129"/>
  <c r="N172" i="129"/>
  <c r="N173" i="129"/>
  <c r="N174" i="129"/>
  <c r="N175" i="129"/>
  <c r="N176" i="129"/>
  <c r="N177" i="129"/>
  <c r="N178" i="129"/>
  <c r="N179" i="129"/>
  <c r="N180" i="129"/>
  <c r="N181" i="129"/>
  <c r="N182" i="129"/>
  <c r="N183" i="129"/>
  <c r="N184" i="129"/>
  <c r="N185" i="129"/>
  <c r="N186" i="129"/>
  <c r="N187" i="129"/>
  <c r="N188" i="129"/>
  <c r="N189" i="129"/>
  <c r="N190" i="129"/>
  <c r="N191" i="129"/>
  <c r="N192" i="129"/>
  <c r="N193" i="129"/>
  <c r="N194" i="129"/>
  <c r="N195" i="129"/>
  <c r="N196" i="129"/>
  <c r="N197" i="129"/>
  <c r="N198" i="129"/>
  <c r="N199" i="129"/>
  <c r="N200" i="129"/>
  <c r="N201" i="129"/>
  <c r="N202" i="129"/>
  <c r="N203" i="129"/>
  <c r="N204" i="129"/>
  <c r="N205" i="129"/>
  <c r="N206" i="129"/>
  <c r="N207" i="129"/>
  <c r="N208" i="129"/>
  <c r="N209" i="129"/>
  <c r="N210" i="129"/>
  <c r="N211" i="129"/>
  <c r="N212" i="129"/>
  <c r="N213" i="129"/>
  <c r="N214" i="129"/>
  <c r="N215" i="129"/>
  <c r="N216" i="129"/>
  <c r="N217" i="129"/>
  <c r="N218" i="129"/>
  <c r="N219" i="129"/>
  <c r="N220" i="129"/>
  <c r="N221" i="129"/>
  <c r="N222" i="129"/>
  <c r="N223" i="129"/>
  <c r="N224" i="129"/>
  <c r="N225" i="129"/>
  <c r="N226" i="129"/>
  <c r="N227" i="129"/>
  <c r="N228" i="129"/>
  <c r="N229" i="129"/>
  <c r="N230" i="129"/>
  <c r="N231" i="129"/>
  <c r="N232" i="129"/>
  <c r="N233" i="129"/>
  <c r="N234" i="129"/>
  <c r="N235" i="129"/>
  <c r="N236" i="129"/>
  <c r="N237" i="129"/>
  <c r="N238" i="129"/>
  <c r="N239" i="129"/>
  <c r="N240" i="129"/>
  <c r="N241" i="129"/>
  <c r="N242" i="129"/>
  <c r="N243" i="129"/>
  <c r="N244" i="129"/>
  <c r="N245" i="129"/>
  <c r="N246" i="129"/>
  <c r="N247" i="129"/>
  <c r="N248" i="129"/>
  <c r="N249" i="129"/>
  <c r="N250" i="129"/>
  <c r="N251" i="129"/>
  <c r="N252" i="129"/>
  <c r="N253" i="129"/>
  <c r="N254" i="129"/>
  <c r="N255" i="129"/>
  <c r="N256" i="129"/>
  <c r="N257" i="129"/>
  <c r="N258" i="129"/>
  <c r="N259" i="129"/>
  <c r="N260" i="129"/>
  <c r="N261" i="129"/>
  <c r="N262" i="129"/>
  <c r="N263" i="129"/>
  <c r="N264" i="129"/>
  <c r="N265" i="129"/>
  <c r="N266" i="129"/>
  <c r="N267" i="129"/>
  <c r="N268" i="129"/>
  <c r="N269" i="129"/>
  <c r="N270" i="129"/>
  <c r="N271" i="129"/>
  <c r="N272" i="129"/>
  <c r="N273" i="129"/>
  <c r="N274" i="129"/>
  <c r="N275" i="129"/>
  <c r="N276" i="129"/>
  <c r="N277" i="129"/>
  <c r="N278" i="129"/>
  <c r="N279" i="129"/>
  <c r="N280" i="129"/>
  <c r="N281" i="129"/>
  <c r="N282" i="129"/>
  <c r="N283" i="129"/>
  <c r="N284" i="129"/>
  <c r="N285" i="129"/>
  <c r="N286" i="129"/>
  <c r="N287" i="129"/>
  <c r="N288" i="129"/>
  <c r="N289" i="129"/>
  <c r="N290" i="129"/>
  <c r="N291" i="129"/>
  <c r="N292" i="129"/>
  <c r="N293" i="129"/>
  <c r="N294" i="129"/>
  <c r="N295" i="129"/>
  <c r="N296" i="129"/>
  <c r="N297" i="129"/>
  <c r="N298" i="129"/>
  <c r="N299" i="129"/>
  <c r="N300" i="129"/>
  <c r="N301" i="129"/>
  <c r="N302" i="129"/>
  <c r="N303" i="129"/>
  <c r="N304" i="129"/>
  <c r="N305" i="129"/>
  <c r="N306" i="129"/>
  <c r="N307" i="129"/>
  <c r="N308" i="129"/>
  <c r="N309" i="129"/>
  <c r="N310" i="129"/>
  <c r="N311" i="129"/>
  <c r="N312" i="129"/>
  <c r="N313" i="129"/>
  <c r="N314" i="129"/>
  <c r="N315" i="129"/>
  <c r="N316" i="129"/>
  <c r="N317" i="129"/>
  <c r="N318" i="129"/>
  <c r="N319" i="129"/>
  <c r="N320" i="129"/>
  <c r="N321" i="129"/>
  <c r="N322" i="129"/>
  <c r="N323" i="129"/>
  <c r="N324" i="129"/>
  <c r="N325" i="129"/>
  <c r="N326" i="129"/>
  <c r="N327" i="129"/>
  <c r="N328" i="129"/>
  <c r="N329" i="129"/>
  <c r="N330" i="129"/>
  <c r="N331" i="129"/>
  <c r="N332" i="129"/>
  <c r="N333" i="129"/>
  <c r="N334" i="129"/>
  <c r="N335" i="129"/>
  <c r="N336" i="129"/>
  <c r="N337" i="129"/>
  <c r="N338" i="129"/>
  <c r="N339" i="129"/>
  <c r="N340" i="129"/>
  <c r="N341" i="129"/>
  <c r="N342" i="129"/>
  <c r="N343" i="129"/>
  <c r="N344" i="129"/>
  <c r="N345" i="129"/>
  <c r="N346" i="129"/>
  <c r="N347" i="129"/>
  <c r="N348" i="129"/>
  <c r="N349" i="129"/>
  <c r="N350" i="129"/>
  <c r="N351" i="129"/>
  <c r="N352" i="129"/>
  <c r="N353" i="129"/>
  <c r="N354" i="129"/>
  <c r="N355" i="129"/>
  <c r="N356" i="129"/>
  <c r="N357" i="129"/>
  <c r="N358" i="129"/>
  <c r="N359" i="129"/>
  <c r="N360" i="129"/>
  <c r="N361" i="129"/>
  <c r="N362" i="129"/>
  <c r="N363" i="129"/>
  <c r="N364" i="129"/>
  <c r="N365" i="129"/>
  <c r="N366" i="129"/>
  <c r="N367" i="129"/>
  <c r="N368" i="129"/>
  <c r="N369" i="129"/>
  <c r="N370" i="129"/>
  <c r="N371" i="129"/>
  <c r="N372" i="129"/>
  <c r="N373" i="129"/>
  <c r="N374" i="129"/>
  <c r="N375" i="129"/>
  <c r="N376" i="129"/>
  <c r="N377" i="129"/>
  <c r="N378" i="129"/>
  <c r="N379" i="129"/>
  <c r="N380" i="129"/>
  <c r="N381" i="129"/>
  <c r="N382" i="129"/>
  <c r="N383" i="129"/>
  <c r="N384" i="129"/>
  <c r="N385" i="129"/>
  <c r="N386" i="129"/>
  <c r="N387" i="129"/>
  <c r="N388" i="129"/>
  <c r="N389" i="129"/>
  <c r="N390" i="129"/>
  <c r="N391" i="129"/>
  <c r="N392" i="129"/>
  <c r="N393" i="129"/>
  <c r="N394" i="129"/>
  <c r="N395" i="129"/>
  <c r="N396" i="129"/>
  <c r="N397" i="129"/>
  <c r="N398" i="129"/>
  <c r="N399" i="129"/>
  <c r="N400" i="129"/>
  <c r="N401" i="129"/>
  <c r="N402" i="129"/>
  <c r="N403" i="129"/>
  <c r="N404" i="129"/>
  <c r="N405" i="129"/>
  <c r="N406" i="129"/>
  <c r="N407" i="129"/>
  <c r="N408" i="129"/>
  <c r="N409" i="129"/>
  <c r="N410" i="129"/>
  <c r="N411" i="129"/>
  <c r="N412" i="129"/>
  <c r="N413" i="129"/>
  <c r="N414" i="129"/>
  <c r="N415" i="129"/>
  <c r="N416" i="129"/>
  <c r="N417" i="129"/>
  <c r="N418" i="129"/>
  <c r="N419" i="129"/>
  <c r="N420" i="129"/>
  <c r="N421" i="129"/>
  <c r="N422" i="129"/>
  <c r="N423" i="129"/>
  <c r="N424" i="129"/>
  <c r="N425" i="129"/>
  <c r="N426" i="129"/>
  <c r="N427" i="129"/>
  <c r="N428" i="129"/>
  <c r="N429" i="129"/>
  <c r="N430" i="129"/>
  <c r="N431" i="129"/>
  <c r="N432" i="129"/>
  <c r="N433" i="129"/>
  <c r="N434" i="129"/>
  <c r="N435" i="129"/>
  <c r="N436" i="129"/>
  <c r="N437" i="129"/>
  <c r="N438" i="129"/>
  <c r="N439" i="129"/>
  <c r="N440" i="129"/>
  <c r="N441" i="129"/>
  <c r="N442" i="129"/>
  <c r="N443" i="129"/>
  <c r="N444" i="129"/>
  <c r="N445" i="129"/>
  <c r="N446" i="129"/>
  <c r="N447" i="129"/>
  <c r="N448" i="129"/>
  <c r="N449" i="129"/>
  <c r="N450" i="129"/>
  <c r="N451" i="129"/>
  <c r="N452" i="129"/>
  <c r="N453" i="129"/>
  <c r="N454" i="129"/>
  <c r="N455" i="129"/>
  <c r="N456" i="129"/>
  <c r="N457" i="129"/>
  <c r="N458" i="129"/>
  <c r="N459" i="129"/>
  <c r="N460" i="129"/>
  <c r="N461" i="129"/>
  <c r="N462" i="129"/>
  <c r="N463" i="129"/>
  <c r="N464" i="129"/>
  <c r="N465" i="129"/>
  <c r="N466" i="129"/>
  <c r="N467" i="129"/>
  <c r="N468" i="129"/>
  <c r="N469" i="129"/>
  <c r="N470" i="129"/>
  <c r="N471" i="129"/>
  <c r="N472" i="129"/>
  <c r="N473" i="129"/>
  <c r="N474" i="129"/>
  <c r="N475" i="129"/>
  <c r="N476" i="129"/>
  <c r="N477" i="129"/>
  <c r="N478" i="129"/>
  <c r="N479" i="129"/>
  <c r="N480" i="129"/>
  <c r="N481" i="129"/>
  <c r="N482" i="129"/>
  <c r="N483" i="129"/>
  <c r="N484" i="129"/>
  <c r="N485" i="129"/>
  <c r="N486" i="129"/>
  <c r="N487" i="129"/>
  <c r="N488" i="129"/>
  <c r="N489" i="129"/>
  <c r="N490" i="129"/>
  <c r="N491" i="129"/>
  <c r="N492" i="129"/>
  <c r="N493" i="129"/>
  <c r="N494" i="129"/>
  <c r="N495" i="129"/>
  <c r="N496" i="129"/>
  <c r="N497" i="129"/>
  <c r="N498" i="129"/>
  <c r="N499" i="129"/>
  <c r="N500" i="129"/>
  <c r="N501" i="129"/>
  <c r="N502" i="129"/>
  <c r="N503" i="129"/>
  <c r="N504" i="129"/>
  <c r="N505" i="129"/>
  <c r="N506" i="129"/>
  <c r="N507" i="129"/>
  <c r="N508" i="129"/>
  <c r="N509" i="129"/>
  <c r="N510" i="129"/>
  <c r="N511" i="129"/>
  <c r="N512" i="129"/>
  <c r="N513" i="129"/>
  <c r="N514" i="129"/>
  <c r="N515" i="129"/>
  <c r="N516" i="129"/>
  <c r="N517" i="129"/>
  <c r="N518" i="129"/>
  <c r="N519" i="129"/>
  <c r="N520" i="129"/>
  <c r="N521" i="129"/>
  <c r="N522" i="129"/>
  <c r="N523" i="129"/>
  <c r="N524" i="129"/>
  <c r="N525" i="129"/>
  <c r="N526" i="129"/>
  <c r="N527" i="129"/>
  <c r="N528" i="129"/>
  <c r="N529" i="129"/>
  <c r="N530" i="129"/>
  <c r="N531" i="129"/>
  <c r="N532" i="129"/>
  <c r="N533" i="129"/>
  <c r="N534" i="129"/>
  <c r="N535" i="129"/>
  <c r="N536" i="129"/>
  <c r="N537" i="129"/>
  <c r="N538" i="129"/>
  <c r="N539" i="129"/>
  <c r="N540" i="129"/>
  <c r="N541" i="129"/>
  <c r="N542" i="129"/>
  <c r="N543" i="129"/>
  <c r="N544" i="129"/>
  <c r="N545" i="129"/>
  <c r="N546" i="129"/>
  <c r="N547" i="129"/>
  <c r="N548" i="129"/>
  <c r="N549" i="129"/>
  <c r="N550" i="129"/>
  <c r="N551" i="129"/>
  <c r="N552" i="129"/>
  <c r="N553" i="129"/>
  <c r="N554" i="129"/>
  <c r="N555" i="129"/>
  <c r="N556" i="129"/>
  <c r="N557" i="129"/>
  <c r="N558" i="129"/>
  <c r="N559" i="129"/>
  <c r="N560" i="129"/>
  <c r="N561" i="129"/>
  <c r="N562" i="129"/>
  <c r="N563" i="129"/>
  <c r="N564" i="129"/>
  <c r="N565" i="129"/>
  <c r="N566" i="129"/>
  <c r="N567" i="129"/>
  <c r="N568" i="129"/>
  <c r="N569" i="129"/>
  <c r="N570" i="129"/>
  <c r="N571" i="129"/>
  <c r="N572" i="129"/>
  <c r="N573" i="129"/>
  <c r="N574" i="129"/>
  <c r="N575" i="129"/>
  <c r="N576" i="129"/>
  <c r="N577" i="129"/>
  <c r="N578" i="129"/>
  <c r="N579" i="129"/>
  <c r="N580" i="129"/>
  <c r="N581" i="129"/>
  <c r="N582" i="129"/>
  <c r="N583" i="129"/>
  <c r="N584" i="129"/>
  <c r="N585" i="129"/>
  <c r="N586" i="129"/>
  <c r="N587" i="129"/>
  <c r="N588" i="129"/>
  <c r="N589" i="129"/>
  <c r="N590" i="129"/>
  <c r="N591" i="129"/>
  <c r="N592" i="129"/>
  <c r="N593" i="129"/>
  <c r="N594" i="129"/>
  <c r="N595" i="129"/>
  <c r="N596" i="129"/>
  <c r="N597" i="129"/>
  <c r="N598" i="129"/>
  <c r="N599" i="129"/>
  <c r="N600" i="129"/>
  <c r="N601" i="129"/>
  <c r="N602" i="129"/>
  <c r="N603" i="129"/>
  <c r="N604" i="129"/>
  <c r="N605" i="129"/>
  <c r="N606" i="129"/>
  <c r="N607" i="129"/>
  <c r="N608" i="129"/>
  <c r="N609" i="129"/>
  <c r="N610" i="129"/>
  <c r="N611" i="129"/>
  <c r="N612" i="129"/>
  <c r="N613" i="129"/>
  <c r="N614" i="129"/>
  <c r="N615" i="129"/>
  <c r="N616" i="129"/>
  <c r="N617" i="129"/>
  <c r="N618" i="129"/>
  <c r="N619" i="129"/>
  <c r="N620" i="129"/>
  <c r="N621" i="129"/>
  <c r="N622" i="129"/>
  <c r="N623" i="129"/>
  <c r="N624" i="129"/>
  <c r="N625" i="129"/>
  <c r="N626" i="129"/>
  <c r="N627" i="129"/>
  <c r="N628" i="129"/>
  <c r="N629" i="129"/>
  <c r="N630" i="129"/>
  <c r="N631" i="129"/>
  <c r="N632" i="129"/>
  <c r="N633" i="129"/>
  <c r="N634" i="129"/>
  <c r="N635" i="129"/>
  <c r="N636" i="129"/>
  <c r="N637" i="129"/>
  <c r="N638" i="129"/>
  <c r="N639" i="129"/>
  <c r="N640" i="129"/>
  <c r="N641" i="129"/>
  <c r="N642" i="129"/>
  <c r="N643" i="129"/>
  <c r="N644" i="129"/>
  <c r="N645" i="129"/>
  <c r="N646" i="129"/>
  <c r="N647" i="129"/>
  <c r="N648" i="129"/>
  <c r="N649" i="129"/>
  <c r="N650" i="129"/>
  <c r="N651" i="129"/>
  <c r="N652" i="129"/>
  <c r="N653" i="129"/>
  <c r="N654" i="129"/>
  <c r="N655" i="129"/>
  <c r="N656" i="129"/>
  <c r="N657" i="129"/>
  <c r="N658" i="129"/>
  <c r="N659" i="129"/>
  <c r="N660" i="129"/>
  <c r="N661" i="129"/>
  <c r="N662" i="129"/>
  <c r="N663" i="129"/>
  <c r="N664" i="129"/>
  <c r="N665" i="129"/>
  <c r="N666" i="129"/>
  <c r="N667" i="129"/>
  <c r="N668" i="129"/>
  <c r="N669" i="129"/>
  <c r="N670" i="129"/>
  <c r="N671" i="129"/>
  <c r="N672" i="129"/>
  <c r="N673" i="129"/>
  <c r="N674" i="129"/>
  <c r="N675" i="129"/>
  <c r="N676" i="129"/>
  <c r="N677" i="129"/>
  <c r="N678" i="129"/>
  <c r="N679" i="129"/>
  <c r="N680" i="129"/>
  <c r="N681" i="129"/>
  <c r="N682" i="129"/>
  <c r="N683" i="129"/>
  <c r="N684" i="129"/>
  <c r="N685" i="129"/>
  <c r="N686" i="129"/>
  <c r="N687" i="129"/>
  <c r="N688" i="129"/>
  <c r="N689" i="129"/>
  <c r="N690" i="129"/>
  <c r="N691" i="129"/>
  <c r="N692" i="129"/>
  <c r="N693" i="129"/>
  <c r="N694" i="129"/>
  <c r="N695" i="129"/>
  <c r="N696" i="129"/>
  <c r="N697" i="129"/>
  <c r="N698" i="129"/>
  <c r="N699" i="129"/>
  <c r="N700" i="129"/>
  <c r="N701" i="129"/>
  <c r="N702" i="129"/>
  <c r="N703" i="129"/>
  <c r="N704" i="129"/>
  <c r="N705" i="129"/>
  <c r="N706" i="129"/>
  <c r="N707" i="129"/>
  <c r="N708" i="129"/>
  <c r="N709" i="129"/>
  <c r="N710" i="129"/>
  <c r="N711" i="129"/>
  <c r="N712" i="129"/>
  <c r="N713" i="129"/>
  <c r="N714" i="129"/>
  <c r="N715" i="129"/>
  <c r="N716" i="129"/>
  <c r="N717" i="129"/>
  <c r="N718" i="129"/>
  <c r="N719" i="129"/>
  <c r="N720" i="129"/>
  <c r="N721" i="129"/>
  <c r="N722" i="129"/>
  <c r="N723" i="129"/>
  <c r="N724" i="129"/>
  <c r="N725" i="129"/>
  <c r="N726" i="129"/>
  <c r="N727" i="129"/>
  <c r="N728" i="129"/>
  <c r="N729" i="129"/>
  <c r="N730" i="129"/>
  <c r="N731" i="129"/>
  <c r="N732" i="129"/>
  <c r="N733" i="129"/>
  <c r="N734" i="129"/>
  <c r="N735" i="129"/>
  <c r="N736" i="129"/>
  <c r="N737" i="129"/>
  <c r="N738" i="129"/>
  <c r="N739" i="129"/>
  <c r="N740" i="129"/>
  <c r="N741" i="129"/>
  <c r="N742" i="129"/>
  <c r="N743" i="129"/>
  <c r="N744" i="129"/>
  <c r="N745" i="129"/>
  <c r="N746" i="129"/>
  <c r="N747" i="129"/>
  <c r="N748" i="129"/>
  <c r="N749" i="129"/>
  <c r="N750" i="129"/>
  <c r="N751" i="129"/>
  <c r="N752" i="129"/>
  <c r="N753" i="129"/>
  <c r="N754" i="129"/>
  <c r="N755" i="129"/>
  <c r="N756" i="129"/>
  <c r="N757" i="129"/>
  <c r="N758" i="129"/>
  <c r="N759" i="129"/>
  <c r="N760" i="129"/>
  <c r="N761" i="129"/>
  <c r="N762" i="129"/>
  <c r="N763" i="129"/>
  <c r="N764" i="129"/>
  <c r="N765" i="129"/>
  <c r="N766" i="129"/>
  <c r="N767" i="129"/>
  <c r="N768" i="129"/>
  <c r="N769" i="129"/>
  <c r="N770" i="129"/>
  <c r="N771" i="129"/>
  <c r="N772" i="129"/>
  <c r="N773" i="129"/>
  <c r="N774" i="129"/>
  <c r="N775" i="129"/>
  <c r="N776" i="129"/>
  <c r="N777" i="129"/>
  <c r="N778" i="129"/>
  <c r="N779" i="129"/>
  <c r="N780" i="129"/>
  <c r="N781" i="129"/>
  <c r="N782" i="129"/>
  <c r="N783" i="129"/>
  <c r="N784" i="129"/>
  <c r="N785" i="129"/>
  <c r="N786" i="129"/>
  <c r="N787" i="129"/>
  <c r="N788" i="129"/>
  <c r="N789" i="129"/>
  <c r="N790" i="129"/>
  <c r="N791" i="129"/>
  <c r="N792" i="129"/>
  <c r="N793" i="129"/>
  <c r="N794" i="129"/>
  <c r="N795" i="129"/>
  <c r="N796" i="129"/>
  <c r="N797" i="129"/>
  <c r="N798" i="129"/>
  <c r="N799" i="129"/>
  <c r="N800" i="129"/>
  <c r="N801" i="129"/>
  <c r="N802" i="129"/>
  <c r="N803" i="129"/>
  <c r="N804" i="129"/>
  <c r="N805" i="129"/>
  <c r="N806" i="129"/>
  <c r="N807" i="129"/>
  <c r="N808" i="129"/>
  <c r="N809" i="129"/>
  <c r="N810" i="129"/>
  <c r="N811" i="129"/>
  <c r="N812" i="129"/>
  <c r="N813" i="129"/>
  <c r="N814" i="129"/>
  <c r="N815" i="129"/>
  <c r="N816" i="129"/>
  <c r="N817" i="129"/>
  <c r="N818" i="129"/>
  <c r="N819" i="129"/>
  <c r="N820" i="129"/>
  <c r="N821" i="129"/>
  <c r="N822" i="129"/>
  <c r="N823" i="129"/>
  <c r="N824" i="129"/>
  <c r="N825" i="129"/>
  <c r="N826" i="129"/>
  <c r="N827" i="129"/>
  <c r="N828" i="129"/>
  <c r="N829" i="129"/>
  <c r="N830" i="129"/>
  <c r="N831" i="129"/>
  <c r="N832" i="129"/>
  <c r="N833" i="129"/>
  <c r="N834" i="129"/>
  <c r="N835" i="129"/>
  <c r="N836" i="129"/>
  <c r="N837" i="129"/>
  <c r="N838" i="129"/>
  <c r="N839" i="129"/>
  <c r="N840" i="129"/>
  <c r="N841" i="129"/>
  <c r="N842" i="129"/>
  <c r="N843" i="129"/>
  <c r="N844" i="129"/>
  <c r="N845" i="129"/>
  <c r="N846" i="129"/>
  <c r="N847" i="129"/>
  <c r="N848" i="129"/>
  <c r="N849" i="129"/>
  <c r="N850" i="129"/>
  <c r="N851" i="129"/>
  <c r="N852" i="129"/>
  <c r="N853" i="129"/>
  <c r="N854" i="129"/>
  <c r="N855" i="129"/>
  <c r="N856" i="129"/>
  <c r="N857" i="129"/>
  <c r="N858" i="129"/>
  <c r="N859" i="129"/>
  <c r="N860" i="129"/>
  <c r="N861" i="129"/>
  <c r="N862" i="129"/>
  <c r="N863" i="129"/>
  <c r="N864" i="129"/>
  <c r="N865" i="129"/>
  <c r="N866" i="129"/>
  <c r="N867" i="129"/>
  <c r="N868" i="129"/>
  <c r="N869" i="129"/>
  <c r="N870" i="129"/>
  <c r="N871" i="129"/>
  <c r="N872" i="129"/>
  <c r="N873" i="129"/>
  <c r="N874" i="129"/>
  <c r="N875" i="129"/>
  <c r="N876" i="129"/>
  <c r="N877" i="129"/>
  <c r="N878" i="129"/>
  <c r="N879" i="129"/>
  <c r="N880" i="129"/>
  <c r="N881" i="129"/>
  <c r="N882" i="129"/>
  <c r="N883" i="129"/>
  <c r="N884" i="129"/>
  <c r="N885" i="129"/>
  <c r="N886" i="129"/>
  <c r="N887" i="129"/>
  <c r="N888" i="129"/>
  <c r="N889" i="129"/>
  <c r="N890" i="129"/>
  <c r="N891" i="129"/>
  <c r="N892" i="129"/>
  <c r="N893" i="129"/>
  <c r="N894" i="129"/>
  <c r="N895" i="129"/>
  <c r="N896" i="129"/>
  <c r="N897" i="129"/>
  <c r="N898" i="129"/>
  <c r="N899" i="129"/>
  <c r="N900" i="129"/>
  <c r="N901" i="129"/>
  <c r="N902" i="129"/>
  <c r="N903" i="129"/>
  <c r="N904" i="129"/>
  <c r="N905" i="129"/>
  <c r="N906" i="129"/>
  <c r="N907" i="129"/>
  <c r="N908" i="129"/>
  <c r="N909" i="129"/>
  <c r="N910" i="129"/>
  <c r="N911" i="129"/>
  <c r="N912" i="129"/>
  <c r="N913" i="129"/>
  <c r="N914" i="129"/>
  <c r="N915" i="129"/>
  <c r="N916" i="129"/>
  <c r="N917" i="129"/>
  <c r="N918" i="129"/>
  <c r="N919" i="129"/>
  <c r="N920" i="129"/>
  <c r="N921" i="129"/>
  <c r="N922" i="129"/>
  <c r="N923" i="129"/>
  <c r="N924" i="129"/>
  <c r="N925" i="129"/>
  <c r="N926" i="129"/>
  <c r="N927" i="129"/>
  <c r="N928" i="129"/>
  <c r="N929" i="129"/>
  <c r="N930" i="129"/>
  <c r="N931" i="129"/>
  <c r="N932" i="129"/>
  <c r="N933" i="129"/>
  <c r="N934" i="129"/>
  <c r="N935" i="129"/>
  <c r="N936" i="129"/>
  <c r="N937" i="129"/>
  <c r="N938" i="129"/>
  <c r="N939" i="129"/>
  <c r="N940" i="129"/>
  <c r="N941" i="129"/>
  <c r="N942" i="129"/>
  <c r="N943" i="129"/>
  <c r="N944" i="129"/>
  <c r="N945" i="129"/>
  <c r="N946" i="129"/>
  <c r="N947" i="129"/>
  <c r="N948" i="129"/>
  <c r="N949" i="129"/>
  <c r="N950" i="129"/>
  <c r="N951" i="129"/>
  <c r="N952" i="129"/>
  <c r="N953" i="129"/>
  <c r="N954" i="129"/>
  <c r="N955" i="129"/>
  <c r="N956" i="129"/>
  <c r="N957" i="129"/>
  <c r="N958" i="129"/>
  <c r="N959" i="129"/>
  <c r="N960" i="129"/>
  <c r="N961" i="129"/>
  <c r="N962" i="129"/>
  <c r="N963" i="129"/>
  <c r="N964" i="129"/>
  <c r="N965" i="129"/>
  <c r="N966" i="129"/>
  <c r="N967" i="129"/>
  <c r="N968" i="129"/>
  <c r="N969" i="129"/>
  <c r="N970" i="129"/>
  <c r="N971" i="129"/>
  <c r="N972" i="129"/>
  <c r="N973" i="129"/>
  <c r="N974" i="129"/>
  <c r="N975" i="129"/>
  <c r="N976" i="129"/>
  <c r="N977" i="129"/>
  <c r="N978" i="129"/>
  <c r="N979" i="129"/>
  <c r="N980" i="129"/>
  <c r="N981" i="129"/>
  <c r="N982" i="129"/>
  <c r="N983" i="129"/>
  <c r="N984" i="129"/>
  <c r="N985" i="129"/>
  <c r="N986" i="129"/>
  <c r="N987" i="129"/>
  <c r="N988" i="129"/>
  <c r="N989" i="129"/>
  <c r="N990" i="129"/>
  <c r="N991" i="129"/>
  <c r="N992" i="129"/>
  <c r="N993" i="129"/>
  <c r="N994" i="129"/>
  <c r="N995" i="129"/>
  <c r="N996" i="129"/>
  <c r="N997" i="129"/>
  <c r="N998" i="129"/>
  <c r="N999" i="129"/>
  <c r="N1000" i="129"/>
  <c r="N1001" i="129"/>
  <c r="N1002" i="129"/>
  <c r="N1003" i="129"/>
  <c r="N1004" i="129"/>
  <c r="N1005" i="129"/>
  <c r="N1006" i="129"/>
  <c r="N1007" i="129"/>
  <c r="N1008" i="129"/>
  <c r="N1009" i="129"/>
  <c r="N1010" i="129"/>
  <c r="N1011" i="129"/>
  <c r="N1012" i="129"/>
  <c r="N1013" i="129"/>
  <c r="N1014" i="129"/>
  <c r="N1015" i="129"/>
  <c r="N1016" i="129"/>
  <c r="N1017" i="129"/>
  <c r="N1018" i="129"/>
  <c r="N1019" i="129"/>
  <c r="N1020" i="129"/>
  <c r="N1021" i="129"/>
  <c r="N1022" i="129"/>
  <c r="N1023" i="129"/>
  <c r="N1024" i="129"/>
  <c r="N1025" i="129"/>
  <c r="N1026" i="129"/>
  <c r="N1027" i="129"/>
  <c r="N1028" i="129"/>
  <c r="N1029" i="129"/>
  <c r="N1030" i="129"/>
  <c r="N1031" i="129"/>
  <c r="N1032" i="129"/>
  <c r="N1033" i="129"/>
  <c r="N1034" i="129"/>
  <c r="N1035" i="129"/>
  <c r="N1036" i="129"/>
  <c r="N1037" i="129"/>
  <c r="N1038" i="129"/>
  <c r="N1039" i="129"/>
  <c r="N1040" i="129"/>
  <c r="N1041" i="129"/>
  <c r="N1042" i="129"/>
  <c r="N1043" i="129"/>
  <c r="N1044" i="129"/>
  <c r="N1045" i="129"/>
  <c r="N1046" i="129"/>
  <c r="N1047" i="129"/>
  <c r="N1048" i="129"/>
  <c r="N1049" i="129"/>
  <c r="N1050" i="129"/>
  <c r="N1051" i="129"/>
  <c r="N1052" i="129"/>
  <c r="N1053" i="129"/>
  <c r="N1054" i="129"/>
  <c r="N1055" i="129"/>
  <c r="N1056" i="129"/>
  <c r="N1057" i="129"/>
  <c r="N1058" i="129"/>
  <c r="N1059" i="129"/>
  <c r="N1060" i="129"/>
  <c r="N1061" i="129"/>
  <c r="N1062" i="129"/>
  <c r="N1063" i="129"/>
  <c r="N1064" i="129"/>
  <c r="N1065" i="129"/>
  <c r="N1066" i="129"/>
  <c r="N1067" i="129"/>
  <c r="N1068" i="129"/>
  <c r="N1069" i="129"/>
  <c r="N1070" i="129"/>
  <c r="N1071" i="129"/>
  <c r="N1072" i="129"/>
  <c r="N1073" i="129"/>
  <c r="N1074" i="129"/>
  <c r="N1075" i="129"/>
  <c r="N1076" i="129"/>
  <c r="N1077" i="129"/>
  <c r="N1078" i="129"/>
  <c r="N1079" i="129"/>
  <c r="N1080" i="129"/>
  <c r="N1081" i="129"/>
  <c r="N1082" i="129"/>
  <c r="N1083" i="129"/>
  <c r="N1084" i="129"/>
  <c r="N1085" i="129"/>
  <c r="N1086" i="129"/>
  <c r="N1087" i="129"/>
  <c r="N1088" i="129"/>
  <c r="N1089" i="129"/>
  <c r="N1090" i="129"/>
  <c r="N1091" i="129"/>
  <c r="N1092" i="129"/>
  <c r="N1093" i="129"/>
  <c r="N1094" i="129"/>
  <c r="N1095" i="129"/>
  <c r="N1096" i="129"/>
  <c r="N1097" i="129"/>
  <c r="N1098" i="129"/>
  <c r="N1099" i="129"/>
  <c r="N1100" i="129"/>
  <c r="N1101" i="129"/>
  <c r="N1102" i="129"/>
  <c r="N1103" i="129"/>
  <c r="N1104" i="129"/>
  <c r="N1105" i="129"/>
  <c r="N1106" i="129"/>
  <c r="N1107" i="129"/>
  <c r="N1108" i="129"/>
  <c r="N1109" i="129"/>
  <c r="N1110" i="129"/>
  <c r="N1111" i="129"/>
  <c r="N1112" i="129"/>
  <c r="N1113" i="129"/>
  <c r="N1114" i="129"/>
  <c r="N1115" i="129"/>
  <c r="N1116" i="129"/>
  <c r="N1117" i="129"/>
  <c r="N1118" i="129"/>
  <c r="N1119" i="129"/>
  <c r="N1120" i="129"/>
  <c r="N1121" i="129"/>
  <c r="N1122" i="129"/>
  <c r="N1123" i="129"/>
  <c r="N1124" i="129"/>
  <c r="N1125" i="129"/>
  <c r="N1126" i="129"/>
  <c r="N1127" i="129"/>
  <c r="N1128" i="129"/>
  <c r="N1129" i="129"/>
  <c r="N1130" i="129"/>
  <c r="N1131" i="129"/>
  <c r="N1132" i="129"/>
  <c r="N1133" i="129"/>
  <c r="N1134" i="129"/>
  <c r="N1135" i="129"/>
  <c r="N1136" i="129"/>
  <c r="N1137" i="129"/>
  <c r="N1138" i="129"/>
  <c r="N1139" i="129"/>
  <c r="N1140" i="129"/>
  <c r="N1141" i="129"/>
  <c r="N1142" i="129"/>
  <c r="N1143" i="129"/>
  <c r="N1144" i="129"/>
  <c r="N1145" i="129"/>
  <c r="N1146" i="129"/>
  <c r="N1147" i="129"/>
  <c r="N1148" i="129"/>
  <c r="N1149" i="129"/>
  <c r="N1150" i="129"/>
  <c r="N1151" i="129"/>
  <c r="N1152" i="129"/>
  <c r="N1153" i="129"/>
  <c r="N1154" i="129"/>
  <c r="N1155" i="129"/>
  <c r="N1156" i="129"/>
  <c r="N1157" i="129"/>
  <c r="N1158" i="129"/>
  <c r="N1159" i="129"/>
  <c r="N1160" i="129"/>
  <c r="N1161" i="129"/>
  <c r="N1162" i="129"/>
  <c r="N1163" i="129"/>
  <c r="N1164" i="129"/>
  <c r="N1165" i="129"/>
  <c r="N1166" i="129"/>
  <c r="N1167" i="129"/>
  <c r="N1168" i="129"/>
  <c r="N1169" i="129"/>
  <c r="N1170" i="129"/>
  <c r="N1171" i="129"/>
  <c r="N1172" i="129"/>
  <c r="N1173" i="129"/>
  <c r="N1174" i="129"/>
  <c r="N1175" i="129"/>
  <c r="N1176" i="129"/>
  <c r="N1177" i="129"/>
  <c r="N1178" i="129"/>
  <c r="N1179" i="129"/>
  <c r="N1180" i="129"/>
  <c r="N1181" i="129"/>
  <c r="N1182" i="129"/>
  <c r="N1183" i="129"/>
  <c r="N1184" i="129"/>
  <c r="N1185" i="129"/>
  <c r="N1186" i="129"/>
  <c r="N1187" i="129"/>
  <c r="N1188" i="129"/>
  <c r="N1189" i="129"/>
  <c r="N1190" i="129"/>
  <c r="N1191" i="129"/>
  <c r="N1192" i="129"/>
  <c r="N1193" i="129"/>
  <c r="N1194" i="129"/>
  <c r="N1195" i="129"/>
  <c r="N1196" i="129"/>
  <c r="N1197" i="129"/>
  <c r="N1198" i="129"/>
  <c r="N1199" i="129"/>
  <c r="N1200" i="129"/>
  <c r="N1201" i="129"/>
  <c r="N1202" i="129"/>
  <c r="N1203" i="129"/>
  <c r="N1204" i="129"/>
  <c r="N1205" i="129"/>
  <c r="N1206" i="129"/>
  <c r="N1207" i="129"/>
  <c r="N1208" i="129"/>
  <c r="N1209" i="129"/>
  <c r="N1210" i="129"/>
  <c r="N1211" i="129"/>
  <c r="N1212" i="129"/>
  <c r="N1213" i="129"/>
  <c r="N1214" i="129"/>
  <c r="N1215" i="129"/>
  <c r="N1216" i="129"/>
  <c r="N1217" i="129"/>
  <c r="N1218" i="129"/>
  <c r="N1219" i="129"/>
  <c r="N1220" i="129"/>
  <c r="N1221" i="129"/>
  <c r="N1222" i="129"/>
  <c r="N1223" i="129"/>
  <c r="N1224" i="129"/>
  <c r="N1225" i="129"/>
  <c r="N1226" i="129"/>
  <c r="N1227" i="129"/>
  <c r="N1228" i="129"/>
  <c r="N1229" i="129"/>
  <c r="N1230" i="129"/>
  <c r="N1231" i="129"/>
  <c r="N1232" i="129"/>
  <c r="N1233" i="129"/>
  <c r="N1234" i="129"/>
  <c r="N1235" i="129"/>
  <c r="N1236" i="129"/>
  <c r="N1237" i="129"/>
  <c r="N1238" i="129"/>
  <c r="N1239" i="129"/>
  <c r="N1240" i="129"/>
  <c r="N1241" i="129"/>
  <c r="N1242" i="129"/>
  <c r="N1243" i="129"/>
  <c r="N1244" i="129"/>
  <c r="N1245" i="129"/>
  <c r="N1246" i="129"/>
  <c r="N1247" i="129"/>
  <c r="N1248" i="129"/>
  <c r="N1249" i="129"/>
  <c r="N1250" i="129"/>
  <c r="N1251" i="129"/>
  <c r="N1252" i="129"/>
  <c r="N1253" i="129"/>
  <c r="N1254" i="129"/>
  <c r="N1255" i="129"/>
  <c r="N1256" i="129"/>
  <c r="N1257" i="129"/>
  <c r="N1258" i="129"/>
  <c r="N1259" i="129"/>
  <c r="N1260" i="129"/>
  <c r="N1261" i="129"/>
  <c r="N1262" i="129"/>
  <c r="N1263" i="129"/>
  <c r="N1264" i="129"/>
  <c r="N1265" i="129"/>
  <c r="N1266" i="129"/>
  <c r="N1267" i="129"/>
  <c r="N1268" i="129"/>
  <c r="N1269" i="129"/>
  <c r="N1270" i="129"/>
  <c r="N1271" i="129"/>
  <c r="N1272" i="129"/>
  <c r="N1273" i="129"/>
  <c r="N1274" i="129"/>
  <c r="N1275" i="129"/>
  <c r="N1276" i="129"/>
  <c r="N1277" i="129"/>
  <c r="N1278" i="129"/>
  <c r="N1279" i="129"/>
  <c r="N1280" i="129"/>
  <c r="N1281" i="129"/>
  <c r="N1282" i="129"/>
  <c r="N1283" i="129"/>
  <c r="N1284" i="129"/>
  <c r="N1285" i="129"/>
  <c r="N1286" i="129"/>
  <c r="N1287" i="129"/>
  <c r="N1288" i="129"/>
  <c r="N1289" i="129"/>
  <c r="N1290" i="129"/>
  <c r="N1291" i="129"/>
  <c r="N1292" i="129"/>
  <c r="N1293" i="129"/>
  <c r="N1294" i="129"/>
  <c r="N1295" i="129"/>
  <c r="N1296" i="129"/>
  <c r="N1297" i="129"/>
  <c r="N1298" i="129"/>
  <c r="N1299" i="129"/>
  <c r="N1300" i="129"/>
  <c r="N1301" i="129"/>
  <c r="N1302" i="129"/>
  <c r="N1303" i="129"/>
  <c r="N1304" i="129"/>
  <c r="N1305" i="129"/>
  <c r="N1306" i="129"/>
  <c r="N1307" i="129"/>
  <c r="N1308" i="129"/>
  <c r="N1309" i="129"/>
  <c r="N1310" i="129"/>
  <c r="N1311" i="129"/>
  <c r="N1312" i="129"/>
  <c r="N1313" i="129"/>
  <c r="N1314" i="129"/>
  <c r="N1315" i="129"/>
  <c r="N1316" i="129"/>
  <c r="N1317" i="129"/>
  <c r="N1318" i="129"/>
  <c r="N1319" i="129"/>
  <c r="N1320" i="129"/>
  <c r="N1321" i="129"/>
  <c r="N1322" i="129"/>
  <c r="N1323" i="129"/>
  <c r="N1324" i="129"/>
  <c r="N1325" i="129"/>
  <c r="N1326" i="129"/>
  <c r="N1327" i="129"/>
  <c r="N1328" i="129"/>
  <c r="N1329" i="129"/>
  <c r="N1330" i="129"/>
  <c r="N1331" i="129"/>
  <c r="N1332" i="129"/>
  <c r="N1333" i="129"/>
  <c r="N1334" i="129"/>
  <c r="N1335" i="129"/>
  <c r="N1336" i="129"/>
  <c r="N1337" i="129"/>
  <c r="N1338" i="129"/>
  <c r="N1339" i="129"/>
  <c r="N1340" i="129"/>
  <c r="N1341" i="129"/>
  <c r="N1342" i="129"/>
  <c r="N1343" i="129"/>
  <c r="N1344" i="129"/>
  <c r="N1345" i="129"/>
  <c r="N1346" i="129"/>
  <c r="N1347" i="129"/>
  <c r="N1348" i="129"/>
  <c r="N1349" i="129"/>
  <c r="N1350" i="129"/>
  <c r="N1351" i="129"/>
  <c r="N1352" i="129"/>
  <c r="N1353" i="129"/>
  <c r="N1354" i="129"/>
  <c r="N1355" i="129"/>
  <c r="N1356" i="129"/>
  <c r="N1357" i="129"/>
  <c r="N1358" i="129"/>
  <c r="N1359" i="129"/>
  <c r="N1360" i="129"/>
  <c r="N1361" i="129"/>
  <c r="N1362" i="129"/>
  <c r="N1363" i="129"/>
  <c r="N1364" i="129"/>
  <c r="N1365" i="129"/>
  <c r="N1366" i="129"/>
  <c r="N1367" i="129"/>
  <c r="N1368" i="129"/>
  <c r="N1369" i="129"/>
  <c r="N1370" i="129"/>
  <c r="N1371" i="129"/>
  <c r="N1372" i="129"/>
  <c r="N1373" i="129"/>
  <c r="N1374" i="129"/>
  <c r="N1375" i="129"/>
  <c r="N1376" i="129"/>
  <c r="N1377" i="129"/>
  <c r="N1378" i="129"/>
  <c r="N1379" i="129"/>
  <c r="N1380" i="129"/>
  <c r="N1381" i="129"/>
  <c r="N1382" i="129"/>
  <c r="N1383" i="129"/>
  <c r="N1384" i="129"/>
  <c r="N1385" i="129"/>
  <c r="N1386" i="129"/>
  <c r="N1387" i="129"/>
  <c r="N1388" i="129"/>
  <c r="N1389" i="129"/>
  <c r="N1390" i="129"/>
  <c r="N1391" i="129"/>
  <c r="N1392" i="129"/>
  <c r="N1393" i="129"/>
  <c r="N1394" i="129"/>
  <c r="N1395" i="129"/>
  <c r="N1396" i="129"/>
  <c r="N1397" i="129"/>
  <c r="N1398" i="129"/>
  <c r="N1399" i="129"/>
  <c r="N1400" i="129"/>
  <c r="N1401" i="129"/>
  <c r="N1402" i="129"/>
  <c r="N1403" i="129"/>
  <c r="N1404" i="129"/>
  <c r="N1405" i="129"/>
  <c r="N1406" i="129"/>
  <c r="N1407" i="129"/>
  <c r="N1408" i="129"/>
  <c r="N1409" i="129"/>
  <c r="N1410" i="129"/>
  <c r="N1411" i="129"/>
  <c r="N1412" i="129"/>
  <c r="N1413" i="129"/>
  <c r="N1414" i="129"/>
  <c r="N1415" i="129"/>
  <c r="N1416" i="129"/>
  <c r="N1417" i="129"/>
  <c r="N1418" i="129"/>
  <c r="N1419" i="129"/>
  <c r="N1420" i="129"/>
  <c r="N1421" i="129"/>
  <c r="N1422" i="129"/>
  <c r="N1423" i="129"/>
  <c r="N1424" i="129"/>
  <c r="N1425" i="129"/>
  <c r="N1426" i="129"/>
  <c r="N1427" i="129"/>
  <c r="N1428" i="129"/>
  <c r="N1429" i="129"/>
  <c r="N1430" i="129"/>
  <c r="N1431" i="129"/>
  <c r="N1432" i="129"/>
  <c r="N1433" i="129"/>
  <c r="N1434" i="129"/>
  <c r="N1435" i="129"/>
  <c r="N1436" i="129"/>
  <c r="N1437" i="129"/>
  <c r="N1438" i="129"/>
  <c r="N1439" i="129"/>
  <c r="N1440" i="129"/>
  <c r="N1441" i="129"/>
  <c r="N1442" i="129"/>
  <c r="N1443" i="129"/>
  <c r="N1444" i="129"/>
  <c r="N1445" i="129"/>
  <c r="N1446" i="129"/>
  <c r="N1447" i="129"/>
  <c r="N1448" i="129"/>
  <c r="N1449" i="129"/>
  <c r="N1450" i="129"/>
  <c r="N1451" i="129"/>
  <c r="N1452" i="129"/>
  <c r="N1453" i="129"/>
  <c r="N1454" i="129"/>
  <c r="N1455" i="129"/>
  <c r="N1456" i="129"/>
  <c r="N1457" i="129"/>
  <c r="N1458" i="129"/>
  <c r="N1459" i="129"/>
  <c r="N1460" i="129"/>
  <c r="N1461" i="129"/>
  <c r="N1462" i="129"/>
  <c r="N1463" i="129"/>
  <c r="N1464" i="129"/>
  <c r="N1465" i="129"/>
  <c r="N1466" i="129"/>
  <c r="N1467" i="129"/>
  <c r="N1468" i="129"/>
  <c r="N1469" i="129"/>
  <c r="N1470" i="129"/>
  <c r="N1471" i="129"/>
  <c r="N1472" i="129"/>
  <c r="N1473" i="129"/>
  <c r="N1474" i="129"/>
  <c r="N1475" i="129"/>
  <c r="N1476" i="129"/>
  <c r="N1477" i="129"/>
  <c r="N1478" i="129"/>
  <c r="N1479" i="129"/>
  <c r="N1480" i="129"/>
  <c r="N1481" i="129"/>
  <c r="N1482" i="129"/>
  <c r="N1483" i="129"/>
  <c r="N1484" i="129"/>
  <c r="N1485" i="129"/>
  <c r="N1486" i="129"/>
  <c r="N1487" i="129"/>
  <c r="N1488" i="129"/>
  <c r="N1489" i="129"/>
  <c r="N1490" i="129"/>
  <c r="N1491" i="129"/>
  <c r="N1492" i="129"/>
  <c r="N1493" i="129"/>
  <c r="N1494" i="129"/>
  <c r="N1495" i="129"/>
  <c r="N1496" i="129"/>
  <c r="N1497" i="129"/>
  <c r="N1498" i="129"/>
  <c r="N1499" i="129"/>
  <c r="N1500" i="129"/>
  <c r="N1501" i="129"/>
  <c r="N1502" i="129"/>
  <c r="N1503" i="129"/>
  <c r="N1504" i="129"/>
  <c r="N1505" i="129"/>
  <c r="N1506" i="129"/>
  <c r="N1507" i="129"/>
  <c r="N1508" i="129"/>
  <c r="N1509" i="129"/>
  <c r="N1510" i="129"/>
  <c r="N1511" i="129"/>
  <c r="N1512" i="129"/>
  <c r="N1513" i="129"/>
  <c r="N1514" i="129"/>
  <c r="N1515" i="129"/>
  <c r="N1516" i="129"/>
  <c r="N1517" i="129"/>
  <c r="N1518" i="129"/>
  <c r="N1519" i="129"/>
  <c r="N1520" i="129"/>
  <c r="N1521" i="129"/>
  <c r="N1522" i="129"/>
  <c r="N1523" i="129"/>
  <c r="N1524" i="129"/>
  <c r="N1525" i="129"/>
  <c r="N1526" i="129"/>
  <c r="N1527" i="129"/>
  <c r="N1528" i="129"/>
  <c r="N1529" i="129"/>
  <c r="N1530" i="129"/>
  <c r="N1531" i="129"/>
  <c r="N1532" i="129"/>
  <c r="N1533" i="129"/>
  <c r="N1534" i="129"/>
  <c r="N1535" i="129"/>
  <c r="N1536" i="129"/>
  <c r="N1537" i="129"/>
  <c r="N1538" i="129"/>
  <c r="N1539" i="129"/>
  <c r="N1540" i="129"/>
  <c r="N1541" i="129"/>
  <c r="N1542" i="129"/>
  <c r="N1543" i="129"/>
  <c r="N1544" i="129"/>
  <c r="N1545" i="129"/>
  <c r="N1546" i="129"/>
  <c r="N1547" i="129"/>
  <c r="N1548" i="129"/>
  <c r="N1549" i="129"/>
  <c r="N1550" i="129"/>
  <c r="N1551" i="129"/>
  <c r="N1552" i="129"/>
  <c r="N1553" i="129"/>
  <c r="N1554" i="129"/>
  <c r="N1555" i="129"/>
  <c r="N1556" i="129"/>
  <c r="N1557" i="129"/>
  <c r="N1558" i="129"/>
  <c r="N1559" i="129"/>
  <c r="N1560" i="129"/>
  <c r="N1561" i="129"/>
  <c r="N1562" i="129"/>
  <c r="N1563" i="129"/>
  <c r="N1564" i="129"/>
  <c r="N1565" i="129"/>
  <c r="N1566" i="129"/>
  <c r="N1567" i="129"/>
  <c r="N1568" i="129"/>
  <c r="N1569" i="129"/>
  <c r="N1570" i="129"/>
  <c r="N1571" i="129"/>
  <c r="N1572" i="129"/>
  <c r="N1573" i="129"/>
  <c r="N1574" i="129"/>
  <c r="N1575" i="129"/>
  <c r="N1576" i="129"/>
  <c r="N1577" i="129"/>
  <c r="N1578" i="129"/>
  <c r="N1579" i="129"/>
  <c r="N1580" i="129"/>
  <c r="N1581" i="129"/>
  <c r="N1582" i="129"/>
  <c r="N1583" i="129"/>
  <c r="N1584" i="129"/>
  <c r="N1585" i="129"/>
  <c r="N1586" i="129"/>
  <c r="N1587" i="129"/>
  <c r="N1588" i="129"/>
  <c r="N1589" i="129"/>
  <c r="N1590" i="129"/>
  <c r="N1591" i="129"/>
  <c r="N1592" i="129"/>
  <c r="N1593" i="129"/>
  <c r="N1594" i="129"/>
  <c r="N1595" i="129"/>
  <c r="N1596" i="129"/>
  <c r="N1597" i="129"/>
  <c r="N1598" i="129"/>
  <c r="N1599" i="129"/>
  <c r="N1600" i="129"/>
  <c r="N1601" i="129"/>
  <c r="N1602" i="129"/>
  <c r="N1603" i="129"/>
  <c r="N1604" i="129"/>
  <c r="N1605" i="129"/>
  <c r="N1606" i="129"/>
  <c r="N1607" i="129"/>
  <c r="N1608" i="129"/>
  <c r="N1609" i="129"/>
  <c r="N1610" i="129"/>
  <c r="N1611" i="129"/>
  <c r="N1612" i="129"/>
  <c r="N1613" i="129"/>
  <c r="N1614" i="129"/>
  <c r="N1615" i="129"/>
  <c r="N1616" i="129"/>
  <c r="N1617" i="129"/>
  <c r="N1618" i="129"/>
  <c r="N1619" i="129"/>
  <c r="N1620" i="129"/>
  <c r="N1621" i="129"/>
  <c r="N1622" i="129"/>
  <c r="N1623" i="129"/>
  <c r="N1624" i="129"/>
  <c r="N1625" i="129"/>
  <c r="N1626" i="129"/>
  <c r="N1627" i="129"/>
  <c r="N1628" i="129"/>
  <c r="N1629" i="129"/>
  <c r="N1630" i="129"/>
  <c r="N1631" i="129"/>
  <c r="N1632" i="129"/>
  <c r="N1633" i="129"/>
  <c r="N1634" i="129"/>
  <c r="N1635" i="129"/>
  <c r="N1636" i="129"/>
  <c r="N1637" i="129"/>
  <c r="N1638" i="129"/>
  <c r="N1639" i="129"/>
  <c r="N1640" i="129"/>
  <c r="N1641" i="129"/>
  <c r="N1642" i="129"/>
  <c r="N1643" i="129"/>
  <c r="N1644" i="129"/>
  <c r="N1645" i="129"/>
  <c r="N1646" i="129"/>
  <c r="N1647" i="129"/>
  <c r="N1648" i="129"/>
  <c r="N1649" i="129"/>
  <c r="N1650" i="129"/>
  <c r="N1651" i="129"/>
  <c r="N1652" i="129"/>
  <c r="N1653" i="129"/>
  <c r="N1654" i="129"/>
  <c r="N1655" i="129"/>
  <c r="N1656" i="129"/>
  <c r="N1657" i="129"/>
  <c r="N1658" i="129"/>
  <c r="N1659" i="129"/>
  <c r="N1660" i="129"/>
  <c r="N1661" i="129"/>
  <c r="N1662" i="129"/>
  <c r="N1663" i="129"/>
  <c r="N1664" i="129"/>
  <c r="N1665" i="129"/>
  <c r="N1666" i="129"/>
  <c r="N1667" i="129"/>
  <c r="N1668" i="129"/>
  <c r="N1669" i="129"/>
  <c r="N1670" i="129"/>
  <c r="N1671" i="129"/>
  <c r="N1672" i="129"/>
  <c r="N1673" i="129"/>
  <c r="N1674" i="129"/>
  <c r="N1675" i="129"/>
  <c r="N1676" i="129"/>
  <c r="N1677" i="129"/>
  <c r="N1678" i="129"/>
  <c r="N1679" i="129"/>
  <c r="N1680" i="129"/>
  <c r="N1681" i="129"/>
  <c r="N1682" i="129"/>
  <c r="N1683" i="129"/>
  <c r="N1684" i="129"/>
  <c r="N1685" i="129"/>
  <c r="N1686" i="129"/>
  <c r="N1687" i="129"/>
  <c r="N1688" i="129"/>
  <c r="N1689" i="129"/>
  <c r="N1690" i="129"/>
  <c r="N1691" i="129"/>
  <c r="N1692" i="129"/>
  <c r="N1693" i="129"/>
  <c r="N1694" i="129"/>
  <c r="N1695" i="129"/>
  <c r="N1696" i="129"/>
  <c r="N1697" i="129"/>
  <c r="N1698" i="129"/>
  <c r="N1699" i="129"/>
  <c r="N1700" i="129"/>
  <c r="N1701" i="129"/>
  <c r="N1702" i="129"/>
  <c r="N1703" i="129"/>
  <c r="N1704" i="129"/>
  <c r="N1705" i="129"/>
  <c r="N1706" i="129"/>
  <c r="N1707" i="129"/>
  <c r="N1708" i="129"/>
  <c r="N1709" i="129"/>
  <c r="N1710" i="129"/>
  <c r="N1711" i="129"/>
  <c r="N1712" i="129"/>
  <c r="N1713" i="129"/>
  <c r="N1714" i="129"/>
  <c r="N1715" i="129"/>
  <c r="N1716" i="129"/>
  <c r="N1717" i="129"/>
  <c r="N1718" i="129"/>
  <c r="N1719" i="129"/>
  <c r="N1720" i="129"/>
  <c r="N1721" i="129"/>
  <c r="N1722" i="129"/>
  <c r="N1723" i="129"/>
  <c r="N1724" i="129"/>
  <c r="N1725" i="129"/>
  <c r="N1726" i="129"/>
  <c r="N1727" i="129"/>
  <c r="N1728" i="129"/>
  <c r="N1729" i="129"/>
  <c r="N1730" i="129"/>
  <c r="N1731" i="129"/>
  <c r="N1732" i="129"/>
  <c r="N1733" i="129"/>
  <c r="N1734" i="129"/>
  <c r="N1735" i="129"/>
  <c r="N1736" i="129"/>
  <c r="N1737" i="129"/>
  <c r="N1738" i="129"/>
  <c r="N1739" i="129"/>
  <c r="N1740" i="129"/>
  <c r="N1741" i="129"/>
  <c r="N1742" i="129"/>
  <c r="N1743" i="129"/>
  <c r="N1744" i="129"/>
  <c r="N1745" i="129"/>
  <c r="N1746" i="129"/>
  <c r="N1747" i="129"/>
  <c r="N1748" i="129"/>
  <c r="N1749" i="129"/>
  <c r="N1750" i="129"/>
  <c r="N1751" i="129"/>
  <c r="N1752" i="129"/>
  <c r="N1753" i="129"/>
  <c r="N1754" i="129"/>
  <c r="N1755" i="129"/>
  <c r="N1756" i="129"/>
  <c r="N1757" i="129"/>
  <c r="N1758" i="129"/>
  <c r="N1759" i="129"/>
  <c r="N1760" i="129"/>
  <c r="N1761" i="129"/>
  <c r="N1762" i="129"/>
  <c r="N1763" i="129"/>
  <c r="N1764" i="129"/>
  <c r="N1765" i="129"/>
  <c r="N1766" i="129"/>
  <c r="N1767" i="129"/>
  <c r="N1768" i="129"/>
  <c r="N1769" i="129"/>
  <c r="N1770" i="129"/>
  <c r="N1771" i="129"/>
  <c r="N1772" i="129"/>
  <c r="N1773" i="129"/>
  <c r="N1774" i="129"/>
  <c r="N1775" i="129"/>
  <c r="N1776" i="129"/>
  <c r="N1777" i="129"/>
  <c r="N1778" i="129"/>
  <c r="N1779" i="129"/>
  <c r="N1780" i="129"/>
  <c r="N1781" i="129"/>
  <c r="N1782" i="129"/>
  <c r="N1783" i="129"/>
  <c r="N1784" i="129"/>
  <c r="N1785" i="129"/>
  <c r="N1786" i="129"/>
  <c r="N1787" i="129"/>
  <c r="N1788" i="129"/>
  <c r="N1789" i="129"/>
  <c r="N1790" i="129"/>
  <c r="N1791" i="129"/>
  <c r="N1792" i="129"/>
  <c r="N1793" i="129"/>
  <c r="N1794" i="129"/>
  <c r="N1795" i="129"/>
  <c r="N1796" i="129"/>
  <c r="N1797" i="129"/>
  <c r="N1798" i="129"/>
  <c r="N1799" i="129"/>
  <c r="N1800" i="129"/>
  <c r="N1801" i="129"/>
  <c r="N1802" i="129"/>
  <c r="N1803" i="129"/>
  <c r="N1804" i="129"/>
  <c r="N1805" i="129"/>
  <c r="N1806" i="129"/>
  <c r="N1807" i="129"/>
  <c r="N1808" i="129"/>
  <c r="N1809" i="129"/>
  <c r="N1810" i="129"/>
  <c r="N1811" i="129"/>
  <c r="N1812" i="129"/>
  <c r="N1813" i="129"/>
  <c r="N1814" i="129"/>
  <c r="N1815" i="129"/>
  <c r="N1816" i="129"/>
  <c r="N1817" i="129"/>
  <c r="N1818" i="129"/>
  <c r="N1819" i="129"/>
  <c r="N1820" i="129"/>
  <c r="N1821" i="129"/>
  <c r="N1822" i="129"/>
  <c r="N1823" i="129"/>
  <c r="N1824" i="129"/>
  <c r="N1825" i="129"/>
  <c r="N1826" i="129"/>
  <c r="N1827" i="129"/>
  <c r="N1828" i="129"/>
  <c r="N1829" i="129"/>
  <c r="N1830" i="129"/>
  <c r="N1831" i="129"/>
  <c r="N1832" i="129"/>
  <c r="N1833" i="129"/>
  <c r="N1834" i="129"/>
  <c r="N1835" i="129"/>
  <c r="N1836" i="129"/>
  <c r="N1837" i="129"/>
  <c r="N1838" i="129"/>
  <c r="N1839" i="129"/>
  <c r="N1840" i="129"/>
  <c r="N1841" i="129"/>
  <c r="N1842" i="129"/>
  <c r="N1843" i="129"/>
  <c r="N1844" i="129"/>
  <c r="N1845" i="129"/>
  <c r="N1846" i="129"/>
  <c r="N1847" i="129"/>
  <c r="N1848" i="129"/>
  <c r="N1849" i="129"/>
  <c r="N1850" i="129"/>
  <c r="N1851" i="129"/>
  <c r="N1852" i="129"/>
  <c r="N1853" i="129"/>
  <c r="N1854" i="129"/>
  <c r="N1855" i="129"/>
  <c r="N1856" i="129"/>
  <c r="N1857" i="129"/>
  <c r="N1858" i="129"/>
  <c r="N1859" i="129"/>
  <c r="N1860" i="129"/>
  <c r="N1861" i="129"/>
  <c r="N1862" i="129"/>
  <c r="N1863" i="129"/>
  <c r="N1864" i="129"/>
  <c r="N1865" i="129"/>
  <c r="N1866" i="129"/>
  <c r="N1867" i="129"/>
  <c r="N1868" i="129"/>
  <c r="N1869" i="129"/>
  <c r="N1870" i="129"/>
  <c r="N1871" i="129"/>
  <c r="N1872" i="129"/>
  <c r="N1873" i="129"/>
  <c r="N1874" i="129"/>
  <c r="N1875" i="129"/>
  <c r="N1876" i="129"/>
  <c r="N1877" i="129"/>
  <c r="N1878" i="129"/>
  <c r="N1879" i="129"/>
  <c r="N1880" i="129"/>
  <c r="N1881" i="129"/>
  <c r="N1882" i="129"/>
  <c r="N1883" i="129"/>
  <c r="N1884" i="129"/>
  <c r="N1885" i="129"/>
  <c r="N1886" i="129"/>
  <c r="N1887" i="129"/>
  <c r="N1888" i="129"/>
  <c r="N1889" i="129"/>
  <c r="N1890" i="129"/>
  <c r="N1891" i="129"/>
  <c r="N1892" i="129"/>
  <c r="N1893" i="129"/>
  <c r="N1894" i="129"/>
  <c r="N1895" i="129"/>
  <c r="N1896" i="129"/>
  <c r="N1897" i="129"/>
  <c r="N1898" i="129"/>
  <c r="N1899" i="129"/>
  <c r="N1900" i="129"/>
  <c r="N1901" i="129"/>
  <c r="N1902" i="129"/>
  <c r="N1903" i="129"/>
  <c r="N1904" i="129"/>
  <c r="N1905" i="129"/>
  <c r="N1906" i="129"/>
  <c r="N1907" i="129"/>
  <c r="N1908" i="129"/>
  <c r="N1909" i="129"/>
  <c r="N1910" i="129"/>
  <c r="N1911" i="129"/>
  <c r="N1912" i="129"/>
  <c r="N1913" i="129"/>
  <c r="N1914" i="129"/>
  <c r="N1915" i="129"/>
  <c r="N1916" i="129"/>
  <c r="N1917" i="129"/>
  <c r="N1918" i="129"/>
  <c r="N1919" i="129"/>
  <c r="N1920" i="129"/>
  <c r="N1921" i="129"/>
  <c r="N1922" i="129"/>
  <c r="N1923" i="129"/>
  <c r="N1924" i="129"/>
  <c r="N1925" i="129"/>
  <c r="N1926" i="129"/>
  <c r="N1927" i="129"/>
  <c r="N1928" i="129"/>
  <c r="N1929" i="129"/>
  <c r="N1930" i="129"/>
  <c r="N1931" i="129"/>
  <c r="N1932" i="129"/>
  <c r="N1933" i="129"/>
  <c r="N1934" i="129"/>
  <c r="N1935" i="129"/>
  <c r="N1936" i="129"/>
  <c r="N1937" i="129"/>
  <c r="N1938" i="129"/>
  <c r="N1939" i="129"/>
  <c r="N1940" i="129"/>
  <c r="N1941" i="129"/>
  <c r="N1942" i="129"/>
  <c r="N1943" i="129"/>
  <c r="N1944" i="129"/>
  <c r="N1945" i="129"/>
  <c r="N1946" i="129"/>
  <c r="N1947" i="129"/>
  <c r="N1948" i="129"/>
  <c r="N1949" i="129"/>
  <c r="N1950" i="129"/>
  <c r="N1951" i="129"/>
  <c r="N1952" i="129"/>
  <c r="N1953" i="129"/>
  <c r="N1954" i="129"/>
  <c r="N1955" i="129"/>
  <c r="N1956" i="129"/>
  <c r="N1957" i="129"/>
  <c r="N1958" i="129"/>
  <c r="N1959" i="129"/>
  <c r="N1960" i="129"/>
  <c r="N1961" i="129"/>
  <c r="N1962" i="129"/>
  <c r="N1963" i="129"/>
  <c r="N1964" i="129"/>
  <c r="N1965" i="129"/>
  <c r="N1966" i="129"/>
  <c r="N1967" i="129"/>
  <c r="N1968" i="129"/>
  <c r="N1969" i="129"/>
  <c r="N1970" i="129"/>
  <c r="N1971" i="129"/>
  <c r="N1972" i="129"/>
  <c r="N1973" i="129"/>
  <c r="N1974" i="129"/>
  <c r="N1975" i="129"/>
  <c r="N1976" i="129"/>
  <c r="N1977" i="129"/>
  <c r="N1978" i="129"/>
  <c r="N1979" i="129"/>
  <c r="N1980" i="129"/>
  <c r="N1981" i="129"/>
  <c r="N1982" i="129"/>
  <c r="N1983" i="129"/>
  <c r="N1984" i="129"/>
  <c r="N1985" i="129"/>
  <c r="N1986" i="129"/>
  <c r="N1987" i="129"/>
  <c r="N1988" i="129"/>
  <c r="N1989" i="129"/>
  <c r="N1990" i="129"/>
  <c r="N1991" i="129"/>
  <c r="N1992" i="129"/>
  <c r="N1993" i="129"/>
  <c r="N1994" i="129"/>
  <c r="N1995" i="129"/>
  <c r="N1996" i="129"/>
  <c r="N1997" i="129"/>
  <c r="N1998" i="129"/>
  <c r="N1999" i="129"/>
  <c r="N2000" i="129"/>
  <c r="N2001" i="129"/>
  <c r="N2002" i="129"/>
  <c r="N2003" i="129"/>
  <c r="N2004" i="129"/>
  <c r="N2005" i="129"/>
  <c r="N2006" i="129"/>
  <c r="N2007" i="129"/>
  <c r="N2008" i="129"/>
  <c r="N2009" i="129"/>
  <c r="N2010" i="129"/>
  <c r="N2011" i="129"/>
  <c r="N2012" i="129"/>
  <c r="N2013" i="129"/>
  <c r="N2014" i="129"/>
  <c r="N2015" i="129"/>
  <c r="N2016" i="129"/>
  <c r="N2017" i="129"/>
  <c r="N2018" i="129"/>
  <c r="N2019" i="129"/>
  <c r="N2020" i="129"/>
  <c r="N2021" i="129"/>
  <c r="N2022" i="129"/>
  <c r="N2023" i="129"/>
  <c r="N2024" i="129"/>
  <c r="N2025" i="129"/>
  <c r="N2026" i="129"/>
  <c r="N2027" i="129"/>
  <c r="N2028" i="129"/>
  <c r="N2029" i="129"/>
  <c r="N2030" i="129"/>
  <c r="N2031" i="129"/>
  <c r="N2032" i="129"/>
  <c r="N2033" i="129"/>
  <c r="N2034" i="129"/>
  <c r="N2035" i="129"/>
  <c r="N2036" i="129"/>
  <c r="N2037" i="129"/>
  <c r="N2038" i="129"/>
  <c r="N2039" i="129"/>
  <c r="N2040" i="129"/>
  <c r="N2041" i="129"/>
  <c r="N2042" i="129"/>
  <c r="N2043" i="129"/>
  <c r="N2044" i="129"/>
  <c r="N2045" i="129"/>
  <c r="N2046" i="129"/>
  <c r="N2047" i="129"/>
  <c r="N2048" i="129"/>
  <c r="N2049" i="129"/>
  <c r="N2050" i="129"/>
  <c r="N2051" i="129"/>
  <c r="N2052" i="129"/>
  <c r="N2053" i="129"/>
  <c r="N2054" i="129"/>
  <c r="N2055" i="129"/>
  <c r="N2056" i="129"/>
  <c r="N2057" i="129"/>
  <c r="N2058" i="129"/>
  <c r="N2059" i="129"/>
  <c r="N2060" i="129"/>
  <c r="N2061" i="129"/>
  <c r="N2062" i="129"/>
  <c r="N2063" i="129"/>
  <c r="N2064" i="129"/>
  <c r="N2065" i="129"/>
  <c r="N2066" i="129"/>
  <c r="N2067" i="129"/>
  <c r="N2068" i="129"/>
  <c r="N2069" i="129"/>
  <c r="N2070" i="129"/>
  <c r="N2071" i="129"/>
  <c r="N2072" i="129"/>
  <c r="N2073" i="129"/>
  <c r="N2074" i="129"/>
  <c r="N2075" i="129"/>
  <c r="N2076" i="129"/>
  <c r="N2077" i="129"/>
  <c r="N2078" i="129"/>
  <c r="N2079" i="129"/>
  <c r="N2080" i="129"/>
  <c r="N2081" i="129"/>
  <c r="N2082" i="129"/>
  <c r="N2083" i="129"/>
  <c r="N2084" i="129"/>
  <c r="N2085" i="129"/>
  <c r="N2086" i="129"/>
  <c r="N2087" i="129"/>
  <c r="N2088" i="129"/>
  <c r="N2089" i="129"/>
  <c r="N2090" i="129"/>
  <c r="N2091" i="129"/>
  <c r="N2092" i="129"/>
  <c r="N2093" i="129"/>
  <c r="N2094" i="129"/>
  <c r="N2095" i="129"/>
  <c r="N2096" i="129"/>
  <c r="N2097" i="129"/>
  <c r="N2098" i="129"/>
  <c r="N2099" i="129"/>
  <c r="N2100" i="129"/>
  <c r="N2101" i="129"/>
  <c r="N2102" i="129"/>
  <c r="N2103" i="129"/>
  <c r="N2104" i="129"/>
  <c r="N2105" i="129"/>
  <c r="N2106" i="129"/>
  <c r="N2107" i="129"/>
  <c r="N2108" i="129"/>
  <c r="N2109" i="129"/>
  <c r="N2110" i="129"/>
  <c r="N2111" i="129"/>
  <c r="N2112" i="129"/>
  <c r="N2113" i="129"/>
  <c r="N2114" i="129"/>
  <c r="N2115" i="129"/>
  <c r="N2116" i="129"/>
  <c r="N2117" i="129"/>
  <c r="N2118" i="129"/>
  <c r="N2119" i="129"/>
  <c r="N2120" i="129"/>
  <c r="N2121" i="129"/>
  <c r="N2122" i="129"/>
  <c r="N2123" i="129"/>
  <c r="N2124" i="129"/>
  <c r="N2125" i="129"/>
  <c r="N2126" i="129"/>
  <c r="N2127" i="129"/>
  <c r="N2128" i="129"/>
  <c r="N2129" i="129"/>
  <c r="N2130" i="129"/>
  <c r="N2131" i="129"/>
  <c r="N2132" i="129"/>
  <c r="N2133" i="129"/>
  <c r="N2134" i="129"/>
  <c r="N2135" i="129"/>
  <c r="N2136" i="129"/>
  <c r="N2137" i="129"/>
  <c r="N2138" i="129"/>
  <c r="N2139" i="129"/>
  <c r="N2140" i="129"/>
  <c r="N2141" i="129"/>
  <c r="N2142" i="129"/>
  <c r="N2143" i="129"/>
  <c r="N2144" i="129"/>
  <c r="N2145" i="129"/>
  <c r="N2146" i="129"/>
  <c r="N2147" i="129"/>
  <c r="N2148" i="129"/>
  <c r="N2149" i="129"/>
  <c r="N2150" i="129"/>
  <c r="N2151" i="129"/>
  <c r="N2152" i="129"/>
  <c r="N2153" i="129"/>
  <c r="N2154" i="129"/>
  <c r="N2155" i="129"/>
  <c r="N2156" i="129"/>
  <c r="N2157" i="129"/>
  <c r="N2158" i="129"/>
  <c r="N2159" i="129"/>
  <c r="N2160" i="129"/>
  <c r="N2161" i="129"/>
  <c r="N2162" i="129"/>
  <c r="N2163" i="129"/>
  <c r="N2164" i="129"/>
  <c r="N2165" i="129"/>
  <c r="N2166" i="129"/>
  <c r="N2167" i="129"/>
  <c r="N2168" i="129"/>
  <c r="N2169" i="129"/>
  <c r="N2170" i="129"/>
  <c r="N2171" i="129"/>
  <c r="N2172" i="129"/>
  <c r="N2173" i="129"/>
  <c r="N2174" i="129"/>
  <c r="N2175" i="129"/>
  <c r="N2176" i="129"/>
  <c r="N2177" i="129"/>
  <c r="N2178" i="129"/>
  <c r="N2179" i="129"/>
  <c r="N2180" i="129"/>
  <c r="N2181" i="129"/>
  <c r="N2182" i="129"/>
  <c r="N2183" i="129"/>
  <c r="N2184" i="129"/>
  <c r="N2185" i="129"/>
  <c r="N2186" i="129"/>
  <c r="N2187" i="129"/>
  <c r="N2188" i="129"/>
  <c r="N2189" i="129"/>
  <c r="N2190" i="129"/>
  <c r="N2191" i="129"/>
  <c r="N2192" i="129"/>
  <c r="N2193" i="129"/>
  <c r="N2194" i="129"/>
  <c r="N2195" i="129"/>
  <c r="N2196" i="129"/>
  <c r="N2197" i="129"/>
  <c r="N2198" i="129"/>
  <c r="N2199" i="129"/>
  <c r="N2200" i="129"/>
  <c r="N2201" i="129"/>
  <c r="N2202" i="129"/>
  <c r="N2203" i="129"/>
  <c r="N2204" i="129"/>
  <c r="N2205" i="129"/>
  <c r="N2206" i="129"/>
  <c r="N2207" i="129"/>
  <c r="N2208" i="129"/>
  <c r="N2209" i="129"/>
  <c r="N2210" i="129"/>
  <c r="N2211" i="129"/>
  <c r="N2212" i="129"/>
  <c r="N2213" i="129"/>
  <c r="N2214" i="129"/>
  <c r="N2215" i="129"/>
  <c r="N2216" i="129"/>
  <c r="N2217" i="129"/>
  <c r="N2218" i="129"/>
  <c r="N2219" i="129"/>
  <c r="N2220" i="129"/>
  <c r="N2221" i="129"/>
  <c r="N2222" i="129"/>
  <c r="N2223" i="129"/>
  <c r="N2224" i="129"/>
  <c r="N2225" i="129"/>
  <c r="N2226" i="129"/>
  <c r="N2227" i="129"/>
  <c r="N2228" i="129"/>
  <c r="N2229" i="129"/>
  <c r="N2230" i="129"/>
  <c r="N2231" i="129"/>
  <c r="N2232" i="129"/>
  <c r="N2233" i="129"/>
  <c r="N2234" i="129"/>
  <c r="N2235" i="129"/>
  <c r="N2236" i="129"/>
  <c r="N2237" i="129"/>
  <c r="N2238" i="129"/>
  <c r="N2239" i="129"/>
  <c r="N2240" i="129"/>
  <c r="N2241" i="129"/>
  <c r="N2242" i="129"/>
  <c r="N2243" i="129"/>
  <c r="N2244" i="129"/>
  <c r="N2245" i="129"/>
  <c r="N2246" i="129"/>
  <c r="N20" i="129"/>
  <c r="L1580" i="131"/>
  <c r="L1579" i="131"/>
  <c r="L1578" i="131"/>
  <c r="L1577" i="131"/>
  <c r="L1576" i="131"/>
  <c r="L1575" i="131"/>
  <c r="L1574" i="131"/>
  <c r="L1573" i="131"/>
  <c r="L1572" i="131"/>
  <c r="L1571" i="131"/>
  <c r="L1570" i="131"/>
  <c r="L1569" i="131"/>
  <c r="L1568" i="131"/>
  <c r="L1567" i="131"/>
  <c r="L1566" i="131"/>
  <c r="L1565" i="131"/>
  <c r="L1564" i="131"/>
  <c r="L1563" i="131"/>
  <c r="L1562" i="131"/>
  <c r="L1561" i="131"/>
  <c r="L1560" i="131"/>
  <c r="L1559" i="131"/>
  <c r="L1558" i="131"/>
  <c r="L1557" i="131"/>
  <c r="L1556" i="131"/>
  <c r="L1555" i="131"/>
  <c r="L1554" i="131"/>
  <c r="L1553" i="131"/>
  <c r="L1552" i="131"/>
  <c r="L1551" i="131"/>
  <c r="L1550" i="131"/>
  <c r="L1549" i="131"/>
  <c r="L1548" i="131"/>
  <c r="L1547" i="131"/>
  <c r="L1546" i="131"/>
  <c r="L1545" i="131"/>
  <c r="L1544" i="131"/>
  <c r="L1543" i="131"/>
  <c r="L1542" i="131"/>
  <c r="L1541" i="131"/>
  <c r="L1540" i="131"/>
  <c r="L1539" i="131"/>
  <c r="L1538" i="131"/>
  <c r="L1537" i="131"/>
  <c r="L1536" i="131"/>
  <c r="L1535" i="131"/>
  <c r="L1534" i="131"/>
  <c r="L1533" i="131"/>
  <c r="L1532" i="131"/>
  <c r="L1531" i="131"/>
  <c r="L1530" i="131"/>
  <c r="L1523" i="131"/>
  <c r="L1522" i="131"/>
  <c r="L1521" i="131"/>
  <c r="L1520" i="131"/>
  <c r="L1519" i="131"/>
  <c r="L1518" i="131"/>
  <c r="L1517" i="131"/>
  <c r="L1516" i="131"/>
  <c r="L1515" i="131"/>
  <c r="L1514" i="131"/>
  <c r="L1513" i="131"/>
  <c r="L1512" i="131"/>
  <c r="L1511" i="131"/>
  <c r="L1510" i="131"/>
  <c r="L1509" i="131"/>
  <c r="L1508" i="131"/>
  <c r="L1507" i="131"/>
  <c r="L1506" i="131"/>
  <c r="L1505" i="131"/>
  <c r="L1504" i="131"/>
  <c r="L1503" i="131"/>
  <c r="L1502" i="131"/>
  <c r="L1501" i="131"/>
  <c r="L1500" i="131"/>
  <c r="L1499" i="131"/>
  <c r="L1498" i="131"/>
  <c r="L1497" i="131"/>
  <c r="L1496" i="131"/>
  <c r="L1495" i="131"/>
  <c r="L1494" i="131"/>
  <c r="L1493" i="131"/>
  <c r="L1492" i="131"/>
  <c r="L1491" i="131"/>
  <c r="L1490" i="131"/>
  <c r="L1489" i="131"/>
  <c r="L1488" i="131"/>
  <c r="L1487" i="131"/>
  <c r="L1486" i="131"/>
  <c r="L1485" i="131"/>
  <c r="L1484" i="131"/>
  <c r="L1483" i="131"/>
  <c r="L1482" i="131"/>
  <c r="L1481" i="131"/>
  <c r="L1480" i="131"/>
  <c r="L1479" i="131"/>
  <c r="L1478" i="131"/>
  <c r="L1477" i="131"/>
  <c r="L1476" i="131"/>
  <c r="L1475" i="131"/>
  <c r="L1474" i="131"/>
  <c r="L1473" i="131"/>
  <c r="L1472" i="131"/>
  <c r="L1471" i="131"/>
  <c r="L1470" i="131"/>
  <c r="L1469" i="131"/>
  <c r="L1468" i="131"/>
  <c r="L1467" i="131"/>
  <c r="L1466" i="131"/>
  <c r="L1465" i="131"/>
  <c r="L1464" i="131"/>
  <c r="L1463" i="131"/>
  <c r="L1462" i="131"/>
  <c r="L1461" i="131"/>
  <c r="L1460" i="131"/>
  <c r="L1459" i="131"/>
  <c r="L1458" i="131"/>
  <c r="L1457" i="131"/>
  <c r="L1456" i="131"/>
  <c r="L1455" i="131"/>
  <c r="L1454" i="131"/>
  <c r="L1453" i="131"/>
  <c r="L1452" i="131"/>
  <c r="L1451" i="131"/>
  <c r="L1450" i="131"/>
  <c r="L1449" i="131"/>
  <c r="L1448" i="131"/>
  <c r="L1447" i="131"/>
  <c r="L1446" i="131"/>
  <c r="L1445" i="131"/>
  <c r="L1444" i="131"/>
  <c r="L1443" i="131"/>
  <c r="L1442" i="131"/>
  <c r="L1441" i="131"/>
  <c r="L1440" i="131"/>
  <c r="L1439" i="131"/>
  <c r="L1438" i="131"/>
  <c r="L1437" i="131"/>
  <c r="L1436" i="131"/>
  <c r="L1435" i="131"/>
  <c r="L1434" i="131"/>
  <c r="L1433" i="131"/>
  <c r="L1432" i="131"/>
  <c r="L1431" i="131"/>
  <c r="L1430" i="131"/>
  <c r="L1429" i="131"/>
  <c r="L1428" i="131"/>
  <c r="L1427" i="131"/>
  <c r="L1426" i="131"/>
  <c r="L1425" i="131"/>
  <c r="L1424" i="131"/>
  <c r="L1423" i="131"/>
  <c r="L1422" i="131"/>
  <c r="L1421" i="131"/>
  <c r="L1420" i="131"/>
  <c r="L1419" i="131"/>
  <c r="L1418" i="131"/>
  <c r="L1417" i="131"/>
  <c r="L1416" i="131"/>
  <c r="L1415" i="131"/>
  <c r="L1414" i="131"/>
  <c r="L1413" i="131"/>
  <c r="L1412" i="131"/>
  <c r="L1411" i="131"/>
  <c r="L1410" i="131"/>
  <c r="L1409" i="131"/>
  <c r="L1408" i="131"/>
  <c r="L1407" i="131"/>
  <c r="L1406" i="131"/>
  <c r="L1405" i="131"/>
  <c r="L1404" i="131"/>
  <c r="L1403" i="131"/>
  <c r="L1402" i="131"/>
  <c r="L1401" i="131"/>
  <c r="L1400" i="131"/>
  <c r="L1399" i="131"/>
  <c r="L1398" i="131"/>
  <c r="L1397" i="131"/>
  <c r="L1396" i="131"/>
  <c r="L1395" i="131"/>
  <c r="L1394" i="131"/>
  <c r="L1393" i="131"/>
  <c r="L1392" i="131"/>
  <c r="L1391" i="131"/>
  <c r="L1390" i="131"/>
  <c r="L1389" i="131"/>
  <c r="L1388" i="131"/>
  <c r="L1387" i="131"/>
  <c r="L1386" i="131"/>
  <c r="L1385" i="131"/>
  <c r="L1384" i="131"/>
  <c r="L1383" i="131"/>
  <c r="L1382" i="131"/>
  <c r="L1381" i="131"/>
  <c r="L1380" i="131"/>
  <c r="L1379" i="131"/>
  <c r="L1378" i="131"/>
  <c r="L1377" i="131"/>
  <c r="L1376" i="131"/>
  <c r="L1375" i="131"/>
  <c r="L1374" i="131"/>
  <c r="L1373" i="131"/>
  <c r="L1372" i="131"/>
  <c r="L1371" i="131"/>
  <c r="L1370" i="131"/>
  <c r="L1369" i="131"/>
  <c r="L1368" i="131"/>
  <c r="L1367" i="131"/>
  <c r="L1366" i="131"/>
  <c r="L1365" i="131"/>
  <c r="L1364" i="131"/>
  <c r="L1363" i="131"/>
  <c r="L1362" i="131"/>
  <c r="L1361" i="131"/>
  <c r="L1360" i="131"/>
  <c r="L1359" i="131"/>
  <c r="L1358" i="131"/>
  <c r="L1357" i="131"/>
  <c r="L1356" i="131"/>
  <c r="L1355" i="131"/>
  <c r="L1354" i="131"/>
  <c r="L1353" i="131"/>
  <c r="L1352" i="131"/>
  <c r="L1351" i="131"/>
  <c r="L1350" i="131"/>
  <c r="L1349" i="131"/>
  <c r="L1348" i="131"/>
  <c r="L1347" i="131"/>
  <c r="L1346" i="131"/>
  <c r="L1345" i="131"/>
  <c r="L1344" i="131"/>
  <c r="L1343" i="131"/>
  <c r="L1342" i="131"/>
  <c r="L1341" i="131"/>
  <c r="L1340" i="131"/>
  <c r="L1339" i="131"/>
  <c r="L1338" i="131"/>
  <c r="L1337" i="131"/>
  <c r="L1336" i="131"/>
  <c r="L1335" i="131"/>
  <c r="L1334" i="131"/>
  <c r="L1333" i="131"/>
  <c r="L1332" i="131"/>
  <c r="L1331" i="131"/>
  <c r="L1330" i="131"/>
  <c r="L1329" i="131"/>
  <c r="L1328" i="131"/>
  <c r="L1327" i="131"/>
  <c r="L1326" i="131"/>
  <c r="L1325" i="131"/>
  <c r="L1324" i="131"/>
  <c r="L1323" i="131"/>
  <c r="L1322" i="131"/>
  <c r="L1321" i="131"/>
  <c r="L1320" i="131"/>
  <c r="L1319" i="131"/>
  <c r="L1318" i="131"/>
  <c r="L1317" i="131"/>
  <c r="L1316" i="131"/>
  <c r="L1315" i="131"/>
  <c r="L1314" i="131"/>
  <c r="L1313" i="131"/>
  <c r="L1312" i="131"/>
  <c r="L1311" i="131"/>
  <c r="L1310" i="131"/>
  <c r="L1309" i="131"/>
  <c r="L1308" i="131"/>
  <c r="L1307" i="131"/>
  <c r="L1306" i="131"/>
  <c r="L1305" i="131"/>
  <c r="L1304" i="131"/>
  <c r="L1303" i="131"/>
  <c r="L1302" i="131"/>
  <c r="L1301" i="131"/>
  <c r="L1300" i="131"/>
  <c r="L1299" i="131"/>
  <c r="L1298" i="131"/>
  <c r="L1297" i="131"/>
  <c r="L1296" i="131"/>
  <c r="L1295" i="131"/>
  <c r="L1294" i="131"/>
  <c r="L1293" i="131"/>
  <c r="L1292" i="131"/>
  <c r="L1291" i="131"/>
  <c r="L1290" i="131"/>
  <c r="L1289" i="131"/>
  <c r="L1288" i="131"/>
  <c r="L1287" i="131"/>
  <c r="L1286" i="131"/>
  <c r="L1285" i="131"/>
  <c r="L1284" i="131"/>
  <c r="L1283" i="131"/>
  <c r="L1282" i="131"/>
  <c r="L1281" i="131"/>
  <c r="L1280" i="131"/>
  <c r="L1279" i="131"/>
  <c r="L1278" i="131"/>
  <c r="L1277" i="131"/>
  <c r="L1276" i="131"/>
  <c r="L1275" i="131"/>
  <c r="L1274" i="131"/>
  <c r="L1273" i="131"/>
  <c r="L1272" i="131"/>
  <c r="L1271" i="131"/>
  <c r="L1270" i="131"/>
  <c r="L1269" i="131"/>
  <c r="L1268" i="131"/>
  <c r="L1267" i="131"/>
  <c r="L1266" i="131"/>
  <c r="L1265" i="131"/>
  <c r="L1264" i="131"/>
  <c r="L1263" i="131"/>
  <c r="L1262" i="131"/>
  <c r="L1261" i="131"/>
  <c r="L1260" i="131"/>
  <c r="L1259" i="131"/>
  <c r="L1258" i="131"/>
  <c r="L1257" i="131"/>
  <c r="L1256" i="131"/>
  <c r="L1255" i="131"/>
  <c r="L1254" i="131"/>
  <c r="L1253" i="131"/>
  <c r="L1252" i="131"/>
  <c r="L1251" i="131"/>
  <c r="L1250" i="131"/>
  <c r="L1249" i="131"/>
  <c r="L1248" i="131"/>
  <c r="L1247" i="131"/>
  <c r="L1246" i="131"/>
  <c r="L1245" i="131"/>
  <c r="L1244" i="131"/>
  <c r="L1243" i="131"/>
  <c r="L1242" i="131"/>
  <c r="L1241" i="131"/>
  <c r="L1240" i="131"/>
  <c r="L1239" i="131"/>
  <c r="L1238" i="131"/>
  <c r="L1237" i="131"/>
  <c r="L1236" i="131"/>
  <c r="L1235" i="131"/>
  <c r="L1234" i="131"/>
  <c r="L1233" i="131"/>
  <c r="L1232" i="131"/>
  <c r="L1231" i="131"/>
  <c r="L1230" i="131"/>
  <c r="L1229" i="131"/>
  <c r="L1228" i="131"/>
  <c r="L1227" i="131"/>
  <c r="L1226" i="131"/>
  <c r="L1225" i="131"/>
  <c r="L1224" i="131"/>
  <c r="L1223" i="131"/>
  <c r="L1222" i="131"/>
  <c r="L1221" i="131"/>
  <c r="L1220" i="131"/>
  <c r="L1219" i="131"/>
  <c r="L1218" i="131"/>
  <c r="L1217" i="131"/>
  <c r="L1216" i="131"/>
  <c r="L1215" i="131"/>
  <c r="L1214" i="131"/>
  <c r="L1213" i="131"/>
  <c r="L1212" i="131"/>
  <c r="L1211" i="131"/>
  <c r="L1210" i="131"/>
  <c r="L1209" i="131"/>
  <c r="L1208" i="131"/>
  <c r="L1207" i="131"/>
  <c r="L1206" i="131"/>
  <c r="L1205" i="131"/>
  <c r="L1204" i="131"/>
  <c r="L1203" i="131"/>
  <c r="L1202" i="131"/>
  <c r="L1201" i="131"/>
  <c r="L1200" i="131"/>
  <c r="L1199" i="131"/>
  <c r="L1198" i="131"/>
  <c r="L1197" i="131"/>
  <c r="L1196" i="131"/>
  <c r="L1195" i="131"/>
  <c r="L1194" i="131"/>
  <c r="L1193" i="131"/>
  <c r="L1192" i="131"/>
  <c r="L1191" i="131"/>
  <c r="L1190" i="131"/>
  <c r="L1189" i="131"/>
  <c r="L1188" i="131"/>
  <c r="L1187" i="131"/>
  <c r="L1186" i="131"/>
  <c r="L1185" i="131"/>
  <c r="L1184" i="131"/>
  <c r="L1183" i="131"/>
  <c r="L1182" i="131"/>
  <c r="L1181" i="131"/>
  <c r="L1180" i="131"/>
  <c r="L1179" i="131"/>
  <c r="L1178" i="131"/>
  <c r="L1177" i="131"/>
  <c r="L1176" i="131"/>
  <c r="L1175" i="131"/>
  <c r="L1174" i="131"/>
  <c r="L1173" i="131"/>
  <c r="L1172" i="131"/>
  <c r="L1171" i="131"/>
  <c r="L1170" i="131"/>
  <c r="L1169" i="131"/>
  <c r="L1168" i="131"/>
  <c r="L1167" i="131"/>
  <c r="L1166" i="131"/>
  <c r="L1165" i="131"/>
  <c r="L1164" i="131"/>
  <c r="L1163" i="131"/>
  <c r="L1162" i="131"/>
  <c r="L1161" i="131"/>
  <c r="L1160" i="131"/>
  <c r="L1159" i="131"/>
  <c r="L1158" i="131"/>
  <c r="L1157" i="131"/>
  <c r="L1156" i="131"/>
  <c r="L1155" i="131"/>
  <c r="L1154" i="131"/>
  <c r="L1153" i="131"/>
  <c r="L1152" i="131"/>
  <c r="L1151" i="131"/>
  <c r="L1150" i="131"/>
  <c r="L1149" i="131"/>
  <c r="L1148" i="131"/>
  <c r="L1147" i="131"/>
  <c r="L1146" i="131"/>
  <c r="L1145" i="131"/>
  <c r="L1144" i="131"/>
  <c r="L1143" i="131"/>
  <c r="L1142" i="131"/>
  <c r="L1141" i="131"/>
  <c r="L1140" i="131"/>
  <c r="L1139" i="131"/>
  <c r="L1138" i="131"/>
  <c r="L1137" i="131"/>
  <c r="L1136" i="131"/>
  <c r="L1135" i="131"/>
  <c r="L1134" i="131"/>
  <c r="L1133" i="131"/>
  <c r="L1132" i="131"/>
  <c r="L1131" i="131"/>
  <c r="L1130" i="131"/>
  <c r="L1129" i="131"/>
  <c r="L1128" i="131"/>
  <c r="L1127" i="131"/>
  <c r="L1126" i="131"/>
  <c r="L1125" i="131"/>
  <c r="L1124" i="131"/>
  <c r="L1123" i="131"/>
  <c r="L1122" i="131"/>
  <c r="L1121" i="131"/>
  <c r="L1120" i="131"/>
  <c r="L1119" i="131"/>
  <c r="L1118" i="131"/>
  <c r="L1117" i="131"/>
  <c r="L1116" i="131"/>
  <c r="L1115" i="131"/>
  <c r="L1114" i="131"/>
  <c r="L1113" i="131"/>
  <c r="L1112" i="131"/>
  <c r="L1111" i="131"/>
  <c r="L1110" i="131"/>
  <c r="L1109" i="131"/>
  <c r="L1108" i="131"/>
  <c r="L1107" i="131"/>
  <c r="L1106" i="131"/>
  <c r="L1105" i="131"/>
  <c r="L1104" i="131"/>
  <c r="L1103" i="131"/>
  <c r="L1102" i="131"/>
  <c r="L1101" i="131"/>
  <c r="L1100" i="131"/>
  <c r="L1099" i="131"/>
  <c r="L1098" i="131"/>
  <c r="L1097" i="131"/>
  <c r="L1096" i="131"/>
  <c r="L1095" i="131"/>
  <c r="L1094" i="131"/>
  <c r="L1093" i="131"/>
  <c r="L1092" i="131"/>
  <c r="L1091" i="131"/>
  <c r="L1090" i="131"/>
  <c r="L1089" i="131"/>
  <c r="L1088" i="131"/>
  <c r="L1087" i="131"/>
  <c r="L1086" i="131"/>
  <c r="L1085" i="131"/>
  <c r="L1084" i="131"/>
  <c r="L1083" i="131"/>
  <c r="L1082" i="131"/>
  <c r="L1081" i="131"/>
  <c r="L1080" i="131"/>
  <c r="L1079" i="131"/>
  <c r="L1078" i="131"/>
  <c r="L1077" i="131"/>
  <c r="L1076" i="131"/>
  <c r="L1075" i="131"/>
  <c r="L1074" i="131"/>
  <c r="L1073" i="131"/>
  <c r="L1072" i="131"/>
  <c r="L1071" i="131"/>
  <c r="L1070" i="131"/>
  <c r="L1069" i="131"/>
  <c r="L1068" i="131"/>
  <c r="L1067" i="131"/>
  <c r="L1066" i="131"/>
  <c r="L1065" i="131"/>
  <c r="L1064" i="131"/>
  <c r="L1063" i="131"/>
  <c r="L1062" i="131"/>
  <c r="L1061" i="131"/>
  <c r="L1060" i="131"/>
  <c r="L1059" i="131"/>
  <c r="L1058" i="131"/>
  <c r="L1057" i="131"/>
  <c r="L1056" i="131"/>
  <c r="L1055" i="131"/>
  <c r="L1054" i="131"/>
  <c r="L1053" i="131"/>
  <c r="L1052" i="131"/>
  <c r="L1051" i="131"/>
  <c r="L1050" i="131"/>
  <c r="L1049" i="131"/>
  <c r="L1048" i="131"/>
  <c r="L1047" i="131"/>
  <c r="L1046" i="131"/>
  <c r="L1045" i="131"/>
  <c r="L1044" i="131"/>
  <c r="L1043" i="131"/>
  <c r="L1042" i="131"/>
  <c r="L1041" i="131"/>
  <c r="L1040" i="131"/>
  <c r="L1039" i="131"/>
  <c r="L1038" i="131"/>
  <c r="L1037" i="131"/>
  <c r="L1036" i="131"/>
  <c r="L1035" i="131"/>
  <c r="L1034" i="131"/>
  <c r="L1033" i="131"/>
  <c r="L1032" i="131"/>
  <c r="L1031" i="131"/>
  <c r="L1030" i="131"/>
  <c r="L1029" i="131"/>
  <c r="L1028" i="131"/>
  <c r="L1027" i="131"/>
  <c r="L1026" i="131"/>
  <c r="L1025" i="131"/>
  <c r="L1024" i="131"/>
  <c r="L1023" i="131"/>
  <c r="L1022" i="131"/>
  <c r="L1021" i="131"/>
  <c r="L1020" i="131"/>
  <c r="L1019" i="131"/>
  <c r="L1018" i="131"/>
  <c r="L1017" i="131"/>
  <c r="L1016" i="131"/>
  <c r="L1015" i="131"/>
  <c r="L1014" i="131"/>
  <c r="L1013" i="131"/>
  <c r="L1012" i="131"/>
  <c r="L1011" i="131"/>
  <c r="L1010" i="131"/>
  <c r="L1009" i="131"/>
  <c r="L1008" i="131"/>
  <c r="L1007" i="131"/>
  <c r="L1006" i="131"/>
  <c r="L1005" i="131"/>
  <c r="L1004" i="131"/>
  <c r="L1003" i="131"/>
  <c r="L1002" i="131"/>
  <c r="L1001" i="131"/>
  <c r="L1000" i="131"/>
  <c r="L999" i="131"/>
  <c r="L998" i="131"/>
  <c r="L997" i="131"/>
  <c r="L996" i="131"/>
  <c r="L995" i="131"/>
  <c r="L994" i="131"/>
  <c r="L993" i="131"/>
  <c r="L992" i="131"/>
  <c r="L991" i="131"/>
  <c r="L990" i="131"/>
  <c r="L989" i="131"/>
  <c r="L988" i="131"/>
  <c r="L987" i="131"/>
  <c r="L986" i="131"/>
  <c r="L985" i="131"/>
  <c r="L984" i="131"/>
  <c r="L983" i="131"/>
  <c r="L982" i="131"/>
  <c r="L981" i="131"/>
  <c r="L980" i="131"/>
  <c r="L979" i="131"/>
  <c r="L978" i="131"/>
  <c r="L977" i="131"/>
  <c r="L976" i="131"/>
  <c r="L975" i="131"/>
  <c r="L974" i="131"/>
  <c r="L973" i="131"/>
  <c r="L972" i="131"/>
  <c r="L971" i="131"/>
  <c r="L970" i="131"/>
  <c r="L969" i="131"/>
  <c r="L968" i="131"/>
  <c r="L967" i="131"/>
  <c r="L966" i="131"/>
  <c r="L965" i="131"/>
  <c r="L964" i="131"/>
  <c r="L963" i="131"/>
  <c r="L962" i="131"/>
  <c r="L961" i="131"/>
  <c r="L960" i="131"/>
  <c r="L959" i="131"/>
  <c r="L958" i="131"/>
  <c r="L957" i="131"/>
  <c r="L956" i="131"/>
  <c r="L955" i="131"/>
  <c r="L954" i="131"/>
  <c r="L953" i="131"/>
  <c r="L952" i="131"/>
  <c r="L951" i="131"/>
  <c r="L950" i="131"/>
  <c r="L949" i="131"/>
  <c r="L948" i="131"/>
  <c r="L947" i="131"/>
  <c r="L946" i="131"/>
  <c r="L945" i="131"/>
  <c r="L944" i="131"/>
  <c r="L943" i="131"/>
  <c r="L942" i="131"/>
  <c r="L941" i="131"/>
  <c r="L940" i="131"/>
  <c r="L939" i="131"/>
  <c r="L938" i="131"/>
  <c r="L937" i="131"/>
  <c r="L936" i="131"/>
  <c r="L935" i="131"/>
  <c r="L934" i="131"/>
  <c r="L933" i="131"/>
  <c r="L932" i="131"/>
  <c r="L931" i="131"/>
  <c r="L930" i="131"/>
  <c r="L929" i="131"/>
  <c r="L928" i="131"/>
  <c r="L927" i="131"/>
  <c r="L926" i="131"/>
  <c r="L925" i="131"/>
  <c r="L924" i="131"/>
  <c r="L923" i="131"/>
  <c r="L922" i="131"/>
  <c r="L921" i="131"/>
  <c r="L920" i="131"/>
  <c r="L919" i="131"/>
  <c r="L918" i="131"/>
  <c r="L917" i="131"/>
  <c r="L916" i="131"/>
  <c r="L915" i="131"/>
  <c r="L914" i="131"/>
  <c r="L913" i="131"/>
  <c r="L912" i="131"/>
  <c r="L911" i="131"/>
  <c r="L910" i="131"/>
  <c r="L909" i="131"/>
  <c r="L908" i="131"/>
  <c r="L907" i="131"/>
  <c r="L906" i="131"/>
  <c r="L905" i="131"/>
  <c r="L904" i="131"/>
  <c r="L903" i="131"/>
  <c r="L902" i="131"/>
  <c r="L901" i="131"/>
  <c r="L900" i="131"/>
  <c r="L899" i="131"/>
  <c r="L898" i="131"/>
  <c r="L897" i="131"/>
  <c r="L896" i="131"/>
  <c r="L895" i="131"/>
  <c r="L894" i="131"/>
  <c r="L893" i="131"/>
  <c r="L892" i="131"/>
  <c r="L891" i="131"/>
  <c r="L890" i="131"/>
  <c r="L889" i="131"/>
  <c r="L888" i="131"/>
  <c r="L887" i="131"/>
  <c r="L886" i="131"/>
  <c r="L885" i="131"/>
  <c r="L884" i="131"/>
  <c r="L883" i="131"/>
  <c r="L882" i="131"/>
  <c r="L881" i="131"/>
  <c r="L880" i="131"/>
  <c r="L879" i="131"/>
  <c r="L878" i="131"/>
  <c r="L877" i="131"/>
  <c r="L876" i="131"/>
  <c r="L875" i="131"/>
  <c r="L874" i="131"/>
  <c r="L873" i="131"/>
  <c r="L872" i="131"/>
  <c r="L871" i="131"/>
  <c r="L870" i="131"/>
  <c r="L869" i="131"/>
  <c r="L868" i="131"/>
  <c r="L867" i="131"/>
  <c r="L866" i="131"/>
  <c r="L865" i="131"/>
  <c r="L864" i="131"/>
  <c r="L863" i="131"/>
  <c r="L862" i="131"/>
  <c r="L861" i="131"/>
  <c r="L860" i="131"/>
  <c r="L859" i="131"/>
  <c r="L858" i="131"/>
  <c r="L857" i="131"/>
  <c r="L856" i="131"/>
  <c r="L855" i="131"/>
  <c r="L854" i="131"/>
  <c r="L853" i="131"/>
  <c r="L852" i="131"/>
  <c r="L851" i="131"/>
  <c r="L850" i="131"/>
  <c r="L849" i="131"/>
  <c r="L848" i="131"/>
  <c r="L847" i="131"/>
  <c r="L846" i="131"/>
  <c r="L845" i="131"/>
  <c r="L844" i="131"/>
  <c r="L843" i="131"/>
  <c r="L842" i="131"/>
  <c r="L841" i="131"/>
  <c r="L840" i="131"/>
  <c r="L839" i="131"/>
  <c r="L838" i="131"/>
  <c r="L837" i="131"/>
  <c r="L836" i="131"/>
  <c r="L835" i="131"/>
  <c r="L834" i="131"/>
  <c r="L833" i="131"/>
  <c r="L832" i="131"/>
  <c r="L831" i="131"/>
  <c r="L830" i="131"/>
  <c r="L829" i="131"/>
  <c r="L828" i="131"/>
  <c r="L827" i="131"/>
  <c r="L826" i="131"/>
  <c r="L825" i="131"/>
  <c r="L824" i="131"/>
  <c r="L823" i="131"/>
  <c r="L822" i="131"/>
  <c r="L821" i="131"/>
  <c r="L820" i="131"/>
  <c r="L819" i="131"/>
  <c r="L818" i="131"/>
  <c r="L817" i="131"/>
  <c r="L816" i="131"/>
  <c r="L815" i="131"/>
  <c r="L814" i="131"/>
  <c r="L813" i="131"/>
  <c r="L812" i="131"/>
  <c r="L811" i="131"/>
  <c r="L810" i="131"/>
  <c r="L809" i="131"/>
  <c r="L808" i="131"/>
  <c r="L807" i="131"/>
  <c r="L806" i="131"/>
  <c r="L805" i="131"/>
  <c r="L804" i="131"/>
  <c r="L803" i="131"/>
  <c r="L802" i="131"/>
  <c r="L801" i="131"/>
  <c r="L800" i="131"/>
  <c r="L799" i="131"/>
  <c r="L798" i="131"/>
  <c r="L797" i="131"/>
  <c r="L796" i="131"/>
  <c r="L795" i="131"/>
  <c r="L794" i="131"/>
  <c r="L793" i="131"/>
  <c r="L792" i="131"/>
  <c r="L791" i="131"/>
  <c r="L790" i="131"/>
  <c r="L789" i="131"/>
  <c r="L788" i="131"/>
  <c r="L787" i="131"/>
  <c r="L786" i="131"/>
  <c r="L785" i="131"/>
  <c r="L784" i="131"/>
  <c r="L783" i="131"/>
  <c r="L782" i="131"/>
  <c r="L781" i="131"/>
  <c r="L780" i="131"/>
  <c r="L779" i="131"/>
  <c r="L778" i="131"/>
  <c r="L777" i="131"/>
  <c r="L776" i="131"/>
  <c r="L775" i="131"/>
  <c r="L774" i="131"/>
  <c r="L773" i="131"/>
  <c r="L772" i="131"/>
  <c r="L771" i="131"/>
  <c r="L770" i="131"/>
  <c r="L769" i="131"/>
  <c r="L768" i="131"/>
  <c r="L767" i="131"/>
  <c r="L766" i="131"/>
  <c r="L765" i="131"/>
  <c r="L764" i="131"/>
  <c r="L763" i="131"/>
  <c r="L762" i="131"/>
  <c r="L761" i="131"/>
  <c r="L760" i="131"/>
  <c r="L759" i="131"/>
  <c r="L758" i="131"/>
  <c r="L757" i="131"/>
  <c r="L756" i="131"/>
  <c r="L755" i="131"/>
  <c r="L754" i="131"/>
  <c r="L753" i="131"/>
  <c r="L752" i="131"/>
  <c r="L751" i="131"/>
  <c r="L750" i="131"/>
  <c r="L749" i="131"/>
  <c r="L748" i="131"/>
  <c r="L747" i="131"/>
  <c r="L746" i="131"/>
  <c r="L745" i="131"/>
  <c r="L744" i="131"/>
  <c r="L743" i="131"/>
  <c r="L742" i="131"/>
  <c r="L741" i="131"/>
  <c r="L740" i="131"/>
  <c r="L739" i="131"/>
  <c r="L738" i="131"/>
  <c r="L737" i="131"/>
  <c r="L736" i="131"/>
  <c r="L735" i="131"/>
  <c r="L734" i="131"/>
  <c r="L733" i="131"/>
  <c r="L732" i="131"/>
  <c r="L731" i="131"/>
  <c r="L730" i="131"/>
  <c r="L729" i="131"/>
  <c r="L728" i="131"/>
  <c r="L727" i="131"/>
  <c r="L726" i="131"/>
  <c r="L725" i="131"/>
  <c r="L724" i="131"/>
  <c r="L723" i="131"/>
  <c r="L722" i="131"/>
  <c r="L721" i="131"/>
  <c r="L720" i="131"/>
  <c r="L719" i="131"/>
  <c r="L718" i="131"/>
  <c r="L717" i="131"/>
  <c r="L716" i="131"/>
  <c r="L715" i="131"/>
  <c r="L714" i="131"/>
  <c r="L713" i="131"/>
  <c r="L712" i="131"/>
  <c r="L711" i="131"/>
  <c r="L710" i="131"/>
  <c r="L709" i="131"/>
  <c r="L708" i="131"/>
  <c r="L707" i="131"/>
  <c r="L706" i="131"/>
  <c r="L705" i="131"/>
  <c r="L704" i="131"/>
  <c r="L703" i="131"/>
  <c r="L702" i="131"/>
  <c r="L701" i="131"/>
  <c r="L700" i="131"/>
  <c r="L699" i="131"/>
  <c r="L698" i="131"/>
  <c r="L697" i="131"/>
  <c r="L696" i="131"/>
  <c r="L695" i="131"/>
  <c r="L694" i="131"/>
  <c r="L693" i="131"/>
  <c r="L692" i="131"/>
  <c r="L691" i="131"/>
  <c r="L690" i="131"/>
  <c r="L689" i="131"/>
  <c r="L688" i="131"/>
  <c r="L687" i="131"/>
  <c r="L686" i="131"/>
  <c r="L685" i="131"/>
  <c r="L684" i="131"/>
  <c r="L683" i="131"/>
  <c r="L682" i="131"/>
  <c r="L681" i="131"/>
  <c r="L680" i="131"/>
  <c r="L679" i="131"/>
  <c r="L678" i="131"/>
  <c r="L677" i="131"/>
  <c r="L676" i="131"/>
  <c r="L675" i="131"/>
  <c r="L674" i="131"/>
  <c r="L673" i="131"/>
  <c r="L672" i="131"/>
  <c r="L671" i="131"/>
  <c r="L670" i="131"/>
  <c r="L669" i="131"/>
  <c r="L668" i="131"/>
  <c r="L667" i="131"/>
  <c r="L666" i="131"/>
  <c r="L665" i="131"/>
  <c r="L664" i="131"/>
  <c r="L663" i="131"/>
  <c r="L662" i="131"/>
  <c r="L661" i="131"/>
  <c r="L660" i="131"/>
  <c r="L659" i="131"/>
  <c r="L658" i="131"/>
  <c r="L657" i="131"/>
  <c r="L656" i="131"/>
  <c r="L655" i="131"/>
  <c r="L654" i="131"/>
  <c r="L653" i="131"/>
  <c r="L652" i="131"/>
  <c r="L651" i="131"/>
  <c r="L650" i="131"/>
  <c r="L649" i="131"/>
  <c r="L648" i="131"/>
  <c r="L647" i="131"/>
  <c r="L646" i="131"/>
  <c r="L645" i="131"/>
  <c r="L644" i="131"/>
  <c r="L643" i="131"/>
  <c r="L642" i="131"/>
  <c r="L641" i="131"/>
  <c r="L640" i="131"/>
  <c r="L639" i="131"/>
  <c r="L638" i="131"/>
  <c r="L637" i="131"/>
  <c r="L636" i="131"/>
  <c r="L635" i="131"/>
  <c r="L634" i="131"/>
  <c r="L633" i="131"/>
  <c r="L632" i="131"/>
  <c r="L631" i="131"/>
  <c r="L630" i="131"/>
  <c r="L629" i="131"/>
  <c r="L628" i="131"/>
  <c r="L627" i="131"/>
  <c r="L626" i="131"/>
  <c r="L625" i="131"/>
  <c r="L624" i="131"/>
  <c r="L623" i="131"/>
  <c r="L622" i="131"/>
  <c r="L621" i="131"/>
  <c r="L620" i="131"/>
  <c r="L619" i="131"/>
  <c r="L618" i="131"/>
  <c r="L617" i="131"/>
  <c r="L616" i="131"/>
  <c r="L615" i="131"/>
  <c r="L614" i="131"/>
  <c r="L613" i="131"/>
  <c r="L612" i="131"/>
  <c r="L611" i="131"/>
  <c r="L610" i="131"/>
  <c r="L609" i="131"/>
  <c r="L608" i="131"/>
  <c r="L607" i="131"/>
  <c r="L606" i="131"/>
  <c r="L605" i="131"/>
  <c r="L604" i="131"/>
  <c r="L603" i="131"/>
  <c r="L602" i="131"/>
  <c r="L601" i="131"/>
  <c r="L600" i="131"/>
  <c r="L599" i="131"/>
  <c r="L598" i="131"/>
  <c r="L597" i="131"/>
  <c r="L596" i="131"/>
  <c r="L595" i="131"/>
  <c r="L594" i="131"/>
  <c r="L593" i="131"/>
  <c r="L592" i="131"/>
  <c r="L591" i="131"/>
  <c r="L590" i="131"/>
  <c r="L589" i="131"/>
  <c r="L588" i="131"/>
  <c r="L587" i="131"/>
  <c r="L586" i="131"/>
  <c r="L585" i="131"/>
  <c r="L584" i="131"/>
  <c r="L583" i="131"/>
  <c r="L582" i="131"/>
  <c r="L581" i="131"/>
  <c r="L580" i="131"/>
  <c r="L579" i="131"/>
  <c r="L578" i="131"/>
  <c r="L577" i="131"/>
  <c r="L576" i="131"/>
  <c r="L575" i="131"/>
  <c r="L574" i="131"/>
  <c r="L573" i="131"/>
  <c r="L572" i="131"/>
  <c r="L571" i="131"/>
  <c r="L570" i="131"/>
  <c r="L569" i="131"/>
  <c r="L568" i="131"/>
  <c r="L567" i="131"/>
  <c r="L566" i="131"/>
  <c r="L565" i="131"/>
  <c r="L564" i="131"/>
  <c r="L563" i="131"/>
  <c r="L562" i="131"/>
  <c r="L561" i="131"/>
  <c r="L560" i="131"/>
  <c r="L559" i="131"/>
  <c r="L558" i="131"/>
  <c r="L557" i="131"/>
  <c r="L556" i="131"/>
  <c r="L555" i="131"/>
  <c r="L554" i="131"/>
  <c r="L553" i="131"/>
  <c r="L552" i="131"/>
  <c r="L551" i="131"/>
  <c r="L550" i="131"/>
  <c r="L549" i="131"/>
  <c r="L548" i="131"/>
  <c r="L547" i="131"/>
  <c r="L546" i="131"/>
  <c r="L545" i="131"/>
  <c r="L544" i="131"/>
  <c r="L543" i="131"/>
  <c r="L542" i="131"/>
  <c r="L541" i="131"/>
  <c r="L540" i="131"/>
  <c r="L539" i="131"/>
  <c r="L538" i="131"/>
  <c r="L537" i="131"/>
  <c r="L536" i="131"/>
  <c r="L535" i="131"/>
  <c r="L534" i="131"/>
  <c r="L533" i="131"/>
  <c r="L532" i="131"/>
  <c r="L531" i="131"/>
  <c r="L530" i="131"/>
  <c r="L529" i="131"/>
  <c r="L528" i="131"/>
  <c r="L527" i="131"/>
  <c r="L526" i="131"/>
  <c r="L525" i="131"/>
  <c r="L524" i="131"/>
  <c r="L523" i="131"/>
  <c r="L522" i="131"/>
  <c r="L521" i="131"/>
  <c r="L520" i="131"/>
  <c r="L519" i="131"/>
  <c r="L518" i="131"/>
  <c r="L517" i="131"/>
  <c r="L516" i="131"/>
  <c r="L515" i="131"/>
  <c r="L514" i="131"/>
  <c r="L513" i="131"/>
  <c r="L512" i="131"/>
  <c r="L511" i="131"/>
  <c r="L510" i="131"/>
  <c r="L509" i="131"/>
  <c r="L508" i="131"/>
  <c r="L507" i="131"/>
  <c r="L506" i="131"/>
  <c r="L505" i="131"/>
  <c r="L504" i="131"/>
  <c r="L503" i="131"/>
  <c r="L502" i="131"/>
  <c r="L501" i="131"/>
  <c r="L500" i="131"/>
  <c r="L499" i="131"/>
  <c r="L498" i="131"/>
  <c r="L497" i="131"/>
  <c r="L496" i="131"/>
  <c r="L495" i="131"/>
  <c r="L494" i="131"/>
  <c r="L493" i="131"/>
  <c r="L492" i="131"/>
  <c r="L491" i="131"/>
  <c r="L490" i="131"/>
  <c r="L489" i="131"/>
  <c r="L488" i="131"/>
  <c r="L487" i="131"/>
  <c r="L486" i="131"/>
  <c r="L485" i="131"/>
  <c r="L484" i="131"/>
  <c r="L483" i="131"/>
  <c r="L482" i="131"/>
  <c r="L481" i="131"/>
  <c r="L480" i="131"/>
  <c r="L479" i="131"/>
  <c r="L478" i="131"/>
  <c r="L477" i="131"/>
  <c r="L476" i="131"/>
  <c r="L475" i="131"/>
  <c r="L474" i="131"/>
  <c r="L473" i="131"/>
  <c r="L472" i="131"/>
  <c r="L471" i="131"/>
  <c r="L470" i="131"/>
  <c r="L469" i="131"/>
  <c r="L468" i="131"/>
  <c r="L467" i="131"/>
  <c r="L466" i="131"/>
  <c r="L465" i="131"/>
  <c r="L464" i="131"/>
  <c r="L463" i="131"/>
  <c r="L462" i="131"/>
  <c r="L461" i="131"/>
  <c r="L460" i="131"/>
  <c r="L459" i="131"/>
  <c r="L458" i="131"/>
  <c r="L457" i="131"/>
  <c r="L456" i="131"/>
  <c r="L455" i="131"/>
  <c r="L454" i="131"/>
  <c r="L453" i="131"/>
  <c r="L452" i="131"/>
  <c r="L451" i="131"/>
  <c r="L450" i="131"/>
  <c r="L449" i="131"/>
  <c r="L448" i="131"/>
  <c r="L447" i="131"/>
  <c r="L446" i="131"/>
  <c r="L445" i="131"/>
  <c r="L444" i="131"/>
  <c r="L443" i="131"/>
  <c r="L442" i="131"/>
  <c r="L441" i="131"/>
  <c r="L440" i="131"/>
  <c r="L439" i="131"/>
  <c r="L438" i="131"/>
  <c r="L437" i="131"/>
  <c r="L436" i="131"/>
  <c r="L435" i="131"/>
  <c r="L434" i="131"/>
  <c r="L433" i="131"/>
  <c r="L432" i="131"/>
  <c r="L431" i="131"/>
  <c r="L430" i="131"/>
  <c r="L429" i="131"/>
  <c r="L428" i="131"/>
  <c r="L427" i="131"/>
  <c r="L426" i="131"/>
  <c r="L425" i="131"/>
  <c r="L424" i="131"/>
  <c r="L423" i="131"/>
  <c r="L422" i="131"/>
  <c r="L421" i="131"/>
  <c r="L420" i="131"/>
  <c r="L419" i="131"/>
  <c r="L418" i="131"/>
  <c r="L417" i="131"/>
  <c r="L416" i="131"/>
  <c r="L415" i="131"/>
  <c r="L414" i="131"/>
  <c r="L413" i="131"/>
  <c r="L412" i="131"/>
  <c r="L411" i="131"/>
  <c r="L410" i="131"/>
  <c r="L409" i="131"/>
  <c r="L408" i="131"/>
  <c r="L407" i="131"/>
  <c r="L404" i="131"/>
  <c r="L403" i="131"/>
  <c r="L402" i="131"/>
  <c r="L401" i="131"/>
  <c r="L400" i="131"/>
  <c r="L399" i="131"/>
  <c r="L398" i="131"/>
  <c r="L397" i="131"/>
  <c r="L396" i="131"/>
  <c r="L395" i="131"/>
  <c r="L394" i="131"/>
  <c r="L393" i="131"/>
  <c r="L392" i="131"/>
  <c r="L391" i="131"/>
  <c r="L390" i="131"/>
  <c r="L389" i="131"/>
  <c r="L388" i="131"/>
  <c r="L387" i="131"/>
  <c r="L386" i="131"/>
  <c r="L385" i="131"/>
  <c r="L384" i="131"/>
  <c r="L383" i="131"/>
  <c r="L382" i="131"/>
  <c r="L381" i="131"/>
  <c r="L380" i="131"/>
  <c r="L379" i="131"/>
  <c r="L378" i="131"/>
  <c r="L377" i="131"/>
  <c r="L376" i="131"/>
  <c r="L375" i="131"/>
  <c r="L374" i="131"/>
  <c r="L373" i="131"/>
  <c r="L372" i="131"/>
  <c r="L371" i="131"/>
  <c r="L370" i="131"/>
  <c r="L369" i="131"/>
  <c r="L368" i="131"/>
  <c r="L367" i="131"/>
  <c r="L366" i="131"/>
  <c r="L365" i="131"/>
  <c r="L364" i="131"/>
  <c r="L363" i="131"/>
  <c r="L362" i="131"/>
  <c r="L361" i="131"/>
  <c r="L360" i="131"/>
  <c r="L359" i="131"/>
  <c r="L358" i="131"/>
  <c r="L357" i="131"/>
  <c r="L356" i="131"/>
  <c r="L355" i="131"/>
  <c r="L354" i="131"/>
  <c r="L353" i="131"/>
  <c r="L352" i="131"/>
  <c r="L351" i="131"/>
  <c r="L350" i="131"/>
  <c r="L349" i="131"/>
  <c r="L348" i="131"/>
  <c r="L347" i="131"/>
  <c r="L346" i="131"/>
  <c r="L345" i="131"/>
  <c r="L344" i="131"/>
  <c r="L343" i="131"/>
  <c r="L342" i="131"/>
  <c r="L341" i="131"/>
  <c r="L340" i="131"/>
  <c r="L339" i="131"/>
  <c r="L338" i="131"/>
  <c r="L337" i="131"/>
  <c r="L336" i="131"/>
  <c r="L335" i="131"/>
  <c r="L334" i="131"/>
  <c r="L333" i="131"/>
  <c r="L332" i="131"/>
  <c r="L331" i="131"/>
  <c r="L330" i="131"/>
  <c r="L329" i="131"/>
  <c r="L328" i="131"/>
  <c r="L327" i="131"/>
  <c r="L326" i="131"/>
  <c r="L325" i="131"/>
  <c r="L324" i="131"/>
  <c r="L323" i="131"/>
  <c r="L322" i="131"/>
  <c r="L321" i="131"/>
  <c r="L320" i="131"/>
  <c r="L319" i="131"/>
  <c r="L318" i="131"/>
  <c r="L317" i="131"/>
  <c r="L316" i="131"/>
  <c r="L315" i="131"/>
  <c r="L314" i="131"/>
  <c r="L313" i="131"/>
  <c r="L312" i="131"/>
  <c r="L311" i="131"/>
  <c r="L310" i="131"/>
  <c r="L309" i="131"/>
  <c r="L308" i="131"/>
  <c r="L307" i="131"/>
  <c r="L306" i="131"/>
  <c r="L305" i="131"/>
  <c r="L304" i="131"/>
  <c r="L303" i="131"/>
  <c r="L302" i="131"/>
  <c r="L301" i="131"/>
  <c r="L300" i="131"/>
  <c r="L299" i="131"/>
  <c r="L298" i="131"/>
  <c r="L297" i="131"/>
  <c r="L296" i="131"/>
  <c r="L295" i="131"/>
  <c r="L294" i="131"/>
  <c r="L293" i="131"/>
  <c r="L292" i="131"/>
  <c r="L291" i="131"/>
  <c r="L290" i="131"/>
  <c r="L289" i="131"/>
  <c r="L288" i="131"/>
  <c r="L287" i="131"/>
  <c r="L286" i="131"/>
  <c r="L285" i="131"/>
  <c r="L284" i="131"/>
  <c r="L283" i="131"/>
  <c r="L282" i="131"/>
  <c r="L281" i="131"/>
  <c r="L280" i="131"/>
  <c r="L279" i="131"/>
  <c r="L278" i="131"/>
  <c r="L277" i="131"/>
  <c r="L276" i="131"/>
  <c r="L275" i="131"/>
  <c r="L274" i="131"/>
  <c r="L273" i="131"/>
  <c r="L272" i="131"/>
  <c r="L271" i="131"/>
  <c r="L270" i="131"/>
  <c r="L269" i="131"/>
  <c r="L268" i="131"/>
  <c r="L267" i="131"/>
  <c r="L266" i="131"/>
  <c r="L265" i="131"/>
  <c r="L264" i="131"/>
  <c r="L263" i="131"/>
  <c r="L262" i="131"/>
  <c r="L261" i="131"/>
  <c r="L260" i="131"/>
  <c r="L259" i="131"/>
  <c r="L258" i="131"/>
  <c r="L257" i="131"/>
  <c r="L256" i="131"/>
  <c r="L255" i="131"/>
  <c r="L254" i="131"/>
  <c r="L253" i="131"/>
  <c r="L252" i="131"/>
  <c r="L251" i="131"/>
  <c r="L250" i="131"/>
  <c r="L249" i="131"/>
  <c r="L248" i="131"/>
  <c r="L247" i="131"/>
  <c r="L246" i="131"/>
  <c r="L245" i="131"/>
  <c r="L244" i="131"/>
  <c r="L243" i="131"/>
  <c r="L242" i="131"/>
  <c r="L241" i="131"/>
  <c r="L240" i="131"/>
  <c r="L239" i="131"/>
  <c r="L238" i="131"/>
  <c r="L237" i="131"/>
  <c r="L236" i="131"/>
  <c r="L235" i="131"/>
  <c r="L234" i="131"/>
  <c r="L233" i="131"/>
  <c r="L232" i="131"/>
  <c r="L231" i="131"/>
  <c r="L230" i="131"/>
  <c r="L229" i="131"/>
  <c r="L228" i="131"/>
  <c r="L227" i="131"/>
  <c r="L226" i="131"/>
  <c r="L225" i="131"/>
  <c r="L224" i="131"/>
  <c r="L223" i="131"/>
  <c r="L222" i="131"/>
  <c r="L221" i="131"/>
  <c r="L220" i="131"/>
  <c r="L219" i="131"/>
  <c r="L218" i="131"/>
  <c r="L217" i="131"/>
  <c r="L216" i="131"/>
  <c r="L215" i="131"/>
  <c r="L214" i="131"/>
  <c r="L213" i="131"/>
  <c r="L212" i="131"/>
  <c r="L211" i="131"/>
  <c r="L210" i="131"/>
  <c r="L209" i="131"/>
  <c r="L208" i="131"/>
  <c r="L207" i="131"/>
  <c r="L206" i="131"/>
  <c r="L205" i="131"/>
  <c r="L204" i="131"/>
  <c r="L203" i="131"/>
  <c r="L202" i="131"/>
  <c r="L201" i="131"/>
  <c r="L200" i="131"/>
  <c r="L199" i="131"/>
  <c r="L198" i="131"/>
  <c r="L197" i="131"/>
  <c r="L196" i="131"/>
  <c r="L195" i="131"/>
  <c r="L194" i="131"/>
  <c r="L193" i="131"/>
  <c r="L192" i="131"/>
  <c r="L191" i="131"/>
  <c r="L190" i="131"/>
  <c r="L189" i="131"/>
  <c r="L188" i="131"/>
  <c r="L187" i="131"/>
  <c r="L186" i="131"/>
  <c r="L185" i="131"/>
  <c r="L184" i="131"/>
  <c r="L183" i="131"/>
  <c r="L182" i="131"/>
  <c r="L181" i="131"/>
  <c r="L180" i="131"/>
  <c r="L179" i="131"/>
  <c r="L178" i="131"/>
  <c r="L177" i="131"/>
  <c r="L176" i="131"/>
  <c r="L175" i="131"/>
  <c r="L174" i="131"/>
  <c r="L173" i="131"/>
  <c r="L172" i="131"/>
  <c r="L171" i="131"/>
  <c r="L170" i="131"/>
  <c r="L169" i="131"/>
  <c r="L168" i="131"/>
  <c r="L167" i="131"/>
  <c r="L166" i="131"/>
  <c r="L165" i="131"/>
  <c r="L164" i="131"/>
  <c r="L163" i="131"/>
  <c r="L162" i="131"/>
  <c r="L161" i="131"/>
  <c r="L160" i="131"/>
  <c r="L159" i="131"/>
  <c r="L158" i="131"/>
  <c r="L157" i="131"/>
  <c r="L156" i="131"/>
  <c r="L155" i="131"/>
  <c r="L154" i="131"/>
  <c r="L153" i="131"/>
  <c r="L152" i="131"/>
  <c r="L151" i="131"/>
  <c r="L150" i="131"/>
  <c r="L149" i="131"/>
  <c r="L148" i="131"/>
  <c r="L147" i="131"/>
  <c r="L146" i="131"/>
  <c r="L145" i="131"/>
  <c r="L144" i="131"/>
  <c r="L143" i="131"/>
  <c r="L142" i="131"/>
  <c r="L141" i="131"/>
  <c r="L140" i="131"/>
  <c r="L139" i="131"/>
  <c r="L138" i="131"/>
  <c r="L137" i="131"/>
  <c r="L136" i="131"/>
  <c r="L135" i="131"/>
  <c r="L134" i="131"/>
  <c r="L133" i="131"/>
  <c r="L132" i="131"/>
  <c r="L131" i="131"/>
  <c r="L130" i="131"/>
  <c r="L129" i="131"/>
  <c r="L128" i="131"/>
  <c r="L127" i="131"/>
  <c r="L126" i="131"/>
  <c r="L125" i="131"/>
  <c r="L124" i="131"/>
  <c r="L123" i="131"/>
  <c r="L122" i="131"/>
  <c r="L121" i="131"/>
  <c r="L120" i="131"/>
  <c r="L119" i="131"/>
  <c r="L118" i="131"/>
  <c r="L117" i="131"/>
  <c r="L116" i="131"/>
  <c r="L115" i="131"/>
  <c r="L114" i="131"/>
  <c r="L113" i="131"/>
  <c r="L112" i="131"/>
  <c r="L111" i="131"/>
  <c r="L110" i="131"/>
  <c r="L109" i="131"/>
  <c r="L108" i="131"/>
  <c r="L107" i="131"/>
  <c r="L106" i="131"/>
  <c r="L105" i="131"/>
  <c r="L104" i="131"/>
  <c r="L103" i="131"/>
  <c r="L102" i="131"/>
  <c r="L101" i="131"/>
  <c r="L100" i="131"/>
  <c r="L99" i="131"/>
  <c r="L98" i="131"/>
  <c r="L97" i="131"/>
  <c r="L96" i="131"/>
  <c r="L95" i="131"/>
  <c r="L94" i="131"/>
  <c r="L93" i="131"/>
  <c r="L92" i="131"/>
  <c r="L91" i="131"/>
  <c r="L90" i="131"/>
  <c r="L89" i="131"/>
  <c r="L88" i="131"/>
  <c r="L87" i="131"/>
  <c r="L86" i="131"/>
  <c r="L85" i="131"/>
  <c r="L84" i="131"/>
  <c r="L83" i="131"/>
  <c r="L82" i="131"/>
  <c r="L81" i="131"/>
  <c r="L80" i="131"/>
  <c r="L79" i="131"/>
  <c r="L78" i="131"/>
  <c r="L77" i="131"/>
  <c r="L76" i="131"/>
  <c r="L75" i="131"/>
  <c r="L74" i="131"/>
  <c r="L73" i="131"/>
  <c r="L72" i="131"/>
  <c r="L71" i="131"/>
  <c r="L70" i="131"/>
  <c r="L69" i="131"/>
  <c r="L68" i="131"/>
  <c r="L67" i="131"/>
  <c r="L66" i="131"/>
  <c r="L65" i="131"/>
  <c r="L64" i="131"/>
  <c r="L63" i="131"/>
  <c r="L62" i="131"/>
  <c r="L61" i="131"/>
  <c r="L60" i="131"/>
  <c r="L59" i="131"/>
  <c r="L58" i="131"/>
  <c r="L57" i="131"/>
  <c r="L56" i="131"/>
  <c r="L55" i="131"/>
  <c r="L54" i="131"/>
  <c r="L53" i="131"/>
  <c r="L52" i="131"/>
  <c r="L51" i="131"/>
  <c r="L50" i="131"/>
  <c r="L49" i="131"/>
  <c r="L48" i="131"/>
  <c r="L47" i="131"/>
  <c r="L46" i="131"/>
  <c r="L45" i="131"/>
  <c r="L44" i="131"/>
  <c r="L43" i="131"/>
  <c r="L42" i="131"/>
  <c r="L41" i="131"/>
  <c r="L40" i="131"/>
  <c r="L39" i="131"/>
  <c r="L38" i="131"/>
  <c r="L37" i="131"/>
  <c r="L36" i="131"/>
  <c r="L35" i="131"/>
  <c r="L34" i="131"/>
  <c r="L33" i="131"/>
  <c r="L32" i="131"/>
  <c r="L31" i="131"/>
  <c r="L30" i="131"/>
  <c r="L29" i="131"/>
  <c r="L28" i="131"/>
  <c r="L27" i="131"/>
  <c r="M1525" i="131"/>
  <c r="M1526" i="131"/>
  <c r="M1527" i="131"/>
  <c r="M1528" i="131"/>
  <c r="M1529" i="131"/>
  <c r="M1524" i="131"/>
  <c r="N28" i="131"/>
  <c r="N29" i="131"/>
  <c r="N30" i="131"/>
  <c r="N31" i="131"/>
  <c r="N32" i="131"/>
  <c r="N33" i="131"/>
  <c r="N34" i="131"/>
  <c r="N35" i="131"/>
  <c r="N36" i="131"/>
  <c r="N37" i="131"/>
  <c r="N38" i="131"/>
  <c r="N39" i="131"/>
  <c r="N40" i="131"/>
  <c r="N41" i="131"/>
  <c r="N42" i="131"/>
  <c r="N43" i="131"/>
  <c r="N44" i="131"/>
  <c r="N45" i="131"/>
  <c r="N46" i="131"/>
  <c r="N47" i="131"/>
  <c r="N48" i="131"/>
  <c r="N49" i="131"/>
  <c r="N50" i="131"/>
  <c r="N51" i="131"/>
  <c r="N52" i="131"/>
  <c r="N53" i="131"/>
  <c r="N54" i="131"/>
  <c r="N55" i="131"/>
  <c r="N56" i="131"/>
  <c r="N57" i="131"/>
  <c r="N58" i="131"/>
  <c r="N59" i="131"/>
  <c r="N60" i="131"/>
  <c r="N61" i="131"/>
  <c r="N62" i="131"/>
  <c r="N63" i="131"/>
  <c r="N64" i="131"/>
  <c r="N65" i="131"/>
  <c r="N66" i="131"/>
  <c r="N67" i="131"/>
  <c r="N68" i="131"/>
  <c r="N69" i="131"/>
  <c r="N70" i="131"/>
  <c r="N71" i="131"/>
  <c r="N72" i="131"/>
  <c r="N73" i="131"/>
  <c r="N74" i="131"/>
  <c r="N75" i="131"/>
  <c r="N76" i="131"/>
  <c r="N77" i="131"/>
  <c r="N78" i="131"/>
  <c r="N79" i="131"/>
  <c r="N80" i="131"/>
  <c r="N81" i="131"/>
  <c r="N82" i="131"/>
  <c r="N83" i="131"/>
  <c r="N84" i="131"/>
  <c r="N85" i="131"/>
  <c r="N86" i="131"/>
  <c r="N87" i="131"/>
  <c r="N88" i="131"/>
  <c r="N89" i="131"/>
  <c r="N90" i="131"/>
  <c r="N91" i="131"/>
  <c r="N92" i="131"/>
  <c r="N93" i="131"/>
  <c r="N94" i="131"/>
  <c r="N95" i="131"/>
  <c r="N96" i="131"/>
  <c r="N97" i="131"/>
  <c r="N98" i="131"/>
  <c r="N99" i="131"/>
  <c r="N100" i="131"/>
  <c r="N101" i="131"/>
  <c r="N102" i="131"/>
  <c r="N103" i="131"/>
  <c r="N104" i="131"/>
  <c r="N105" i="131"/>
  <c r="N106" i="131"/>
  <c r="N107" i="131"/>
  <c r="N108" i="131"/>
  <c r="N109" i="131"/>
  <c r="N110" i="131"/>
  <c r="N111" i="131"/>
  <c r="N112" i="131"/>
  <c r="N113" i="131"/>
  <c r="N114" i="131"/>
  <c r="N115" i="131"/>
  <c r="N116" i="131"/>
  <c r="N117" i="131"/>
  <c r="N118" i="131"/>
  <c r="N119" i="131"/>
  <c r="N120" i="131"/>
  <c r="N121" i="131"/>
  <c r="N122" i="131"/>
  <c r="N123" i="131"/>
  <c r="N124" i="131"/>
  <c r="N125" i="131"/>
  <c r="N126" i="131"/>
  <c r="N127" i="131"/>
  <c r="N128" i="131"/>
  <c r="N129" i="131"/>
  <c r="N130" i="131"/>
  <c r="N131" i="131"/>
  <c r="N132" i="131"/>
  <c r="N133" i="131"/>
  <c r="N134" i="131"/>
  <c r="N135" i="131"/>
  <c r="N136" i="131"/>
  <c r="N137" i="131"/>
  <c r="N138" i="131"/>
  <c r="N139" i="131"/>
  <c r="N140" i="131"/>
  <c r="N141" i="131"/>
  <c r="N142" i="131"/>
  <c r="N143" i="131"/>
  <c r="N144" i="131"/>
  <c r="N145" i="131"/>
  <c r="N146" i="131"/>
  <c r="N147" i="131"/>
  <c r="N148" i="131"/>
  <c r="N149" i="131"/>
  <c r="N150" i="131"/>
  <c r="N151" i="131"/>
  <c r="N152" i="131"/>
  <c r="N153" i="131"/>
  <c r="N154" i="131"/>
  <c r="N155" i="131"/>
  <c r="N156" i="131"/>
  <c r="N157" i="131"/>
  <c r="N158" i="131"/>
  <c r="N159" i="131"/>
  <c r="N160" i="131"/>
  <c r="N161" i="131"/>
  <c r="N162" i="131"/>
  <c r="N163" i="131"/>
  <c r="N164" i="131"/>
  <c r="N165" i="131"/>
  <c r="N166" i="131"/>
  <c r="N167" i="131"/>
  <c r="N168" i="131"/>
  <c r="N169" i="131"/>
  <c r="N170" i="131"/>
  <c r="N171" i="131"/>
  <c r="N172" i="131"/>
  <c r="N173" i="131"/>
  <c r="N174" i="131"/>
  <c r="N175" i="131"/>
  <c r="N176" i="131"/>
  <c r="N177" i="131"/>
  <c r="N178" i="131"/>
  <c r="N179" i="131"/>
  <c r="N180" i="131"/>
  <c r="N181" i="131"/>
  <c r="N182" i="131"/>
  <c r="N183" i="131"/>
  <c r="N184" i="131"/>
  <c r="N185" i="131"/>
  <c r="N186" i="131"/>
  <c r="N187" i="131"/>
  <c r="N188" i="131"/>
  <c r="N189" i="131"/>
  <c r="N190" i="131"/>
  <c r="N191" i="131"/>
  <c r="N192" i="131"/>
  <c r="N193" i="131"/>
  <c r="N194" i="131"/>
  <c r="N195" i="131"/>
  <c r="N196" i="131"/>
  <c r="N197" i="131"/>
  <c r="N198" i="131"/>
  <c r="N199" i="131"/>
  <c r="N200" i="131"/>
  <c r="N201" i="131"/>
  <c r="N202" i="131"/>
  <c r="N203" i="131"/>
  <c r="N204" i="131"/>
  <c r="N205" i="131"/>
  <c r="N206" i="131"/>
  <c r="N207" i="131"/>
  <c r="N208" i="131"/>
  <c r="N209" i="131"/>
  <c r="N210" i="131"/>
  <c r="N211" i="131"/>
  <c r="N212" i="131"/>
  <c r="N213" i="131"/>
  <c r="N214" i="131"/>
  <c r="N215" i="131"/>
  <c r="N216" i="131"/>
  <c r="N217" i="131"/>
  <c r="N218" i="131"/>
  <c r="N219" i="131"/>
  <c r="N220" i="131"/>
  <c r="N221" i="131"/>
  <c r="N222" i="131"/>
  <c r="N223" i="131"/>
  <c r="N224" i="131"/>
  <c r="N225" i="131"/>
  <c r="N226" i="131"/>
  <c r="N227" i="131"/>
  <c r="N228" i="131"/>
  <c r="N229" i="131"/>
  <c r="N230" i="131"/>
  <c r="N231" i="131"/>
  <c r="N232" i="131"/>
  <c r="N233" i="131"/>
  <c r="N234" i="131"/>
  <c r="N235" i="131"/>
  <c r="N236" i="131"/>
  <c r="N237" i="131"/>
  <c r="N238" i="131"/>
  <c r="N239" i="131"/>
  <c r="N240" i="131"/>
  <c r="N241" i="131"/>
  <c r="N242" i="131"/>
  <c r="N243" i="131"/>
  <c r="N244" i="131"/>
  <c r="N245" i="131"/>
  <c r="N246" i="131"/>
  <c r="N247" i="131"/>
  <c r="N248" i="131"/>
  <c r="N249" i="131"/>
  <c r="N250" i="131"/>
  <c r="N251" i="131"/>
  <c r="N252" i="131"/>
  <c r="N253" i="131"/>
  <c r="N254" i="131"/>
  <c r="N255" i="131"/>
  <c r="N256" i="131"/>
  <c r="N257" i="131"/>
  <c r="N258" i="131"/>
  <c r="N259" i="131"/>
  <c r="N260" i="131"/>
  <c r="N261" i="131"/>
  <c r="N262" i="131"/>
  <c r="N263" i="131"/>
  <c r="N264" i="131"/>
  <c r="N265" i="131"/>
  <c r="N266" i="131"/>
  <c r="N267" i="131"/>
  <c r="N268" i="131"/>
  <c r="N269" i="131"/>
  <c r="N270" i="131"/>
  <c r="N271" i="131"/>
  <c r="N272" i="131"/>
  <c r="N273" i="131"/>
  <c r="N274" i="131"/>
  <c r="N275" i="131"/>
  <c r="N276" i="131"/>
  <c r="N277" i="131"/>
  <c r="N278" i="131"/>
  <c r="N279" i="131"/>
  <c r="N280" i="131"/>
  <c r="N281" i="131"/>
  <c r="N282" i="131"/>
  <c r="N283" i="131"/>
  <c r="N284" i="131"/>
  <c r="N285" i="131"/>
  <c r="N286" i="131"/>
  <c r="N287" i="131"/>
  <c r="N288" i="131"/>
  <c r="N289" i="131"/>
  <c r="N290" i="131"/>
  <c r="N291" i="131"/>
  <c r="N292" i="131"/>
  <c r="N293" i="131"/>
  <c r="N294" i="131"/>
  <c r="N295" i="131"/>
  <c r="N296" i="131"/>
  <c r="N297" i="131"/>
  <c r="N298" i="131"/>
  <c r="N299" i="131"/>
  <c r="N300" i="131"/>
  <c r="N301" i="131"/>
  <c r="N302" i="131"/>
  <c r="N303" i="131"/>
  <c r="N304" i="131"/>
  <c r="N305" i="131"/>
  <c r="N306" i="131"/>
  <c r="N307" i="131"/>
  <c r="N308" i="131"/>
  <c r="N309" i="131"/>
  <c r="N310" i="131"/>
  <c r="N311" i="131"/>
  <c r="N312" i="131"/>
  <c r="N313" i="131"/>
  <c r="N314" i="131"/>
  <c r="N315" i="131"/>
  <c r="N316" i="131"/>
  <c r="N317" i="131"/>
  <c r="N318" i="131"/>
  <c r="N319" i="131"/>
  <c r="N320" i="131"/>
  <c r="N321" i="131"/>
  <c r="N322" i="131"/>
  <c r="N323" i="131"/>
  <c r="N324" i="131"/>
  <c r="N325" i="131"/>
  <c r="N326" i="131"/>
  <c r="N327" i="131"/>
  <c r="N328" i="131"/>
  <c r="N329" i="131"/>
  <c r="N330" i="131"/>
  <c r="N331" i="131"/>
  <c r="N332" i="131"/>
  <c r="N333" i="131"/>
  <c r="N334" i="131"/>
  <c r="N335" i="131"/>
  <c r="N336" i="131"/>
  <c r="N337" i="131"/>
  <c r="N338" i="131"/>
  <c r="N339" i="131"/>
  <c r="N340" i="131"/>
  <c r="N341" i="131"/>
  <c r="N342" i="131"/>
  <c r="N343" i="131"/>
  <c r="N344" i="131"/>
  <c r="N345" i="131"/>
  <c r="N346" i="131"/>
  <c r="N347" i="131"/>
  <c r="N348" i="131"/>
  <c r="N349" i="131"/>
  <c r="N350" i="131"/>
  <c r="N351" i="131"/>
  <c r="N352" i="131"/>
  <c r="N353" i="131"/>
  <c r="N354" i="131"/>
  <c r="N355" i="131"/>
  <c r="N356" i="131"/>
  <c r="N357" i="131"/>
  <c r="N358" i="131"/>
  <c r="N359" i="131"/>
  <c r="N360" i="131"/>
  <c r="N361" i="131"/>
  <c r="N362" i="131"/>
  <c r="N363" i="131"/>
  <c r="N364" i="131"/>
  <c r="N365" i="131"/>
  <c r="N366" i="131"/>
  <c r="N367" i="131"/>
  <c r="N368" i="131"/>
  <c r="N369" i="131"/>
  <c r="N370" i="131"/>
  <c r="N371" i="131"/>
  <c r="N372" i="131"/>
  <c r="N373" i="131"/>
  <c r="N374" i="131"/>
  <c r="N375" i="131"/>
  <c r="N376" i="131"/>
  <c r="N377" i="131"/>
  <c r="N378" i="131"/>
  <c r="N379" i="131"/>
  <c r="N380" i="131"/>
  <c r="N381" i="131"/>
  <c r="N382" i="131"/>
  <c r="N383" i="131"/>
  <c r="N384" i="131"/>
  <c r="N385" i="131"/>
  <c r="N386" i="131"/>
  <c r="N387" i="131"/>
  <c r="N388" i="131"/>
  <c r="N389" i="131"/>
  <c r="N390" i="131"/>
  <c r="N391" i="131"/>
  <c r="N392" i="131"/>
  <c r="N393" i="131"/>
  <c r="N394" i="131"/>
  <c r="N395" i="131"/>
  <c r="N396" i="131"/>
  <c r="N397" i="131"/>
  <c r="N398" i="131"/>
  <c r="N399" i="131"/>
  <c r="N400" i="131"/>
  <c r="N401" i="131"/>
  <c r="N402" i="131"/>
  <c r="N403" i="131"/>
  <c r="N404" i="131"/>
  <c r="N405" i="131"/>
  <c r="N406" i="131"/>
  <c r="N407" i="131"/>
  <c r="N408" i="131"/>
  <c r="N409" i="131"/>
  <c r="N410" i="131"/>
  <c r="N411" i="131"/>
  <c r="N412" i="131"/>
  <c r="N413" i="131"/>
  <c r="N414" i="131"/>
  <c r="N415" i="131"/>
  <c r="N416" i="131"/>
  <c r="N417" i="131"/>
  <c r="N418" i="131"/>
  <c r="N419" i="131"/>
  <c r="N420" i="131"/>
  <c r="N421" i="131"/>
  <c r="N422" i="131"/>
  <c r="N423" i="131"/>
  <c r="N424" i="131"/>
  <c r="N425" i="131"/>
  <c r="N426" i="131"/>
  <c r="N427" i="131"/>
  <c r="N428" i="131"/>
  <c r="N429" i="131"/>
  <c r="N430" i="131"/>
  <c r="N431" i="131"/>
  <c r="N432" i="131"/>
  <c r="N433" i="131"/>
  <c r="N434" i="131"/>
  <c r="N435" i="131"/>
  <c r="N436" i="131"/>
  <c r="N437" i="131"/>
  <c r="N438" i="131"/>
  <c r="N439" i="131"/>
  <c r="N440" i="131"/>
  <c r="N441" i="131"/>
  <c r="N442" i="131"/>
  <c r="N443" i="131"/>
  <c r="N444" i="131"/>
  <c r="N445" i="131"/>
  <c r="N446" i="131"/>
  <c r="N447" i="131"/>
  <c r="N448" i="131"/>
  <c r="N449" i="131"/>
  <c r="N450" i="131"/>
  <c r="N451" i="131"/>
  <c r="N452" i="131"/>
  <c r="N453" i="131"/>
  <c r="N454" i="131"/>
  <c r="N455" i="131"/>
  <c r="N456" i="131"/>
  <c r="N457" i="131"/>
  <c r="N458" i="131"/>
  <c r="N459" i="131"/>
  <c r="N460" i="131"/>
  <c r="N461" i="131"/>
  <c r="N462" i="131"/>
  <c r="N463" i="131"/>
  <c r="N464" i="131"/>
  <c r="N465" i="131"/>
  <c r="N466" i="131"/>
  <c r="N467" i="131"/>
  <c r="N468" i="131"/>
  <c r="N469" i="131"/>
  <c r="N470" i="131"/>
  <c r="N471" i="131"/>
  <c r="N472" i="131"/>
  <c r="N473" i="131"/>
  <c r="N474" i="131"/>
  <c r="N475" i="131"/>
  <c r="N476" i="131"/>
  <c r="N477" i="131"/>
  <c r="N478" i="131"/>
  <c r="N479" i="131"/>
  <c r="N480" i="131"/>
  <c r="N481" i="131"/>
  <c r="N482" i="131"/>
  <c r="N483" i="131"/>
  <c r="N484" i="131"/>
  <c r="N485" i="131"/>
  <c r="N486" i="131"/>
  <c r="N487" i="131"/>
  <c r="N488" i="131"/>
  <c r="N489" i="131"/>
  <c r="N490" i="131"/>
  <c r="N491" i="131"/>
  <c r="N492" i="131"/>
  <c r="N493" i="131"/>
  <c r="N494" i="131"/>
  <c r="N495" i="131"/>
  <c r="N496" i="131"/>
  <c r="N497" i="131"/>
  <c r="N498" i="131"/>
  <c r="N499" i="131"/>
  <c r="N500" i="131"/>
  <c r="N501" i="131"/>
  <c r="N502" i="131"/>
  <c r="N503" i="131"/>
  <c r="N504" i="131"/>
  <c r="N505" i="131"/>
  <c r="N506" i="131"/>
  <c r="N507" i="131"/>
  <c r="N508" i="131"/>
  <c r="N509" i="131"/>
  <c r="N510" i="131"/>
  <c r="N511" i="131"/>
  <c r="N512" i="131"/>
  <c r="N513" i="131"/>
  <c r="N514" i="131"/>
  <c r="N515" i="131"/>
  <c r="N516" i="131"/>
  <c r="N517" i="131"/>
  <c r="N518" i="131"/>
  <c r="N519" i="131"/>
  <c r="N520" i="131"/>
  <c r="N521" i="131"/>
  <c r="N522" i="131"/>
  <c r="N523" i="131"/>
  <c r="N524" i="131"/>
  <c r="N525" i="131"/>
  <c r="N526" i="131"/>
  <c r="N527" i="131"/>
  <c r="N528" i="131"/>
  <c r="N529" i="131"/>
  <c r="N530" i="131"/>
  <c r="N531" i="131"/>
  <c r="N532" i="131"/>
  <c r="N533" i="131"/>
  <c r="N534" i="131"/>
  <c r="N535" i="131"/>
  <c r="N536" i="131"/>
  <c r="N537" i="131"/>
  <c r="N538" i="131"/>
  <c r="N539" i="131"/>
  <c r="N540" i="131"/>
  <c r="N541" i="131"/>
  <c r="N542" i="131"/>
  <c r="N543" i="131"/>
  <c r="N544" i="131"/>
  <c r="N545" i="131"/>
  <c r="N546" i="131"/>
  <c r="N547" i="131"/>
  <c r="N548" i="131"/>
  <c r="N549" i="131"/>
  <c r="N550" i="131"/>
  <c r="N551" i="131"/>
  <c r="N552" i="131"/>
  <c r="N553" i="131"/>
  <c r="N554" i="131"/>
  <c r="N555" i="131"/>
  <c r="N556" i="131"/>
  <c r="N557" i="131"/>
  <c r="N558" i="131"/>
  <c r="N559" i="131"/>
  <c r="N560" i="131"/>
  <c r="N561" i="131"/>
  <c r="N562" i="131"/>
  <c r="N563" i="131"/>
  <c r="N564" i="131"/>
  <c r="N565" i="131"/>
  <c r="N566" i="131"/>
  <c r="N567" i="131"/>
  <c r="N568" i="131"/>
  <c r="N569" i="131"/>
  <c r="N570" i="131"/>
  <c r="N571" i="131"/>
  <c r="N572" i="131"/>
  <c r="N573" i="131"/>
  <c r="N574" i="131"/>
  <c r="N575" i="131"/>
  <c r="N576" i="131"/>
  <c r="N577" i="131"/>
  <c r="N578" i="131"/>
  <c r="N579" i="131"/>
  <c r="N580" i="131"/>
  <c r="N581" i="131"/>
  <c r="N582" i="131"/>
  <c r="N583" i="131"/>
  <c r="N584" i="131"/>
  <c r="N585" i="131"/>
  <c r="N586" i="131"/>
  <c r="N587" i="131"/>
  <c r="N588" i="131"/>
  <c r="N589" i="131"/>
  <c r="N590" i="131"/>
  <c r="N591" i="131"/>
  <c r="N592" i="131"/>
  <c r="N593" i="131"/>
  <c r="N594" i="131"/>
  <c r="N595" i="131"/>
  <c r="N596" i="131"/>
  <c r="N597" i="131"/>
  <c r="N598" i="131"/>
  <c r="N599" i="131"/>
  <c r="N600" i="131"/>
  <c r="N601" i="131"/>
  <c r="N602" i="131"/>
  <c r="N603" i="131"/>
  <c r="N604" i="131"/>
  <c r="N605" i="131"/>
  <c r="N606" i="131"/>
  <c r="N607" i="131"/>
  <c r="N608" i="131"/>
  <c r="N609" i="131"/>
  <c r="N610" i="131"/>
  <c r="N611" i="131"/>
  <c r="N612" i="131"/>
  <c r="N613" i="131"/>
  <c r="N614" i="131"/>
  <c r="N615" i="131"/>
  <c r="N616" i="131"/>
  <c r="N617" i="131"/>
  <c r="N618" i="131"/>
  <c r="N619" i="131"/>
  <c r="N620" i="131"/>
  <c r="N621" i="131"/>
  <c r="N622" i="131"/>
  <c r="N623" i="131"/>
  <c r="N624" i="131"/>
  <c r="N625" i="131"/>
  <c r="N626" i="131"/>
  <c r="N627" i="131"/>
  <c r="N628" i="131"/>
  <c r="N629" i="131"/>
  <c r="N630" i="131"/>
  <c r="N631" i="131"/>
  <c r="N632" i="131"/>
  <c r="N633" i="131"/>
  <c r="N634" i="131"/>
  <c r="N635" i="131"/>
  <c r="N636" i="131"/>
  <c r="N637" i="131"/>
  <c r="N638" i="131"/>
  <c r="N639" i="131"/>
  <c r="N640" i="131"/>
  <c r="N641" i="131"/>
  <c r="N642" i="131"/>
  <c r="N643" i="131"/>
  <c r="N644" i="131"/>
  <c r="N645" i="131"/>
  <c r="N646" i="131"/>
  <c r="N647" i="131"/>
  <c r="N648" i="131"/>
  <c r="N649" i="131"/>
  <c r="N650" i="131"/>
  <c r="N651" i="131"/>
  <c r="N652" i="131"/>
  <c r="N653" i="131"/>
  <c r="N654" i="131"/>
  <c r="N655" i="131"/>
  <c r="N656" i="131"/>
  <c r="N657" i="131"/>
  <c r="N658" i="131"/>
  <c r="N659" i="131"/>
  <c r="N660" i="131"/>
  <c r="N661" i="131"/>
  <c r="N662" i="131"/>
  <c r="N663" i="131"/>
  <c r="N664" i="131"/>
  <c r="N665" i="131"/>
  <c r="N666" i="131"/>
  <c r="N667" i="131"/>
  <c r="N668" i="131"/>
  <c r="N669" i="131"/>
  <c r="N670" i="131"/>
  <c r="N671" i="131"/>
  <c r="N672" i="131"/>
  <c r="N673" i="131"/>
  <c r="N674" i="131"/>
  <c r="N675" i="131"/>
  <c r="N676" i="131"/>
  <c r="N677" i="131"/>
  <c r="N678" i="131"/>
  <c r="N679" i="131"/>
  <c r="N680" i="131"/>
  <c r="N681" i="131"/>
  <c r="N682" i="131"/>
  <c r="N683" i="131"/>
  <c r="N684" i="131"/>
  <c r="N685" i="131"/>
  <c r="N686" i="131"/>
  <c r="N687" i="131"/>
  <c r="N688" i="131"/>
  <c r="N689" i="131"/>
  <c r="N690" i="131"/>
  <c r="N691" i="131"/>
  <c r="N692" i="131"/>
  <c r="N693" i="131"/>
  <c r="N694" i="131"/>
  <c r="N695" i="131"/>
  <c r="N696" i="131"/>
  <c r="N697" i="131"/>
  <c r="N698" i="131"/>
  <c r="N699" i="131"/>
  <c r="N700" i="131"/>
  <c r="N701" i="131"/>
  <c r="N702" i="131"/>
  <c r="N703" i="131"/>
  <c r="N704" i="131"/>
  <c r="N705" i="131"/>
  <c r="N706" i="131"/>
  <c r="N707" i="131"/>
  <c r="N708" i="131"/>
  <c r="N709" i="131"/>
  <c r="N710" i="131"/>
  <c r="N711" i="131"/>
  <c r="N712" i="131"/>
  <c r="N713" i="131"/>
  <c r="N714" i="131"/>
  <c r="N715" i="131"/>
  <c r="N716" i="131"/>
  <c r="N717" i="131"/>
  <c r="N718" i="131"/>
  <c r="N719" i="131"/>
  <c r="N720" i="131"/>
  <c r="N721" i="131"/>
  <c r="N722" i="131"/>
  <c r="N723" i="131"/>
  <c r="N724" i="131"/>
  <c r="N725" i="131"/>
  <c r="N726" i="131"/>
  <c r="N727" i="131"/>
  <c r="N728" i="131"/>
  <c r="N729" i="131"/>
  <c r="N730" i="131"/>
  <c r="N731" i="131"/>
  <c r="N732" i="131"/>
  <c r="N733" i="131"/>
  <c r="N734" i="131"/>
  <c r="N735" i="131"/>
  <c r="N736" i="131"/>
  <c r="N737" i="131"/>
  <c r="N738" i="131"/>
  <c r="N739" i="131"/>
  <c r="N740" i="131"/>
  <c r="N741" i="131"/>
  <c r="N742" i="131"/>
  <c r="N743" i="131"/>
  <c r="N744" i="131"/>
  <c r="N745" i="131"/>
  <c r="N746" i="131"/>
  <c r="N747" i="131"/>
  <c r="N748" i="131"/>
  <c r="N749" i="131"/>
  <c r="N750" i="131"/>
  <c r="N751" i="131"/>
  <c r="N752" i="131"/>
  <c r="N753" i="131"/>
  <c r="N754" i="131"/>
  <c r="N755" i="131"/>
  <c r="N756" i="131"/>
  <c r="N757" i="131"/>
  <c r="N758" i="131"/>
  <c r="N759" i="131"/>
  <c r="N760" i="131"/>
  <c r="N761" i="131"/>
  <c r="N762" i="131"/>
  <c r="N763" i="131"/>
  <c r="N764" i="131"/>
  <c r="N765" i="131"/>
  <c r="N766" i="131"/>
  <c r="N767" i="131"/>
  <c r="N768" i="131"/>
  <c r="N769" i="131"/>
  <c r="N770" i="131"/>
  <c r="N771" i="131"/>
  <c r="N772" i="131"/>
  <c r="N773" i="131"/>
  <c r="N774" i="131"/>
  <c r="N775" i="131"/>
  <c r="N776" i="131"/>
  <c r="N777" i="131"/>
  <c r="N778" i="131"/>
  <c r="N779" i="131"/>
  <c r="N780" i="131"/>
  <c r="N781" i="131"/>
  <c r="N782" i="131"/>
  <c r="N783" i="131"/>
  <c r="N784" i="131"/>
  <c r="N785" i="131"/>
  <c r="N786" i="131"/>
  <c r="N787" i="131"/>
  <c r="N788" i="131"/>
  <c r="N789" i="131"/>
  <c r="N790" i="131"/>
  <c r="N791" i="131"/>
  <c r="N792" i="131"/>
  <c r="N793" i="131"/>
  <c r="N794" i="131"/>
  <c r="N795" i="131"/>
  <c r="N796" i="131"/>
  <c r="N797" i="131"/>
  <c r="N798" i="131"/>
  <c r="N799" i="131"/>
  <c r="N800" i="131"/>
  <c r="N801" i="131"/>
  <c r="N802" i="131"/>
  <c r="N803" i="131"/>
  <c r="N804" i="131"/>
  <c r="N805" i="131"/>
  <c r="N806" i="131"/>
  <c r="N807" i="131"/>
  <c r="N808" i="131"/>
  <c r="N809" i="131"/>
  <c r="N810" i="131"/>
  <c r="N811" i="131"/>
  <c r="N812" i="131"/>
  <c r="N813" i="131"/>
  <c r="N814" i="131"/>
  <c r="N815" i="131"/>
  <c r="N816" i="131"/>
  <c r="N817" i="131"/>
  <c r="N818" i="131"/>
  <c r="N819" i="131"/>
  <c r="N820" i="131"/>
  <c r="N821" i="131"/>
  <c r="N822" i="131"/>
  <c r="N823" i="131"/>
  <c r="N824" i="131"/>
  <c r="N825" i="131"/>
  <c r="N826" i="131"/>
  <c r="N827" i="131"/>
  <c r="N828" i="131"/>
  <c r="N829" i="131"/>
  <c r="N830" i="131"/>
  <c r="N831" i="131"/>
  <c r="N832" i="131"/>
  <c r="N833" i="131"/>
  <c r="N834" i="131"/>
  <c r="N835" i="131"/>
  <c r="N836" i="131"/>
  <c r="N837" i="131"/>
  <c r="N838" i="131"/>
  <c r="N839" i="131"/>
  <c r="N840" i="131"/>
  <c r="N841" i="131"/>
  <c r="N842" i="131"/>
  <c r="N843" i="131"/>
  <c r="N844" i="131"/>
  <c r="N845" i="131"/>
  <c r="N846" i="131"/>
  <c r="N847" i="131"/>
  <c r="N848" i="131"/>
  <c r="N849" i="131"/>
  <c r="N850" i="131"/>
  <c r="N851" i="131"/>
  <c r="N852" i="131"/>
  <c r="N853" i="131"/>
  <c r="N854" i="131"/>
  <c r="N855" i="131"/>
  <c r="N856" i="131"/>
  <c r="N857" i="131"/>
  <c r="N858" i="131"/>
  <c r="N859" i="131"/>
  <c r="N860" i="131"/>
  <c r="N861" i="131"/>
  <c r="N862" i="131"/>
  <c r="N863" i="131"/>
  <c r="N864" i="131"/>
  <c r="N865" i="131"/>
  <c r="N866" i="131"/>
  <c r="N867" i="131"/>
  <c r="N868" i="131"/>
  <c r="N869" i="131"/>
  <c r="N870" i="131"/>
  <c r="N871" i="131"/>
  <c r="N872" i="131"/>
  <c r="N873" i="131"/>
  <c r="N874" i="131"/>
  <c r="N875" i="131"/>
  <c r="N876" i="131"/>
  <c r="N877" i="131"/>
  <c r="N878" i="131"/>
  <c r="N879" i="131"/>
  <c r="N880" i="131"/>
  <c r="N881" i="131"/>
  <c r="N882" i="131"/>
  <c r="N883" i="131"/>
  <c r="N884" i="131"/>
  <c r="N885" i="131"/>
  <c r="N886" i="131"/>
  <c r="N887" i="131"/>
  <c r="N888" i="131"/>
  <c r="N889" i="131"/>
  <c r="N890" i="131"/>
  <c r="N891" i="131"/>
  <c r="N892" i="131"/>
  <c r="N893" i="131"/>
  <c r="N894" i="131"/>
  <c r="N895" i="131"/>
  <c r="N896" i="131"/>
  <c r="N897" i="131"/>
  <c r="N898" i="131"/>
  <c r="N899" i="131"/>
  <c r="N900" i="131"/>
  <c r="N901" i="131"/>
  <c r="N902" i="131"/>
  <c r="N903" i="131"/>
  <c r="N904" i="131"/>
  <c r="N905" i="131"/>
  <c r="N906" i="131"/>
  <c r="N907" i="131"/>
  <c r="N908" i="131"/>
  <c r="N909" i="131"/>
  <c r="N910" i="131"/>
  <c r="N911" i="131"/>
  <c r="N912" i="131"/>
  <c r="N913" i="131"/>
  <c r="N914" i="131"/>
  <c r="N915" i="131"/>
  <c r="N916" i="131"/>
  <c r="N917" i="131"/>
  <c r="N918" i="131"/>
  <c r="N919" i="131"/>
  <c r="N920" i="131"/>
  <c r="N921" i="131"/>
  <c r="N922" i="131"/>
  <c r="N923" i="131"/>
  <c r="N924" i="131"/>
  <c r="N925" i="131"/>
  <c r="N926" i="131"/>
  <c r="N927" i="131"/>
  <c r="N928" i="131"/>
  <c r="N929" i="131"/>
  <c r="N930" i="131"/>
  <c r="N931" i="131"/>
  <c r="N932" i="131"/>
  <c r="N933" i="131"/>
  <c r="N934" i="131"/>
  <c r="N935" i="131"/>
  <c r="N936" i="131"/>
  <c r="N937" i="131"/>
  <c r="N938" i="131"/>
  <c r="N939" i="131"/>
  <c r="N940" i="131"/>
  <c r="N941" i="131"/>
  <c r="N942" i="131"/>
  <c r="N943" i="131"/>
  <c r="N944" i="131"/>
  <c r="N945" i="131"/>
  <c r="N946" i="131"/>
  <c r="N947" i="131"/>
  <c r="N948" i="131"/>
  <c r="N949" i="131"/>
  <c r="N950" i="131"/>
  <c r="N951" i="131"/>
  <c r="N952" i="131"/>
  <c r="N953" i="131"/>
  <c r="N954" i="131"/>
  <c r="N955" i="131"/>
  <c r="N956" i="131"/>
  <c r="N957" i="131"/>
  <c r="N958" i="131"/>
  <c r="N959" i="131"/>
  <c r="N960" i="131"/>
  <c r="N961" i="131"/>
  <c r="N962" i="131"/>
  <c r="N963" i="131"/>
  <c r="N964" i="131"/>
  <c r="N965" i="131"/>
  <c r="N966" i="131"/>
  <c r="N967" i="131"/>
  <c r="N968" i="131"/>
  <c r="N969" i="131"/>
  <c r="N970" i="131"/>
  <c r="N971" i="131"/>
  <c r="N972" i="131"/>
  <c r="N973" i="131"/>
  <c r="N974" i="131"/>
  <c r="N975" i="131"/>
  <c r="N976" i="131"/>
  <c r="N977" i="131"/>
  <c r="N978" i="131"/>
  <c r="N979" i="131"/>
  <c r="N980" i="131"/>
  <c r="N981" i="131"/>
  <c r="N982" i="131"/>
  <c r="N983" i="131"/>
  <c r="N984" i="131"/>
  <c r="N985" i="131"/>
  <c r="N986" i="131"/>
  <c r="N987" i="131"/>
  <c r="N988" i="131"/>
  <c r="N989" i="131"/>
  <c r="N990" i="131"/>
  <c r="N991" i="131"/>
  <c r="N992" i="131"/>
  <c r="N993" i="131"/>
  <c r="N994" i="131"/>
  <c r="N995" i="131"/>
  <c r="N996" i="131"/>
  <c r="N997" i="131"/>
  <c r="N998" i="131"/>
  <c r="N999" i="131"/>
  <c r="N1000" i="131"/>
  <c r="N1001" i="131"/>
  <c r="N1002" i="131"/>
  <c r="N1003" i="131"/>
  <c r="N1004" i="131"/>
  <c r="N1005" i="131"/>
  <c r="N1006" i="131"/>
  <c r="N1007" i="131"/>
  <c r="N1008" i="131"/>
  <c r="N1009" i="131"/>
  <c r="N1010" i="131"/>
  <c r="N1011" i="131"/>
  <c r="N1012" i="131"/>
  <c r="N1013" i="131"/>
  <c r="N1014" i="131"/>
  <c r="N1015" i="131"/>
  <c r="N1016" i="131"/>
  <c r="N1017" i="131"/>
  <c r="N1018" i="131"/>
  <c r="N1019" i="131"/>
  <c r="N1020" i="131"/>
  <c r="N1021" i="131"/>
  <c r="N1022" i="131"/>
  <c r="N1023" i="131"/>
  <c r="N1024" i="131"/>
  <c r="N1025" i="131"/>
  <c r="N1026" i="131"/>
  <c r="N1027" i="131"/>
  <c r="N1028" i="131"/>
  <c r="N1029" i="131"/>
  <c r="N1030" i="131"/>
  <c r="N1031" i="131"/>
  <c r="N1032" i="131"/>
  <c r="N1033" i="131"/>
  <c r="N1034" i="131"/>
  <c r="N1035" i="131"/>
  <c r="N1036" i="131"/>
  <c r="N1037" i="131"/>
  <c r="N1038" i="131"/>
  <c r="N1039" i="131"/>
  <c r="N1040" i="131"/>
  <c r="N1041" i="131"/>
  <c r="N1042" i="131"/>
  <c r="N1043" i="131"/>
  <c r="N1044" i="131"/>
  <c r="N1045" i="131"/>
  <c r="N1046" i="131"/>
  <c r="N1047" i="131"/>
  <c r="N1048" i="131"/>
  <c r="N1049" i="131"/>
  <c r="N1050" i="131"/>
  <c r="N1051" i="131"/>
  <c r="N1052" i="131"/>
  <c r="N1053" i="131"/>
  <c r="N1054" i="131"/>
  <c r="N1055" i="131"/>
  <c r="N1056" i="131"/>
  <c r="N1057" i="131"/>
  <c r="N1058" i="131"/>
  <c r="N1059" i="131"/>
  <c r="N1060" i="131"/>
  <c r="N1061" i="131"/>
  <c r="N1062" i="131"/>
  <c r="N1063" i="131"/>
  <c r="N1064" i="131"/>
  <c r="N1065" i="131"/>
  <c r="N1066" i="131"/>
  <c r="N1067" i="131"/>
  <c r="N1068" i="131"/>
  <c r="N1069" i="131"/>
  <c r="N1070" i="131"/>
  <c r="N1071" i="131"/>
  <c r="N1072" i="131"/>
  <c r="N1073" i="131"/>
  <c r="N1074" i="131"/>
  <c r="N1075" i="131"/>
  <c r="N1076" i="131"/>
  <c r="N1077" i="131"/>
  <c r="N1078" i="131"/>
  <c r="N1079" i="131"/>
  <c r="N1080" i="131"/>
  <c r="N1081" i="131"/>
  <c r="N1082" i="131"/>
  <c r="N1083" i="131"/>
  <c r="N1084" i="131"/>
  <c r="N1085" i="131"/>
  <c r="N1086" i="131"/>
  <c r="N1087" i="131"/>
  <c r="N1088" i="131"/>
  <c r="N1089" i="131"/>
  <c r="N1090" i="131"/>
  <c r="N1091" i="131"/>
  <c r="N1092" i="131"/>
  <c r="N1093" i="131"/>
  <c r="N1094" i="131"/>
  <c r="N1095" i="131"/>
  <c r="N1096" i="131"/>
  <c r="N1097" i="131"/>
  <c r="N1098" i="131"/>
  <c r="N1099" i="131"/>
  <c r="N1100" i="131"/>
  <c r="N1101" i="131"/>
  <c r="N1102" i="131"/>
  <c r="N1103" i="131"/>
  <c r="N1104" i="131"/>
  <c r="N1105" i="131"/>
  <c r="N1106" i="131"/>
  <c r="N1107" i="131"/>
  <c r="N1108" i="131"/>
  <c r="N1109" i="131"/>
  <c r="N1110" i="131"/>
  <c r="N1111" i="131"/>
  <c r="N1112" i="131"/>
  <c r="N1113" i="131"/>
  <c r="N1114" i="131"/>
  <c r="N1115" i="131"/>
  <c r="N1116" i="131"/>
  <c r="N1117" i="131"/>
  <c r="N1118" i="131"/>
  <c r="N1119" i="131"/>
  <c r="N1120" i="131"/>
  <c r="N1121" i="131"/>
  <c r="N1122" i="131"/>
  <c r="N1123" i="131"/>
  <c r="N1124" i="131"/>
  <c r="N1125" i="131"/>
  <c r="N1126" i="131"/>
  <c r="N1127" i="131"/>
  <c r="N1128" i="131"/>
  <c r="N1129" i="131"/>
  <c r="N1130" i="131"/>
  <c r="N1131" i="131"/>
  <c r="N1132" i="131"/>
  <c r="N1133" i="131"/>
  <c r="N1134" i="131"/>
  <c r="N1135" i="131"/>
  <c r="N1136" i="131"/>
  <c r="N1137" i="131"/>
  <c r="N1138" i="131"/>
  <c r="N1139" i="131"/>
  <c r="N1140" i="131"/>
  <c r="N1141" i="131"/>
  <c r="N1142" i="131"/>
  <c r="N1143" i="131"/>
  <c r="N1144" i="131"/>
  <c r="N1145" i="131"/>
  <c r="N1146" i="131"/>
  <c r="N1147" i="131"/>
  <c r="N1148" i="131"/>
  <c r="N1149" i="131"/>
  <c r="N1150" i="131"/>
  <c r="N1151" i="131"/>
  <c r="N1152" i="131"/>
  <c r="N1153" i="131"/>
  <c r="N1154" i="131"/>
  <c r="N1155" i="131"/>
  <c r="N1156" i="131"/>
  <c r="N1157" i="131"/>
  <c r="N1158" i="131"/>
  <c r="N1159" i="131"/>
  <c r="N1160" i="131"/>
  <c r="N1161" i="131"/>
  <c r="N1162" i="131"/>
  <c r="N1163" i="131"/>
  <c r="N1164" i="131"/>
  <c r="N1165" i="131"/>
  <c r="N1166" i="131"/>
  <c r="N1167" i="131"/>
  <c r="N1168" i="131"/>
  <c r="N1169" i="131"/>
  <c r="N1170" i="131"/>
  <c r="N1171" i="131"/>
  <c r="N1172" i="131"/>
  <c r="N1173" i="131"/>
  <c r="N1174" i="131"/>
  <c r="N1175" i="131"/>
  <c r="N1176" i="131"/>
  <c r="N1177" i="131"/>
  <c r="N1178" i="131"/>
  <c r="N1179" i="131"/>
  <c r="N1180" i="131"/>
  <c r="N1181" i="131"/>
  <c r="N1182" i="131"/>
  <c r="N1183" i="131"/>
  <c r="N1184" i="131"/>
  <c r="N1185" i="131"/>
  <c r="N1186" i="131"/>
  <c r="N1187" i="131"/>
  <c r="N1188" i="131"/>
  <c r="N1189" i="131"/>
  <c r="N1190" i="131"/>
  <c r="N1191" i="131"/>
  <c r="N1192" i="131"/>
  <c r="N1193" i="131"/>
  <c r="N1194" i="131"/>
  <c r="N1195" i="131"/>
  <c r="N1196" i="131"/>
  <c r="N1197" i="131"/>
  <c r="N1198" i="131"/>
  <c r="N1199" i="131"/>
  <c r="N1200" i="131"/>
  <c r="N1201" i="131"/>
  <c r="N1202" i="131"/>
  <c r="N1203" i="131"/>
  <c r="N1204" i="131"/>
  <c r="N1205" i="131"/>
  <c r="N1206" i="131"/>
  <c r="N1207" i="131"/>
  <c r="N1208" i="131"/>
  <c r="N1209" i="131"/>
  <c r="N1210" i="131"/>
  <c r="N1211" i="131"/>
  <c r="N1212" i="131"/>
  <c r="N1213" i="131"/>
  <c r="N1214" i="131"/>
  <c r="N1215" i="131"/>
  <c r="N1216" i="131"/>
  <c r="N1217" i="131"/>
  <c r="N1218" i="131"/>
  <c r="N1219" i="131"/>
  <c r="N1220" i="131"/>
  <c r="N1221" i="131"/>
  <c r="N1222" i="131"/>
  <c r="N1223" i="131"/>
  <c r="N1224" i="131"/>
  <c r="N1225" i="131"/>
  <c r="N1226" i="131"/>
  <c r="N1227" i="131"/>
  <c r="N1228" i="131"/>
  <c r="N1229" i="131"/>
  <c r="N1230" i="131"/>
  <c r="N1231" i="131"/>
  <c r="N1232" i="131"/>
  <c r="N1233" i="131"/>
  <c r="N1234" i="131"/>
  <c r="N1235" i="131"/>
  <c r="N1236" i="131"/>
  <c r="N1237" i="131"/>
  <c r="N1238" i="131"/>
  <c r="N1239" i="131"/>
  <c r="N1240" i="131"/>
  <c r="N1241" i="131"/>
  <c r="N1242" i="131"/>
  <c r="N1243" i="131"/>
  <c r="N1244" i="131"/>
  <c r="N1245" i="131"/>
  <c r="N1246" i="131"/>
  <c r="N1247" i="131"/>
  <c r="N1248" i="131"/>
  <c r="N1249" i="131"/>
  <c r="N1250" i="131"/>
  <c r="N1251" i="131"/>
  <c r="N1252" i="131"/>
  <c r="N1253" i="131"/>
  <c r="N1254" i="131"/>
  <c r="N1255" i="131"/>
  <c r="N1256" i="131"/>
  <c r="N1257" i="131"/>
  <c r="N1258" i="131"/>
  <c r="N1259" i="131"/>
  <c r="N1260" i="131"/>
  <c r="N1261" i="131"/>
  <c r="N1262" i="131"/>
  <c r="N1263" i="131"/>
  <c r="N1264" i="131"/>
  <c r="N1265" i="131"/>
  <c r="N1266" i="131"/>
  <c r="N1267" i="131"/>
  <c r="N1268" i="131"/>
  <c r="N1269" i="131"/>
  <c r="N1270" i="131"/>
  <c r="N1271" i="131"/>
  <c r="N1272" i="131"/>
  <c r="N1273" i="131"/>
  <c r="N1274" i="131"/>
  <c r="N1275" i="131"/>
  <c r="N1276" i="131"/>
  <c r="N1277" i="131"/>
  <c r="N1278" i="131"/>
  <c r="N1279" i="131"/>
  <c r="N1280" i="131"/>
  <c r="N1281" i="131"/>
  <c r="N1282" i="131"/>
  <c r="N1283" i="131"/>
  <c r="N1284" i="131"/>
  <c r="N1285" i="131"/>
  <c r="N1286" i="131"/>
  <c r="N1287" i="131"/>
  <c r="N1288" i="131"/>
  <c r="N1289" i="131"/>
  <c r="N1290" i="131"/>
  <c r="N1291" i="131"/>
  <c r="N1292" i="131"/>
  <c r="N1293" i="131"/>
  <c r="N1294" i="131"/>
  <c r="N1295" i="131"/>
  <c r="N1296" i="131"/>
  <c r="N1297" i="131"/>
  <c r="N1298" i="131"/>
  <c r="N1299" i="131"/>
  <c r="N1300" i="131"/>
  <c r="N1301" i="131"/>
  <c r="N1302" i="131"/>
  <c r="N1303" i="131"/>
  <c r="N1304" i="131"/>
  <c r="N1305" i="131"/>
  <c r="N1306" i="131"/>
  <c r="N1307" i="131"/>
  <c r="N1308" i="131"/>
  <c r="N1309" i="131"/>
  <c r="N1310" i="131"/>
  <c r="N1311" i="131"/>
  <c r="N1312" i="131"/>
  <c r="N1313" i="131"/>
  <c r="N1314" i="131"/>
  <c r="N1315" i="131"/>
  <c r="N1316" i="131"/>
  <c r="N1317" i="131"/>
  <c r="N1318" i="131"/>
  <c r="N1319" i="131"/>
  <c r="N1320" i="131"/>
  <c r="N1321" i="131"/>
  <c r="N1322" i="131"/>
  <c r="N1323" i="131"/>
  <c r="N1324" i="131"/>
  <c r="N1325" i="131"/>
  <c r="N1326" i="131"/>
  <c r="N1327" i="131"/>
  <c r="N1328" i="131"/>
  <c r="N1329" i="131"/>
  <c r="N1330" i="131"/>
  <c r="N1331" i="131"/>
  <c r="N1332" i="131"/>
  <c r="N1333" i="131"/>
  <c r="N1334" i="131"/>
  <c r="N1335" i="131"/>
  <c r="N1336" i="131"/>
  <c r="N1337" i="131"/>
  <c r="N1338" i="131"/>
  <c r="N1339" i="131"/>
  <c r="N1340" i="131"/>
  <c r="N1341" i="131"/>
  <c r="N1342" i="131"/>
  <c r="N1343" i="131"/>
  <c r="N1344" i="131"/>
  <c r="N1345" i="131"/>
  <c r="N1346" i="131"/>
  <c r="N1347" i="131"/>
  <c r="N1348" i="131"/>
  <c r="N1349" i="131"/>
  <c r="N1350" i="131"/>
  <c r="N1351" i="131"/>
  <c r="N1352" i="131"/>
  <c r="N1353" i="131"/>
  <c r="N1354" i="131"/>
  <c r="N1355" i="131"/>
  <c r="N1356" i="131"/>
  <c r="N1357" i="131"/>
  <c r="N1358" i="131"/>
  <c r="N1359" i="131"/>
  <c r="N1360" i="131"/>
  <c r="N1361" i="131"/>
  <c r="N1362" i="131"/>
  <c r="N1363" i="131"/>
  <c r="N1364" i="131"/>
  <c r="N1365" i="131"/>
  <c r="N1366" i="131"/>
  <c r="N1367" i="131"/>
  <c r="N1368" i="131"/>
  <c r="N1369" i="131"/>
  <c r="N1370" i="131"/>
  <c r="N1371" i="131"/>
  <c r="N1372" i="131"/>
  <c r="N1373" i="131"/>
  <c r="N1374" i="131"/>
  <c r="N1375" i="131"/>
  <c r="N1376" i="131"/>
  <c r="N1377" i="131"/>
  <c r="N1378" i="131"/>
  <c r="N1379" i="131"/>
  <c r="N1380" i="131"/>
  <c r="N1381" i="131"/>
  <c r="N1382" i="131"/>
  <c r="N1383" i="131"/>
  <c r="N1384" i="131"/>
  <c r="N1385" i="131"/>
  <c r="N1386" i="131"/>
  <c r="N1387" i="131"/>
  <c r="N1388" i="131"/>
  <c r="N1389" i="131"/>
  <c r="N1390" i="131"/>
  <c r="N1391" i="131"/>
  <c r="N1392" i="131"/>
  <c r="N1393" i="131"/>
  <c r="N1394" i="131"/>
  <c r="N1395" i="131"/>
  <c r="N1396" i="131"/>
  <c r="N1397" i="131"/>
  <c r="N1398" i="131"/>
  <c r="N1399" i="131"/>
  <c r="N1400" i="131"/>
  <c r="N1401" i="131"/>
  <c r="N1402" i="131"/>
  <c r="N1403" i="131"/>
  <c r="N1404" i="131"/>
  <c r="N1405" i="131"/>
  <c r="N1406" i="131"/>
  <c r="N1407" i="131"/>
  <c r="N1408" i="131"/>
  <c r="N1409" i="131"/>
  <c r="N1410" i="131"/>
  <c r="N1411" i="131"/>
  <c r="N1412" i="131"/>
  <c r="N1413" i="131"/>
  <c r="N1414" i="131"/>
  <c r="N1415" i="131"/>
  <c r="N1416" i="131"/>
  <c r="N1417" i="131"/>
  <c r="N1418" i="131"/>
  <c r="N1419" i="131"/>
  <c r="N1420" i="131"/>
  <c r="N1421" i="131"/>
  <c r="N1422" i="131"/>
  <c r="N1423" i="131"/>
  <c r="N1424" i="131"/>
  <c r="N1425" i="131"/>
  <c r="N1426" i="131"/>
  <c r="N1427" i="131"/>
  <c r="N1428" i="131"/>
  <c r="N1429" i="131"/>
  <c r="N1430" i="131"/>
  <c r="N1431" i="131"/>
  <c r="N1432" i="131"/>
  <c r="N1433" i="131"/>
  <c r="N1434" i="131"/>
  <c r="N1435" i="131"/>
  <c r="N1436" i="131"/>
  <c r="N1437" i="131"/>
  <c r="N1438" i="131"/>
  <c r="N1439" i="131"/>
  <c r="N1440" i="131"/>
  <c r="N1441" i="131"/>
  <c r="N1442" i="131"/>
  <c r="N1443" i="131"/>
  <c r="N1444" i="131"/>
  <c r="N1445" i="131"/>
  <c r="N1446" i="131"/>
  <c r="N1447" i="131"/>
  <c r="N1448" i="131"/>
  <c r="N1449" i="131"/>
  <c r="N1450" i="131"/>
  <c r="N1451" i="131"/>
  <c r="N1452" i="131"/>
  <c r="N1453" i="131"/>
  <c r="N1454" i="131"/>
  <c r="N1455" i="131"/>
  <c r="N1456" i="131"/>
  <c r="N1457" i="131"/>
  <c r="N1458" i="131"/>
  <c r="N1459" i="131"/>
  <c r="N1460" i="131"/>
  <c r="N1461" i="131"/>
  <c r="N1462" i="131"/>
  <c r="N1463" i="131"/>
  <c r="N1464" i="131"/>
  <c r="N1465" i="131"/>
  <c r="N1466" i="131"/>
  <c r="N1467" i="131"/>
  <c r="N1468" i="131"/>
  <c r="N1469" i="131"/>
  <c r="N1470" i="131"/>
  <c r="N1471" i="131"/>
  <c r="N1472" i="131"/>
  <c r="N1473" i="131"/>
  <c r="N1474" i="131"/>
  <c r="N1475" i="131"/>
  <c r="N1476" i="131"/>
  <c r="N1477" i="131"/>
  <c r="N1478" i="131"/>
  <c r="N1479" i="131"/>
  <c r="N1480" i="131"/>
  <c r="N1481" i="131"/>
  <c r="N1482" i="131"/>
  <c r="N1483" i="131"/>
  <c r="N1484" i="131"/>
  <c r="N1485" i="131"/>
  <c r="N1486" i="131"/>
  <c r="N1487" i="131"/>
  <c r="N1488" i="131"/>
  <c r="N1489" i="131"/>
  <c r="N1490" i="131"/>
  <c r="N1491" i="131"/>
  <c r="N1492" i="131"/>
  <c r="N1493" i="131"/>
  <c r="N1494" i="131"/>
  <c r="N1495" i="131"/>
  <c r="N1496" i="131"/>
  <c r="N1497" i="131"/>
  <c r="N1498" i="131"/>
  <c r="N1499" i="131"/>
  <c r="N1500" i="131"/>
  <c r="N1501" i="131"/>
  <c r="N1502" i="131"/>
  <c r="N1503" i="131"/>
  <c r="N1504" i="131"/>
  <c r="N1505" i="131"/>
  <c r="N1506" i="131"/>
  <c r="N1507" i="131"/>
  <c r="N1508" i="131"/>
  <c r="N1509" i="131"/>
  <c r="N1510" i="131"/>
  <c r="N1511" i="131"/>
  <c r="N1512" i="131"/>
  <c r="N1513" i="131"/>
  <c r="N1514" i="131"/>
  <c r="N1515" i="131"/>
  <c r="N1516" i="131"/>
  <c r="N1517" i="131"/>
  <c r="N1518" i="131"/>
  <c r="N1519" i="131"/>
  <c r="N1520" i="131"/>
  <c r="N1521" i="131"/>
  <c r="N1522" i="131"/>
  <c r="N1523" i="131"/>
  <c r="N1524" i="131"/>
  <c r="N1525" i="131"/>
  <c r="N1526" i="131"/>
  <c r="N1527" i="131"/>
  <c r="N1528" i="131"/>
  <c r="N1529" i="131"/>
  <c r="N1530" i="131"/>
  <c r="N1531" i="131"/>
  <c r="N1532" i="131"/>
  <c r="N1533" i="131"/>
  <c r="N1534" i="131"/>
  <c r="N1535" i="131"/>
  <c r="N1536" i="131"/>
  <c r="N1537" i="131"/>
  <c r="N1538" i="131"/>
  <c r="N1539" i="131"/>
  <c r="N1540" i="131"/>
  <c r="N1541" i="131"/>
  <c r="N1542" i="131"/>
  <c r="N1543" i="131"/>
  <c r="N1544" i="131"/>
  <c r="N1545" i="131"/>
  <c r="N1546" i="131"/>
  <c r="N1547" i="131"/>
  <c r="N1548" i="131"/>
  <c r="N1549" i="131"/>
  <c r="N1550" i="131"/>
  <c r="N1551" i="131"/>
  <c r="N1552" i="131"/>
  <c r="N1553" i="131"/>
  <c r="N1554" i="131"/>
  <c r="N1555" i="131"/>
  <c r="N1556" i="131"/>
  <c r="N1557" i="131"/>
  <c r="N1558" i="131"/>
  <c r="N1559" i="131"/>
  <c r="N1560" i="131"/>
  <c r="N1561" i="131"/>
  <c r="N1562" i="131"/>
  <c r="N1563" i="131"/>
  <c r="N1564" i="131"/>
  <c r="N1565" i="131"/>
  <c r="N1566" i="131"/>
  <c r="N1567" i="131"/>
  <c r="N1568" i="131"/>
  <c r="N1569" i="131"/>
  <c r="N1570" i="131"/>
  <c r="N1571" i="131"/>
  <c r="N1572" i="131"/>
  <c r="N1573" i="131"/>
  <c r="N1574" i="131"/>
  <c r="N1575" i="131"/>
  <c r="N1576" i="131"/>
  <c r="N1577" i="131"/>
  <c r="N1578" i="131"/>
  <c r="N1579" i="131"/>
  <c r="N1580" i="131"/>
  <c r="N27" i="131"/>
  <c r="D8" i="135" l="1"/>
  <c r="D12" i="135" s="1"/>
  <c r="N6" i="90" l="1"/>
  <c r="N5" i="90"/>
  <c r="N4" i="90"/>
  <c r="N9" i="90" s="1"/>
  <c r="F4" i="90"/>
  <c r="F9" i="90" s="1"/>
  <c r="C8" i="95"/>
  <c r="B8" i="95"/>
  <c r="D9" i="94"/>
  <c r="D11" i="94" s="1"/>
  <c r="C6" i="16" l="1"/>
  <c r="O4" i="137"/>
  <c r="O6" i="137" s="1"/>
  <c r="F107" i="117"/>
  <c r="F108" i="117"/>
  <c r="F109" i="117"/>
  <c r="F110" i="117"/>
  <c r="F111" i="117"/>
  <c r="F112" i="117"/>
  <c r="F113" i="117"/>
  <c r="F114" i="117"/>
  <c r="F115" i="117"/>
  <c r="F116" i="117"/>
  <c r="F117" i="117"/>
  <c r="F118" i="117"/>
  <c r="F119" i="117"/>
  <c r="F120" i="117"/>
  <c r="F121" i="117"/>
  <c r="F122" i="117"/>
  <c r="F123" i="117"/>
  <c r="F124" i="117"/>
  <c r="F125" i="117"/>
  <c r="F126" i="117"/>
  <c r="F127" i="117"/>
  <c r="F128" i="117"/>
  <c r="F129" i="117"/>
  <c r="F130" i="117"/>
  <c r="F131" i="117"/>
  <c r="F132" i="117"/>
  <c r="F133" i="117"/>
  <c r="F134" i="117"/>
  <c r="F135" i="117"/>
  <c r="F136" i="117"/>
  <c r="F137" i="117"/>
  <c r="F138" i="117"/>
  <c r="F139" i="117"/>
  <c r="F140" i="117"/>
  <c r="F141" i="117"/>
  <c r="F142" i="117"/>
  <c r="F143" i="117"/>
  <c r="F144" i="117"/>
  <c r="F145" i="117"/>
  <c r="F146" i="117"/>
  <c r="F147" i="117"/>
  <c r="F148" i="117"/>
  <c r="F149" i="117"/>
  <c r="F150" i="117"/>
  <c r="F151" i="117"/>
  <c r="F152" i="117"/>
  <c r="F153" i="117"/>
  <c r="F154" i="117"/>
  <c r="F155" i="117"/>
  <c r="F156" i="117"/>
  <c r="F157" i="117"/>
  <c r="F158" i="117"/>
  <c r="F159" i="117"/>
  <c r="F160" i="117"/>
  <c r="F161" i="117"/>
  <c r="F162" i="117"/>
  <c r="F163" i="117"/>
  <c r="F164" i="117"/>
  <c r="F165" i="117"/>
  <c r="F166" i="117"/>
  <c r="F167" i="117"/>
  <c r="F168" i="117"/>
  <c r="F169" i="117"/>
  <c r="F170" i="117"/>
  <c r="F171" i="117"/>
  <c r="F172" i="117"/>
  <c r="F173" i="117"/>
  <c r="F174" i="117"/>
  <c r="F175" i="117"/>
  <c r="F176" i="117"/>
  <c r="F177" i="117"/>
  <c r="F178" i="117"/>
  <c r="F179" i="117"/>
  <c r="F180" i="117"/>
  <c r="F181" i="117"/>
  <c r="F182" i="117"/>
  <c r="F183" i="117"/>
  <c r="F184" i="117"/>
  <c r="F185" i="117"/>
  <c r="F186" i="117"/>
  <c r="F187" i="117"/>
  <c r="F188" i="117"/>
  <c r="F189" i="117"/>
  <c r="F190" i="117"/>
  <c r="F191" i="117"/>
  <c r="F192" i="117"/>
  <c r="F193" i="117"/>
  <c r="F194" i="117"/>
  <c r="F195" i="117"/>
  <c r="F196" i="117"/>
  <c r="F197" i="117"/>
  <c r="F198" i="117"/>
  <c r="F199" i="117"/>
  <c r="F200" i="117"/>
  <c r="F201" i="117"/>
  <c r="F202" i="117"/>
  <c r="F203" i="117"/>
  <c r="F204" i="117"/>
  <c r="F205" i="117"/>
  <c r="F206" i="117"/>
  <c r="F207" i="117"/>
  <c r="F208" i="117"/>
  <c r="F209" i="117"/>
  <c r="F210" i="117"/>
  <c r="F211" i="117"/>
  <c r="F212" i="117"/>
  <c r="F213" i="117"/>
  <c r="F214" i="117"/>
  <c r="F215" i="117"/>
  <c r="F216" i="117"/>
  <c r="F217" i="117"/>
  <c r="F218" i="117"/>
  <c r="F219" i="117"/>
  <c r="F220" i="117"/>
  <c r="F221" i="117"/>
  <c r="F222" i="117"/>
  <c r="F223" i="117"/>
  <c r="F224" i="117"/>
  <c r="F225" i="117"/>
  <c r="F226" i="117"/>
  <c r="F227" i="117"/>
  <c r="F228" i="117"/>
  <c r="F229" i="117"/>
  <c r="F230" i="117"/>
  <c r="F231" i="117"/>
  <c r="F232" i="117"/>
  <c r="F233" i="117"/>
  <c r="F234" i="117"/>
  <c r="F235" i="117"/>
  <c r="F236" i="117"/>
  <c r="F237" i="117"/>
  <c r="F238" i="117"/>
  <c r="F239" i="117"/>
  <c r="F240" i="117"/>
  <c r="F241" i="117"/>
  <c r="F242" i="117"/>
  <c r="F243" i="117"/>
  <c r="F244" i="117"/>
  <c r="F245" i="117"/>
  <c r="F246" i="117"/>
  <c r="F247" i="117"/>
  <c r="F248" i="117"/>
  <c r="F249" i="117"/>
  <c r="F250" i="117"/>
  <c r="F251" i="117"/>
  <c r="F252" i="117"/>
  <c r="F253" i="117"/>
  <c r="F254" i="117"/>
  <c r="F255" i="117"/>
  <c r="F256" i="117"/>
  <c r="F257" i="117"/>
  <c r="F258" i="117"/>
  <c r="F259" i="117"/>
  <c r="F260" i="117"/>
  <c r="F261" i="117"/>
  <c r="F262" i="117"/>
  <c r="F263" i="117"/>
  <c r="F264" i="117"/>
  <c r="F265" i="117"/>
  <c r="F266" i="117"/>
  <c r="F267" i="117"/>
  <c r="F268" i="117"/>
  <c r="F269" i="117"/>
  <c r="F270" i="117"/>
  <c r="F271" i="117"/>
  <c r="F272" i="117"/>
  <c r="F273" i="117"/>
  <c r="F274" i="117"/>
  <c r="F275" i="117"/>
  <c r="F276" i="117"/>
  <c r="F277" i="117"/>
  <c r="F278" i="117"/>
  <c r="G5" i="117"/>
  <c r="H5" i="117"/>
  <c r="C10" i="16" l="1"/>
  <c r="E10" i="141"/>
  <c r="E9" i="141"/>
  <c r="E8" i="141"/>
  <c r="E7" i="141"/>
  <c r="E11" i="141" s="1"/>
  <c r="B208" i="97" l="1"/>
  <c r="C19" i="16" l="1"/>
  <c r="K3" i="138"/>
  <c r="J3" i="138"/>
  <c r="I3" i="138"/>
  <c r="H3" i="138"/>
  <c r="M26" i="131"/>
  <c r="D17" i="16" s="1"/>
  <c r="L26" i="131"/>
  <c r="C17" i="16" s="1"/>
  <c r="K26" i="131"/>
  <c r="J26" i="131"/>
  <c r="I26" i="131"/>
  <c r="H26" i="131"/>
  <c r="F7" i="117" l="1"/>
  <c r="F8" i="117"/>
  <c r="F9" i="117"/>
  <c r="F10" i="117"/>
  <c r="F11" i="117"/>
  <c r="F12" i="117"/>
  <c r="F13" i="117"/>
  <c r="F14" i="117"/>
  <c r="F15" i="117"/>
  <c r="F16" i="117"/>
  <c r="F17" i="117"/>
  <c r="F18" i="117"/>
  <c r="F19" i="117"/>
  <c r="F20" i="117"/>
  <c r="F21" i="117"/>
  <c r="F22" i="117"/>
  <c r="F23" i="117"/>
  <c r="F24" i="117"/>
  <c r="F25" i="117"/>
  <c r="F26" i="117"/>
  <c r="F27" i="117"/>
  <c r="F28" i="117"/>
  <c r="F29" i="117"/>
  <c r="F30" i="117"/>
  <c r="F31" i="117"/>
  <c r="F32" i="117"/>
  <c r="F33" i="117"/>
  <c r="F34" i="117"/>
  <c r="F35" i="117"/>
  <c r="F36" i="117"/>
  <c r="F37" i="117"/>
  <c r="F38" i="117"/>
  <c r="F39" i="117"/>
  <c r="F40" i="117"/>
  <c r="F41" i="117"/>
  <c r="F42" i="117"/>
  <c r="F43" i="117"/>
  <c r="F44" i="117"/>
  <c r="F45" i="117"/>
  <c r="F46" i="117"/>
  <c r="F47" i="117"/>
  <c r="F48" i="117"/>
  <c r="F49" i="117"/>
  <c r="F50" i="117"/>
  <c r="F51" i="117"/>
  <c r="F52" i="117"/>
  <c r="F53" i="117"/>
  <c r="F54" i="117"/>
  <c r="F55" i="117"/>
  <c r="F56" i="117"/>
  <c r="F57" i="117"/>
  <c r="F58" i="117"/>
  <c r="F59" i="117"/>
  <c r="F60" i="117"/>
  <c r="F61" i="117"/>
  <c r="F62" i="117"/>
  <c r="F63" i="117"/>
  <c r="F64" i="117"/>
  <c r="F65" i="117"/>
  <c r="F66" i="117"/>
  <c r="F67" i="117"/>
  <c r="F68" i="117"/>
  <c r="F69" i="117"/>
  <c r="F70" i="117"/>
  <c r="F71" i="117"/>
  <c r="F72" i="117"/>
  <c r="F73" i="117"/>
  <c r="F74" i="117"/>
  <c r="F75" i="117"/>
  <c r="F76" i="117"/>
  <c r="F77" i="117"/>
  <c r="F78" i="117"/>
  <c r="F79" i="117"/>
  <c r="F80" i="117"/>
  <c r="F81" i="117"/>
  <c r="F82" i="117"/>
  <c r="F83" i="117"/>
  <c r="F84" i="117"/>
  <c r="F85" i="117"/>
  <c r="F86" i="117"/>
  <c r="F87" i="117"/>
  <c r="F88" i="117"/>
  <c r="F89" i="117"/>
  <c r="F90" i="117"/>
  <c r="F91" i="117"/>
  <c r="F92" i="117"/>
  <c r="F93" i="117"/>
  <c r="F94" i="117"/>
  <c r="F95" i="117"/>
  <c r="F96" i="117"/>
  <c r="F97" i="117"/>
  <c r="F98" i="117"/>
  <c r="F99" i="117"/>
  <c r="F100" i="117"/>
  <c r="F101" i="117"/>
  <c r="F102" i="117"/>
  <c r="F103" i="117"/>
  <c r="F104" i="117"/>
  <c r="F105" i="117"/>
  <c r="F106" i="117"/>
  <c r="F6" i="117"/>
  <c r="M19" i="129"/>
  <c r="L19" i="129"/>
  <c r="K19" i="129"/>
  <c r="J19" i="129"/>
  <c r="I19" i="129"/>
  <c r="H19" i="129"/>
  <c r="G178" i="97" l="1"/>
  <c r="F178" i="97"/>
  <c r="E178" i="97"/>
  <c r="H178" i="97" l="1"/>
  <c r="C14" i="16" s="1"/>
  <c r="C5" i="16" l="1"/>
  <c r="C7" i="16"/>
  <c r="C12" i="16"/>
  <c r="G7" i="134"/>
  <c r="D12" i="99" l="1"/>
  <c r="C4" i="16" l="1"/>
  <c r="C23" i="16" s="1"/>
  <c r="C8" i="16" l="1"/>
  <c r="B10" i="16"/>
  <c r="C26" i="16" l="1"/>
  <c r="C28" i="16" l="1"/>
  <c r="C27" i="16" l="1"/>
  <c r="C18" i="16"/>
  <c r="C25" i="16" s="1"/>
  <c r="C24" i="16" l="1"/>
  <c r="D33" i="16"/>
  <c r="D32" i="16"/>
  <c r="C32" i="16" l="1"/>
  <c r="C33" i="16" l="1"/>
  <c r="C34" i="16" s="1"/>
  <c r="B9" i="16" l="1"/>
  <c r="B19" i="16" l="1"/>
  <c r="B18" i="16" l="1"/>
  <c r="C16" i="16"/>
  <c r="B20" i="16"/>
  <c r="B6" i="16" l="1"/>
  <c r="B12" i="16" l="1"/>
  <c r="B4" i="16" l="1"/>
  <c r="B11" i="16"/>
  <c r="B13" i="16" l="1"/>
  <c r="B15" i="16" l="1"/>
  <c r="B5" i="16" l="1"/>
  <c r="B17" i="16" l="1"/>
  <c r="B14" i="16" l="1"/>
  <c r="B7" i="16"/>
  <c r="B16" i="16" l="1"/>
  <c r="B8" i="16" l="1"/>
  <c r="D16" i="16" l="1"/>
  <c r="D21" i="16" s="1"/>
  <c r="D194" i="97"/>
  <c r="D189" i="97"/>
  <c r="D207" i="97"/>
  <c r="D202" i="97"/>
  <c r="D201" i="97"/>
  <c r="D195" i="97"/>
  <c r="D188" i="97"/>
  <c r="D208" i="97" s="1"/>
  <c r="D197" i="97"/>
  <c r="D185" i="97"/>
  <c r="D206" i="97"/>
  <c r="D183" i="97"/>
  <c r="D190" i="97"/>
  <c r="C208" i="97"/>
  <c r="D203" i="97"/>
  <c r="D199" i="97"/>
  <c r="D205" i="97"/>
  <c r="D191" i="97"/>
  <c r="D204" i="97"/>
  <c r="D200" i="97"/>
  <c r="D196" i="97"/>
  <c r="D192" i="97"/>
  <c r="D198" i="97"/>
  <c r="D184" i="97"/>
  <c r="D186" i="97"/>
  <c r="D187" i="97"/>
  <c r="D193" i="97"/>
</calcChain>
</file>

<file path=xl/sharedStrings.xml><?xml version="1.0" encoding="utf-8"?>
<sst xmlns="http://schemas.openxmlformats.org/spreadsheetml/2006/main" count="31881" uniqueCount="2661">
  <si>
    <t>Primārās ambulatorās veselības aprūpes nodrošināšana</t>
  </si>
  <si>
    <t>Laboratorisko izmeklējumu nodrošināšana ambulatorajā aprūpē</t>
  </si>
  <si>
    <t>KOPĀ</t>
  </si>
  <si>
    <t>Paula Stradiņa klīniskā universitātes slimnīca</t>
  </si>
  <si>
    <t>Liepājas reģionālā slimnīca</t>
  </si>
  <si>
    <t xml:space="preserve">Centralizēti iepērkamo parenterāli ievadāmo zāļu onkoloģisko saslimšanu ārstēšanai izlietojums Ukrainas civiliedzīvotājiem </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</si>
  <si>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</si>
  <si>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</si>
  <si>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</si>
  <si>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</si>
  <si>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</si>
  <si>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</si>
  <si>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</si>
  <si>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</si>
  <si>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</si>
  <si>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0</t>
  </si>
  <si>
    <t>Līdzekļu izlietojums par Ukrainas civiliedzīvotājiem sniegtajiem ambulatorās veselības aprūpes pakalpojumiem</t>
  </si>
  <si>
    <t>Zobārstniecība</t>
  </si>
  <si>
    <t>Sekundāro ambulatoro veselības aprūpes pakalpojumu nodrošināšana</t>
  </si>
  <si>
    <t>Pakalpojumi</t>
  </si>
  <si>
    <t>Ārsniecības iestādes nosaukums</t>
  </si>
  <si>
    <t>NVD TN</t>
  </si>
  <si>
    <t>Ārstniecības iestādes kods</t>
  </si>
  <si>
    <t>Ārstniecības iestādes nosaukums</t>
  </si>
  <si>
    <t>NVD Kurzemes nodaļa</t>
  </si>
  <si>
    <t>LIEPĀJAS REĢIONĀLĀ SLIMNĪCA, Sabiedrība ar ierobežotu atbildību</t>
  </si>
  <si>
    <t>NVD Latgales nodaļa</t>
  </si>
  <si>
    <t>Daugavpils zobārstniecības poliklīnika, Sabiedrība ar ierobežotu atbildību</t>
  </si>
  <si>
    <t>RĒZEKNES SLIMNĪCA, Sabiedrība ar ierobežotu atbildību</t>
  </si>
  <si>
    <t>NVD Rīgas nodaļa</t>
  </si>
  <si>
    <t>Rīgas veselības centrs, SIA</t>
  </si>
  <si>
    <t>Rīgas Stradiņa universitātes Stomatoloģijas institūts, Sabiedrība ar ierobežotu atbildību</t>
  </si>
  <si>
    <t>Rīgas 1. slimnīca, SIA</t>
  </si>
  <si>
    <t>DZELZCEĻA VESELĪBAS CENTRS, Sabiedrība ar ierobežotu atbildību</t>
  </si>
  <si>
    <t>Veselības centru apvienība, AS</t>
  </si>
  <si>
    <t>Kauguru veselības centrs, Pašvaldības sabiedrība ar ierobežotu atbildību</t>
  </si>
  <si>
    <t>NVD Vidzemes nodaļa</t>
  </si>
  <si>
    <t>NVD Zemgales nodaļa</t>
  </si>
  <si>
    <t>Jelgavas poliklīnika, SIA</t>
  </si>
  <si>
    <t>Ogres rajona slimnīca, Sabiedrība ar ierobežotu atbildību</t>
  </si>
  <si>
    <t>Manipulācijas kods</t>
  </si>
  <si>
    <t>Pakalpojumu summa SUM</t>
  </si>
  <si>
    <t>Valsts izmaksas SUM</t>
  </si>
  <si>
    <t>EP</t>
  </si>
  <si>
    <t>-</t>
  </si>
  <si>
    <t>MP</t>
  </si>
  <si>
    <t>17017</t>
  </si>
  <si>
    <t>17030</t>
  </si>
  <si>
    <t>17080</t>
  </si>
  <si>
    <t>Acs biomikroskopija abām acīm</t>
  </si>
  <si>
    <t>17082</t>
  </si>
  <si>
    <t>Biomikrooftalmoskopija (ar Goldmaņa lēcu) abām acīm un rezultātu salīdzinoša izvērtēšana</t>
  </si>
  <si>
    <t>17101</t>
  </si>
  <si>
    <t>Tonometrija abām acīm</t>
  </si>
  <si>
    <t>170020401</t>
  </si>
  <si>
    <t>50178</t>
  </si>
  <si>
    <t>Piemaksa par radioloģisko izmeklējumu attēlu glabāšanu</t>
  </si>
  <si>
    <t>50509</t>
  </si>
  <si>
    <t>Galvas, deguna blakusdobumu vai kakla mīksto audu CT bez kontrastēšanas</t>
  </si>
  <si>
    <t>50521</t>
  </si>
  <si>
    <t>Vēdera dobuma, mazā iegurņa CT bez kontrastēšanas</t>
  </si>
  <si>
    <t>50606</t>
  </si>
  <si>
    <t>Piemaksa manipulācijām 50509, 50515, 50521, 50529, 50531, 50539, 50504, 50540 un 50542 par izmeklējuma veikšanu ar CT aparātu, sākot no 64 slāņiem. Piemaksu manipulācijai 50504 apmaksā vienu reizi vienam izmeklējumam</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</si>
  <si>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</si>
  <si>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</si>
  <si>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</si>
  <si>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</si>
  <si>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</si>
  <si>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</si>
  <si>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</si>
  <si>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</si>
  <si>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</si>
  <si>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</si>
  <si>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</si>
  <si>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</si>
  <si>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</si>
  <si>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</si>
  <si>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</si>
  <si>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</si>
  <si>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20010</t>
  </si>
  <si>
    <t>06003</t>
  </si>
  <si>
    <t>Elektrokardiogrammas ar 12 novadījumiem pieraksts</t>
  </si>
  <si>
    <t>07018</t>
  </si>
  <si>
    <t>Spirogrāfija (pneimotahogrāfija) ar automātisku datoranalīzi un bronhodilatācijas testu</t>
  </si>
  <si>
    <t>01078</t>
  </si>
  <si>
    <t>Iztriepes paņemšana seksuāli transmisīvo slimību diagnostikai</t>
  </si>
  <si>
    <t>01095</t>
  </si>
  <si>
    <t>55072</t>
  </si>
  <si>
    <t>Pacienta funkcionāla izmeklēšana (norāda fizioterapeits, fizioterapeita asistents, ergoterapeits un ergoterapeita asistents)</t>
  </si>
  <si>
    <t>50013</t>
  </si>
  <si>
    <t>Rentgenogrāfijas izmeklējumi (tai skaitā amortizācijas izmaksas) divās projekcijās</t>
  </si>
  <si>
    <t>50014</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</si>
  <si>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</si>
  <si>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</si>
  <si>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</si>
  <si>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</si>
  <si>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</si>
  <si>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</si>
  <si>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</si>
  <si>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</si>
  <si>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</si>
  <si>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</si>
  <si>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50744</t>
  </si>
  <si>
    <t>01070</t>
  </si>
  <si>
    <t>270020302</t>
  </si>
  <si>
    <t>Ziemeļkurzemes reģionālā slimnīca, SIA</t>
  </si>
  <si>
    <t>17003</t>
  </si>
  <si>
    <t>Subjektīva refrakcijas noteikšana astigmātisma gadījumā</t>
  </si>
  <si>
    <t>17018</t>
  </si>
  <si>
    <t>17028</t>
  </si>
  <si>
    <t>17052</t>
  </si>
  <si>
    <t>Abu acu kustības diferenciālanalīze</t>
  </si>
  <si>
    <t>17065</t>
  </si>
  <si>
    <t>17088</t>
  </si>
  <si>
    <t>17001</t>
  </si>
  <si>
    <t>Subjektīva refrakcijas noteikšana</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</si>
  <si>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</si>
  <si>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</si>
  <si>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</si>
  <si>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</si>
  <si>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</si>
  <si>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</si>
  <si>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55088</t>
  </si>
  <si>
    <t>270024101</t>
  </si>
  <si>
    <t>Ventspils poliklīnika, Pašvaldības SIA</t>
  </si>
  <si>
    <t>04103</t>
  </si>
  <si>
    <t>Infiltrācijas anestēzija ar vietējo anestēzijas līdzekli, vada anestēzija kājas vai rokas pirkstam</t>
  </si>
  <si>
    <t>270064101</t>
  </si>
  <si>
    <t>Kronoss, Sabiedrība ar ierobežotu atbildību</t>
  </si>
  <si>
    <t>06102</t>
  </si>
  <si>
    <t>Brahiocefālo asinsvadu dupleksskenēšana ar krāsas doplerogrāfiju un spektra analīzi</t>
  </si>
  <si>
    <t>270065201</t>
  </si>
  <si>
    <t>DOKTORĀTS ELITE, Medicīnas sabiedrība ar ierobežotu atbildību</t>
  </si>
  <si>
    <t>50743</t>
  </si>
  <si>
    <t>50695</t>
  </si>
  <si>
    <t>Ultrasonogrāfijas izmeklējums dzemdniecībā, tai skaitā amortizācija ultrasonogrāfijas aparātam. Nenorādīt kopā ar manipulācijām 50694, 50743, 50744</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</si>
  <si>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</si>
  <si>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</si>
  <si>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</si>
  <si>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</si>
  <si>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</si>
  <si>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</si>
  <si>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</si>
  <si>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</si>
  <si>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</si>
  <si>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</si>
  <si>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880200016</t>
  </si>
  <si>
    <t>TALSU VESELĪBAS CENTRS, SIA</t>
  </si>
  <si>
    <t>20030</t>
  </si>
  <si>
    <t>Zāļu ievadīšana, dobumu skalošana abscesa un strutojošu brūču gadījumā, drenas maiņa</t>
  </si>
  <si>
    <t>900200046</t>
  </si>
  <si>
    <t>Tukuma slimnīca, Sabiedrība ar ierobežotu atbildību</t>
  </si>
  <si>
    <t>04140</t>
  </si>
  <si>
    <t>Īslaicīga intravenozā anestēzija līdz 30 minūtēm. Nenorādīt kopā ar manipulācijām 04142 un 04143</t>
  </si>
  <si>
    <t>17086</t>
  </si>
  <si>
    <t>Netiešā oftalmoskopija abām acīm</t>
  </si>
  <si>
    <t>050020401</t>
  </si>
  <si>
    <t>Daugavpils reģionālā slimnīca, Sabiedrība ar ierobežotu atbildību</t>
  </si>
  <si>
    <t>08085</t>
  </si>
  <si>
    <t>Pacienta sedācija endoskopisku izmeklējumu laikā</t>
  </si>
  <si>
    <t>08133</t>
  </si>
  <si>
    <t>Piemaksa manipulācijām 08058, 08059, 08060, 08061, 08062, 08077, 08081, 08090, 08111, 08112, 08113, 08121, 08122 par videoendoskopijas aparatūras lietošanu</t>
  </si>
  <si>
    <t>08136</t>
  </si>
  <si>
    <t>Endoskopu automātiskā apstrāde (ieskaitot dezinfekcijas līdzekļus)</t>
  </si>
  <si>
    <t>50096</t>
  </si>
  <si>
    <t>Mamogrāfija (abām krūtīm, katrai divās projekcijās)</t>
  </si>
  <si>
    <t>050022601</t>
  </si>
  <si>
    <t>Daugavpils bērnu veselības centrs, Sabiedrība ar ierobežotu atbildību</t>
  </si>
  <si>
    <t>050064009</t>
  </si>
  <si>
    <t>PRIVĀTKLĪNIKA "ĢIMENES VESELĪBA", SIA</t>
  </si>
  <si>
    <t>210020301</t>
  </si>
  <si>
    <t>08061</t>
  </si>
  <si>
    <t>Gastroskopija un/vai parciāla duodenoskopija ar parauga ekscīziju un/vai punkciju un ureāzes norādīšanu</t>
  </si>
  <si>
    <t>010000234</t>
  </si>
  <si>
    <t>Rīgas Austrumu klīniskā universitātes slimnīca, SIA</t>
  </si>
  <si>
    <t>50529</t>
  </si>
  <si>
    <t>Mugurkaula trīs skriemeļu CT bez kontrastēšanas</t>
  </si>
  <si>
    <t>50533</t>
  </si>
  <si>
    <t>Piemaksa par mugurkaula nākamo trīs skriemeļu CT bez kontrastēšanas</t>
  </si>
  <si>
    <t>01018</t>
  </si>
  <si>
    <t>Ārsta konsultācija pirms vakcinācijas. Nenorāda kopā ar manipulāciju 01061, 60443 un 60444</t>
  </si>
  <si>
    <t>11041</t>
  </si>
  <si>
    <t>Kompresijas neiropātiju klīnisko testu pārbaude vienam līmenim</t>
  </si>
  <si>
    <t>54009</t>
  </si>
  <si>
    <t>010000873</t>
  </si>
  <si>
    <t>LAIMDOTAS BERĢĪTES ĀRSTA PRAKSE, Sabiedrība ar ierobežotu atbildību</t>
  </si>
  <si>
    <t>010001535</t>
  </si>
  <si>
    <t>010011401</t>
  </si>
  <si>
    <t>Traumatoloģijas un ortopēdijas slimnīca, Valsts sabiedrība ar ierobežotu atbildību</t>
  </si>
  <si>
    <t>010011803</t>
  </si>
  <si>
    <t>Paula Stradiņa klīniskā universitātes slimnīca, Valsts sabiedrība ar ierobežotu atbildību</t>
  </si>
  <si>
    <t>04146</t>
  </si>
  <si>
    <t>Totālā intravenozā anestēzija (TIVA) par pirmo stundu. Nenorādīt kopā ar manipulācijām 04142 un 04143</t>
  </si>
  <si>
    <t>010011804</t>
  </si>
  <si>
    <t>Bērnu klīniskā universitātes slimnīca, Valsts sabiedrība ar ierobežotu atbildību</t>
  </si>
  <si>
    <t>03082</t>
  </si>
  <si>
    <t>Vakcīnas ievadīšana perorāli</t>
  </si>
  <si>
    <t>010012202</t>
  </si>
  <si>
    <t>Rīgas psihiatrijas un narkoloģijas centrs, Valsts sabiedrība ar ierobežotu atbildību</t>
  </si>
  <si>
    <t>010020301</t>
  </si>
  <si>
    <t>52002</t>
  </si>
  <si>
    <t>Vecāku apmācīšana valodas korekcijai darbam mājās</t>
  </si>
  <si>
    <t>010020302</t>
  </si>
  <si>
    <t>Rīgas 2. slimnīca, SIA</t>
  </si>
  <si>
    <t>010021301</t>
  </si>
  <si>
    <t>Rīgas Dzemdību nams, SIA</t>
  </si>
  <si>
    <t>010040307</t>
  </si>
  <si>
    <t>Latvijas Jūras medicīnas centrs, Akciju sabiedrība</t>
  </si>
  <si>
    <t>010054109</t>
  </si>
  <si>
    <t>Iekšlietu ministrijas poliklīnika, Valsts sabiedrība ar ierobežotu atbildību</t>
  </si>
  <si>
    <t>010054114</t>
  </si>
  <si>
    <t>010064103</t>
  </si>
  <si>
    <t>MOŽUMS-1, Sabiedrība ar ierobežotu atbildību</t>
  </si>
  <si>
    <t>010064111</t>
  </si>
  <si>
    <t>Dziedniecība, Sabiedrība ar ierobežotu atbildību</t>
  </si>
  <si>
    <t>010064114</t>
  </si>
  <si>
    <t>VESELĪBAS CENTRS 4, Sabiedrība ar ierobežotu atbildību</t>
  </si>
  <si>
    <t>010064120</t>
  </si>
  <si>
    <t>019466204</t>
  </si>
  <si>
    <t>Latvijas plastiskās, rekonstruktīvās un mikroķirurģijas centrs, Sabiedrība ar ierobežotu atbildību</t>
  </si>
  <si>
    <t>019477410</t>
  </si>
  <si>
    <t>Ozola Sarmīte - ārsta prakse neiroloģijā un bērnu neiroloģijā</t>
  </si>
  <si>
    <t>130013001</t>
  </si>
  <si>
    <t>Nacionālais rehabilitācijas centrs "Vaivari", Valsts sabiedrība ar ierobežotu atbildību</t>
  </si>
  <si>
    <t>55105</t>
  </si>
  <si>
    <t>130020302</t>
  </si>
  <si>
    <t>Jūrmalas slimnīca, Sabiedrība ar ierobežotu atbildību</t>
  </si>
  <si>
    <t>130024102</t>
  </si>
  <si>
    <t>801200001</t>
  </si>
  <si>
    <t>Salaspils veselības centrs, Sabiedrība ar ierobežotu atbildību</t>
  </si>
  <si>
    <t>801600003</t>
  </si>
  <si>
    <t>Siguldas slimnīca, SIA</t>
  </si>
  <si>
    <t>804435102</t>
  </si>
  <si>
    <t>Ādažu slimnīca, Pašvaldības sabiedrība ar ierobežotu atbildību</t>
  </si>
  <si>
    <t>250000092</t>
  </si>
  <si>
    <t>Vidzemes slimnīca, Sabiedrība ar ierobežotu atbildību</t>
  </si>
  <si>
    <t>360200027</t>
  </si>
  <si>
    <t>Alūksnes slimnīca, Sabiedrība ar ierobežotu atbildību</t>
  </si>
  <si>
    <t>420200052</t>
  </si>
  <si>
    <t>CĒSU KLĪNIKA, Sabiedrība ar ierobežotu atbildību</t>
  </si>
  <si>
    <t>500200052</t>
  </si>
  <si>
    <t>Balvu un Gulbenes slimnīcu apvienība, Sabiedrība ar ierobežotu atbildību</t>
  </si>
  <si>
    <t>700200041</t>
  </si>
  <si>
    <t>Madonas slimnīca, Madonas novada pašvaldības SIA</t>
  </si>
  <si>
    <t>50027</t>
  </si>
  <si>
    <t>Rentgenogrāfijas izmeklējumi (tai skaitā amortizācijas izmaksas) 5 un vairāk projekcijās</t>
  </si>
  <si>
    <t>090020301</t>
  </si>
  <si>
    <t>JELGAVAS PILSĒTAS SLIMNĪCA, SIA</t>
  </si>
  <si>
    <t>090024001</t>
  </si>
  <si>
    <t>Medicīnas sabiedrība "Optima 1", Sabiedrība ar ierobežotu atbildību</t>
  </si>
  <si>
    <t>090024101</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</si>
  <si>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</si>
  <si>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</si>
  <si>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</si>
  <si>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</si>
  <si>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400200024</t>
  </si>
  <si>
    <t>Bauskas slimnīca, SIA</t>
  </si>
  <si>
    <t>406435102</t>
  </si>
  <si>
    <t>Iecavas veselības centrs, Pašvaldības aģentūra</t>
  </si>
  <si>
    <t>460200036</t>
  </si>
  <si>
    <t>Dobeles un apkārtnes slimnīca, SIA</t>
  </si>
  <si>
    <t>740200008</t>
  </si>
  <si>
    <t>170000171</t>
  </si>
  <si>
    <t>Baranovs Aleksejs - ģimenes ārsta un internista prakse</t>
  </si>
  <si>
    <t>01068</t>
  </si>
  <si>
    <t>Piemaksa ģimenes ārstam par katru patvēruma meklētāja vai ārzemnieka, kurš izceļo no Ukrainas militāro konfliktu dēļ, apmeklējumu</t>
  </si>
  <si>
    <t>170000190</t>
  </si>
  <si>
    <t>Liepājas ģimenes veselības centrs, SIA</t>
  </si>
  <si>
    <t>170064003</t>
  </si>
  <si>
    <t>HILTESTS, SIA</t>
  </si>
  <si>
    <t>620200003</t>
  </si>
  <si>
    <t>Pūpola Linda - ģimenes ārsta un pediatra prakse</t>
  </si>
  <si>
    <t>648500001</t>
  </si>
  <si>
    <t>Medeor, SIA</t>
  </si>
  <si>
    <t>840200057</t>
  </si>
  <si>
    <t>Ūdra Ineta - ģimenes ārsta prakse</t>
  </si>
  <si>
    <t>880200017</t>
  </si>
  <si>
    <t>LAURAS RĒRIHAS PRAKSE, Sabiedrība ar ierobežotu atbildību</t>
  </si>
  <si>
    <t>900200075</t>
  </si>
  <si>
    <t>Irlavas Sarkanā Krusta slimnīca, Sabiedrība ar ierobežotu atbildību</t>
  </si>
  <si>
    <t>050000158</t>
  </si>
  <si>
    <t>MEDEXPERT PLUS, Sabiedrība ar ierobežotu atbildību</t>
  </si>
  <si>
    <t>001000006</t>
  </si>
  <si>
    <t>Vesela ģimene, SIA</t>
  </si>
  <si>
    <t>010000130</t>
  </si>
  <si>
    <t>Kozaka Nataļja - ģimenes ārsta prakse</t>
  </si>
  <si>
    <t>010000281</t>
  </si>
  <si>
    <t>Sevastjanova Viktorija - ģimenes ārsta prakse</t>
  </si>
  <si>
    <t>010000442</t>
  </si>
  <si>
    <t>Hudina Vera - ārsta internista prakse</t>
  </si>
  <si>
    <t>010000476</t>
  </si>
  <si>
    <t>Mārtinsons Jānis - ģimenes ārsta prakse</t>
  </si>
  <si>
    <t>010000482</t>
  </si>
  <si>
    <t>Pīleņģe Māra-ģimenes ārsta un arodveselības un arodslimību ārsta prakse, SIA</t>
  </si>
  <si>
    <t>010001112</t>
  </si>
  <si>
    <t>Lielause Gerda - ģimenes ārsta un pediatra prakse</t>
  </si>
  <si>
    <t>010001197</t>
  </si>
  <si>
    <t>Astrīdas Kalnāres ģimenes ārstes prakse, Sabiedrība ar ierobežotu atbildību</t>
  </si>
  <si>
    <t>010001210</t>
  </si>
  <si>
    <t>Hedvigas Kronbergas ģimenes ārsta prakse, SIA</t>
  </si>
  <si>
    <t>010001348</t>
  </si>
  <si>
    <t>010001435</t>
  </si>
  <si>
    <t>I.Dūces ārsta privātprakse, Sabiedrība ar ierobežotu atbildību</t>
  </si>
  <si>
    <t>010001496</t>
  </si>
  <si>
    <t>Centrālais doktorāts, Sabiedrība ar ierobežotu atbildību</t>
  </si>
  <si>
    <t>010001499</t>
  </si>
  <si>
    <t>Ponne Inguna - ģimenes ārsta prakse</t>
  </si>
  <si>
    <t>010001527</t>
  </si>
  <si>
    <t>Karlsone Aija - ģimenes ārsta prakse</t>
  </si>
  <si>
    <t>010001603</t>
  </si>
  <si>
    <t>Haričeva Valērija - ģimenes ārsta prakse</t>
  </si>
  <si>
    <t>010001676</t>
  </si>
  <si>
    <t>Lauras Veides ģimenes ārsta prakse, SIA</t>
  </si>
  <si>
    <t>010001809</t>
  </si>
  <si>
    <t>Revigo, Sabiedrība ar ierobežotu atbildību</t>
  </si>
  <si>
    <t>010001826</t>
  </si>
  <si>
    <t>Stūrmane Aija - ģimenes ārsta prakse</t>
  </si>
  <si>
    <t>010001833</t>
  </si>
  <si>
    <t>I. Menisa ģimenes ārsta prakse, Sabiedrība ar ierobežotu atbildību</t>
  </si>
  <si>
    <t>010001837</t>
  </si>
  <si>
    <t>I. Smirnovas ārsta prakse, SIA</t>
  </si>
  <si>
    <t>010001900</t>
  </si>
  <si>
    <t>L.Lejiņas ģimenes ārsta prakse, Sabiedrība ar ierobežotu atbildību</t>
  </si>
  <si>
    <t>010001931</t>
  </si>
  <si>
    <t>Medicinus,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</si>
  <si>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</si>
  <si>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</si>
  <si>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</si>
  <si>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</si>
  <si>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</si>
  <si>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</si>
  <si>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010077467</t>
  </si>
  <si>
    <t>Proskurina Antoņina - ģimenes ārsta un ārsta prakse padziļināta elektrokardiogrāfijas metodē</t>
  </si>
  <si>
    <t>019177434</t>
  </si>
  <si>
    <t>Zvagūze Inta - ģimenes ārsta prakse</t>
  </si>
  <si>
    <t>019275403</t>
  </si>
  <si>
    <t>Skurihina Inna - ģimenes ārsta un arodveselības un arodslimību ārsta prakse</t>
  </si>
  <si>
    <t>019275423</t>
  </si>
  <si>
    <t>Šabanova Larisa - ģimenes ārsta prakse</t>
  </si>
  <si>
    <t>019375404</t>
  </si>
  <si>
    <t>ARMONIA HEALTH, SIA</t>
  </si>
  <si>
    <t>019375422</t>
  </si>
  <si>
    <t>Blaua Silva - ģimenes ārsta prakse</t>
  </si>
  <si>
    <t>019375425</t>
  </si>
  <si>
    <t>Rasmane Ligita -ģimenes ārsta prakse</t>
  </si>
  <si>
    <t>019375430</t>
  </si>
  <si>
    <t>Žubule Janīna - ģimenes ārsta prakse</t>
  </si>
  <si>
    <t>019375435</t>
  </si>
  <si>
    <t>Nataļjas Zaharovas ģimenes ārsta prakse, SIA</t>
  </si>
  <si>
    <t>019377435</t>
  </si>
  <si>
    <t>Zaharenkova Nataļja - ģimenes ārsta un arodveselības un arodslimību ārsta prakse</t>
  </si>
  <si>
    <t>019475426</t>
  </si>
  <si>
    <t>Šnaidere Jūlija - ģimenes ārsta prakse</t>
  </si>
  <si>
    <t>019475429</t>
  </si>
  <si>
    <t>Teleženko Iveta - ģimenes ārsta prakse</t>
  </si>
  <si>
    <t>019475440</t>
  </si>
  <si>
    <t>Pilskalne Svetlana -ģimenes ārsta prakse</t>
  </si>
  <si>
    <t>019477413</t>
  </si>
  <si>
    <t>Baldiņa Maija - ģimenes ārsta prakse</t>
  </si>
  <si>
    <t>019477416</t>
  </si>
  <si>
    <t>Nadeždas Tereškinas ģimenes ārsta prakse, Sabiedrība ar ierobežotu atbildību</t>
  </si>
  <si>
    <t>019575402</t>
  </si>
  <si>
    <t>Gredzena Aija - ģimenes ārsta prakse</t>
  </si>
  <si>
    <t>019575419</t>
  </si>
  <si>
    <t>Purenkova Maija - ģimenes ārsta prakse</t>
  </si>
  <si>
    <t>019577405</t>
  </si>
  <si>
    <t>Ellas Šatalovas ģimenes ārsta un pediatra prakse, SIA</t>
  </si>
  <si>
    <t>019675405</t>
  </si>
  <si>
    <t>Strazdiņa Inguna - ģimenes ārsta prakse</t>
  </si>
  <si>
    <t>019675406</t>
  </si>
  <si>
    <t>Bogdanova Gaļina - ģimenes ārsta prakse</t>
  </si>
  <si>
    <t>019677407</t>
  </si>
  <si>
    <t>MEDAKO, Sabiedrība ar ierobežotu atbildību</t>
  </si>
  <si>
    <t>130000055</t>
  </si>
  <si>
    <t>Grīga Gita - ģimenes ārsta prakse</t>
  </si>
  <si>
    <t>130000057</t>
  </si>
  <si>
    <t>Robalde Dace - ārsta prakse pediatrijā</t>
  </si>
  <si>
    <t>130000081</t>
  </si>
  <si>
    <t>Bulduru Doktorāts, Sabiedrība ar ierobežotu atbildību</t>
  </si>
  <si>
    <t>130077414</t>
  </si>
  <si>
    <t>S.Birznieces-Bekmanes ģimenes ārsta un pediatra prakse, Sabiedrība ar ierobežotu atbildību</t>
  </si>
  <si>
    <t>800600005</t>
  </si>
  <si>
    <t>Celmiņa Ināra - ģimenes ārsta prakse</t>
  </si>
  <si>
    <t>800800027</t>
  </si>
  <si>
    <t>R.D. doktorāts, SIA</t>
  </si>
  <si>
    <t>800800039</t>
  </si>
  <si>
    <t>Ditas Zeltiņas ārsta prakse, SIA</t>
  </si>
  <si>
    <t>800800040</t>
  </si>
  <si>
    <t>Madaras Freimanes ģimenes ārsta prakse, SIA</t>
  </si>
  <si>
    <t>801000018</t>
  </si>
  <si>
    <t>Adamova-Krastiņa Maija - ģimenes ārsta prakse</t>
  </si>
  <si>
    <t>801000025</t>
  </si>
  <si>
    <t>LAROMED, SIA</t>
  </si>
  <si>
    <t>804900005</t>
  </si>
  <si>
    <t>Ārstu privātprakse "SVĪRE PLUS", Sabiedrība ar ierobežotu atbildību</t>
  </si>
  <si>
    <t>807477401</t>
  </si>
  <si>
    <t>JanaMed, SIA</t>
  </si>
  <si>
    <t>420200004</t>
  </si>
  <si>
    <t>GUNTAS KAUGARES ĢIMENES ĀRSTA PRAKSE, Sabiedrība ar ierobežotu atbildību</t>
  </si>
  <si>
    <t>420200017</t>
  </si>
  <si>
    <t>Ivanova Valentīna - ģimenes ārsta un arodveselības un arodslimību ārsta prakse</t>
  </si>
  <si>
    <t>420200084</t>
  </si>
  <si>
    <t>940200015</t>
  </si>
  <si>
    <t>Kļaviņa Ritma - ģimenes ārsta prakse</t>
  </si>
  <si>
    <t>110000013</t>
  </si>
  <si>
    <t>Prakse ģimenei, SIA</t>
  </si>
  <si>
    <t>110000052</t>
  </si>
  <si>
    <t>Auguste Rita - ģimenes ārsta prakse</t>
  </si>
  <si>
    <t>326100011</t>
  </si>
  <si>
    <t>Grauda Dace - ģimenes ārsta prakse</t>
  </si>
  <si>
    <t>740200018</t>
  </si>
  <si>
    <t>Ausmas Balodes ģimenes ārsta doktorāts, Sabiedrība ar ierobežotu atbildību</t>
  </si>
  <si>
    <t>40042</t>
  </si>
  <si>
    <t>Pilna asins aina (hemoglobīns, eritrocīti, leikocīti, trombocīti, hematokrīts, leikocītu formula (vismaz neitrofīli, eozinofīli, bazofīli, limfocīti, monocīti)). Papildus nenorādīt manipulācijas 40010, 40014</t>
  </si>
  <si>
    <t>40123</t>
  </si>
  <si>
    <t>D-dimēri (kvantitatīvi)</t>
  </si>
  <si>
    <t>41006</t>
  </si>
  <si>
    <t>Kreatinīns</t>
  </si>
  <si>
    <t>41065</t>
  </si>
  <si>
    <t>Kālijs</t>
  </si>
  <si>
    <t>41067</t>
  </si>
  <si>
    <t>Nātrijs</t>
  </si>
  <si>
    <t>41068</t>
  </si>
  <si>
    <t>Kalcijs</t>
  </si>
  <si>
    <t>41127</t>
  </si>
  <si>
    <t>CRO (kvantitatīvi)</t>
  </si>
  <si>
    <t>41203</t>
  </si>
  <si>
    <t>Troponīns I, tai skaitā augsti jutīgais</t>
  </si>
  <si>
    <t>41004</t>
  </si>
  <si>
    <t>Urīnviela</t>
  </si>
  <si>
    <t>40086</t>
  </si>
  <si>
    <t>Protrombīns, protrombīna komplekss un INR</t>
  </si>
  <si>
    <t>40087</t>
  </si>
  <si>
    <t>Aktivētais parciālais tromboplastīna laiks (APTL)</t>
  </si>
  <si>
    <t>40088</t>
  </si>
  <si>
    <t>Fibrinogēns</t>
  </si>
  <si>
    <t>41070</t>
  </si>
  <si>
    <t>Hlorīdi</t>
  </si>
  <si>
    <t xml:space="preserve"> Kopsumma, EUR</t>
  </si>
  <si>
    <t>010054211</t>
  </si>
  <si>
    <t>VESELĪBAS CENTRS BIĶERNIEKI, Sabiedrība ar ierobežotu atbildību</t>
  </si>
  <si>
    <t>660200027</t>
  </si>
  <si>
    <t>Limbažu slimnīca, Sabiedrība ar ierobežotu atbildību</t>
  </si>
  <si>
    <t>010001134</t>
  </si>
  <si>
    <t>Vaivode Laila - ārsta prakse pediatrijā</t>
  </si>
  <si>
    <t>01061</t>
  </si>
  <si>
    <t>Bērnu profilaktiskās apskates, ko veic ģimenes ārsts</t>
  </si>
  <si>
    <t>019575405</t>
  </si>
  <si>
    <t>D. Ļūļes ārsta prakse, Sabiedrība ar ierobežotu atbildību</t>
  </si>
  <si>
    <t>019575429</t>
  </si>
  <si>
    <t>SN ĀRSTE, SIA</t>
  </si>
  <si>
    <t>050075438</t>
  </si>
  <si>
    <t>Savicka Gaļina - ģimenes ārsta prakse</t>
  </si>
  <si>
    <t>RINDAS_NOSAUKUMS</t>
  </si>
  <si>
    <t>DIAGNOZES</t>
  </si>
  <si>
    <t>Endokrīnās, uztures un vielmaiņas slimības</t>
  </si>
  <si>
    <t xml:space="preserve">Centralizēta medikamentu un materiālu iegāde Ukrainas civiliedzīvotājiem </t>
  </si>
  <si>
    <t>Piegādātājs</t>
  </si>
  <si>
    <t>Pacientu skaits</t>
  </si>
  <si>
    <t>Pavadzīmju summa, EUR</t>
  </si>
  <si>
    <t xml:space="preserve">Pavadzīmju Nr. </t>
  </si>
  <si>
    <t>A.Medical</t>
  </si>
  <si>
    <t>Ārstniecības iestāde</t>
  </si>
  <si>
    <t>Izdevumi ar PVN, EUR</t>
  </si>
  <si>
    <t>KOPĀ :</t>
  </si>
  <si>
    <t>N.p.k.</t>
  </si>
  <si>
    <t>PAVISAM KOPĀ</t>
  </si>
  <si>
    <t>EKK 3000</t>
  </si>
  <si>
    <t>EKK 7460</t>
  </si>
  <si>
    <t>900200050</t>
  </si>
  <si>
    <t>Aizstrauta Tamāra - ģimenes ārsta un arodveselības un arodslimību ārsta prakse</t>
  </si>
  <si>
    <t>050000009</t>
  </si>
  <si>
    <t>Požarskis Anatolijs - ģimenes ārsta, seksologa, seksopatologa un psihoterapeita prakse</t>
  </si>
  <si>
    <t>210075411</t>
  </si>
  <si>
    <t>Fjodorova Inga - ģimenes ārsta prakse</t>
  </si>
  <si>
    <t>010000969</t>
  </si>
  <si>
    <t>Šapele Indra - ģimenes ārsta un pediatra prakse</t>
  </si>
  <si>
    <t>010001804</t>
  </si>
  <si>
    <t>NMN Med, Sabiedrība ar ierobežotu atbildību</t>
  </si>
  <si>
    <t>019275428</t>
  </si>
  <si>
    <t>Indrāne Inga - ģimenes ārsta prakse</t>
  </si>
  <si>
    <t>019475442</t>
  </si>
  <si>
    <t>ArST prof, SIA</t>
  </si>
  <si>
    <t>130000099</t>
  </si>
  <si>
    <t>Anetes Urķes ģimenes ārsta prakse, SIA</t>
  </si>
  <si>
    <t>801000019</t>
  </si>
  <si>
    <t>Dzene Sanita - ģimenes ārsta prakse</t>
  </si>
  <si>
    <t>170000183</t>
  </si>
  <si>
    <t>Stabulnieks Uldis - ģimenes ārsta prakse</t>
  </si>
  <si>
    <t>620200046</t>
  </si>
  <si>
    <t>Ineses Zīles ārsta prakse, Sabiedrība ar ierobežotu atbildību</t>
  </si>
  <si>
    <t>001000091</t>
  </si>
  <si>
    <t>Ilzes Kidalas ģimenes ārsta prakse, SIA</t>
  </si>
  <si>
    <t>010000220</t>
  </si>
  <si>
    <t>Talente Guntra - ģimenes ārsta un arodveselības un arodslimību ārsta prakse</t>
  </si>
  <si>
    <t>010001485</t>
  </si>
  <si>
    <t>J.Gulbes ģimenes ārsta prakse, Sabiedrība ar ierobežotu atbildību</t>
  </si>
  <si>
    <t>010001731</t>
  </si>
  <si>
    <t>Ilvas Gailumas ģimenes ārsta prakse, SIA</t>
  </si>
  <si>
    <t>019375426</t>
  </si>
  <si>
    <t>Volujeviča Aija - ģimenes ārsta prakse</t>
  </si>
  <si>
    <t>250000017</t>
  </si>
  <si>
    <t>Berga Rudīte - ģimenes ārsta prakse</t>
  </si>
  <si>
    <t>Toms Ķēdis-ģimenes ārsta prakse, SIA</t>
  </si>
  <si>
    <t>Atprečoto zāļu nosaukums</t>
  </si>
  <si>
    <t>Zāļu viena iepakojuma cena</t>
  </si>
  <si>
    <t>Atprečoto zāļu  daudzums (iepak.)</t>
  </si>
  <si>
    <t>Unikālo pacientu skaits</t>
  </si>
  <si>
    <t>Kopējās zāļu izmaksas (euro)</t>
  </si>
  <si>
    <t>Phesgo 600mg/600mg inj.šķīd. 10ml; N1 (oriģ/1) - ONKO.</t>
  </si>
  <si>
    <t>Valsts pacienta iemaksas kompensācija SUM</t>
  </si>
  <si>
    <t>620200038</t>
  </si>
  <si>
    <t>Kuldīgas slimnīca, Sabiedrība ar ierobežotu atbildību</t>
  </si>
  <si>
    <t>50697</t>
  </si>
  <si>
    <t>Muskuloskeletālā ultrasonogrāfija</t>
  </si>
  <si>
    <t>170075410</t>
  </si>
  <si>
    <t>RASO prakse, Sabiedrība ar ierobežotu atbildību</t>
  </si>
  <si>
    <t>900200004</t>
  </si>
  <si>
    <t>R.E.L.M., IK</t>
  </si>
  <si>
    <t>050000159</t>
  </si>
  <si>
    <t>Baltruševiča Irēna - ģimenes ārsta prakse, Sabiedrība ar ierobežotu atbildību</t>
  </si>
  <si>
    <t>010001427</t>
  </si>
  <si>
    <t>Medical Solutions, Sabiedrība ar ierobežotu atbildību</t>
  </si>
  <si>
    <t>010001510</t>
  </si>
  <si>
    <t>ESI SPIRGTS, SIA</t>
  </si>
  <si>
    <t>019375409</t>
  </si>
  <si>
    <t>Auksilium, Sabiedrība ar ierobežotu atbildību</t>
  </si>
  <si>
    <t>019477454</t>
  </si>
  <si>
    <t>DAKTERIS, Sabiedrība ar ierobežotu atbildību</t>
  </si>
  <si>
    <t>807600007</t>
  </si>
  <si>
    <t>Bērziņa Valda - ģimenes ārsta prakse</t>
  </si>
  <si>
    <t>Centralizēti iepērkamo parenterāli ievadāmo zāļu onkoloģisko saslimšanu ārstēšanai izlietojums Ukrainas civiliedzīvotājiem</t>
  </si>
  <si>
    <t xml:space="preserve">Līdzekļu izlietojums ambulatorajai ārstēšanai paredzēto zāļu un medicīnisko ierīču iegādes izdevumu kompensācijai diagnožu grupu un diagnožu griezumā 135.pacientu grupai </t>
  </si>
  <si>
    <t>Parenterālo C saraksta zāļu izlietojums</t>
  </si>
  <si>
    <t>Medicīniskās palīdzības nodrošināšana stacionārās ārstniecības iestādēs</t>
  </si>
  <si>
    <t xml:space="preserve">Ukrainā cietušo transports </t>
  </si>
  <si>
    <t>010000280</t>
  </si>
  <si>
    <t>Guste Maija - ģimenes ārsta prakse</t>
  </si>
  <si>
    <t>019477455</t>
  </si>
  <si>
    <t>Ozola Inese - ģimenes ārsta prakse</t>
  </si>
  <si>
    <t>RINDAS_NUM</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</si>
  <si>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</si>
  <si>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</si>
  <si>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Ludmilas Bessudnovas ģimenes ārsta prakse, SIA</t>
  </si>
  <si>
    <t>010001498</t>
  </si>
  <si>
    <t>Draška Rita - ģimenes ārsta prakse</t>
  </si>
  <si>
    <t>010001819</t>
  </si>
  <si>
    <t>Olgas Pilātes ģimenes ārsta prakse, SIA</t>
  </si>
  <si>
    <t>019177426</t>
  </si>
  <si>
    <t>Ilzes Āboliņas ārsta prakse, SIA</t>
  </si>
  <si>
    <t>019375434</t>
  </si>
  <si>
    <t>Čubukova Irina - ģimenes ārsta prakse</t>
  </si>
  <si>
    <t>019675403</t>
  </si>
  <si>
    <t>Kurbanova Daina - ģimenes ārsta un pediatra prakse</t>
  </si>
  <si>
    <t>Piejūras slimnīca, Valsts sabiedrība ar ierobežotu atbildību</t>
  </si>
  <si>
    <t>Dzemdes kakla materiāla paņemšana šķidruma citoloģijai vai CPV noteikšanai</t>
  </si>
  <si>
    <t>Individuāls fizioterapeita, fizioterapeita asistenta, ergoterapeita un ergoterapeita asistenta darbs ar pacientu ar balsta-kustību sistēmas un perifērās nervu sistēmas saslimšanām (60 minūtes)</t>
  </si>
  <si>
    <t>07017</t>
  </si>
  <si>
    <t>Spirogrāfija (pneimotahogrāfija) ar automātisku datoranalīzi</t>
  </si>
  <si>
    <t>Individuāls fizioterapeita un fizioterapeita asistenta darbs ar pacientu ar balsta-kustību sistēmas un perifērās nervu sistēmas saslimšanām, veicot masāžu, siltuma procedūras, hidroprocedūras un krioprocedūras (30 minūtes)</t>
  </si>
  <si>
    <t>170000170</t>
  </si>
  <si>
    <t>Ribakova Tatjana - ģimenes ārsta prakse</t>
  </si>
  <si>
    <t>050000139</t>
  </si>
  <si>
    <t>Latgales medicīnas centrs, Sabiedrība ar ierobežotu atbildību</t>
  </si>
  <si>
    <t>010001765</t>
  </si>
  <si>
    <t>Ārsts TM, Sabiedrība ar ierobežotu atbildību</t>
  </si>
  <si>
    <t>010001788</t>
  </si>
  <si>
    <t>VITA FORTA, SIA</t>
  </si>
  <si>
    <t>019475424</t>
  </si>
  <si>
    <t>Leonoras Burovas ģimenes ārsta prakse, SIA</t>
  </si>
  <si>
    <t>019477422</t>
  </si>
  <si>
    <t>Riževa Inguna - ģimenes ārsta prakse</t>
  </si>
  <si>
    <t>019575409</t>
  </si>
  <si>
    <t>Dīriņa Vija - ģimenes ārsta prakse</t>
  </si>
  <si>
    <t>Pasākums</t>
  </si>
  <si>
    <t>Fenilketonūrijas un citu iedzimto vielmaiņas slimību korekcijas produkti</t>
  </si>
  <si>
    <t>Peritoneālās dialīzes nodrošinājuma ārstniecības līdzekļi</t>
  </si>
  <si>
    <t>Redzes korekcijas līdzekļi bērniem</t>
  </si>
  <si>
    <t>620200013</t>
  </si>
  <si>
    <t>RŪTAS EGLĪTES ĢIMENES ĀRSTA PRAKSE, SIA</t>
  </si>
  <si>
    <t>019375406</t>
  </si>
  <si>
    <t>Rutkovskis Vasilijs - ģimenes ārsta prakse</t>
  </si>
  <si>
    <t>019675412</t>
  </si>
  <si>
    <t>Grigorenko Nataļja - ģimenes ārsta un arodveselības un arodslimību ārsta prakse</t>
  </si>
  <si>
    <t>034000004</t>
  </si>
  <si>
    <t>Vivitas Skujiņas ārsta prakse, Sabiedrība ar ierobežotu atbildību</t>
  </si>
  <si>
    <t>029000002</t>
  </si>
  <si>
    <t>Rankas doktorāts, SIA</t>
  </si>
  <si>
    <t>50670</t>
  </si>
  <si>
    <t>019177450</t>
  </si>
  <si>
    <t>Vijas Dangas ārsta prakse dermatoveneroloģijā, SIA</t>
  </si>
  <si>
    <t>VALSTS_SUMMA</t>
  </si>
  <si>
    <t>NVD TN (pakalpojuma sniedzēja)</t>
  </si>
  <si>
    <t>ĀI (pakalpojumu sniedzēja)                     kods</t>
  </si>
  <si>
    <t>ĀI (pakalpojumu sniedzēja)  nosaukums</t>
  </si>
  <si>
    <t>Manipulācijas nosaukums</t>
  </si>
  <si>
    <t>Manipulāciju/epizožu  skaits</t>
  </si>
  <si>
    <t>050000041</t>
  </si>
  <si>
    <t>Kurator, SIA</t>
  </si>
  <si>
    <t>030000002</t>
  </si>
  <si>
    <t>Liepiņa Elīna - ģimenes ārsta prakse</t>
  </si>
  <si>
    <t>20013</t>
  </si>
  <si>
    <t>40148</t>
  </si>
  <si>
    <t>41095</t>
  </si>
  <si>
    <t>Glikoze asinīs</t>
  </si>
  <si>
    <t>40005</t>
  </si>
  <si>
    <t>Asins ņemšana ar slēgtu sistēmu trijos stobriņos</t>
  </si>
  <si>
    <t>44045</t>
  </si>
  <si>
    <t>60086</t>
  </si>
  <si>
    <t>Ģimenes ārsta vizīte pie personas, kura atrodas ilgstošas sociālās aprūpes un sociālās rehabilitācijas institūcijā, vai mājas vizīte, ja ģimenes ārsts apmeklē personu, kurai tiek veikta paliatīvā aprūpe un mājas aprūpe, vai kura slimo ar gripu gripas epidēmijas laikā vai slimo ar Covid-19, vai kurai ir psihiski traucējumi, vai pie kuras neatliekamās medicīniskās palīdzības brigāde veikusi izbraukumu un ģimenes ārsts vienojies ar pacientu par mājas vizīti</t>
  </si>
  <si>
    <t>010000390</t>
  </si>
  <si>
    <t>Vaivade Agita - ģimenes ārsta un pediatra prakse</t>
  </si>
  <si>
    <t>010001781</t>
  </si>
  <si>
    <t>Vitas Vītolas ārsta prakse pediatrijā, Sabiedrība ar ierobežotu atbildību</t>
  </si>
  <si>
    <t>40004</t>
  </si>
  <si>
    <t>Asins ņemšana ar slēgtu sistēmu divos stobriņos</t>
  </si>
  <si>
    <t>18115</t>
  </si>
  <si>
    <t>Sēra korķu izņemšana, arī abpusēja</t>
  </si>
  <si>
    <t>40010</t>
  </si>
  <si>
    <t>Hemoglobīns</t>
  </si>
  <si>
    <t>20015</t>
  </si>
  <si>
    <t>Diegu vai klamburu izņemšana no brūcēm vienā vai vairākās apmeklējumu reizēs</t>
  </si>
  <si>
    <t>40002</t>
  </si>
  <si>
    <t>Seruma (plazmas) iegūšana</t>
  </si>
  <si>
    <t>40003</t>
  </si>
  <si>
    <t>Asins ņemšana ar slēgtu sistēmu vienā stobriņā</t>
  </si>
  <si>
    <t>40016</t>
  </si>
  <si>
    <t>Eritrocītu grimšanas ātrums, izmantojot speciālo ņemšanas komplektu (seditainers u. c.)</t>
  </si>
  <si>
    <t>40043</t>
  </si>
  <si>
    <t>Nepilna asins aina (hemoglobīns, eritrocīti, leikocīti, trombocīti, hematokrīts). Papildus nenorādīt manipulāciju 40010</t>
  </si>
  <si>
    <t>40150</t>
  </si>
  <si>
    <t>Urīna sedimenta standartizēta mikroskopija</t>
  </si>
  <si>
    <t>40160</t>
  </si>
  <si>
    <t>Koprogramma</t>
  </si>
  <si>
    <t>40191</t>
  </si>
  <si>
    <t>Iztriepju bakterioskopija uz mikrofloru un seksuāli transmisīvajām slimībām</t>
  </si>
  <si>
    <t>41005</t>
  </si>
  <si>
    <t>Urīnskābe</t>
  </si>
  <si>
    <t>41020</t>
  </si>
  <si>
    <t>Sārmainā fosfotāze (SF)</t>
  </si>
  <si>
    <t>41022</t>
  </si>
  <si>
    <t>41023</t>
  </si>
  <si>
    <t>41025</t>
  </si>
  <si>
    <t>Kreatīnkināze</t>
  </si>
  <si>
    <t>41027</t>
  </si>
  <si>
    <t>Lipāze</t>
  </si>
  <si>
    <t>41046</t>
  </si>
  <si>
    <t>Triglicerīdi</t>
  </si>
  <si>
    <t>41047</t>
  </si>
  <si>
    <t>41052</t>
  </si>
  <si>
    <t>Bilirubīns, frakcijas</t>
  </si>
  <si>
    <t>41056</t>
  </si>
  <si>
    <t>41057</t>
  </si>
  <si>
    <t>41058</t>
  </si>
  <si>
    <t>41060</t>
  </si>
  <si>
    <t>41101</t>
  </si>
  <si>
    <t>Mikroalbumīnūrijas noteikšana</t>
  </si>
  <si>
    <t>41116</t>
  </si>
  <si>
    <t>Antistreptolizīns (kvantitatīvi)</t>
  </si>
  <si>
    <t>41124</t>
  </si>
  <si>
    <t>Feritīns</t>
  </si>
  <si>
    <t>41128</t>
  </si>
  <si>
    <t>Reimatoīdais faktors (kvantitatīvi)</t>
  </si>
  <si>
    <t>41142</t>
  </si>
  <si>
    <t>Tireotropais hormons (TSH)</t>
  </si>
  <si>
    <t>41143</t>
  </si>
  <si>
    <t>Brīvais tiroksīns (FT4)</t>
  </si>
  <si>
    <t>41230</t>
  </si>
  <si>
    <t>Sifilisa ekspresdiagnostika (RPR, VDRL)</t>
  </si>
  <si>
    <t>41401</t>
  </si>
  <si>
    <t>Anti-HIV 1, HIV 2 + HIV Ag. Imūnķīmiskās metodes (bez reaktīvu cenas)</t>
  </si>
  <si>
    <t>46143</t>
  </si>
  <si>
    <t>PSA - prostatas specifiskais antigēns. Izmeklējuma rezultāts - norma</t>
  </si>
  <si>
    <t>41001</t>
  </si>
  <si>
    <t>Kopējais olbaltums</t>
  </si>
  <si>
    <t>41034</t>
  </si>
  <si>
    <t>Alfa amilāze</t>
  </si>
  <si>
    <t>41059</t>
  </si>
  <si>
    <t>41105</t>
  </si>
  <si>
    <t>41232</t>
  </si>
  <si>
    <t>41301</t>
  </si>
  <si>
    <t>HBs Ag</t>
  </si>
  <si>
    <t>41024</t>
  </si>
  <si>
    <t>Gamma glutamīntransferāze</t>
  </si>
  <si>
    <t>40303</t>
  </si>
  <si>
    <t>Rh (D) pazīmes noteikšana gela tehnikā (ar vienu reaģentu)</t>
  </si>
  <si>
    <t>40304</t>
  </si>
  <si>
    <t>Asins grupas noteikšana ABO un Rh sistēmās gela tehnikā</t>
  </si>
  <si>
    <t>40309</t>
  </si>
  <si>
    <t>Nepilno antieritrocitāro antivielu skrīnings gela tehnikā ar trim skrīningeritrocītu paraugiem</t>
  </si>
  <si>
    <t>41002</t>
  </si>
  <si>
    <t>Albumīns</t>
  </si>
  <si>
    <t>41003</t>
  </si>
  <si>
    <t>Olbaltuma frakcijas serumā vai urīnā</t>
  </si>
  <si>
    <t>41026</t>
  </si>
  <si>
    <t>Laktātdehidrogenāze</t>
  </si>
  <si>
    <t>41030</t>
  </si>
  <si>
    <t>Kreatīnkināzes MB frakcija</t>
  </si>
  <si>
    <t>41069</t>
  </si>
  <si>
    <t>Fosfors</t>
  </si>
  <si>
    <t>41104</t>
  </si>
  <si>
    <t>41189</t>
  </si>
  <si>
    <t>Etanola noteikšana fermentatīvi</t>
  </si>
  <si>
    <t>41204</t>
  </si>
  <si>
    <t>Troponīns T, tai skaitā augsti jutīgais</t>
  </si>
  <si>
    <t>41309</t>
  </si>
  <si>
    <t>Anti-HCV</t>
  </si>
  <si>
    <t>41322</t>
  </si>
  <si>
    <t>Anti-HBc</t>
  </si>
  <si>
    <t>44015</t>
  </si>
  <si>
    <t>44107</t>
  </si>
  <si>
    <t>Uzsējums uz ureaplazmām un mikoplazmām ar medikamentu jutības noteikšanu</t>
  </si>
  <si>
    <t>46151</t>
  </si>
  <si>
    <t>46152</t>
  </si>
  <si>
    <t>46153</t>
  </si>
  <si>
    <t>Audzēja marķieris CA-125</t>
  </si>
  <si>
    <t>46154</t>
  </si>
  <si>
    <t>Audzēja marķieris CA19-9</t>
  </si>
  <si>
    <t>46158</t>
  </si>
  <si>
    <t>Audzēja marķieris CA15-3</t>
  </si>
  <si>
    <t>41103</t>
  </si>
  <si>
    <t>41175</t>
  </si>
  <si>
    <t>Parathormons</t>
  </si>
  <si>
    <t>44106</t>
  </si>
  <si>
    <t>Izdalīto mikroorganismu jutības noteikšana pret antibiotiskām vielām no viena izmeklējuma parauga</t>
  </si>
  <si>
    <t>41144</t>
  </si>
  <si>
    <t>Brīvais trijodtironīns (FT3)</t>
  </si>
  <si>
    <t>41200</t>
  </si>
  <si>
    <t>Vitamīns B 12</t>
  </si>
  <si>
    <t>41071</t>
  </si>
  <si>
    <t>Dzelzs</t>
  </si>
  <si>
    <t>41102</t>
  </si>
  <si>
    <t>Glikozes noteikšana ar vienreizlietojamām kivetēm</t>
  </si>
  <si>
    <t>41150</t>
  </si>
  <si>
    <t>Prolaktīns</t>
  </si>
  <si>
    <t>41161</t>
  </si>
  <si>
    <t>Dehidroepiandrosterona sulfāts</t>
  </si>
  <si>
    <t>41173</t>
  </si>
  <si>
    <t>Kortizols</t>
  </si>
  <si>
    <t>41280</t>
  </si>
  <si>
    <t>Anti-Borrelia burgdorferi IgG</t>
  </si>
  <si>
    <t>41281</t>
  </si>
  <si>
    <t>Anti-Borrelia burgdorferi IgM</t>
  </si>
  <si>
    <t>46110</t>
  </si>
  <si>
    <t>Autoantivielu pret tireoglobulīnu noteikšana</t>
  </si>
  <si>
    <t>47043</t>
  </si>
  <si>
    <t>Anti-EBV IgG</t>
  </si>
  <si>
    <t>49008</t>
  </si>
  <si>
    <t>PAPP-A noteikšana asins serumā riska grupas grūtniecēm pirmajā trimestrī</t>
  </si>
  <si>
    <t>49009</t>
  </si>
  <si>
    <t>Brīvā beta horioniskā gonadotropīna noteikšana asins serumā riska grupas grūtniecēm pirmajā un otrajā trimestrī</t>
  </si>
  <si>
    <t>010068302</t>
  </si>
  <si>
    <t>CENTRĀLĀ LABORATORIJA, Sabiedrība ar ierobežotu atbildību</t>
  </si>
  <si>
    <t>40161</t>
  </si>
  <si>
    <t>41072</t>
  </si>
  <si>
    <t>Magnijs</t>
  </si>
  <si>
    <t>41151</t>
  </si>
  <si>
    <t>Folikulstimulējošais hormons (FSH)</t>
  </si>
  <si>
    <t>41152</t>
  </si>
  <si>
    <t>Luteinizētājhormons (LH)</t>
  </si>
  <si>
    <t>41153</t>
  </si>
  <si>
    <t>Estradiols</t>
  </si>
  <si>
    <t>41154</t>
  </si>
  <si>
    <t>Testosterons</t>
  </si>
  <si>
    <t>41155</t>
  </si>
  <si>
    <t>Progesterons</t>
  </si>
  <si>
    <t>41163</t>
  </si>
  <si>
    <t>Androstendions</t>
  </si>
  <si>
    <t>44028</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</si>
  <si>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</si>
  <si>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</si>
  <si>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</si>
  <si>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</si>
  <si>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</si>
  <si>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</si>
  <si>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</si>
  <si>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</si>
  <si>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41176</t>
  </si>
  <si>
    <t>Adrenokortikotropais hormons (AKTH)</t>
  </si>
  <si>
    <t>46115</t>
  </si>
  <si>
    <t>Antimikrosomālo antivielu noteikšana (ELISA)</t>
  </si>
  <si>
    <t>010068303</t>
  </si>
  <si>
    <t>E.GULBJA LABORATORIJA, Sabiedrība ar ierobežotu atbildību</t>
  </si>
  <si>
    <t>41096</t>
  </si>
  <si>
    <t>Glikozes slodzes tests</t>
  </si>
  <si>
    <t>41099</t>
  </si>
  <si>
    <t>C peptīds</t>
  </si>
  <si>
    <t>41164</t>
  </si>
  <si>
    <t>Horiongonadotropīns</t>
  </si>
  <si>
    <t>44008</t>
  </si>
  <si>
    <t>46085</t>
  </si>
  <si>
    <t>46092</t>
  </si>
  <si>
    <t>Anti-DNS antivielu noteikšana (kvantitatīvi)</t>
  </si>
  <si>
    <t>46100</t>
  </si>
  <si>
    <t>46107</t>
  </si>
  <si>
    <t>Antivielu pret Helicobacter pylori IgG noteikšana (ELISA)</t>
  </si>
  <si>
    <t>46116</t>
  </si>
  <si>
    <t>Tireoglobulīns</t>
  </si>
  <si>
    <t>47025</t>
  </si>
  <si>
    <t>Cilvēka papilomas vīrusu specifiskās DNS noteikšana (negatīvs)</t>
  </si>
  <si>
    <t>17085</t>
  </si>
  <si>
    <t>Tiešā oftalmoskopija abām acīm</t>
  </si>
  <si>
    <t>01083</t>
  </si>
  <si>
    <t>Materiāla paņemšana bakterioloģiskiem uzsējumiem seksuāli transmisīvo slimību diagnostikai</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</si>
  <si>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</si>
  <si>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</si>
  <si>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</si>
  <si>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</si>
  <si>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</si>
  <si>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</si>
  <si>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50515</t>
  </si>
  <si>
    <t>Krūšu kurvja CT bez kontrastēšanas</t>
  </si>
  <si>
    <t>50552</t>
  </si>
  <si>
    <t>Piemaksa par Bolus injektora lietošanu. Nenorādīt kopā ar manipulāciju 50551</t>
  </si>
  <si>
    <t>50610</t>
  </si>
  <si>
    <t>Krūšu kurvja CT ar i/v kontrastēšanu, par katru nākamo sēriju</t>
  </si>
  <si>
    <t>50611</t>
  </si>
  <si>
    <t>Vēdera dobuma, mazā iegurņa CT ar i/v kontrastēšanu, par katru nākamo sēriju</t>
  </si>
  <si>
    <t>50630</t>
  </si>
  <si>
    <t>50714</t>
  </si>
  <si>
    <t>Krūšu ultrasonogrāfija</t>
  </si>
  <si>
    <t>03041</t>
  </si>
  <si>
    <t>Ģipša pārsēja noņemšana</t>
  </si>
  <si>
    <t>03180</t>
  </si>
  <si>
    <t>Locītavas punkcija</t>
  </si>
  <si>
    <t>11036</t>
  </si>
  <si>
    <t>Kustību koordinācijas un līdzsvara pārbaude ar testiem (citi testi, izņemot Romberga, pirksta-degungala, papēža-ceļgala, adiodohokinēzes mēģinājumus)</t>
  </si>
  <si>
    <t>11037</t>
  </si>
  <si>
    <t>Vibrācijas sajūtas pārbaude ar kamertoņiem</t>
  </si>
  <si>
    <t>18021</t>
  </si>
  <si>
    <t>18100</t>
  </si>
  <si>
    <t>Fibrorinofaringolaringoskopija</t>
  </si>
  <si>
    <t>18280</t>
  </si>
  <si>
    <t>29001</t>
  </si>
  <si>
    <t>Virspusēju ādas un zemādas mīksto audu bojājumu primāra apdare garumā līdz 3 cm</t>
  </si>
  <si>
    <t>50696</t>
  </si>
  <si>
    <t>Uropoētiskās sistēmas ultrasonogrāfija</t>
  </si>
  <si>
    <t>17006</t>
  </si>
  <si>
    <t>Retinoskopija pieaugušajiem un bērniem pēc astoņu gadu vecuma</t>
  </si>
  <si>
    <t>17040</t>
  </si>
  <si>
    <t>Slēptās šķielēšanas un šķielēšanas kvalitatīva pārbaude</t>
  </si>
  <si>
    <t>04157</t>
  </si>
  <si>
    <t>Piemaksa par zāļu sevoflurāna (Sevoflurane) lietošanu pirmajā stundā</t>
  </si>
  <si>
    <t>20044</t>
  </si>
  <si>
    <t>Virspusēja incīzija ar drenāžu/bez drenāžas (furunkuls, karbunkuls, panarīcijs, abscess, flegmona, mastīti)</t>
  </si>
  <si>
    <t>23121</t>
  </si>
  <si>
    <t>Piemaksa par pacienta sildīšanas sistēmas un segas lietošanu vienai Lielajai ķirurģiskajai operācijai</t>
  </si>
  <si>
    <t>14028</t>
  </si>
  <si>
    <t>Ādas pigmentveidojumu diagnostika ar datordermatoskopu</t>
  </si>
  <si>
    <t>20057</t>
  </si>
  <si>
    <t>03006</t>
  </si>
  <si>
    <t>Locītavu stabilizācijas pārsēju uzlikšana</t>
  </si>
  <si>
    <t>11101</t>
  </si>
  <si>
    <t>Infiltrējoša blokāde, blokāde nervu kanālos, epidurālas un peridurālas blokādes ar materiālu un zāļu vērtībām</t>
  </si>
  <si>
    <t>17045</t>
  </si>
  <si>
    <t>20014</t>
  </si>
  <si>
    <t>Brūču primārā ķirurģiskā apdare, ieskaitot izgriešanu un noslēgšanu</t>
  </si>
  <si>
    <t>50569</t>
  </si>
  <si>
    <t>Piemaksa par kontrastvielu Iopromidum 300 (100 ml)</t>
  </si>
  <si>
    <t>06119</t>
  </si>
  <si>
    <t>Transkraniāla krāskodēta dupleksskenēšana (arī jaundzimušajiem)</t>
  </si>
  <si>
    <t>50829</t>
  </si>
  <si>
    <t>MR izmeklējums vienai ķermeņa daļai bez kontrastēšanas ar 1,0 Teslas vai stiprāka magnētiskā lauka aparātiem. Viena apmeklējuma laikā vienam pacientam var norādīt tik reizes, cik ķermeņa daļām veikti izmeklējumi</t>
  </si>
  <si>
    <t>50713</t>
  </si>
  <si>
    <t>Kakla un citu virspusējo audu (t.sk. vairogdziedzera, epitēlijķermenīšu, limfmezglu) ultrasonogrāfija</t>
  </si>
  <si>
    <t>06042</t>
  </si>
  <si>
    <t>Doplerogrāfiskās manipulācijas grūtnieces un augļa izmeklēšanā</t>
  </si>
  <si>
    <t>01022</t>
  </si>
  <si>
    <t>Piemaksa par pacienta konsultāciju reto slimību gadījumā vai ārstu konsīlija gadījuma terapijas taktikas pieņemšanai pacientam ar reto slimību</t>
  </si>
  <si>
    <t>04142</t>
  </si>
  <si>
    <t>Vispārējā anestēzija ar endotraheālo metodi par pirmo stundu</t>
  </si>
  <si>
    <t>17120</t>
  </si>
  <si>
    <t>Sonogrāfiska izmeklēšana vienas acs ābola audu diagnostikai ar A attēla un B attēla metodi, ieskaitot fotodokumentāciju, kā arī otras acs salīdzinošu izmeklēšanu</t>
  </si>
  <si>
    <t>60153</t>
  </si>
  <si>
    <t>SAVA speciālista pirmreizēja attālināta konsultācija klātienes konsultācijas vietā, t.sk. dokumentācijas aizpildīšana (1.grupa)</t>
  </si>
  <si>
    <t>60447</t>
  </si>
  <si>
    <t>SAVA speciālista atkārtota konsultācija attālināti, t.sk. dokumentācijas aizpildīšana</t>
  </si>
  <si>
    <t>55109</t>
  </si>
  <si>
    <t>Intensīvs multiprofesionāls rehabilitācijas pakalpojums dienas stacionārā (3-4 stundas), ko nodrošina 3 un vairāk speciālisti</t>
  </si>
  <si>
    <t>04100</t>
  </si>
  <si>
    <t>Retrobulbāra anestēzija vienai acij</t>
  </si>
  <si>
    <t>04131</t>
  </si>
  <si>
    <t>Piemaksa par mehāniskās infūzijas ierīces (easy pump vai analoga) izmantošanu līdz trim diennaktīm</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</si>
  <si>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</si>
  <si>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</si>
  <si>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</si>
  <si>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</si>
  <si>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</si>
  <si>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</si>
  <si>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</si>
  <si>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</si>
  <si>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17271</t>
  </si>
  <si>
    <t>Intraokulāra lēcas implantācija mugurējā kamerā</t>
  </si>
  <si>
    <t>50574</t>
  </si>
  <si>
    <t>Piemaksa par kontrastvielu Iohexalum 350 (100 ml)</t>
  </si>
  <si>
    <t>50824</t>
  </si>
  <si>
    <t>Piemaksa par papildu sērijām pēc kontrastvielas ievadīšanas ar 1,0 Teslas vai stiprāka lauka aparātu. Norāda vienu reizi apmeklējuma laikā</t>
  </si>
  <si>
    <t>50834</t>
  </si>
  <si>
    <t>Piemaksa par i/v kontrastvielas ievadīšanu ar Bolus injektoru. Nenorādīt kopā ar manipulāciju 50836</t>
  </si>
  <si>
    <t>50845</t>
  </si>
  <si>
    <t>Piemaksa par kontrastvielu Gadobutrolum (7,5 ml)</t>
  </si>
  <si>
    <t>50011</t>
  </si>
  <si>
    <t>Jostas skriemeļu un ciskas kaula galviņu osteodensitometrijas izmeklējums ar centrālo osteodensitometrijas (DXA) aparātu</t>
  </si>
  <si>
    <t>17009</t>
  </si>
  <si>
    <t>Oftalmometrija (keratometrija)</t>
  </si>
  <si>
    <t>17042</t>
  </si>
  <si>
    <t>Stereoredzes pārbaude tuvumā, tālumā (Lang, TNC un "Mušas" testi)</t>
  </si>
  <si>
    <t>17007</t>
  </si>
  <si>
    <t>Retinoskopija bērniem līdz astoņu gadu vecumam</t>
  </si>
  <si>
    <t>17015</t>
  </si>
  <si>
    <t>11035</t>
  </si>
  <si>
    <t>Muskuļu spēka izvērtējums un pārbaude ar speciāliem sarežģītiem un instrumentāliem testiem pa muskuļu grupām</t>
  </si>
  <si>
    <t>17004</t>
  </si>
  <si>
    <t>Subjektīva refrakcijas noteikšana astigmātisma gadījumā līdz astoņu gadu vecumam</t>
  </si>
  <si>
    <t>20071</t>
  </si>
  <si>
    <t>Kājas vai rokas pirksta naga ablācija ar daļēju vai pilnīgu naga saknes iznīcināšanu. Nenorādīt kopā ar manipulāciju 20010</t>
  </si>
  <si>
    <t>55123</t>
  </si>
  <si>
    <t>Pozicionēšana (norāda fizioterapeits, fizioterapeita asistents, ergoterapeits un ergoterapeita asistents)</t>
  </si>
  <si>
    <t>16101</t>
  </si>
  <si>
    <t>Ārējā kardiotokogrāfija, sākot ar 22 grūtniecības nedēļām</t>
  </si>
  <si>
    <t>08113</t>
  </si>
  <si>
    <t>Resnās zarnas izmeklēšana ar elastīgiem endoskopiem, ieskaitot rektoskopiju un sigmoidoskopiju, parauga ekscīziju un/vai punkciju</t>
  </si>
  <si>
    <t>10008</t>
  </si>
  <si>
    <t>Ādas dūriena raudze (prick tests) ar vienu alergēnu</t>
  </si>
  <si>
    <t>10009</t>
  </si>
  <si>
    <t>Ādas dūriena raudze (prick tests), par katru nākamo alergēnu</t>
  </si>
  <si>
    <t>17008</t>
  </si>
  <si>
    <t>Akomodācijas rezervju noteikšana</t>
  </si>
  <si>
    <t>55112</t>
  </si>
  <si>
    <t>Sensorā stimulācija un sensorā integrācija (norāda ergoterapeits)</t>
  </si>
  <si>
    <t>55113</t>
  </si>
  <si>
    <t>Rokas terapija (norāda ergoterapeits)</t>
  </si>
  <si>
    <t>50694</t>
  </si>
  <si>
    <t>Ultrasonogrāfijas izmeklējums ar skausta krokas mērījumu līdz grūtniecības 12. nedēļai, tai skaitā amortizācija ultrasonogrāfijas aparātam. Nenorādīt kopā ar manipulācijām 50695, 50743, 50744</t>
  </si>
  <si>
    <t>06118</t>
  </si>
  <si>
    <t>Abu kāju artēriju krāskodēta dupleksskenēšana</t>
  </si>
  <si>
    <t>11025</t>
  </si>
  <si>
    <t>Orientējoša redzes lauka pārbaude un datu analīze</t>
  </si>
  <si>
    <t>06123</t>
  </si>
  <si>
    <t>Abu kāju vēnu krāskodēta dupleksskenēšana</t>
  </si>
  <si>
    <t>06021</t>
  </si>
  <si>
    <t>Veloergometrijas slodzes tests</t>
  </si>
  <si>
    <t>50635</t>
  </si>
  <si>
    <t>Piemaksa par kontrastvielu Iopamidolum 370 (100 ml)</t>
  </si>
  <si>
    <t>17136</t>
  </si>
  <si>
    <t>Rūsas gredzena izfrēzēšana no radzenes</t>
  </si>
  <si>
    <t>Budžeta apakšprogramma</t>
  </si>
  <si>
    <t>33.03.00</t>
  </si>
  <si>
    <t>33.04.00</t>
  </si>
  <si>
    <t>33.18.00</t>
  </si>
  <si>
    <t>33.17.00</t>
  </si>
  <si>
    <t>33.14.00</t>
  </si>
  <si>
    <t>33.16.00</t>
  </si>
  <si>
    <t>Līdzekļu izlietojums ambulatorajai ārstēšanai paredzēto zāļu un medicīnisko ierīču iegādes izdevumu kompensācijai individuāliem pacientiem</t>
  </si>
  <si>
    <t>Medicīniskās pārtikas izlietojums</t>
  </si>
  <si>
    <t>60035</t>
  </si>
  <si>
    <t>Maksājums ģimenes ārstam par pacienta vecumā līdz 65 gadiem attālinātu konsultāciju darba dienā</t>
  </si>
  <si>
    <t>60036</t>
  </si>
  <si>
    <t>Maksājums ģimenes ārstam par pacienta vecumā no 65 gadiem attālinātu konsultāciju darba dienā</t>
  </si>
  <si>
    <t>170077439</t>
  </si>
  <si>
    <t>Popova Alla - ģimenes ārsta, internista, imunologa un arodveselības un arodslimību ārsta prakse</t>
  </si>
  <si>
    <t>620200001</t>
  </si>
  <si>
    <t>Pūpols Aigars - ģimenes ārsta prakse</t>
  </si>
  <si>
    <t>649300005</t>
  </si>
  <si>
    <t>Blumberga Ilona - ģimenes ārsta un arodveselības un arodslimību ārsta prakse</t>
  </si>
  <si>
    <t>010001187</t>
  </si>
  <si>
    <t>Zīvere-Pile Līga - ģimenes ārsta prakse</t>
  </si>
  <si>
    <t>010065405</t>
  </si>
  <si>
    <t>Redzes asuma noteikšana tuvumā vai tālumā abām acīm</t>
  </si>
  <si>
    <t>Redzes asuma korekcija tuvumā vai tālumā abām acīm</t>
  </si>
  <si>
    <t>Autorefraktometrija abām acīm</t>
  </si>
  <si>
    <t>Asaru izdalīšanās daudzuma un/vai pārtraukuma laika (break-up-time) noteikšana abām acīm</t>
  </si>
  <si>
    <t>Plaksta spraugas un kustību novērtējums abām acīm</t>
  </si>
  <si>
    <t>Binokulārā netiešā oftalmoskopija abām acīm</t>
  </si>
  <si>
    <t>Redzes asuma noteikšana tuvumā vai tālumā bērniem līdz astoņu gadu vecumam abām acīm</t>
  </si>
  <si>
    <t>Binokulāro funkciju pārbaude</t>
  </si>
  <si>
    <t>Mamogrāfijas apraksts (abām krūtīm, katrai divās projekcijās). Izmeklējuma rezultāts B2 - potenciāli labdabīga atradne</t>
  </si>
  <si>
    <t>54008</t>
  </si>
  <si>
    <t>60012</t>
  </si>
  <si>
    <t>Piemaksa par zāļu 0,1 % metadona šķīduma (Methadon oral solution) lietošanu vienai reizei</t>
  </si>
  <si>
    <t>04143</t>
  </si>
  <si>
    <t>Piemaksa vispārējai anestēzijai ar endotraheālo metodi par katru nākamo stundu, sākot no otrās stundas</t>
  </si>
  <si>
    <t>04158</t>
  </si>
  <si>
    <t>Piemaksa par zāļu izoflurāna (Isoflurane) vai Sevoflurāna (Sevoflurane) lietošanu par katru nākamo stundu, sākot no otrās stundas</t>
  </si>
  <si>
    <t>17019</t>
  </si>
  <si>
    <t>Redzes asuma noteikšana bērniem ar Cardiff redzes aktivitātes testu abām acīm</t>
  </si>
  <si>
    <t>41318R</t>
  </si>
  <si>
    <t>R HCV slodze (PĶR) kvantitatīvi (vīrusa slodze)</t>
  </si>
  <si>
    <t>55104</t>
  </si>
  <si>
    <t>Individuāls fizioterapeita un fizioterapeita asistenta darbs, veicot posturālu drenāžu, masāžu, dinamiskus elpošanas vingrinājumus (30 minūtes)</t>
  </si>
  <si>
    <t>44016</t>
  </si>
  <si>
    <t>47042</t>
  </si>
  <si>
    <t>Anti-EBV IgM</t>
  </si>
  <si>
    <t>760200023</t>
  </si>
  <si>
    <t>Petrāne Irēna - ģimenes ārsta prakse</t>
  </si>
  <si>
    <t>010000505</t>
  </si>
  <si>
    <t>Skudra Ilona - ģimenes ārsta prakse</t>
  </si>
  <si>
    <t>010001631</t>
  </si>
  <si>
    <t>Marnauza Ligita - ģimenes ārsta prakse</t>
  </si>
  <si>
    <t>010075426</t>
  </si>
  <si>
    <t>S. MICKEVIČAS ārsta prakse, Sabiedrība ar ierobežotu atbildību</t>
  </si>
  <si>
    <t>019375403</t>
  </si>
  <si>
    <t>Gailīte Agita - ģimenes ārsta prakse</t>
  </si>
  <si>
    <t>250000081</t>
  </si>
  <si>
    <t>Krustiņa Dace - ģimenes ārsta un arodveselības un arodslimību ārsta prakse</t>
  </si>
  <si>
    <t>Glikozes monitorēšanas sistēmu aprīkojuma un piederumu izlietojums</t>
  </si>
  <si>
    <t>Insulīna ievadīšanas ierīču (insulīna sūkņu) un to piederumu (katetru un rezervuāru) izlietojums</t>
  </si>
  <si>
    <t>55107</t>
  </si>
  <si>
    <t>Multiprofesionāls rehabilitācijas bāzes pakalpojums dienas stacionārā (2-3 stundas), ko nodrošina 3 un vairāk speciālisti</t>
  </si>
  <si>
    <t>019477411</t>
  </si>
  <si>
    <t>Vasiļjeva Mārīte - ārsta prakse oftalmoloģijā</t>
  </si>
  <si>
    <t>01064</t>
  </si>
  <si>
    <t>Bērnu profilaktiskās apskates, ko veic ģimenes ārsts bērna mājās</t>
  </si>
  <si>
    <t>050077461</t>
  </si>
  <si>
    <t>Mihailova Svetlana - ģimenes ārsta un pediatra prakse</t>
  </si>
  <si>
    <t>001000142</t>
  </si>
  <si>
    <t>Ludmilas Černobajevas ģimenes ārsta prakse, SIA</t>
  </si>
  <si>
    <t>010000236</t>
  </si>
  <si>
    <t>Fjodorova Natalija - ģimenes ārsta prakse</t>
  </si>
  <si>
    <t>010000393</t>
  </si>
  <si>
    <t>Apinīte Ilze - ģimenes ārsta prakse</t>
  </si>
  <si>
    <t>010001847</t>
  </si>
  <si>
    <t>DRKV ģimenes ārsta prakse, SIA</t>
  </si>
  <si>
    <t>010075413</t>
  </si>
  <si>
    <t>M.Gavronskas ārsta prakse, Sabiedrība ar ierobežotu atbildību</t>
  </si>
  <si>
    <t>Rēķina nr.</t>
  </si>
  <si>
    <t>Manipulāciju kods</t>
  </si>
  <si>
    <t>Manipulāciju skaits</t>
  </si>
  <si>
    <t>Phesgo 1200mg/1200mg inj.šķīd; N1 (oriģ/1) - ONKO.</t>
  </si>
  <si>
    <t>EP/MP</t>
  </si>
  <si>
    <t>210000071</t>
  </si>
  <si>
    <t>Olgas Ratnikovas Ģimenes ārsta prakse, SIA</t>
  </si>
  <si>
    <t>010000876</t>
  </si>
  <si>
    <t>Urbanoviča Larisa - ģimenes ārsta prakse</t>
  </si>
  <si>
    <t>019375447</t>
  </si>
  <si>
    <t>Kondratova Aija -  ģimenes ārsta prakse</t>
  </si>
  <si>
    <t>019475414</t>
  </si>
  <si>
    <t>Kaļiņina Gaļina - ģimenes ārsta prakse</t>
  </si>
  <si>
    <t>801200040</t>
  </si>
  <si>
    <t>Maijas Kozlovskas ģimenes ārsta prakse, SIA</t>
  </si>
  <si>
    <t>400200010</t>
  </si>
  <si>
    <t>Tēraude Aija - ģimenes ārsta un pediatra prakse</t>
  </si>
  <si>
    <t>60226</t>
  </si>
  <si>
    <t>Piemaksa manipulācijai 60209, 60210, 60218, 60228 par katra nākamā  (no 5. speciālista) speciālista dalību multidisciplinārā sanāksmē pacientiem ar onkoloģisku slimību. Manipulāciju norāda konsīlija vadītājs</t>
  </si>
  <si>
    <t>07030</t>
  </si>
  <si>
    <t>Piemaksa manipulācijām 07004, 07017, 07018 par bērnu līdz 10 gadu vecumam apmācību spirogrāfijas (pneimotahogrāfijas) izdarīšanai (apmācību veic medicīnas darbinieks 20-30 minūtes pirms testa veikšanas)</t>
  </si>
  <si>
    <t>Centralizēta medikamentu un materiālu iegāde Ukrainas civiliedzīvotājiem (Fenilketonūrija,peritoneālā dialīze, redzes korekcija)</t>
  </si>
  <si>
    <t>50531</t>
  </si>
  <si>
    <t>Ekstremitāšu un locītavu CT bez kontrastēšanas (vienai daļai)</t>
  </si>
  <si>
    <t>050000025</t>
  </si>
  <si>
    <t>Sergeja Hobotova traumatoloģijas un ortopēdijas klīnika, SIA</t>
  </si>
  <si>
    <t>01029</t>
  </si>
  <si>
    <t>Vecmātes veikta pirmreizēja vai atkārtota grūtnieces vai nedēļnieces apskate (atbilstoši Ministru kabineta 2006. gada 25. jūlija noteikumiem Nr. 611 "Dzemdību palīdzības nodrošināšanas kārtība")</t>
  </si>
  <si>
    <t>01004</t>
  </si>
  <si>
    <t>Ginekologa, dzemdību speciālista ginekoloģiskā apskate valsts organizētās vēža skrīningprogrammas ietvaros</t>
  </si>
  <si>
    <t>900200092</t>
  </si>
  <si>
    <t>Pūces ģimenes ārsta prakse, SIA</t>
  </si>
  <si>
    <t>050075403</t>
  </si>
  <si>
    <t>Grincevičiene Olga - ģimenes ārsta prakse</t>
  </si>
  <si>
    <t>010000019</t>
  </si>
  <si>
    <t>Voroņko Ņina - ģimenes ārsta prakse</t>
  </si>
  <si>
    <t>010000205</t>
  </si>
  <si>
    <t>Paradovska Inga - ģimenes ārsta un arodveselības un arodslimību ārsta prakse</t>
  </si>
  <si>
    <t>010001814</t>
  </si>
  <si>
    <t>Cvetkova Viktorija - ģimenes ārsta prakse</t>
  </si>
  <si>
    <t>010001816</t>
  </si>
  <si>
    <t>Jevgeņijas Soboļevskas ģimenes ārsta prakse, Sabiedrība ar ierobežotu atbildību</t>
  </si>
  <si>
    <t>010075405</t>
  </si>
  <si>
    <t>Ozola Aina - ģimenes ārsta prakse</t>
  </si>
  <si>
    <t>019375431</t>
  </si>
  <si>
    <t>Gizatullina Nataļja - ģimenes ārsta prakse</t>
  </si>
  <si>
    <t>019475441</t>
  </si>
  <si>
    <t>Vija Med, Sabiedrība ar ierobežotu atbildību</t>
  </si>
  <si>
    <t>807400002</t>
  </si>
  <si>
    <t>Sprūde Jevgeņija - ģimenes ārsta prakse</t>
  </si>
  <si>
    <t>808475401</t>
  </si>
  <si>
    <t>Thymus, SIA</t>
  </si>
  <si>
    <t>941600014</t>
  </si>
  <si>
    <t>M. Kļaviņas ĢĀP, SIA</t>
  </si>
  <si>
    <t>41117</t>
  </si>
  <si>
    <t>Transferīns</t>
  </si>
  <si>
    <t>46164</t>
  </si>
  <si>
    <t>Antivielas pret transglutamināzi (IgA)</t>
  </si>
  <si>
    <t>pavisam kopā</t>
  </si>
  <si>
    <t>840600002</t>
  </si>
  <si>
    <t>Svetlanas Sergejenko ģimenes ārsta prakse, SIA</t>
  </si>
  <si>
    <t>050075407</t>
  </si>
  <si>
    <t>Čiekuru Doktorāts, SIA</t>
  </si>
  <si>
    <t>210075422</t>
  </si>
  <si>
    <t>Čaika Natālija - ģimenes ārsta, endokrinologa, arodveselības un arodslimību ārsta prakse</t>
  </si>
  <si>
    <t>010000244</t>
  </si>
  <si>
    <t>Langina Evita - ģimenes ārsta prakse</t>
  </si>
  <si>
    <t>010001041</t>
  </si>
  <si>
    <t>Ribkina Olga - ģimenes ārsta un akupunktūras ārsta prakse</t>
  </si>
  <si>
    <t>019377415</t>
  </si>
  <si>
    <t>Vikmane Dace - ģimenes ārsta un pediatra prakse</t>
  </si>
  <si>
    <t>019475420</t>
  </si>
  <si>
    <t>Māliņa Judīte - ģimenes ārsta prakse</t>
  </si>
  <si>
    <t>019575418</t>
  </si>
  <si>
    <t>Ligitas Vulfas ārsta prakse, SIA</t>
  </si>
  <si>
    <t>019575431</t>
  </si>
  <si>
    <t>D.Pastares prakse, Sabiedrība ar ierobežotu atbildību</t>
  </si>
  <si>
    <t>044000004</t>
  </si>
  <si>
    <t>OP prakse, SIA</t>
  </si>
  <si>
    <t>801400004</t>
  </si>
  <si>
    <t>090065205</t>
  </si>
  <si>
    <t>Ilgas Lācītes privātprakse, Sabiedrība ar ierobežotu atbildību</t>
  </si>
  <si>
    <t>090077422</t>
  </si>
  <si>
    <t>Valdmane Evita - ģimenes ārsta prakse</t>
  </si>
  <si>
    <t>546700009</t>
  </si>
  <si>
    <t>Beires prakse, Sabiedrība ar ierobežotu atbildību</t>
  </si>
  <si>
    <t>740200031</t>
  </si>
  <si>
    <t>Daces Roskas ģimenes ārsta prakse, SIA</t>
  </si>
  <si>
    <t>42035</t>
  </si>
  <si>
    <t>Dzemdes kakla materiāla šķidruma citoloģijas PAP tests. Izmeklējuma rezultāts A1 - norma, nav atrasts intraepiteliāls bojājums</t>
  </si>
  <si>
    <t>46165</t>
  </si>
  <si>
    <t>Antivielas pret transglutamināzi (IgG)</t>
  </si>
  <si>
    <t>06015</t>
  </si>
  <si>
    <t>Holtera monitorēšana no 18 līdz 24 stundām</t>
  </si>
  <si>
    <t>03004</t>
  </si>
  <si>
    <t>Galvas, pleca, gūžas locītavas vai ķermeņa riņķa apsēju uzlikšana</t>
  </si>
  <si>
    <t>06085</t>
  </si>
  <si>
    <t>Digitālo artēriju pulsa pierakstīšana vai spiediena mērīšana</t>
  </si>
  <si>
    <t>270077407</t>
  </si>
  <si>
    <t>Ilzes Embrikas ārsta prakse, SIA</t>
  </si>
  <si>
    <t>50712</t>
  </si>
  <si>
    <t>Aknu fibroskenēšana</t>
  </si>
  <si>
    <t>04106</t>
  </si>
  <si>
    <t>Spinālo nervu vada anestēzija</t>
  </si>
  <si>
    <t>17062</t>
  </si>
  <si>
    <t>Datorizētā projekcijas statiskā krāsu perimetrija vienai acij</t>
  </si>
  <si>
    <t>52007</t>
  </si>
  <si>
    <t>Individuāla valodas koriģējoša terapija (45 minūtes)</t>
  </si>
  <si>
    <t>50720</t>
  </si>
  <si>
    <t>US kontrolē izdarīta punkcija ar aspirācijas biopsiju vai audzēju lokalizācijas marķēšanu.</t>
  </si>
  <si>
    <t>11028</t>
  </si>
  <si>
    <t>Ožas un garšas sajūtu pārbaude</t>
  </si>
  <si>
    <t>20059</t>
  </si>
  <si>
    <t>Lokāla labdabīga ādas un zemādas veidojuma ekstirpācija, virspusējo audu (ādas, zemādas) biopsija operāciju zālē</t>
  </si>
  <si>
    <t>55083</t>
  </si>
  <si>
    <t>Piemaksa par ergoterapeita, ergoterapeita asistenta, fizioterapeita un fizioterapeita asistenta darbu ar pacientu vecumā līdz 2 gadiem (norāda katrā apmeklējuma reizē)</t>
  </si>
  <si>
    <t>55125</t>
  </si>
  <si>
    <t>Spēles iemaņu novērtēšana un trenēšana (norāda ergoterapeits)</t>
  </si>
  <si>
    <t>010064025</t>
  </si>
  <si>
    <t>LaTi un Kompānija, Sabiedrība ar ierobežotu atbildību</t>
  </si>
  <si>
    <t>55081</t>
  </si>
  <si>
    <t>Individuāls fizioterapeita un fizioterapeita asistenta darbs ar zīdaini pēc 6 mēnešu vecuma ar psihomotorās attīstības aizturi un perifērās nervu sistēmas bojājumiem (30 minūtes)</t>
  </si>
  <si>
    <t>320200001</t>
  </si>
  <si>
    <t>Aizkraukles slimnīca, Sabiedrība ar ierobežotu atbildību</t>
  </si>
  <si>
    <t>170075444</t>
  </si>
  <si>
    <t>āp DOCTUS, SIA</t>
  </si>
  <si>
    <t>270000032</t>
  </si>
  <si>
    <t>Grospiņš Andis - ģimenes ārsta un arodveselības un arodslimību ārsta prakse</t>
  </si>
  <si>
    <t>640600006</t>
  </si>
  <si>
    <t>DAKTERIS IMANTS, SIA</t>
  </si>
  <si>
    <t>900200054</t>
  </si>
  <si>
    <t>Krūziņa Inga - ģimenes ārsta, dermatologa, venerologa un arodveselības un arodslimību ārsta prakse</t>
  </si>
  <si>
    <t>001000159</t>
  </si>
  <si>
    <t>Karīnas Sardakas ārsta prakse, SIA</t>
  </si>
  <si>
    <t>010000550</t>
  </si>
  <si>
    <t>Zaremba Līga - ģimenes ārsta prakse</t>
  </si>
  <si>
    <t>010001805</t>
  </si>
  <si>
    <t>NEOCORTEX, SIA</t>
  </si>
  <si>
    <t>019375446</t>
  </si>
  <si>
    <t>Saļahova Farida - ģimenes ārsta prakse</t>
  </si>
  <si>
    <t>019475438</t>
  </si>
  <si>
    <t>Klauberga Aija - ģimenes ārsta prakse</t>
  </si>
  <si>
    <t>019477438</t>
  </si>
  <si>
    <t>Upīte Ināra - ģimenes ārsta prakse</t>
  </si>
  <si>
    <t>801200008</t>
  </si>
  <si>
    <t>Pone Gundega - ģimenes ārsta prakse</t>
  </si>
  <si>
    <t>801800016</t>
  </si>
  <si>
    <t>N.Sergejevas ģimenes ārsta prakse, SIA</t>
  </si>
  <si>
    <t>700200024</t>
  </si>
  <si>
    <t>DAMIA, Sabiedrība ar ierobežotu atbildību</t>
  </si>
  <si>
    <t>940200003</t>
  </si>
  <si>
    <t>Putriņa Līga -ģimenes ārsta un pediatra prakse</t>
  </si>
  <si>
    <t>321000006</t>
  </si>
  <si>
    <t>Ziediņa Inta - ģimenes ārsta prakse</t>
  </si>
  <si>
    <t>47079</t>
  </si>
  <si>
    <t>SARS-CoV-2 (COVID-19) transporta barotne ar diviem lokaniem tamponiem</t>
  </si>
  <si>
    <t>41260</t>
  </si>
  <si>
    <t>Uzsējums uz patogēnām ādas, matu, nagu sēnītēm</t>
  </si>
  <si>
    <t>46144</t>
  </si>
  <si>
    <t>PSA - prostatas specifiskais antigēns. Izmeklējuma rezultāts - paaugstināts</t>
  </si>
  <si>
    <t>050012101</t>
  </si>
  <si>
    <t>Daugavpils psihoneiroloģiskā slimnīca, Valsts sabiedrība ar ierobežotu atbildību</t>
  </si>
  <si>
    <t>55106</t>
  </si>
  <si>
    <t>Multiprofesionāls rehabilitācijas bāzes pakalpojums dienas stacionārā (2-3 stundas), ko nodrošina 1-2 speciālisti</t>
  </si>
  <si>
    <t>55084</t>
  </si>
  <si>
    <t>Piemaksa par ergoterapeita, ergoterapeita asistenta, fizioterapeita un fizioterapeita asistenta darbu ar pacientu vecumā no 2 līdz 5 gadiem (norāda katrā apmeklējuma reizē)</t>
  </si>
  <si>
    <t>010046201</t>
  </si>
  <si>
    <t>Mēs esam līdzās, Rehabilitācijas centrs</t>
  </si>
  <si>
    <t>11040</t>
  </si>
  <si>
    <t>Augstākās nervu sistēmas funkciju mērķtiecīga pārbaude, izmantojot speciālus testus</t>
  </si>
  <si>
    <t>Imfinzi 50 mg/ml 10ml N1</t>
  </si>
  <si>
    <t>Dati atlasīti no VIS, pēc 56*., 135., 145., 137. un 107.pacientu grupas</t>
  </si>
  <si>
    <t>*56 atlasīts, jo vēl aizvien visas Ārstniecības iestādes nav pareizi nokodējušas Ukraiņus</t>
  </si>
  <si>
    <t>Kopā</t>
  </si>
  <si>
    <t>170075443</t>
  </si>
  <si>
    <t>Jēkule Linda - ģimenes ārsta prakse</t>
  </si>
  <si>
    <t>050075423</t>
  </si>
  <si>
    <t>Zamjatina Inna - ģimenes ārsta prakse</t>
  </si>
  <si>
    <t>010000045</t>
  </si>
  <si>
    <t>Streļča Ludmila - ģimenes ārsta prakse</t>
  </si>
  <si>
    <t>010001640</t>
  </si>
  <si>
    <t>Ņeborakova Inga - ģimenes ārsta prakse</t>
  </si>
  <si>
    <t>019275411</t>
  </si>
  <si>
    <t>A. Kraules ģimenes ārsta prakse, SIA</t>
  </si>
  <si>
    <t>130075403</t>
  </si>
  <si>
    <t>Leškoviča Antoņina - ģimenes ārsta prakse</t>
  </si>
  <si>
    <t>Ināras Zemītes ārsta prakse, Sabiedrība ar ierobežotu atbildību</t>
  </si>
  <si>
    <t>024000001</t>
  </si>
  <si>
    <t>Elīnas Kapteines ģimenes ārsta prakse, SIA</t>
  </si>
  <si>
    <t>026000009</t>
  </si>
  <si>
    <t>Aigas Āboliņas ģimenes ārsta prakse, Sabiedrība ar ierobežotu atbildību</t>
  </si>
  <si>
    <t>661400004</t>
  </si>
  <si>
    <t>Salacgrīvas novada ģimenes ārstes Ilonas Balodes doktorāts</t>
  </si>
  <si>
    <t>940200014</t>
  </si>
  <si>
    <t>Nātra Inga - ģimenes ārsta prakse</t>
  </si>
  <si>
    <t>941600003</t>
  </si>
  <si>
    <t>Zušmane Evita - ģimenes ārsta prakse</t>
  </si>
  <si>
    <t>050024301</t>
  </si>
  <si>
    <t>010019111</t>
  </si>
  <si>
    <t>46150</t>
  </si>
  <si>
    <t>41307</t>
  </si>
  <si>
    <t>Anti-HAV IgM</t>
  </si>
  <si>
    <t>10025</t>
  </si>
  <si>
    <t>Specifiska imūnterapija ar alergēna injekciju (hiposensibilizācija) par katru injekciju</t>
  </si>
  <si>
    <t>10038</t>
  </si>
  <si>
    <t>Pneimotahogrāfija ar automātisko datoranalīzi bronhiālās astmas slimniekiem pirms un pēc imūnterapijas atkārtotas injekcijas</t>
  </si>
  <si>
    <t>50745</t>
  </si>
  <si>
    <t>Piemaksa par ultrasonogrāfiju, dupleksskenēšanu pacientiem līdz 18 gadu vecumam</t>
  </si>
  <si>
    <t>010060302</t>
  </si>
  <si>
    <t>MEDICĪNAS SABIEDRĪBA GAIĻEZERS, Sabiedrība ar ierobežotu atbildību</t>
  </si>
  <si>
    <t>19270</t>
  </si>
  <si>
    <t>Hroniska hemodialīze (iekļautas pacientam nepieciešamās materiālu un medikamentu izmaksas)</t>
  </si>
  <si>
    <t>19282</t>
  </si>
  <si>
    <t>Piemaksa par intravenozā dzelzs preparāta ievadi nieru aizstājējterapijai</t>
  </si>
  <si>
    <t>11038</t>
  </si>
  <si>
    <t>Stereognozes un citu sarežģīto jušanas veidu pārbaude ar palīgierīcēm</t>
  </si>
  <si>
    <t>50540</t>
  </si>
  <si>
    <t>CT angiogrāfija</t>
  </si>
  <si>
    <t>55118</t>
  </si>
  <si>
    <t>Pašaprūpes aktivitātes - ģērbšanās trenēšana (norāda ergoterapeits)</t>
  </si>
  <si>
    <t>55119</t>
  </si>
  <si>
    <t>Pašaprūpes aktivitātes - rūpju par izskatu trenēšana (norāda ergoterapeits)</t>
  </si>
  <si>
    <t>005000018</t>
  </si>
  <si>
    <t>Zahidas Butajevas ģimenes ārsta prakse, SIA</t>
  </si>
  <si>
    <t>170075426</t>
  </si>
  <si>
    <t>Krētaine Dace - ģimenes ārsta prakse</t>
  </si>
  <si>
    <t>170075437</t>
  </si>
  <si>
    <t>MANS DOKTORĀTS, SIA</t>
  </si>
  <si>
    <t>270000031</t>
  </si>
  <si>
    <t>Kuklis Gundars - ģimenes ārsta un pediatra prakse</t>
  </si>
  <si>
    <t>641000016</t>
  </si>
  <si>
    <t>Kalna Astrīda - ģimenes ārsta prakse</t>
  </si>
  <si>
    <t>050075425</t>
  </si>
  <si>
    <t>Muhamendrika Jeļena - ģimenes ārsta prakse</t>
  </si>
  <si>
    <t>680200013</t>
  </si>
  <si>
    <t>Vasiļjevs Roberts - ģimenes ārsta prakse</t>
  </si>
  <si>
    <t>760200011</t>
  </si>
  <si>
    <t>Lioznova Svetlana - ģimenes ārsta prakse</t>
  </si>
  <si>
    <t>010000455</t>
  </si>
  <si>
    <t>Freimane Liene - ģimenes ārsta prakse</t>
  </si>
  <si>
    <t>010001400</t>
  </si>
  <si>
    <t>K.Zivtiņas ārsta prakse, Sabiedrība ar ierobežotu atbildību</t>
  </si>
  <si>
    <t>010001462</t>
  </si>
  <si>
    <t>Tatjanas Boilovičas ģimenes ārsta prakse, Sabiedrība ar ierobežotu atbildību</t>
  </si>
  <si>
    <t>010001966</t>
  </si>
  <si>
    <t>Terveus, SIA</t>
  </si>
  <si>
    <t>019177403</t>
  </si>
  <si>
    <t>Reinholde Ieva - ārsta prakse pediatrijā</t>
  </si>
  <si>
    <t>019375416</t>
  </si>
  <si>
    <t>Zarubina Rita -ģimenes ārsta prakse</t>
  </si>
  <si>
    <t>019375433</t>
  </si>
  <si>
    <t>L.Petražickas Doktorāts, SIA</t>
  </si>
  <si>
    <t>019475419</t>
  </si>
  <si>
    <t>Čukurs Āris - ģimenes ārsta prakse</t>
  </si>
  <si>
    <t>019475425</t>
  </si>
  <si>
    <t>Čodere Edīte - ģimenes ārsta prakse</t>
  </si>
  <si>
    <t>019477418</t>
  </si>
  <si>
    <t>Magerova Neonila - ģimenes ārsta un internista prakse</t>
  </si>
  <si>
    <t>019677408</t>
  </si>
  <si>
    <t>Marinas Ņesterovskas ģimenes ārsta un internista prakse, Sabiedrība ar ierobežotu atbildību</t>
  </si>
  <si>
    <t>801600074</t>
  </si>
  <si>
    <t>Veide Artūrs - ģimenes ārsta un arodveselības un arodslimību ārsta prakse</t>
  </si>
  <si>
    <t>540200025</t>
  </si>
  <si>
    <t>Dzalbs Ainis - ģimenes ārsta un internista prakse</t>
  </si>
  <si>
    <t>546700012</t>
  </si>
  <si>
    <t>NaProMedicus, Sabiedrība ar ierobežotu atbildību</t>
  </si>
  <si>
    <t>740600004</t>
  </si>
  <si>
    <t>Kristīnes Puriņas ģimenes ārsta prakse, SIA</t>
  </si>
  <si>
    <t>40190</t>
  </si>
  <si>
    <t>Materiāla (nagi, āda, mati) izmeklēšana uz sēnītēm</t>
  </si>
  <si>
    <t>47091R</t>
  </si>
  <si>
    <t>R C hepatīta vīrusa antigēns (imūnfermentatīvā metode ELISA, EIA, imūnhemiluminiscentā metode Ch LIA)</t>
  </si>
  <si>
    <t>47311R</t>
  </si>
  <si>
    <t>R Anti-HCV</t>
  </si>
  <si>
    <t>41283</t>
  </si>
  <si>
    <t>Anti-Mycoplasma pneumoniae IgG</t>
  </si>
  <si>
    <t>41284</t>
  </si>
  <si>
    <t>Anti-Mycoplasma pneumoniae IgM</t>
  </si>
  <si>
    <t>41291</t>
  </si>
  <si>
    <t>Anti-Chlamydia pneumoniae IgM (ELISA)</t>
  </si>
  <si>
    <t>40131</t>
  </si>
  <si>
    <t>Kopējais olbaltums, kvantitatīvi</t>
  </si>
  <si>
    <t>41290</t>
  </si>
  <si>
    <t>Anti-Chlamydia pneumoniae IgG (ELISA)</t>
  </si>
  <si>
    <t>44057</t>
  </si>
  <si>
    <t>47127</t>
  </si>
  <si>
    <t>IgA klases antivielu pret Bordetella pertussis noteikšana ar ELISA, EIA</t>
  </si>
  <si>
    <t>47128</t>
  </si>
  <si>
    <t>IgG klases antivielu pret Bordetella pertussis noteikšana ar ELISA, EIA</t>
  </si>
  <si>
    <t>170000192</t>
  </si>
  <si>
    <t>Ilzes Lagzdiņas ārsta prakse ENDO, SIA</t>
  </si>
  <si>
    <t>52004</t>
  </si>
  <si>
    <t>Individuāla pacienta ārstēšana, izņemot dislālijas pacientus, ar valodas vingrinājumu palīdzību, ieskaitot elpošanas terapiju un fizikālos pasākumus (40 minūtes)</t>
  </si>
  <si>
    <t>010064024</t>
  </si>
  <si>
    <t>LATVIJAS AMERIKAS ACU CENTRS, Sabiedrība ar ierobežotu atbildību</t>
  </si>
  <si>
    <t>11030</t>
  </si>
  <si>
    <t>Sāpju klīniskā izmeklēšana un novērtēšana (neuzrāda kopā ar manipulāciju 11031)</t>
  </si>
  <si>
    <t>019177424</t>
  </si>
  <si>
    <t>Bērziņa Inta - ārsta prakse dzemdniecībā, ginekoloģijā</t>
  </si>
  <si>
    <t>801600029</t>
  </si>
  <si>
    <t>Kārkliņa Inguna - ārsta prakse oftalmoloģijā</t>
  </si>
  <si>
    <t>Tarifs, EUR</t>
  </si>
  <si>
    <t>Pakalpojumu summa, EUR</t>
  </si>
  <si>
    <t>70001</t>
  </si>
  <si>
    <t>70002</t>
  </si>
  <si>
    <t>70003</t>
  </si>
  <si>
    <t>70005</t>
  </si>
  <si>
    <t>70016</t>
  </si>
  <si>
    <t>70050</t>
  </si>
  <si>
    <t>70052</t>
  </si>
  <si>
    <t>70053</t>
  </si>
  <si>
    <t>70054</t>
  </si>
  <si>
    <t>70055</t>
  </si>
  <si>
    <t>70101</t>
  </si>
  <si>
    <t>70103</t>
  </si>
  <si>
    <t>70108</t>
  </si>
  <si>
    <t>70109</t>
  </si>
  <si>
    <t>70208</t>
  </si>
  <si>
    <t>70212</t>
  </si>
  <si>
    <t>70251</t>
  </si>
  <si>
    <t>70253</t>
  </si>
  <si>
    <t>70301</t>
  </si>
  <si>
    <t>70322</t>
  </si>
  <si>
    <t>70332</t>
  </si>
  <si>
    <t>70402</t>
  </si>
  <si>
    <t>70456</t>
  </si>
  <si>
    <t>70503</t>
  </si>
  <si>
    <t>70900</t>
  </si>
  <si>
    <t>70901</t>
  </si>
  <si>
    <t>70903</t>
  </si>
  <si>
    <t>70904</t>
  </si>
  <si>
    <t>70909</t>
  </si>
  <si>
    <t>70910</t>
  </si>
  <si>
    <t>70915</t>
  </si>
  <si>
    <t>70917</t>
  </si>
  <si>
    <t>70922</t>
  </si>
  <si>
    <t>Prettuberkulozes medikamenti - stacionārs</t>
  </si>
  <si>
    <t>Periods</t>
  </si>
  <si>
    <t>Mazas brūces primārā apdare. Nedzīstošu un dzīstošu brūču pārsiešana (brūces garums mazāks par 5 cm, virsma mazāka par 10 cm2, tilpums mazāks par 3 cm3)</t>
  </si>
  <si>
    <t>Ginekologa, dzemdību speciālista veikta pirmreizēja vai atkārtota grūtnieces vai nedēļnieces apskate atbilstoši Ministru kabineta 2006. gada 25. jūlija noteikumos Nr. 611 "Dzemdību palīdzības nodrošināšanas kārtība" noteiktajam vizīšu skaitam</t>
  </si>
  <si>
    <t>Lielas brūces primārā apdare. Dzīstošu brūču pārsiešana (garums lielāks par 5 cm, virsma lielāka par 10 cm2, tilpums lielāks par 3 cm3)</t>
  </si>
  <si>
    <t>16011</t>
  </si>
  <si>
    <t>Kolposkopija bez mērķbiopsijas</t>
  </si>
  <si>
    <t>23009</t>
  </si>
  <si>
    <t>Neirolīze mikroķirurģiskā tehnikā</t>
  </si>
  <si>
    <t>19161</t>
  </si>
  <si>
    <t>Fleksibla apakšējo urīnceļu endoskopija. Nenorādīt kopā ar manipulāciju 19059, 19173, 19175, 19081, 19178 un 19179.</t>
  </si>
  <si>
    <t>55111</t>
  </si>
  <si>
    <t>Fiziskās vides novērtēšana un adaptācija (norāda ergoterapeits)</t>
  </si>
  <si>
    <t>019364008</t>
  </si>
  <si>
    <t>ALERĢISKO SLIMĪBU IZMEKLĒŠANAS UN ĀRSTĒŠANAS CENTRS, Medicīniskā sabiedrība SIA</t>
  </si>
  <si>
    <t>47329</t>
  </si>
  <si>
    <t>Ātrā diagnostika respiratoro infekciju izraisītāju (gripas vīrusu A/B, RSV ar vai bez SARS-CoV-2) RNS noteikšana ar reālā laika polimerāzes ķēdes reakciju (PĶR), izmantojot CE-IVD reaģentus</t>
  </si>
  <si>
    <t>47330</t>
  </si>
  <si>
    <t>Piemaksa 47329 par gripas vīrusu A/B, RSV un SARS-CoV-2 kārtridžu</t>
  </si>
  <si>
    <t>40174</t>
  </si>
  <si>
    <t>07002</t>
  </si>
  <si>
    <t>Izelpas maksimumplūsmas (IMP) noteikšana (PEF-metrija)</t>
  </si>
  <si>
    <t>888300002</t>
  </si>
  <si>
    <t>Miķelsone Ingrīda - ģimenes ārsta un pediatra prakse</t>
  </si>
  <si>
    <t>002000017</t>
  </si>
  <si>
    <t>Morozova Inga - ģimenes ārsta prakse</t>
  </si>
  <si>
    <t>050000134</t>
  </si>
  <si>
    <t>Grunda Darja - ģimenes ārsta prakse</t>
  </si>
  <si>
    <t>050000140</t>
  </si>
  <si>
    <t>Šuhtujeva Irina - ģimenes ārsta prakse</t>
  </si>
  <si>
    <t>210075402</t>
  </si>
  <si>
    <t>Nalivaiko Aina- ģimenes ārsta prakse</t>
  </si>
  <si>
    <t>440200009</t>
  </si>
  <si>
    <t>Strode Sandra - ģimenes ārsta prakse</t>
  </si>
  <si>
    <t>600200002</t>
  </si>
  <si>
    <t>Krasnikova Jeļena - ģimenes ārsta prakse, SIA</t>
  </si>
  <si>
    <t>600200037</t>
  </si>
  <si>
    <t>Ogorelova Jeļena - ģimenes ārsta prakse</t>
  </si>
  <si>
    <t>781800006</t>
  </si>
  <si>
    <t>VIĻĀNU DOKTORĀTS I, Sabiedrība ar ierobežotu atbildību</t>
  </si>
  <si>
    <t>001000187</t>
  </si>
  <si>
    <t>Māra Rinkuļa ārsta prakse, SIA</t>
  </si>
  <si>
    <t>010000142</t>
  </si>
  <si>
    <t>Frolova Tatjana  - ģimenes ārsta un pediatra prakse</t>
  </si>
  <si>
    <t>010000346</t>
  </si>
  <si>
    <t>Kaļinkina Iļmira - ģimenes ārsta prakse</t>
  </si>
  <si>
    <t>010000347</t>
  </si>
  <si>
    <t>Bubenko Ludmila - ģimenes ārsta prakse</t>
  </si>
  <si>
    <t>010000996</t>
  </si>
  <si>
    <t>Puļķe Sintija - ģimenes ārsta un ārsta homeopāta prakse</t>
  </si>
  <si>
    <t>010001158</t>
  </si>
  <si>
    <t>Kazarjana Anželika - ģimenes ārsta prakse</t>
  </si>
  <si>
    <t>010001684</t>
  </si>
  <si>
    <t>S. Stepiņas doktorāts, SIA</t>
  </si>
  <si>
    <t>010001787</t>
  </si>
  <si>
    <t>AP MED, Sabiedrība ar ierobežotu atbildību</t>
  </si>
  <si>
    <t>010075425</t>
  </si>
  <si>
    <t>Astrīdas Marčenokas ģimenes ārstes prakse, SIA</t>
  </si>
  <si>
    <t>010095201</t>
  </si>
  <si>
    <t>RSU Ambulance, SIA</t>
  </si>
  <si>
    <t>019177429</t>
  </si>
  <si>
    <t>Farafonova Marina - ģimenes ārsta prakse</t>
  </si>
  <si>
    <t>019275404</t>
  </si>
  <si>
    <t>Novikovs Boriss - ģimenes ārsta prakse</t>
  </si>
  <si>
    <t>019277408</t>
  </si>
  <si>
    <t>Spicina Gaļina - ģimenes ārsta prakse</t>
  </si>
  <si>
    <t>019375438</t>
  </si>
  <si>
    <t>Jevčuka Natālija - ģimenes ārsta prakse</t>
  </si>
  <si>
    <t>019375441</t>
  </si>
  <si>
    <t>Kuzņecova Nataļja - ģimenes ārsta prakse</t>
  </si>
  <si>
    <t>804400024</t>
  </si>
  <si>
    <t>Siliņa Līga ģimenes ārsta prakse, SIA</t>
  </si>
  <si>
    <t>381600007</t>
  </si>
  <si>
    <t>Spridzāns Andris - ģimenes ārsta prakse</t>
  </si>
  <si>
    <t>500200019</t>
  </si>
  <si>
    <t>Mezīte Baiba - ģimenes ārsta un arodveselības un arodslimību ārsta prakse</t>
  </si>
  <si>
    <t>Prettuberkulozes medikamenti - ambulators</t>
  </si>
  <si>
    <t>70104</t>
  </si>
  <si>
    <t>70340</t>
  </si>
  <si>
    <t>SIA "Oribalt Rīga"</t>
  </si>
  <si>
    <t>SIA "Tamro"</t>
  </si>
  <si>
    <t>OC Vision</t>
  </si>
  <si>
    <t>60564</t>
  </si>
  <si>
    <t>Vakcinācijas fakta ievadīšana vienotajā veselības nozares elektroniskās informācijas sistēmas portālā. Norāda par Covid-19 vai gripas vakcināciju</t>
  </si>
  <si>
    <t>270075405</t>
  </si>
  <si>
    <t>Inas Zemtures ģimenes ārsta-pediatra prakse, SIA</t>
  </si>
  <si>
    <t>840200059</t>
  </si>
  <si>
    <t>DRUVAS DOKTORĀTS, SIA</t>
  </si>
  <si>
    <t>900200083</t>
  </si>
  <si>
    <t>Zaļmeža Santa - ģimenes ārsta prakse</t>
  </si>
  <si>
    <t>905100006</t>
  </si>
  <si>
    <t>Ulmane Olita - ģimenes ārsta prakse</t>
  </si>
  <si>
    <t>60485</t>
  </si>
  <si>
    <t>Piemaksa ģimenes ārstam par pacienta ar psihiskiem un uzvedības traucējumiem dinamisku novērošanu</t>
  </si>
  <si>
    <t>050075416</t>
  </si>
  <si>
    <t>Pavloviča Anna - ģimenes ārsta prakse</t>
  </si>
  <si>
    <t>600200003</t>
  </si>
  <si>
    <t>Meņģiša Lija - ģimenes ārsta prakse</t>
  </si>
  <si>
    <t>001000180</t>
  </si>
  <si>
    <t>Bogdanova Jeļena - ģimenes ārsta prakse</t>
  </si>
  <si>
    <t>001000196</t>
  </si>
  <si>
    <t>Artūra Kupča ārsta prakse, Sabiedrība ar ierobežotu atbildību</t>
  </si>
  <si>
    <t>010000190</t>
  </si>
  <si>
    <t>BALT INFO LAB, Sabiedrība ar ierobežotu atbildību</t>
  </si>
  <si>
    <t>010000288</t>
  </si>
  <si>
    <t>Maļinovska Oksana - ģimenes ārsta prakse</t>
  </si>
  <si>
    <t>010000514</t>
  </si>
  <si>
    <t>Krustiņa Daiga - ģimenes ārsta prakse</t>
  </si>
  <si>
    <t>010001135</t>
  </si>
  <si>
    <t>Parfjonova Olga - ģimenes ārsta prakse</t>
  </si>
  <si>
    <t>010001808</t>
  </si>
  <si>
    <t>O.Kļaviņas ģimenes ārsta prakse, SIA</t>
  </si>
  <si>
    <t>010001958</t>
  </si>
  <si>
    <t>Māras Bremmeres ģimenes ārsta prakse, SIA</t>
  </si>
  <si>
    <t>01062</t>
  </si>
  <si>
    <t>Ģimenes ārsta veikta pirmreizēja vai atkārtota grūtnieces apskate</t>
  </si>
  <si>
    <t>010077445</t>
  </si>
  <si>
    <t>Lapiņa Santa - ģimenes ārsta prakse</t>
  </si>
  <si>
    <t>019175422</t>
  </si>
  <si>
    <t>Drēmane Liene - ģimenes ārsta prakse</t>
  </si>
  <si>
    <t>019275431</t>
  </si>
  <si>
    <t>Dombrovska Ineta - ģimenes ārsta un pediatra prakse</t>
  </si>
  <si>
    <t>60248</t>
  </si>
  <si>
    <t>Māsas vai ārsta palīga (feldšera) veikta bērna profilaktiska apskate mājās</t>
  </si>
  <si>
    <t>800600018</t>
  </si>
  <si>
    <t>LIEPA UN GAILĪTE, Sabiedrība ar ierobežotu atbildību</t>
  </si>
  <si>
    <t>427700001</t>
  </si>
  <si>
    <t>Zariņa Zaiga - ģimenes ārsta un arodveselības un arodslimību ārsta prakse</t>
  </si>
  <si>
    <t>700200064</t>
  </si>
  <si>
    <t>Bogdanovas ģimenes ārsta prakse, Sabiedrība ar ierobežotu atbildību</t>
  </si>
  <si>
    <t>941600018</t>
  </si>
  <si>
    <t>M.BINDRES DOKTORĀTS, SIA</t>
  </si>
  <si>
    <t>031000011</t>
  </si>
  <si>
    <t>Dr. Guntis Balodis-ģimenes ārsts, SIA</t>
  </si>
  <si>
    <t>320200008</t>
  </si>
  <si>
    <t>Grīga Lilita - ģimenes ārsta prakse</t>
  </si>
  <si>
    <t>60448</t>
  </si>
  <si>
    <t>Maksājums ģimenes ārstam par nereģistrēta pacienta vecumā līdz 65 gadiem attālinātu konsultēšanu un uzraudzību, ja pacientam apstiprināta saslimšana ar SARS-CoV-2 (COVID-19) vai nozīmēta uzraudzība, lai neapdraudētu epidemioloģisko drošību</t>
  </si>
  <si>
    <t>46070</t>
  </si>
  <si>
    <t>Komplementa komponentes C3 noteikšana nefelometriski (turbidimetriski)</t>
  </si>
  <si>
    <t>46071</t>
  </si>
  <si>
    <t>Komplementa komponentes C4 noteikšana nefelometriski (turbidimetriski)</t>
  </si>
  <si>
    <t>170000007</t>
  </si>
  <si>
    <t>Smirnova Jevgeņija - ārsta prakse oftalmoloģijā</t>
  </si>
  <si>
    <t>27051</t>
  </si>
  <si>
    <t>Piemaksa par vienreizlietojamu advancētas  (bipolāras vai ultraskaņas) enerģijas instrumentu minimāli invazīvai operācijai</t>
  </si>
  <si>
    <t>49053</t>
  </si>
  <si>
    <t>Ārsta ģenētiķa medicīniski ģenētiskā konsultācija ģimenei (atkārtota)</t>
  </si>
  <si>
    <t>50823</t>
  </si>
  <si>
    <t>MR funkcionālie izmeklējumi (spektroskopija, perfūzija, traktogrāfija, likvora dinamika, dinamiskās kontrastēšanās līknes, defekogrāfija un miokarda morfoloģiskā analīze) ar 1,0 Teslas vai stiprāka magnētiskā lauka aparātiem. Norāda vienu reizi apmeklējuma lai</t>
  </si>
  <si>
    <t>50709</t>
  </si>
  <si>
    <t>Neirosonogrāfija zīdaiņiem (caur avotiņu vai transkraniāli)</t>
  </si>
  <si>
    <t>019377452</t>
  </si>
  <si>
    <t>Šņitkova Alla -ārsta prakse neiroloģijā</t>
  </si>
  <si>
    <t>019466203</t>
  </si>
  <si>
    <t xml:space="preserve">GREMOŠANAS SLIMĪBU CENTRS "GASTRO", SIA </t>
  </si>
  <si>
    <t>019477430</t>
  </si>
  <si>
    <t>Sniķere Gita - ārsta prakse ginekoloģijā, dzemdniecībā</t>
  </si>
  <si>
    <t>801400002</t>
  </si>
  <si>
    <t>Saulkrastu veselības un sociālās aprūpes centrs, Pašvaldības aģentūra</t>
  </si>
  <si>
    <t>460200042</t>
  </si>
  <si>
    <t>Rūde Iveta - ārsta prakse narkoloģijā un psihiatrijā</t>
  </si>
  <si>
    <t>50587</t>
  </si>
  <si>
    <t>Piemaksa par kontrastvielu Iodixanol 320 (100 ml)</t>
  </si>
  <si>
    <t>010065217</t>
  </si>
  <si>
    <t>NTL, SIA</t>
  </si>
  <si>
    <t>Izsniegšanas datums</t>
  </si>
  <si>
    <t>Nosaukums</t>
  </si>
  <si>
    <t>Cena par vienu vienību</t>
  </si>
  <si>
    <t>Daudzums</t>
  </si>
  <si>
    <t>Pacients</t>
  </si>
  <si>
    <t>M.K.</t>
  </si>
  <si>
    <t>Summa: EUR (ar PVN)</t>
  </si>
  <si>
    <t>Enterālās un parenterālās barošanas līdzekļi</t>
  </si>
  <si>
    <t>AS "Recipe Plus"</t>
  </si>
  <si>
    <t>Zāļu nosaukums</t>
  </si>
  <si>
    <t>Tablešu skaits</t>
  </si>
  <si>
    <t>1 vienības cena (ar PVN)</t>
  </si>
  <si>
    <t>Summa</t>
  </si>
  <si>
    <t>Isoniazidi (H) 300 mg</t>
  </si>
  <si>
    <t xml:space="preserve">Kopā: </t>
  </si>
  <si>
    <t>012024</t>
  </si>
  <si>
    <t>016752024</t>
  </si>
  <si>
    <t>2024-03</t>
  </si>
  <si>
    <t>170000186</t>
  </si>
  <si>
    <t>Šmite Ieva - ģimenes ārsta prakse</t>
  </si>
  <si>
    <t>170075441</t>
  </si>
  <si>
    <t>Basenko Ludmila - ģimenes ārsta prakse</t>
  </si>
  <si>
    <t>840600006</t>
  </si>
  <si>
    <t>Lauriņa Aija - ģimenes ārsta un arodveselības un arodslimību ārsta prakse</t>
  </si>
  <si>
    <t>900200028</t>
  </si>
  <si>
    <t>Meženiece Ilga - ģimenes ārsta prakse</t>
  </si>
  <si>
    <t>900200029</t>
  </si>
  <si>
    <t>S.Liepiņas ĢĀP, Sabiedrība ar ierobežotu atbildību</t>
  </si>
  <si>
    <t>002000003</t>
  </si>
  <si>
    <t>Grinko Anna - ģimenes ārsta prakse</t>
  </si>
  <si>
    <t>002000020</t>
  </si>
  <si>
    <t>Jurija Zaharova ģimenes ārsta prakse, SIA</t>
  </si>
  <si>
    <t>050077453</t>
  </si>
  <si>
    <t>Kameņeckis Miroslavs - ģimenes ārsta prakse</t>
  </si>
  <si>
    <t>050077463</t>
  </si>
  <si>
    <t>Romanovska Regīna - ģimenes ārsta un pediatra prakse</t>
  </si>
  <si>
    <t>001000063</t>
  </si>
  <si>
    <t>ISMA, SIA</t>
  </si>
  <si>
    <t>010000348</t>
  </si>
  <si>
    <t>Solovjova Kira -  ģimenes ārsta prakse</t>
  </si>
  <si>
    <t>010000965</t>
  </si>
  <si>
    <t>Vesele Brigita - ģimenes ārsta un pediatra prakse</t>
  </si>
  <si>
    <t>010001681</t>
  </si>
  <si>
    <t>Maritas Ķirsones ģimenes ārsta prakse, SIA</t>
  </si>
  <si>
    <t>010001904</t>
  </si>
  <si>
    <t>Aions, SIA</t>
  </si>
  <si>
    <t>010064034</t>
  </si>
  <si>
    <t>APRŪPES BIROJS, AS</t>
  </si>
  <si>
    <t>AV doktorāts, SIA</t>
  </si>
  <si>
    <t>010067401</t>
  </si>
  <si>
    <t>VIKTORIJA D, Rīgas pilsētas V.Driksmanes individuālais uzņēmums medicīniskā firma</t>
  </si>
  <si>
    <t>019175404</t>
  </si>
  <si>
    <t>Safranova Ieva - ģimenes ārsta prakse</t>
  </si>
  <si>
    <t>019175410</t>
  </si>
  <si>
    <t>Rimjane Natālija - ģimenes ārsta, psihoterapeita un arodveselības un arodslimību ārsta prakse</t>
  </si>
  <si>
    <t>019277406</t>
  </si>
  <si>
    <t>Babicka Vija - ģimenes ārsta prakse</t>
  </si>
  <si>
    <t>019375405</t>
  </si>
  <si>
    <t>Kudule Laila - ģimenes ārsta prakse</t>
  </si>
  <si>
    <t>019375428</t>
  </si>
  <si>
    <t>Isakoviča Žaneta - ģimenes ārsta prakse</t>
  </si>
  <si>
    <t>800800030</t>
  </si>
  <si>
    <t>Nimece, Sabiedrība ar ierobežotu atbildību</t>
  </si>
  <si>
    <t>804400003</t>
  </si>
  <si>
    <t>GSM Medical, SIA</t>
  </si>
  <si>
    <t>040000010</t>
  </si>
  <si>
    <t>Ievas Zvirbules ģimenes ārsta prakse, Sabiedrība ar ierobežotu atbildību</t>
  </si>
  <si>
    <t>326100004</t>
  </si>
  <si>
    <t>Elste Anda - ģimenes ārsta prakse</t>
  </si>
  <si>
    <t>740200042</t>
  </si>
  <si>
    <t>Daukšte Inese - ģimenes ārsta prakse</t>
  </si>
  <si>
    <t>741400002</t>
  </si>
  <si>
    <t>Troska Dzintra - ģimenes ārsta un arodveselības un arodslimību ārsta prakse</t>
  </si>
  <si>
    <t>741400028</t>
  </si>
  <si>
    <t>Dr.Rukmanes ģimenes ārsta prakse, Sabiedrība ar ierobežotu atbildību</t>
  </si>
  <si>
    <t>60488</t>
  </si>
  <si>
    <t>Piemaksa pie bērnu profilaktiskās apskates par bērnu līdz 3 gadiem psihiskās veselības skrīningu, ko veic ģimenes ārsts</t>
  </si>
  <si>
    <t>03015</t>
  </si>
  <si>
    <t>Ģipša longetes, aptverot divas lielās locītavas (pleca, elkoņa, plaukstas, ceļa, pēdas) vai pagaidu pārsēja uzlikšana lūzuma gadījumā</t>
  </si>
  <si>
    <t>41129</t>
  </si>
  <si>
    <t>Imūnglobulīnu vieglās ķēdes</t>
  </si>
  <si>
    <t>41130</t>
  </si>
  <si>
    <t>Paraproteīnu noteikšana ar imūnfiksāciju vai imūntipēšanu</t>
  </si>
  <si>
    <t>41213</t>
  </si>
  <si>
    <t>25 - OH vitamīns D</t>
  </si>
  <si>
    <t>44009</t>
  </si>
  <si>
    <t>44059</t>
  </si>
  <si>
    <t>47154</t>
  </si>
  <si>
    <t>Chlamydia trachomatis, Ureaplasma un Mycoplasma hominis, Mycoplasma genitalium DNS noteikšana ar polimerāzes ķēdes reakciju reālajā laikā (RT-PCR)</t>
  </si>
  <si>
    <t>47155</t>
  </si>
  <si>
    <t>Trichomona vaginalis DNS ar polimerāzes ķēdes reakciju ar fluorescences detekciju pēc beigu punkta (end point)</t>
  </si>
  <si>
    <t>54086</t>
  </si>
  <si>
    <t>Alkohola reibuma laboratoriskie izmeklējumi bioloģiskā vidē</t>
  </si>
  <si>
    <t>170000005</t>
  </si>
  <si>
    <t>LENS-L, SIA</t>
  </si>
  <si>
    <t>620200033</t>
  </si>
  <si>
    <t>Līgas Vaļģes ārsta prakse, SIA</t>
  </si>
  <si>
    <t>050000040</t>
  </si>
  <si>
    <t>Stupāne Žanna - ārsta prakse ginekoloģijā, dzemdniecībā</t>
  </si>
  <si>
    <t>050043801</t>
  </si>
  <si>
    <t>DERMATOVENEROLOGS, Sabiedrība ar ierobežotu atbildību</t>
  </si>
  <si>
    <t>50609</t>
  </si>
  <si>
    <t>Galvas, deguna blakusdobuma vai kakla mīksto audu CT ar i/v kontrastēšanu, par katru nākamo sēriju</t>
  </si>
  <si>
    <t>04133</t>
  </si>
  <si>
    <t>Spinālā anestēzija pirmās divas stundas</t>
  </si>
  <si>
    <t>23052</t>
  </si>
  <si>
    <t>Deformējošas rētas korekcija. Pamatoperācija</t>
  </si>
  <si>
    <t>23081</t>
  </si>
  <si>
    <t>Cīpslas tenolīze, miolīze</t>
  </si>
  <si>
    <t>50097</t>
  </si>
  <si>
    <t>Piemaksa par standartmamogrāfijai sekojošu papildu mamogrammu ar lokālu kompresiju, palielinājumu vai citādu nestandarta projekciju</t>
  </si>
  <si>
    <t>50102</t>
  </si>
  <si>
    <t>Mamogrāfijas apraksts papildu projekcijām, ja veikts izmeklējums 50097</t>
  </si>
  <si>
    <t>50669</t>
  </si>
  <si>
    <t>Mamogrāfijas apraksts (abām krūtīm, katrai divās projekcijās). Izmeklējuma rezultāts B1 - negatīva atradne</t>
  </si>
  <si>
    <t>50722</t>
  </si>
  <si>
    <t>US kontrolē izdarīta core biopsija (bez biopsijas adatas un ierīces vērtības).</t>
  </si>
  <si>
    <t>50736</t>
  </si>
  <si>
    <t>Piemaksa par vienreizlietojamo punkcijas biopsijas adatu daudzkārtlietojamai punkciju ierīcei</t>
  </si>
  <si>
    <t>55086</t>
  </si>
  <si>
    <t>Fizioterapeita un fizioterapeita asistenta darbs ar pacientiem baseinā, grupā 3-8 cilvēki (fizioterapeits ārpus baseina (norāda par katru pacientu grupā))</t>
  </si>
  <si>
    <t>18045</t>
  </si>
  <si>
    <t>Deguna blakusdobumu sonogrāfiska izmeklēšana</t>
  </si>
  <si>
    <t>18282</t>
  </si>
  <si>
    <t>Valodas audiometriska izmeklēšana vienai ausij</t>
  </si>
  <si>
    <t>16082</t>
  </si>
  <si>
    <t>Laparoskopiskas operācijas - salpingektomija, salpingostomija ar augļa olas evakuāciju, cistektomija, cistovazektomija</t>
  </si>
  <si>
    <t>03018</t>
  </si>
  <si>
    <t>Ģipša longetes uzlikšana metatarsālo kaulu lūzuma gadījumā</t>
  </si>
  <si>
    <t>17025</t>
  </si>
  <si>
    <t>Dinamiskā objektīvās refrakcijas noteikšana (dinamiskā retinoskopija)</t>
  </si>
  <si>
    <t>17029</t>
  </si>
  <si>
    <t>Refraktometrija</t>
  </si>
  <si>
    <t>17046</t>
  </si>
  <si>
    <t>Pozitīvo un negatīvo fūziju noteikšana</t>
  </si>
  <si>
    <t>46036</t>
  </si>
  <si>
    <t>HLA-B27 noteikšana</t>
  </si>
  <si>
    <t>17002</t>
  </si>
  <si>
    <t>Subjektīva refrakcijas noteikšana bērniem līdz astoņu gadu vecumam</t>
  </si>
  <si>
    <t>01106</t>
  </si>
  <si>
    <t xml:space="preserve">Piemaksa endokrionologam un kardiologam par grūtnieces vai nedēļnieces konsultāciju </t>
  </si>
  <si>
    <t>P.I.</t>
  </si>
  <si>
    <t>Aptieka</t>
  </si>
  <si>
    <t>Rindas Nr.</t>
  </si>
  <si>
    <t>Rindas nosaukums</t>
  </si>
  <si>
    <t>Diagnoze</t>
  </si>
  <si>
    <t>Rēķina Nr.</t>
  </si>
  <si>
    <t>Rēķina datums</t>
  </si>
  <si>
    <t>Zāļu izsniegšanas datums</t>
  </si>
  <si>
    <t>Receptes nr.</t>
  </si>
  <si>
    <t>V. R.</t>
  </si>
  <si>
    <t>SIA “SAULES APTIEKA” Saules aptieka 10</t>
  </si>
  <si>
    <t>Nervu sistēmas slimības</t>
  </si>
  <si>
    <t>G40</t>
  </si>
  <si>
    <t>Sabril 500mg tabletes N60</t>
  </si>
  <si>
    <t>PAVISAM KOPĀ:</t>
  </si>
  <si>
    <t>04</t>
  </si>
  <si>
    <t>116502024</t>
  </si>
  <si>
    <t>02</t>
  </si>
  <si>
    <t>149612024</t>
  </si>
  <si>
    <t>601242023</t>
  </si>
  <si>
    <t>2024-04</t>
  </si>
  <si>
    <t>046000004</t>
  </si>
  <si>
    <t>Brocēnu doktorāts, SIA</t>
  </si>
  <si>
    <t>051000001</t>
  </si>
  <si>
    <t>Kociņa Ginta - ģimenes ārsta prakse</t>
  </si>
  <si>
    <t>Audiometrija - dzirdes sliekšņa pārbaude</t>
  </si>
  <si>
    <t>2024-02</t>
  </si>
  <si>
    <t>170010601</t>
  </si>
  <si>
    <t>Deguna galveno dobumu un/vai deguna-rīkles dobuma endoskopiska izmeklēšana, ieskaitot balss saišu izmeklēšanu</t>
  </si>
  <si>
    <t>Rentgenogrāfijas izmeklējumi (tai skaitā amortizācijas izmaksas) 3-4 projekcijās</t>
  </si>
  <si>
    <t>Piemaksa manipulācijām 50696, 50697, 50700, 50709, 50713, 50714,  50716-50724,  50734, 50738, 17120 un 18045 par izmeklējuma veikšanu ar US aparātiem vērtībā virs 70 000 euro</t>
  </si>
  <si>
    <t>170077441</t>
  </si>
  <si>
    <t>A.Lucenko ārsta prakse, SIA</t>
  </si>
  <si>
    <t>2024-01</t>
  </si>
  <si>
    <t>Urīna analīze ar teststrēmeli (9-10 parametri)</t>
  </si>
  <si>
    <t>40300</t>
  </si>
  <si>
    <t>Asins grupas noteikšana ABO sistēmā ar plaknes metodi (tiešā reakcija)</t>
  </si>
  <si>
    <t>Piemaksa manipulācijām 50609-50612 un 50614 par izmeklējumu veikšanu ar CT aparātu, sākot no 64 slāņiem, par katru nākamo sēriju.</t>
  </si>
  <si>
    <t>50633</t>
  </si>
  <si>
    <t>Piemaksa par kontrastvielu Iopamidolum 300 (100 ml)</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</si>
  <si>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</si>
  <si>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620200037</t>
  </si>
  <si>
    <t>Kuldīgas ginekologu prakse, SIA</t>
  </si>
  <si>
    <t>04159</t>
  </si>
  <si>
    <t>Piemaksa par zāļu mivakūrija lietošanu pirmajā stundā</t>
  </si>
  <si>
    <t>27065</t>
  </si>
  <si>
    <t>Piemaksa par poliuretāna endoskopiskā maisiņa lietošanu</t>
  </si>
  <si>
    <t>A grupas hemolītiskais streptokoks - ātrais tests</t>
  </si>
  <si>
    <t>Kriodestrukcija, elektrokoagulācija - viena ādas vai zemādas veidojuma likvidācija. Apmaksa tiek veikta ne vairāk kā par trim veidojumiem viena apmeklējuma laikā</t>
  </si>
  <si>
    <t>900200049</t>
  </si>
  <si>
    <t>Petrova Inese - ģimenes ārsta un arodveselības un arodslimību ārsta prakse</t>
  </si>
  <si>
    <t>901200005</t>
  </si>
  <si>
    <t>Piebalga Anna - ģimenes ārsta un arodveselības un arodslimību ārsta prakse</t>
  </si>
  <si>
    <t>ALAT - alanīnaminotransferāze</t>
  </si>
  <si>
    <t>ABL - holesterīns (tiešā metode)</t>
  </si>
  <si>
    <t>Kopējais holesterīna līmenis asinīs - koncentrācija 5 mmol/L vai mazāka</t>
  </si>
  <si>
    <t xml:space="preserve">ZBL holesterīna līmenis asinīs - koncentrācija, mazāka par 2,0 mmol/L </t>
  </si>
  <si>
    <t>Glikohemoglobīns. Izmeklējuma rezultāts - HbA1C līmenis 7,5 % un vairāk</t>
  </si>
  <si>
    <t>23037</t>
  </si>
  <si>
    <t>Lokālie, vietējie vai rotētie lēveri (pārkrustotie, V-Y, mazie lēveri)</t>
  </si>
  <si>
    <t>Kopējais holesterīna līmenis asinīs - koncentrācija, lielāka par 5 mmol/L</t>
  </si>
  <si>
    <t xml:space="preserve">ZBL holesterīna līmenis asinīs - koncentrācija, lielāka par 2,5 mmol/L </t>
  </si>
  <si>
    <t>050075413</t>
  </si>
  <si>
    <t>Elksniņa Bronislava - ģimenes ārsta prakse</t>
  </si>
  <si>
    <t>050077451</t>
  </si>
  <si>
    <t>Babule Alīna - ģimenes ārsta prakse</t>
  </si>
  <si>
    <t>050077478</t>
  </si>
  <si>
    <t>J.Kosnareviča-prakse oftalmoloģijā, Sabiedrība ar ierobežotu atbildību</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</si>
  <si>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</si>
  <si>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60260</t>
  </si>
  <si>
    <t>Ārsta palīga (feldšera) vai māsas, kā arī funkcionālā speciālista, kas sniedz rehabilitācijas pakalpojumus, veikta viena pacienta otrā aprūpes līmeņa veselības aprūpe mājās. Samaksa tiek veikta ne vairāk kā vienu reizi par diennakti. Nenorādīt kopā ar manipulā</t>
  </si>
  <si>
    <t>210075413</t>
  </si>
  <si>
    <t>Novožilova Jeļena - ģimenes ārsta un arodveselības un arodslimību ārsta prakse</t>
  </si>
  <si>
    <t>210077412</t>
  </si>
  <si>
    <t>Aijas Krišānes ārsta prakse, Sabiedrība ar ierobežotu atbildību</t>
  </si>
  <si>
    <t>760200002</t>
  </si>
  <si>
    <t>Preiļu slimnīca, Sabiedrība ar ierobežotu atbildību</t>
  </si>
  <si>
    <t>001000165</t>
  </si>
  <si>
    <t>Žannas Rakas ģimenes ārstu prakse, SIA</t>
  </si>
  <si>
    <t>001000190</t>
  </si>
  <si>
    <t>Ilzes Koreškovas ģimenes ārsta prakse, Sabiedrība ar ierobežotu atbildību</t>
  </si>
  <si>
    <t>001000220</t>
  </si>
  <si>
    <t>Kristīnes Astras ģimenes ārsta prakse, SIA</t>
  </si>
  <si>
    <t>001000222</t>
  </si>
  <si>
    <t>LEORE MED, SIA</t>
  </si>
  <si>
    <t>010000001</t>
  </si>
  <si>
    <t>Buldakova Nataļja - ģimenes ārsta prakse</t>
  </si>
  <si>
    <t>60209</t>
  </si>
  <si>
    <t>Multidisciplināra sanāksme (līdz 4 speciālistiem) terapijas taktikas mainīšanai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</si>
  <si>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Apslēptās asinis fēcēs - ķīmiskā vai imūnhromatogrāfiskā metode (negatīva)</t>
  </si>
  <si>
    <t>ASAT - aspartātaminotransferāze</t>
  </si>
  <si>
    <t>ZBL holesterīna līmenis asinīs - koncentrācija no 2,0 mmol/L līdz 2,5 mmol/L</t>
  </si>
  <si>
    <t>Sifiliss - TPHA</t>
  </si>
  <si>
    <t>Brūču atdalījumu, dobumu punktātu, eksudātu, iztriepju (t. sk. kakla un deguna), skalojumu u .c. materiālu uzsējums uz aerobo un fakultatīvi anaerobo mikrofloru - pozitīvs</t>
  </si>
  <si>
    <t>46010</t>
  </si>
  <si>
    <t>T un B limfocītu subpopulāciju noteikšana (viena pozīcija)</t>
  </si>
  <si>
    <t>Beta-HGH - brīvais horiongonadotropīns</t>
  </si>
  <si>
    <t>Alfa-FP - alfa fetoproteīns</t>
  </si>
  <si>
    <t>CEA - karcioembrionālais antigēns</t>
  </si>
  <si>
    <t>47164R</t>
  </si>
  <si>
    <t>R Bakteriālo pneimoniju izraisītāju (Streptococcus pneumoniae, Haemophilus influenzae, Chlamydophila pneumoniae, Legionella pneumophila, Bordetella pertussis, Mycoplasma pneumoniae) DNS noteikšana ar Multiplex PCR</t>
  </si>
  <si>
    <t>16001</t>
  </si>
  <si>
    <t>Maksts sieniņas un dzemdes kakla biopsija, lietojot kolposkopu</t>
  </si>
  <si>
    <t>16043</t>
  </si>
  <si>
    <t>Endometrija rezektoskopija</t>
  </si>
  <si>
    <t>21024</t>
  </si>
  <si>
    <t>Konvencionāla herniorāfija (apmaksā, ja veic ambulatori vai dienas stacionārā visos gadījumos, diennakts stacionārā - tikai iesprūdušas trūces gadījumā un gadījumā, ja pacientam kontrindikāciju dēļ nav iespējams veikt dienas stacionārā. Bērniem līdz astoņu gadu vecumam apmaksā diennakts stacionārā visos gadījumos)</t>
  </si>
  <si>
    <t>50231</t>
  </si>
  <si>
    <t>Piemaksa manipulācijām 50220, 50221, 50223, 50225, 50226, 50229, 50234, 50236, 50243, 50260, 50271, 50302 par SPECT lietošanu</t>
  </si>
  <si>
    <t>50239</t>
  </si>
  <si>
    <t>Visa skeleta scintigrāfiska izmeklēšana</t>
  </si>
  <si>
    <t>50274</t>
  </si>
  <si>
    <t>Piemaksa par impulsu uz virsmas laukumu un/vai tilpuma vienību kvalitatīvu izvērtēšanu, mērīšanu, dokumentēšanu</t>
  </si>
  <si>
    <t>50302</t>
  </si>
  <si>
    <t>Metastāžu vai asinsveidojošo orgānu audzēju konstatēšana, ieskaitot nepieciešamos kontrolmērījumus</t>
  </si>
  <si>
    <t>50403</t>
  </si>
  <si>
    <t>Piemaksa manipulācijām 50237, 50238, 50239 par osteotropo RFP lietošanu</t>
  </si>
  <si>
    <t>Operāciju un biopsiju materiāla primāra apstrāde, mikroskopiska izmeklēšana, ielikšana blokos, preparātu izgatavošana un histoloģiskā diagnostika, ielikšana arhīvā (pēc objektiem, 5-10 preparāti), kā arī papildu krāsošanas metožu izmantošana; displastisko un p</t>
  </si>
  <si>
    <t>54013</t>
  </si>
  <si>
    <t>Biopsijas un operācijas materiāla imūnhistoķīmija piena dziedzera audzēja gadījumā. Nenorādīt kopā ar manipulāciju 54016</t>
  </si>
  <si>
    <t>010000266</t>
  </si>
  <si>
    <t>Grīviņa Gita - ģimenes ārsta prakse</t>
  </si>
  <si>
    <t>010000364</t>
  </si>
  <si>
    <t>Pogodina Jeļena  - ģimenes ārsta un internista prakse</t>
  </si>
  <si>
    <t>010000378</t>
  </si>
  <si>
    <t>Alises Nicmanes ģimenes ārsta prakse, Sabiedrība ar ierobežotu atbildību</t>
  </si>
  <si>
    <t>010001248</t>
  </si>
  <si>
    <t>Rudometova Irina - ārsta prakse pediatrijā</t>
  </si>
  <si>
    <t>17016</t>
  </si>
  <si>
    <t>Redzes asuma korekcija tuvumā vai tālumā bērniem līdz astoņu gadu vecumam</t>
  </si>
  <si>
    <t>05103</t>
  </si>
  <si>
    <t>Vispārējā masāža bērniem no viena līdz triju gadu vecumam (līdz 50 minūtēm)</t>
  </si>
  <si>
    <t>010001933</t>
  </si>
  <si>
    <t>Dr.Aļonas prakse, Sabiedrība ar ierobežotu atbildību</t>
  </si>
  <si>
    <t>29067</t>
  </si>
  <si>
    <t>Šuvju noņemšana</t>
  </si>
  <si>
    <t>Urīna uzsējums uz mikrofloru un mikroorganismu skaita noteikšana - negatīvs</t>
  </si>
  <si>
    <t>Urīna uzsējums uz mikrofloru un mikroorganismu skaita noteikšana - pozitīvs</t>
  </si>
  <si>
    <t>44064</t>
  </si>
  <si>
    <t>Uzsējums uz Candida ģints sēnītēm - negatīvs</t>
  </si>
  <si>
    <t>ANA noteikšana HEP-2 šūnu kultūrā (skrīnings - netiešā imūnfluorescence)</t>
  </si>
  <si>
    <t>ENA noteikšana (skrīnings - ELISA)</t>
  </si>
  <si>
    <t>60071</t>
  </si>
  <si>
    <t>Koronarogrāfija stacionārā un dienas stacionārā. Nenorādīt kopā ar manipulācijām 60072, 60073, 60074</t>
  </si>
  <si>
    <t>02405</t>
  </si>
  <si>
    <t>Fiziskās sagatavotības novērtēšana pēc EUROFIT metodes bērniem un pusaudžiem vecumā no 6 līdz 18 gadiem</t>
  </si>
  <si>
    <t>03035</t>
  </si>
  <si>
    <t>Cirkulāra ģipša pārsēja (tutora) noņemšana vienai locītavai</t>
  </si>
  <si>
    <t>40019</t>
  </si>
  <si>
    <t>Retikulocīti - automatizēta izmeklēšana ar hematoloģisko analizatoru</t>
  </si>
  <si>
    <t>06008</t>
  </si>
  <si>
    <t>Elektrokardiogrammas apraksts, salīdzinot ar ne mazāk kā piecām iepriekš pierakstītām elektrokardiogrammām. Nenorādīt kopā ar manipulācijām 06004 un 06006</t>
  </si>
  <si>
    <t>60155</t>
  </si>
  <si>
    <t>SAVA speciālista pirmreizēja attālināta konsultācija klātienes konsultācijas vietā, t.sk. dokumentācijas aizpildīšana (3.grupa)</t>
  </si>
  <si>
    <t>17225</t>
  </si>
  <si>
    <t>Svešķermeņa evakuācija no konjunktīvas asā ceļā</t>
  </si>
  <si>
    <t>11011</t>
  </si>
  <si>
    <t>Trijzaru nerva (n. trigeminus) un sejas nerva (n. facialis) izmeklēšanas tests</t>
  </si>
  <si>
    <t>03016</t>
  </si>
  <si>
    <t>Augšdelma kaula lūzuma imobilizācija pēc Turnera</t>
  </si>
  <si>
    <t>13028</t>
  </si>
  <si>
    <t>Klīniskā un veselības psihologa konsultācija</t>
  </si>
  <si>
    <t>010064801</t>
  </si>
  <si>
    <t>Medicīnas sabiedrība "ARS", Sabiedrība ar ierobežotu atbildību</t>
  </si>
  <si>
    <t>19187</t>
  </si>
  <si>
    <t>Ekstrakorporālā litotripsija</t>
  </si>
  <si>
    <t>010065207</t>
  </si>
  <si>
    <t>LUMALE DOKTORĀTS, Rīgas pilsētas Lilijas Lapsas individuālais uzņēmums</t>
  </si>
  <si>
    <t>40307</t>
  </si>
  <si>
    <t>RH fenotipa (CcEe) un Kell antigēna noteikšana gela tehnikā</t>
  </si>
  <si>
    <t>Glikohemoglobīns. Izmeklējuma rezultāts - HbA1C līmenis 6,4 % un zemāks</t>
  </si>
  <si>
    <t>Glikohemoglobīns. Izmeklējuma rezultāts - HbA1C līmenis 6,5-7,4 %</t>
  </si>
  <si>
    <t>Brūču atdalījumu, dobumu punktātu, eksudātu, iztriepju (t. sk. kakla un deguna), skalojumu u. c. materiālu uzsējums uz aerobo un fakultatīvi anaerobo mikrofloru - negatīvs</t>
  </si>
  <si>
    <t>Fēču uzsējums uz Shigella, Salmonella - negatīvs</t>
  </si>
  <si>
    <t>Uzsējums uz beta hemolītiskiem streptokokiem - negatīvs</t>
  </si>
  <si>
    <t>Apslēptās asinis fēcēs - ķīmiskā vai imūnhromatogrāfiskā metode (pozitīva)</t>
  </si>
  <si>
    <t>41035</t>
  </si>
  <si>
    <t>Angiotenzīna konvertāze</t>
  </si>
  <si>
    <t>41172</t>
  </si>
  <si>
    <t>Somatotropais hormons (STH)</t>
  </si>
  <si>
    <t>Uzsējums uz meticilīna rezistentā S. aureus (MRSA) nēsāšanu - negatīvs</t>
  </si>
  <si>
    <t>46065</t>
  </si>
  <si>
    <t>Specifiskā IgE noteikšana (panelis - 12 Ag)</t>
  </si>
  <si>
    <t>46132</t>
  </si>
  <si>
    <t>TSH receptoru antivielu noteikšana</t>
  </si>
  <si>
    <t>010075415</t>
  </si>
  <si>
    <t>Ģimenes ārsta Andra Baumaņa prakse, SIA</t>
  </si>
  <si>
    <t>010077485</t>
  </si>
  <si>
    <t>Jūlijas Sočenovas ārsta prakse ginekoloģijā un dzemdniecībā, Sabiedrība ar ierobežotu atbildību</t>
  </si>
  <si>
    <t>019175409</t>
  </si>
  <si>
    <t>Zorģe Lolita - ģimenes ārsta prakse</t>
  </si>
  <si>
    <t>019177445</t>
  </si>
  <si>
    <t>Berkoviča Irina - ģimenes ārsta prakse</t>
  </si>
  <si>
    <t>019275438</t>
  </si>
  <si>
    <t>Bažbauere Ināra - ģimenes ārsta prakse</t>
  </si>
  <si>
    <t>019375407</t>
  </si>
  <si>
    <t>Ziediņa Diāna - ģimenes ārsta prakse</t>
  </si>
  <si>
    <t>019377409</t>
  </si>
  <si>
    <t>Averina Svetlana - ģimenes ārsta un internista prakse</t>
  </si>
  <si>
    <t>08063</t>
  </si>
  <si>
    <t>Hemostāze neatliekamās augšējās vai apakšējās endoskopijas laikā bez vienreizējās lietošanas materiālu vērtībām. Var norādīt kopā ar manipulācijām 08061, 08062, 08111, 08112, 08113</t>
  </si>
  <si>
    <t>08115</t>
  </si>
  <si>
    <t>Piemaksa pie manipulācijām 08060, 08061, 08062, 08063, 08110, 08111, 08112, 08113 par vairāk nekā divu gļotādas paraugu ņemšanu sakarā ar polipu izgriešanu un/vai mezglu biopsijām, lietojot augstfrekvences elektroinstrumentu</t>
  </si>
  <si>
    <t>019575406</t>
  </si>
  <si>
    <t>Skribnovska Anna - ģimenes ārsta prakse</t>
  </si>
  <si>
    <t>019575416</t>
  </si>
  <si>
    <t>Blāze Dana - ģimenes ārsta prakse</t>
  </si>
  <si>
    <t>019575427</t>
  </si>
  <si>
    <t>Breča Ilze - ģimenes ārsta un pediatra prakse</t>
  </si>
  <si>
    <t>019577417</t>
  </si>
  <si>
    <t>ORIENTS, Sabiedrība ar ierobežotu atbildību Rīgā</t>
  </si>
  <si>
    <t>019675402</t>
  </si>
  <si>
    <t>Oniščuka Svetlana - ģimenes ārsta un pediatra prakse</t>
  </si>
  <si>
    <t>019675408</t>
  </si>
  <si>
    <t>Lovenecka Natalija - ģimenes ārsta prakse</t>
  </si>
  <si>
    <t>039000001</t>
  </si>
  <si>
    <t>Olgas Gersamijas ģimenes ārsta privātprakse, SIA</t>
  </si>
  <si>
    <t>23080</t>
  </si>
  <si>
    <t>Savilkšana, saīsināšana, pagarināšana vai plastiska izgriešana cīpslai, fascijai vai muskulim (rekonstrukcija)</t>
  </si>
  <si>
    <t>23094</t>
  </si>
  <si>
    <t>Stieples fiksācija maziem kauliem plaukstā vai pēdā vaļēja bojājuma gadījumā</t>
  </si>
  <si>
    <t>800800022</t>
  </si>
  <si>
    <t>Baložu doktorāts, SIA</t>
  </si>
  <si>
    <t>800800041</t>
  </si>
  <si>
    <t>Titurgas doktorāts, Sabiedrība ar ierobežotu atbildību</t>
  </si>
  <si>
    <t>07029</t>
  </si>
  <si>
    <t>Piemaksa manipulācijai 07002 par bērna līdz 10 gadu vecumam apmācību (apmācību veic medicīnas darbinieks 15-30 minūtes pirms testa veikšanas)</t>
  </si>
  <si>
    <t>801600088</t>
  </si>
  <si>
    <t>Margaritas Bargarumas ārsta prakse, SIA</t>
  </si>
  <si>
    <t>801800015</t>
  </si>
  <si>
    <t>I.Laizānes ārsta prakse, Sabiedrība ar ierobežotu atbildību</t>
  </si>
  <si>
    <t>804400025</t>
  </si>
  <si>
    <t>G.Veides ģimenes ārsta prakse, SIA</t>
  </si>
  <si>
    <t>804465401</t>
  </si>
  <si>
    <t>Ludmilas Zeiļukas ārsta prakse, SIA</t>
  </si>
  <si>
    <t>804477406</t>
  </si>
  <si>
    <t>M &amp; M centrs, Sabiedrība ar ierobežotu atbildību</t>
  </si>
  <si>
    <t>809600006</t>
  </si>
  <si>
    <t>Ivetas Vīksnes ģimenes ārsta prakse, Sabiedrība ar ierobežotu atbildību</t>
  </si>
  <si>
    <t>250000020</t>
  </si>
  <si>
    <t>I. RĀVIŅAS ĀRSTA PRAKSE, SIA</t>
  </si>
  <si>
    <t>250000027</t>
  </si>
  <si>
    <t>ŅINAS GAILĪTES ĢIMENES ĀRSTA PRAKSE, SIA</t>
  </si>
  <si>
    <t>16016</t>
  </si>
  <si>
    <t>Spirāles izņemšana</t>
  </si>
  <si>
    <t>250000108</t>
  </si>
  <si>
    <t>Bērziņa Inga - ģimenes ārsta prakse</t>
  </si>
  <si>
    <t>21101</t>
  </si>
  <si>
    <t>Laparoskopiska holecistektomija</t>
  </si>
  <si>
    <t>701800002</t>
  </si>
  <si>
    <t>Varakļānu veselības aprūpes centrs, SIA</t>
  </si>
  <si>
    <t>090000030</t>
  </si>
  <si>
    <t>VIMED, Sabiedrība ar ierobežotu atbildību</t>
  </si>
  <si>
    <t>090065204</t>
  </si>
  <si>
    <t>CENTRA DOKTORĀTS, Sabiedrība ar ierobežotu atbildību</t>
  </si>
  <si>
    <t>090075406</t>
  </si>
  <si>
    <t>Vivejas Epiņas ģimenes ārsta prakse, SIA</t>
  </si>
  <si>
    <t>400200013</t>
  </si>
  <si>
    <t>Inas Mortukānes ārsta prakse, SIA</t>
  </si>
  <si>
    <t>407700001</t>
  </si>
  <si>
    <t>Santas Gulbes ģimenes ārsta prakse, Sabiedrība ar ierobežotu atbildību</t>
  </si>
  <si>
    <t>460200043</t>
  </si>
  <si>
    <t>I. Muzikantes ārsta prakse, SIA</t>
  </si>
  <si>
    <t>460200046</t>
  </si>
  <si>
    <t>Kaķenieku ambulance, Sabiedrība ar ierobežotu atbildību</t>
  </si>
  <si>
    <t>560200001</t>
  </si>
  <si>
    <t>Bērziņa Baiba - ģimenes ārsta prakse</t>
  </si>
  <si>
    <t>568700004</t>
  </si>
  <si>
    <t>Tiltiņa Iveta - ģimenes ārsta prakse</t>
  </si>
  <si>
    <t>760200003</t>
  </si>
  <si>
    <t>LĀZERS, Sabiedrība ar ierobežotu atbildību</t>
  </si>
  <si>
    <t>130000045</t>
  </si>
  <si>
    <t>Modus Invest, SIA</t>
  </si>
  <si>
    <t>70211</t>
  </si>
  <si>
    <t>70235</t>
  </si>
  <si>
    <t>Izdevumi 2024.gada maijā</t>
  </si>
  <si>
    <t>2024.gada maijs</t>
  </si>
  <si>
    <t>27.05.2024.</t>
  </si>
  <si>
    <t>Rezervuārs insulīna Nano A8 Medtrum</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</si>
  <si>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maija </t>
    </r>
    <r>
      <rPr>
        <sz val="10"/>
        <rFont val="Arial"/>
        <family val="2"/>
        <charset val="186"/>
      </rPr>
      <t>rēķinos iekļautiem ambulatorajiem taloniem -</t>
    </r>
    <r>
      <rPr>
        <b/>
        <sz val="10"/>
        <rFont val="Arial"/>
        <family val="2"/>
        <charset val="186"/>
      </rPr>
      <t xml:space="preserve"> PVA</t>
    </r>
  </si>
  <si>
    <t>005000014</t>
  </si>
  <si>
    <t>Ošeniece Krista-ģimenes ārsta prakse</t>
  </si>
  <si>
    <t>2024-05</t>
  </si>
  <si>
    <t>052000012</t>
  </si>
  <si>
    <t>Dr. Singhas ģimenes veselības Centrs, SIA</t>
  </si>
  <si>
    <t>170000017</t>
  </si>
  <si>
    <t>Tatjanas Kosovas ģimenes ārsta prakse, SIA</t>
  </si>
  <si>
    <t>170077458</t>
  </si>
  <si>
    <t>Mockus Aļģirds - ģimenes ārsta prakse</t>
  </si>
  <si>
    <t>840200031</t>
  </si>
  <si>
    <t>EZERES DOKTORĀTS, SIA</t>
  </si>
  <si>
    <t>880200015</t>
  </si>
  <si>
    <t>Baltā Sarmīte - ģimenes ārsta un arodveselības un arodslimību ārsta prakse</t>
  </si>
  <si>
    <t>880200018</t>
  </si>
  <si>
    <t>Smelte Kristīne - ģimenes ārsta prakse</t>
  </si>
  <si>
    <t>880200065</t>
  </si>
  <si>
    <t>Vēmane Monika - ģimenes ārsta un pediatra prakse</t>
  </si>
  <si>
    <t>900200026</t>
  </si>
  <si>
    <t>Jakušenoka doktorāts, SIA</t>
  </si>
  <si>
    <t>980200001</t>
  </si>
  <si>
    <t>Griķe Baiba - ģimenes ārsta prakse</t>
  </si>
  <si>
    <t>050000138</t>
  </si>
  <si>
    <t>Jefremkins Aleksejs - ģimenes ārsta prakse</t>
  </si>
  <si>
    <t>050075401</t>
  </si>
  <si>
    <t>Matvejeva Irina - ģimenes ārsta prakse</t>
  </si>
  <si>
    <t>050075404</t>
  </si>
  <si>
    <t>N.Janpaule-ģimenes ārsta prakse, Sabiedrība ar ierobežotu atbildību</t>
  </si>
  <si>
    <t>210000003</t>
  </si>
  <si>
    <t>Visockis Jānis - ģimenes ārsta prakse</t>
  </si>
  <si>
    <t>210075404</t>
  </si>
  <si>
    <t>Simonova Irina - ģimenes ārsta prakse</t>
  </si>
  <si>
    <t>680200002</t>
  </si>
  <si>
    <t>Lapšovs Igors - ģimenes ārsta, internista un manuālās medicīnas metodes prakse</t>
  </si>
  <si>
    <t>680200035</t>
  </si>
  <si>
    <t>L.Ņemņasevas ģimenes ārsta un pediatra prakse, Sabiedrība ar ierobežotu atbildību</t>
  </si>
  <si>
    <t>001000225</t>
  </si>
  <si>
    <t>MEDICALM, SIA</t>
  </si>
  <si>
    <t>010000030</t>
  </si>
  <si>
    <t>Berliņa Vita - ģimenes ārsta prakse</t>
  </si>
  <si>
    <t>010000061</t>
  </si>
  <si>
    <t>Rīgas patversme</t>
  </si>
  <si>
    <t>010000389</t>
  </si>
  <si>
    <t>Perna Inna - ģimenes ārsta un pediatra prakse</t>
  </si>
  <si>
    <t>010000705</t>
  </si>
  <si>
    <t>Atpile Elita - ģimenes ārsta prakse</t>
  </si>
  <si>
    <t>010000962</t>
  </si>
  <si>
    <t>Vitas Jirgensones ārsta prakse, SIA</t>
  </si>
  <si>
    <t>010001228</t>
  </si>
  <si>
    <t>RĪTS M, Sabiedrība ar ierobežotu atbildību</t>
  </si>
  <si>
    <t>010001304</t>
  </si>
  <si>
    <t>Tatjanas Krutikas ārsta prakse, SIA</t>
  </si>
  <si>
    <t>010001376</t>
  </si>
  <si>
    <t>Gacka Anda - ģimenes ārsta prakse</t>
  </si>
  <si>
    <t>010001378</t>
  </si>
  <si>
    <t>DOKTORĀTS "BERĢI", SIA</t>
  </si>
  <si>
    <t>010001379</t>
  </si>
  <si>
    <t>LAIMAS PRAKSE, SIA</t>
  </si>
  <si>
    <t>010001486</t>
  </si>
  <si>
    <t>Dr. Jūlija Lazutina, SIA</t>
  </si>
  <si>
    <t>010001488</t>
  </si>
  <si>
    <t>Cibule Dace - ģimenes ārsta un internista prakse</t>
  </si>
  <si>
    <t>010001691</t>
  </si>
  <si>
    <t>Gončarova Larisa  - ģimenes ārsta prakse</t>
  </si>
  <si>
    <t>010067402</t>
  </si>
  <si>
    <t>SILVA MED, Rīgas pilsētas S.Pujātes individuālais uzņēmums medicīniskā firma</t>
  </si>
  <si>
    <t>010077417</t>
  </si>
  <si>
    <t>TriA SAD, Sabiedrība ar ierobežotu atbildību</t>
  </si>
  <si>
    <t>019175408</t>
  </si>
  <si>
    <t>Vecvērdiņa Vizma - ģimenes ārsta prakse</t>
  </si>
  <si>
    <t>019175427</t>
  </si>
  <si>
    <t>Zandas Oliņas Putenes ģimenes ārsta prakse, Sabiedrība ar ierobežotu atbildību</t>
  </si>
  <si>
    <t>019275426</t>
  </si>
  <si>
    <t>Bērziņa Zane - ģimenes ārsta prakse</t>
  </si>
  <si>
    <t>019275437</t>
  </si>
  <si>
    <t>Šaripova Inga - ģimenes ārsta prakse</t>
  </si>
  <si>
    <t>019375436</t>
  </si>
  <si>
    <t>Junkina Olga - ģimenes ārsta prakse</t>
  </si>
  <si>
    <t>019375444</t>
  </si>
  <si>
    <t>Sokaļska Alla - ģimenes ārsta prakse</t>
  </si>
  <si>
    <t>019375445</t>
  </si>
  <si>
    <t>Timšāne Gunta - ģimenes ārsta un pediatra prakse</t>
  </si>
  <si>
    <t>019375448</t>
  </si>
  <si>
    <t>Šalajevs Vladimirs - ģimenes ārsta prakse un ārsta prakse vispārējā ultrasonogrāfijas metodē</t>
  </si>
  <si>
    <t>019475401</t>
  </si>
  <si>
    <t>Ilzes Jākobsones ģimenes ārsta prakse, Sabiedrība ar ierobežotu atbildību</t>
  </si>
  <si>
    <t>019477414</t>
  </si>
  <si>
    <t>Gaļinas Zaharovas ģimenes ārsta un pediatra prakse, SIA</t>
  </si>
  <si>
    <t>019575408</t>
  </si>
  <si>
    <t>Skumbiņa Diāna - ģimenes ārsta prakse</t>
  </si>
  <si>
    <t>800800034</t>
  </si>
  <si>
    <t>Guntas Āboltiņas ģimenes ārsta prakse, Sabiedrība ar ierobežotu atbildību</t>
  </si>
  <si>
    <t>801200006</t>
  </si>
  <si>
    <t>ANJE, SIA</t>
  </si>
  <si>
    <t>801200048</t>
  </si>
  <si>
    <t>MPWG, Sabiedrība ar ierobežotu atbildību</t>
  </si>
  <si>
    <t>801400006</t>
  </si>
  <si>
    <t>Bērziņa Vēsma - ģimenes ārsta prakse</t>
  </si>
  <si>
    <t>801600079</t>
  </si>
  <si>
    <t>Dr. Ilzes Leimanes ģimenes ārstes prakse, SIA</t>
  </si>
  <si>
    <t>805200008</t>
  </si>
  <si>
    <t>Liepziedi ārsta prakse, SIA</t>
  </si>
  <si>
    <t>805277402</t>
  </si>
  <si>
    <t>Dr. A.Šmitiņas privātprakse, SIA</t>
  </si>
  <si>
    <t>806000001</t>
  </si>
  <si>
    <t>Ganus Anita - ģimenes ārsta prakse</t>
  </si>
  <si>
    <t>807600031</t>
  </si>
  <si>
    <t>Mārupes Doktorāts, SIA</t>
  </si>
  <si>
    <t>026000004</t>
  </si>
  <si>
    <t>Jaunpiebalgas doktorāts, SIA</t>
  </si>
  <si>
    <t>026000013</t>
  </si>
  <si>
    <t>Zanes Mareckas ģimenes ārsta prakse, SIA</t>
  </si>
  <si>
    <t>038000005</t>
  </si>
  <si>
    <t>BHAP, SIA</t>
  </si>
  <si>
    <t>250000024</t>
  </si>
  <si>
    <t>DH prakse, SIA</t>
  </si>
  <si>
    <t>360200003</t>
  </si>
  <si>
    <t>Anitas Muižnieces ārsta prakse, SIA</t>
  </si>
  <si>
    <t>360200060</t>
  </si>
  <si>
    <t>A.Ādamsona ģimenes ārsta prakse, SIA</t>
  </si>
  <si>
    <t>360800001</t>
  </si>
  <si>
    <t>Apes ārsta prakse, Sabiedrība ar ierobežotu atbildību</t>
  </si>
  <si>
    <t>380200001</t>
  </si>
  <si>
    <t>LĪGAS KOZLOVSKAS ĢIMENES ĀRSTA PRAKSE, Balvu pilsētas Līgas Kozlovskas individuālais uzņēmums</t>
  </si>
  <si>
    <t>380200021</t>
  </si>
  <si>
    <t>Ivanova Dace - ģimenes ārsta un pediatra prakse</t>
  </si>
  <si>
    <t>500200038</t>
  </si>
  <si>
    <t>Miķelsone Sandra - ģimenes ārsta prakse</t>
  </si>
  <si>
    <t>660200039</t>
  </si>
  <si>
    <t>Noriņa Dace - ģimenes ārsta un arodveselības un arodslimību ārsta prakse</t>
  </si>
  <si>
    <t>661400006</t>
  </si>
  <si>
    <t>NADEŽDAS OŠČENKOVAS ĢIMENES ĀRSTES PRAKSE, Limbažu rajona Oščenkovas individuālais uzņēmums</t>
  </si>
  <si>
    <t>701800004</t>
  </si>
  <si>
    <t>Gritāne Sandra - ģimenes ārsta prakse</t>
  </si>
  <si>
    <t>705500008</t>
  </si>
  <si>
    <t>Braķe Aina - ģimenes ārsta prakse</t>
  </si>
  <si>
    <t>003000006</t>
  </si>
  <si>
    <t>Unas Leitānes ģimenes ārsta prakse, SIA</t>
  </si>
  <si>
    <t>090000031</t>
  </si>
  <si>
    <t>Piļipčuka Tatjana - ģimenes ārsta un neirologa prakse</t>
  </si>
  <si>
    <t>090000127</t>
  </si>
  <si>
    <t>SANTAS KRIEVIŅAS ĢIMENES ĀRSTA PRAKSE, SIA</t>
  </si>
  <si>
    <t>090075416</t>
  </si>
  <si>
    <t>RIMED, Sabiedrība ar ierobežotu atbildību</t>
  </si>
  <si>
    <t>110000001</t>
  </si>
  <si>
    <t>Niedre Ilze - ģimenes ārsta prakse</t>
  </si>
  <si>
    <t>400200001</t>
  </si>
  <si>
    <t>Valijas Nagņibedas ģimenes ārsta prakse, SIA</t>
  </si>
  <si>
    <t>741000013</t>
  </si>
  <si>
    <t>Pāvulāns Andris - ģimenes ārsta un arodveselības un arodslimību ārsta prakse</t>
  </si>
  <si>
    <t>741400023</t>
  </si>
  <si>
    <t>Guntas Tīcmanes ģimenes ārsta prakse, Sabiedrība ar ierobežotu atbildību</t>
  </si>
  <si>
    <t>60544</t>
  </si>
  <si>
    <t>Ģimenes ārsta konsultācija sociālā riska grupas pacientam</t>
  </si>
  <si>
    <t>03243</t>
  </si>
  <si>
    <t>Gripas sezonālā vakcinācija ar ārsta pirmsvakcinācijas apskati</t>
  </si>
  <si>
    <t>60443</t>
  </si>
  <si>
    <t xml:space="preserve">Pieaugušo (vecumā līdz 65 gadiem) profilaktiskās apskates, ko veic ģimenes ārsts </t>
  </si>
  <si>
    <t>01019</t>
  </si>
  <si>
    <t>Ārsta palīga vai vecmātes konsultācija pirms vakcinācijas</t>
  </si>
  <si>
    <t>06035</t>
  </si>
  <si>
    <t>Skrīningehokardiogrāfija</t>
  </si>
  <si>
    <t>60124</t>
  </si>
  <si>
    <t>Pacienta ārstēšanās psihiatrijas dienas stacionārā ar papildus piemaksu psihiatram par darbu, strādājot ar pacientiem ar garīgiem un psihiskiem traucējumiem</t>
  </si>
  <si>
    <t>50557</t>
  </si>
  <si>
    <t>Piemaksa par kontrastvielu Iohexalum 300 (100 ml)</t>
  </si>
  <si>
    <t>19010</t>
  </si>
  <si>
    <t>Stenta izņemšana ar fleksiblo fibrocistoskopu</t>
  </si>
  <si>
    <t>170077426</t>
  </si>
  <si>
    <t>Lindas Ķeružes psihiatrijas centrs, Sabiedrība ar ierobežotu atbildību</t>
  </si>
  <si>
    <t>170077455</t>
  </si>
  <si>
    <t>Plavoka Zinaīda - ārsta prakse dermatoloģijā, veneroloģijā</t>
  </si>
  <si>
    <t>50719</t>
  </si>
  <si>
    <t>Krūšukurvja un/vai pleiras telpas ultrasonogrāfija</t>
  </si>
  <si>
    <t>640600017</t>
  </si>
  <si>
    <t>Sorokina Jeļena - ārsta prakse neiroloģijā, narkoloģijā un psihiatrijā</t>
  </si>
  <si>
    <t>880200048</t>
  </si>
  <si>
    <t>VSV CENTRS, SIA</t>
  </si>
  <si>
    <t>900200035</t>
  </si>
  <si>
    <t>DINA SEBRE - ārsta prakse alergoloģijā, SIA</t>
  </si>
  <si>
    <t>900200047</t>
  </si>
  <si>
    <t>Ginekologu prakse, Sabiedrība ar ierobežotu atbildību</t>
  </si>
  <si>
    <t>03036</t>
  </si>
  <si>
    <t>Cirkulāra ģipša pārsēja noņemšana divām locītavām</t>
  </si>
  <si>
    <t>20070</t>
  </si>
  <si>
    <t>Rokas vai kājas pirksta naga trepanācija vai rezekcija</t>
  </si>
  <si>
    <t>050064005</t>
  </si>
  <si>
    <t>MEDA D, Sabiedrība ar ierobežotu atbildību</t>
  </si>
  <si>
    <t>03173</t>
  </si>
  <si>
    <t>Piemaksa par Anti-D (rh) immunoglobulin (250 IU) lietošanu</t>
  </si>
  <si>
    <t>680200030</t>
  </si>
  <si>
    <t>Ludzas medicīnas centrs, Sabiedrība ar ierobežotu atbildību</t>
  </si>
  <si>
    <t>010000214</t>
  </si>
  <si>
    <t>Diabēta centrs, SIA</t>
  </si>
  <si>
    <t>17240</t>
  </si>
  <si>
    <t>Sekundāras kataraktas discīzija ar lāzera palīdzību</t>
  </si>
  <si>
    <t>19017</t>
  </si>
  <si>
    <t>Pastāvīga katetra ielikšana, urīnpūšļa katetrizācija ar skalošanu, medikamentu instilāciju un/vai asins sarecējumu izskalošanu</t>
  </si>
  <si>
    <t>41212</t>
  </si>
  <si>
    <t>Nātrijurētisko peptīdu (B-tipa nātrijurētiskais peptīds vai N termināla pro-B tipa nātrijurētiskais peptīds) noteikšana</t>
  </si>
  <si>
    <t>41122</t>
  </si>
  <si>
    <t>Ceruloplazmīns</t>
  </si>
  <si>
    <t>42036</t>
  </si>
  <si>
    <t>Dzemdes kakla materiāla šķidruma citoloģijas PAP tests. Izmeklējuma rezultāts A2 - ASC-US: neskaidras nozīmes daudzkārtainā plakanā (skvamozā) epitēlija šūnu atipiskās izmaiņas</t>
  </si>
  <si>
    <t>45001R</t>
  </si>
  <si>
    <t>R Uzsējums tuberkulozes diagnostikai ar automātisko sistēmu</t>
  </si>
  <si>
    <t>45018R</t>
  </si>
  <si>
    <t>R Mycobacterium tuberculosis kompleksa identifikācija kultūrās</t>
  </si>
  <si>
    <t>47162R</t>
  </si>
  <si>
    <t>R Mycobacterium tuberculosis kompleksa DNS un rezistences pret rifampicīnu noteikšana ar RT-PCR</t>
  </si>
  <si>
    <t>46017</t>
  </si>
  <si>
    <t>T un B šūnu virsmas receptoru noteikšana (CD3, CD19, CD4, CD8, CD16+56, CD3/HLA-DR, HLA-DR) (citofluorimetrija)</t>
  </si>
  <si>
    <t>20161</t>
  </si>
  <si>
    <t>Osteotomija lieliem stobra kauliem (bez fiksācijas)</t>
  </si>
  <si>
    <t>23083</t>
  </si>
  <si>
    <t>Cīpslas transpozīcija</t>
  </si>
  <si>
    <t>23096</t>
  </si>
  <si>
    <t>Rokas vai kājas pirksta locītavas rezekcija (artrodēze)</t>
  </si>
  <si>
    <t>23098</t>
  </si>
  <si>
    <t>Osteotomija un/vai rezekcija maziem delnas kauliem</t>
  </si>
  <si>
    <t>23108</t>
  </si>
  <si>
    <t>Cīpslas transosāla fiksācija</t>
  </si>
  <si>
    <t>16088</t>
  </si>
  <si>
    <t>Laparoskopiska histerektomija ar vai bez piedēkļu izņemšanu</t>
  </si>
  <si>
    <t>31184</t>
  </si>
  <si>
    <t>Piemaksa manipulācijām 31185, 31186 par elpceļu audu biopsiju fibrobronhoskopijas vai bronhoskopijas laikā</t>
  </si>
  <si>
    <t>31186</t>
  </si>
  <si>
    <t>Fibrobronhoskopija. Var norādīt kopā ar manipulāciju 08136</t>
  </si>
  <si>
    <t>31188</t>
  </si>
  <si>
    <t>Piemaksa par videoendoskopijas aparatūras lietošanu</t>
  </si>
  <si>
    <t>31189</t>
  </si>
  <si>
    <t>Piemaksa manipulācijām 31185, 31186 par trahejas un bronhu gļotādas biopsiju</t>
  </si>
  <si>
    <t>50342</t>
  </si>
  <si>
    <t>Apstarošanas simulācija ar staru laika ieregulēšanu, atzīmēšanu uz ādas un dokumentēšanu katrai apstarošanas zonai</t>
  </si>
  <si>
    <t>50366</t>
  </si>
  <si>
    <t>Piemaksa manipulācijām 50220, 50223, 50225, 50226, 50229, 50234, 50236, 50243, 50260, 50271, 50302, 50341, 50342, 50343, 50346, 50349, 50352, 50353, 50356, 50357, 50360, 50363, 50371 par CT topometrisko un scintigrāfisko izmeklējumu datu apstrādi ar rekonstruk</t>
  </si>
  <si>
    <t>50377</t>
  </si>
  <si>
    <t>Piemaksa manipulācijām 50393, 50396, 50397 par vakuuma maisu vai krūšu kurvja paliktņa lietošanu</t>
  </si>
  <si>
    <t>50428</t>
  </si>
  <si>
    <t>Daudzslāņu CT topometrija vēdera dobuma orgāniem bez kontrastēšanas</t>
  </si>
  <si>
    <t>50430</t>
  </si>
  <si>
    <t>Daudzslāņu CT topometrija mazā iegurņa orgāniem bez kontrastēšanas</t>
  </si>
  <si>
    <t>50434</t>
  </si>
  <si>
    <t>Piemaksa manipulācijām 50341, 50342, 50343, 50346, 50349, 50352, 50353, 50356, 50357, 50360, 50363, 50371 par mērķa apjoma un kritisko blakusorgānu lokalizēšanu ar procedūru kursa dozas nozīmēšanu apstarošanai</t>
  </si>
  <si>
    <t>50437</t>
  </si>
  <si>
    <t>Piemaksa manipulācijai 50396 par katra staru lauka pozicionēšanas verifikāciju, izmantojot elektronisko portālu attēlu iegūšanas iekārtu</t>
  </si>
  <si>
    <t>50438</t>
  </si>
  <si>
    <t>Individuāli katra staru lauka attēlu apstrāde un analīze, izmantojot elektronisko portālu sistēmu</t>
  </si>
  <si>
    <t>50454</t>
  </si>
  <si>
    <t>CT un MR topometrisko izmeklējumu datu savstarpēja telpiskā reģistrēšana</t>
  </si>
  <si>
    <t>50475</t>
  </si>
  <si>
    <t>Intensitātes modulētas staru terapijas (IMST)/ Tilpuma modulētās arkas terapijas plāna fizikāla verifikācija</t>
  </si>
  <si>
    <t>50476</t>
  </si>
  <si>
    <t>Intensitātes modulētas staru terapijas (IMST)/ Tilpuma modulētās arkas terapijas plānošana</t>
  </si>
  <si>
    <t>50477</t>
  </si>
  <si>
    <t>Intensitātes modulēta staru terapija (IMST)/ Tilpuma modulētā arkas terapija</t>
  </si>
  <si>
    <t>50737</t>
  </si>
  <si>
    <t>Piemaksa par audzēju metastāžu lokalizācijas adatu</t>
  </si>
  <si>
    <t>44025</t>
  </si>
  <si>
    <t>Fēču uzsējums uz Enterobacteriaceae dz. mikroorganismiem - negatīvs</t>
  </si>
  <si>
    <t>44026</t>
  </si>
  <si>
    <t>Fēču uzsējums uz Enterobacteriaceae dz. mikroorganismiem - pozitīvs</t>
  </si>
  <si>
    <t>010001411</t>
  </si>
  <si>
    <t>ĀRSTNIECĪBAS REHABILITĀCIJAS CENTRS VALEO, Sabiedrība ar ierobežotu atbildību</t>
  </si>
  <si>
    <t>04206</t>
  </si>
  <si>
    <t>Piemaksa par zāļu hloroprokaīna (Chloroprocaini hydrochloridum) vienas ampulas (10 mg/ml) lietošanu</t>
  </si>
  <si>
    <t>20290</t>
  </si>
  <si>
    <t>Artroskopiska ceļa locītavas menisku vai plaukstas triangulārā fibroskrimšļa kompleksa sašūšana</t>
  </si>
  <si>
    <t>41184</t>
  </si>
  <si>
    <t>Ciklosporīns un takrolīms (radioimunoloģiskā metode)</t>
  </si>
  <si>
    <t>42014</t>
  </si>
  <si>
    <t>Citoloģiskās iztriepes no piena dziedzeriem (viens preparāts)</t>
  </si>
  <si>
    <t>44075</t>
  </si>
  <si>
    <t>Uzsējums uz anaerobo mikrofloru - pozitīvs</t>
  </si>
  <si>
    <t>46066</t>
  </si>
  <si>
    <t>Specifiskā IgE noteikšana - 20 atsevišķu antigēnu panelis</t>
  </si>
  <si>
    <t>04150</t>
  </si>
  <si>
    <t>Implantējamo "portu" ievietošana ar implantējamā "porta" komplekta vērtību</t>
  </si>
  <si>
    <t>19080</t>
  </si>
  <si>
    <t>Nieru fistulas operatīva un/vai perkutāna uzlikšana</t>
  </si>
  <si>
    <t>50634</t>
  </si>
  <si>
    <t>Piemaksa par kontrastvielu Iopamidolum 370 (50 ml)</t>
  </si>
  <si>
    <t>54007</t>
  </si>
  <si>
    <t>Operāciju un biopsiju materiāla primāra apstrāde, mikroskopiska izmeklēšana, ielikšana blokos, preparātu izgatavošana un histoloģiskā diagnostika, ielikšana arhīvā (pēc objektiem, 1-4 preparāti), 1. kategorija (vieglas sarežģītības pakāpes izmeklējumi)</t>
  </si>
  <si>
    <t>60154</t>
  </si>
  <si>
    <t>SAVA speciālista pirmreizēja attālināta konsultācija klātienes konsultācijas vietā, t.sk. dokumentācijas aizpildīšana (2.grupa)</t>
  </si>
  <si>
    <t>60219</t>
  </si>
  <si>
    <t>Ārstu konsīlijs (līdz 5 speciālistiem) terapijas taktikas pieņemšanai pacientam ar reto slimību universitātes slimnīcā. Iekļauta samaksa par visu konsīlijā iesaistīto darbu. Vienam pacientam vienu reizi norāda konsīlija vadītājs</t>
  </si>
  <si>
    <t>49052</t>
  </si>
  <si>
    <t>Ārsta ģenētiķa medicīniski ģenētiskā konsultācija ģimenei (pirmreizējā)</t>
  </si>
  <si>
    <t>50797</t>
  </si>
  <si>
    <t>Piemaksa par kontrastvielu Acidum Gadotericum (10 ml)</t>
  </si>
  <si>
    <t>54001</t>
  </si>
  <si>
    <t>Sekcija (pieaugušo, bērnu); 1. kategorija. Nenorādīt kopā ar manipulācijām 54007, 54008, 54009, 54010</t>
  </si>
  <si>
    <t>11008</t>
  </si>
  <si>
    <t>Tremora analīze un ekstrapiramidālās sistēmas izmeklēšana</t>
  </si>
  <si>
    <t>11009</t>
  </si>
  <si>
    <t>Veģetatīvās nervu sistēmas izmeklēšanas testi</t>
  </si>
  <si>
    <t>50539</t>
  </si>
  <si>
    <t>Daudzslāņu CT koronogrāfija un sirds funkcionālie izmeklējumi bez kontrastēšanas (Ca scoring)</t>
  </si>
  <si>
    <t>50614</t>
  </si>
  <si>
    <t>Daudzslāņu CT koronarogrāfija ar i/v kontrastēšanu, par katru nākamo sēriju</t>
  </si>
  <si>
    <t>03148</t>
  </si>
  <si>
    <t>Piemaksa par Anti-D (rh) immunoglobulin (1250 IU) lietošanu</t>
  </si>
  <si>
    <t>05047</t>
  </si>
  <si>
    <t>Ultravioletā apstarošana (apmaksā tikai bērniem)</t>
  </si>
  <si>
    <t>05036</t>
  </si>
  <si>
    <t>Ultraīsviļņu terapija, centimetru viļņu terapija vai decimetru viļņu terapija (apmaksā tikai bērniem)</t>
  </si>
  <si>
    <t>08017</t>
  </si>
  <si>
    <t>Piemaksa manipulācijām 08061, 08062, 08111, 08112, 08113, 08136 par zondes ievadīšanu ar endoskopu</t>
  </si>
  <si>
    <t>40006</t>
  </si>
  <si>
    <t>Kapilāru asins ņemšana ar mikrotaineru</t>
  </si>
  <si>
    <t>40169</t>
  </si>
  <si>
    <t>Helmintu oliņu noteikšana ar Kato metodi</t>
  </si>
  <si>
    <t>41402</t>
  </si>
  <si>
    <t>HIV 1 Ag (IFA) (ar diagnostiskuma cenu)</t>
  </si>
  <si>
    <t>11031</t>
  </si>
  <si>
    <t>Pirmreizēja vai atkārtota hronisko sāpju dinamiskā aprūpe (neuzrāda kopā ar manipulāciju 11030)</t>
  </si>
  <si>
    <t>17066</t>
  </si>
  <si>
    <t>Plaksta pacēlāja muskuļa funkcijas novērtējums un shematisks pieraksts</t>
  </si>
  <si>
    <t>20028</t>
  </si>
  <si>
    <t>Lielas, nedzīstošas brūces apdare, pārsiešana un/vai nekrožu izgriešana</t>
  </si>
  <si>
    <t>05053</t>
  </si>
  <si>
    <t>Parafīna-ozokerīta terapija (apmaksā tikai bērniem)</t>
  </si>
  <si>
    <t>55110</t>
  </si>
  <si>
    <t>Fizikālās un rehabilitācijas medicīnas ārsta vai fizioterapeita darbs, strādājot ar mugurkaulāja stiepšanas (trakcijas) metodi ar trakcijas ierīci (30 minūtes)</t>
  </si>
  <si>
    <t>55075</t>
  </si>
  <si>
    <t>Individuāls fizioterapeita, fizioterapeita asistenta, ergoterapeita un ergoterapeita asistenta darbs, apmācot pacientu kompensatoro ierīču lietošanā (20 minūtes)</t>
  </si>
  <si>
    <t>44058</t>
  </si>
  <si>
    <t>Uzsējums uz beta hemolītiskiem streptokokiem - pozitīvs (identifikācija līdz Lensfilda grupai)</t>
  </si>
  <si>
    <t>47035</t>
  </si>
  <si>
    <t>IgM klases antivielas pret ērču encefalīta vīrusu</t>
  </si>
  <si>
    <t>44119</t>
  </si>
  <si>
    <t>IgG antivielas pret difterijas toksīnu</t>
  </si>
  <si>
    <t>46998</t>
  </si>
  <si>
    <t>Cilvēka papilomas vīrusu specifiskās DNS noteikšana (pozitīvs)</t>
  </si>
  <si>
    <t>40098</t>
  </si>
  <si>
    <t>VIII faktora aktivitātes noteikšana</t>
  </si>
  <si>
    <t>40099</t>
  </si>
  <si>
    <t>IX faktora noteikšana</t>
  </si>
  <si>
    <t>40109</t>
  </si>
  <si>
    <t>Von Villebranda faktors</t>
  </si>
  <si>
    <t>41156</t>
  </si>
  <si>
    <t>Estriols (brīvais)</t>
  </si>
  <si>
    <t>41170</t>
  </si>
  <si>
    <t>Aldosterons</t>
  </si>
  <si>
    <t>46149</t>
  </si>
  <si>
    <t>SCC - plakanšūnu vēža antigēns</t>
  </si>
  <si>
    <t>46157</t>
  </si>
  <si>
    <t>PSA, brīvais - prostatas specifiskais antigēns</t>
  </si>
  <si>
    <t>46159</t>
  </si>
  <si>
    <t>BMG - beta 2 mikroglobulīns</t>
  </si>
  <si>
    <t>010069102</t>
  </si>
  <si>
    <t>Latvijas Universitātes medicīniskās pēcdiploma izglītības institūts, Sabiedrība ar ierobežotu atbildību</t>
  </si>
  <si>
    <t>019164063</t>
  </si>
  <si>
    <t>Akadēmiskā histoloģijas laboratorija, SIA</t>
  </si>
  <si>
    <t>130066201</t>
  </si>
  <si>
    <t>DUBULTU DOKTORĀTS, Sabiedrība ar ierobežotu atbildību</t>
  </si>
  <si>
    <t>130077420</t>
  </si>
  <si>
    <t>Oculus, SIA</t>
  </si>
  <si>
    <t>801600025</t>
  </si>
  <si>
    <t>ENT Ārstu prakse, SIA</t>
  </si>
  <si>
    <t>250000073</t>
  </si>
  <si>
    <t>Muceniece Ināra - ārsta prakse ginekoloģijā, dzemdniecībā</t>
  </si>
  <si>
    <t>250000087</t>
  </si>
  <si>
    <t>VALMIERAS VESELĪBAS CENTRS, SIA</t>
  </si>
  <si>
    <t>380200004</t>
  </si>
  <si>
    <t>Paider Inas ārsta prakse dermatoveneroloģijā, SIA</t>
  </si>
  <si>
    <t>50551</t>
  </si>
  <si>
    <t>Piemaksa par i/v kontrastēšanu. Nenorādīt kopā ar manipulāciju 50552</t>
  </si>
  <si>
    <t>941600020</t>
  </si>
  <si>
    <t>Sarkanā Krusta Smiltenes slimnīca, SIA</t>
  </si>
  <si>
    <t>090000026</t>
  </si>
  <si>
    <t>Zemgales veselības centrs, Sabiedrība ar ierobežotu atbildību</t>
  </si>
  <si>
    <t>04147</t>
  </si>
  <si>
    <t>Totālā intravenozā anestēzija (TIVA) par katru nākamo stundu, sākot no otrās stundas. Nenorādīt kopā ar manipulācijām 04142 un 04143</t>
  </si>
  <si>
    <t>090077413</t>
  </si>
  <si>
    <t>Vrubļevska Tamāra - ārsta prakse otolaringoloģijā</t>
  </si>
  <si>
    <t>090077434</t>
  </si>
  <si>
    <t>Kaļenčuka Svetlana - ārsta prakse neiroloģijā</t>
  </si>
  <si>
    <t>08065</t>
  </si>
  <si>
    <t>Piemaksa par hemostāzes klipša lietošanu</t>
  </si>
  <si>
    <t>27052</t>
  </si>
  <si>
    <t>Piemaksa par 5 mm asmeņa vai āķa lietošanu. Apmaksā tikai laparoskopiskām operācijām</t>
  </si>
  <si>
    <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maija</t>
    </r>
    <r>
      <rPr>
        <sz val="10"/>
        <rFont val="Arial"/>
        <family val="2"/>
        <charset val="186"/>
      </rPr>
      <t xml:space="preserve"> rēķinos iekļautiem ambulatorajiem taloniem - </t>
    </r>
    <r>
      <rPr>
        <b/>
        <sz val="10"/>
        <rFont val="Arial"/>
        <family val="2"/>
        <charset val="186"/>
      </rPr>
      <t>Laboratoriskie izmeklējumi</t>
    </r>
  </si>
  <si>
    <t>RC 02130</t>
  </si>
  <si>
    <t>29.05.2024.</t>
  </si>
  <si>
    <t>43210248403230708</t>
  </si>
  <si>
    <t xml:space="preserve">Rīgas Austrumu klīniskā universitātes slimnīca, Sabiedrība ar ierobežotu atbildību       </t>
  </si>
  <si>
    <t>116382023</t>
  </si>
  <si>
    <t>05</t>
  </si>
  <si>
    <t>144272024</t>
  </si>
  <si>
    <t>187932024</t>
  </si>
  <si>
    <t>188002024</t>
  </si>
  <si>
    <t>208782024</t>
  </si>
  <si>
    <t>210242024</t>
  </si>
  <si>
    <t>213652024</t>
  </si>
  <si>
    <t>216212024</t>
  </si>
  <si>
    <t>218862024</t>
  </si>
  <si>
    <t>219702024</t>
  </si>
  <si>
    <t>219842024</t>
  </si>
  <si>
    <t>222282024</t>
  </si>
  <si>
    <t>225232024</t>
  </si>
  <si>
    <t>225962024</t>
  </si>
  <si>
    <t>227452024</t>
  </si>
  <si>
    <t>227902024</t>
  </si>
  <si>
    <t>228472024</t>
  </si>
  <si>
    <t>228672024</t>
  </si>
  <si>
    <t>229672024</t>
  </si>
  <si>
    <t>232872024</t>
  </si>
  <si>
    <t>234812024</t>
  </si>
  <si>
    <t>235642024</t>
  </si>
  <si>
    <t>236262024</t>
  </si>
  <si>
    <t>236862024</t>
  </si>
  <si>
    <t>243012024</t>
  </si>
  <si>
    <t>245872024</t>
  </si>
  <si>
    <t>246152024</t>
  </si>
  <si>
    <t>247672024</t>
  </si>
  <si>
    <t>247812024</t>
  </si>
  <si>
    <t>248862024</t>
  </si>
  <si>
    <t>250972024</t>
  </si>
  <si>
    <t>252592024</t>
  </si>
  <si>
    <t>252752024</t>
  </si>
  <si>
    <t>252762024</t>
  </si>
  <si>
    <t>252772024</t>
  </si>
  <si>
    <t>252842024</t>
  </si>
  <si>
    <t>252852024</t>
  </si>
  <si>
    <t>252862024</t>
  </si>
  <si>
    <t>252872024</t>
  </si>
  <si>
    <t>252882024</t>
  </si>
  <si>
    <t>252892024</t>
  </si>
  <si>
    <t>252932024</t>
  </si>
  <si>
    <t>252942024</t>
  </si>
  <si>
    <t>252962024</t>
  </si>
  <si>
    <t>252972024</t>
  </si>
  <si>
    <t>252982024</t>
  </si>
  <si>
    <t>253822024</t>
  </si>
  <si>
    <t>260312024</t>
  </si>
  <si>
    <t>579032023</t>
  </si>
  <si>
    <t xml:space="preserve">Traumatoloģijas un ortopēdijas slimnīca, Valsts sabiedrība ar ierobežotu atbildību       </t>
  </si>
  <si>
    <t>023122024</t>
  </si>
  <si>
    <t>027932024</t>
  </si>
  <si>
    <t>028272024</t>
  </si>
  <si>
    <t>028812024</t>
  </si>
  <si>
    <t>030052024</t>
  </si>
  <si>
    <t>032732024</t>
  </si>
  <si>
    <t>032772024</t>
  </si>
  <si>
    <t>033752024</t>
  </si>
  <si>
    <t>033982024</t>
  </si>
  <si>
    <t>055272024</t>
  </si>
  <si>
    <t>123322024</t>
  </si>
  <si>
    <t>156852024</t>
  </si>
  <si>
    <t>160582024</t>
  </si>
  <si>
    <t>161552024</t>
  </si>
  <si>
    <t>162302024</t>
  </si>
  <si>
    <t>163242024</t>
  </si>
  <si>
    <t>168222024</t>
  </si>
  <si>
    <t>169012024</t>
  </si>
  <si>
    <t>169092024</t>
  </si>
  <si>
    <t>169722024</t>
  </si>
  <si>
    <t>174832024</t>
  </si>
  <si>
    <t>177092024</t>
  </si>
  <si>
    <t>180292024</t>
  </si>
  <si>
    <t>184132024</t>
  </si>
  <si>
    <t>186382024</t>
  </si>
  <si>
    <t>187312024</t>
  </si>
  <si>
    <t>187992024</t>
  </si>
  <si>
    <t>189052024</t>
  </si>
  <si>
    <t>190522024</t>
  </si>
  <si>
    <t xml:space="preserve">Bērnu klīniskā universitātes slimnīca, Valsts sabiedrība ar ierobežotu atbildību         </t>
  </si>
  <si>
    <t>050592024</t>
  </si>
  <si>
    <t>051582024</t>
  </si>
  <si>
    <t>053522024</t>
  </si>
  <si>
    <t>054232024</t>
  </si>
  <si>
    <t>056162024</t>
  </si>
  <si>
    <t>057792024</t>
  </si>
  <si>
    <t>059632024</t>
  </si>
  <si>
    <t>059642024</t>
  </si>
  <si>
    <t>061222024</t>
  </si>
  <si>
    <t xml:space="preserve">Rīgas psihiatrijas un narkoloģijas centrs, Valsts sabiedrība ar ierobežotu atbildību     </t>
  </si>
  <si>
    <t>117962024</t>
  </si>
  <si>
    <t>122392024</t>
  </si>
  <si>
    <t xml:space="preserve">Rīgas 2. slimnīca, SIA                                                                   </t>
  </si>
  <si>
    <t>010142024</t>
  </si>
  <si>
    <t xml:space="preserve">Rīgas Dzemdību nams, SIA                                                                 </t>
  </si>
  <si>
    <t>016212024</t>
  </si>
  <si>
    <t>016552024</t>
  </si>
  <si>
    <t>016912024</t>
  </si>
  <si>
    <t>017162024</t>
  </si>
  <si>
    <t>017332024</t>
  </si>
  <si>
    <t>017482024</t>
  </si>
  <si>
    <t>017582024</t>
  </si>
  <si>
    <t>018142024</t>
  </si>
  <si>
    <t>018202024</t>
  </si>
  <si>
    <t>018262024</t>
  </si>
  <si>
    <t>018832024</t>
  </si>
  <si>
    <t>019712024</t>
  </si>
  <si>
    <t xml:space="preserve">Daugavpils psihoneiroloģiskā slimnīca, Valsts sabiedrība ar ierobežotu atbildību         </t>
  </si>
  <si>
    <t>012132024</t>
  </si>
  <si>
    <t xml:space="preserve">Daugavpils reģionālā slimnīca, Sabiedrība ar ierobežotu atbildību                        </t>
  </si>
  <si>
    <t>072632024</t>
  </si>
  <si>
    <t>078992024</t>
  </si>
  <si>
    <t>080882024</t>
  </si>
  <si>
    <t>083182024</t>
  </si>
  <si>
    <t>093052024</t>
  </si>
  <si>
    <t xml:space="preserve">Slimnīca Ģintermuiža, Valsts sabiedrība ar ierobežotu atbildību                          </t>
  </si>
  <si>
    <t>011582024</t>
  </si>
  <si>
    <t>012002024</t>
  </si>
  <si>
    <t>012242024</t>
  </si>
  <si>
    <t xml:space="preserve">JELGAVAS PILSĒTAS SLIMNĪCA, SIA                                                          </t>
  </si>
  <si>
    <t>039492024</t>
  </si>
  <si>
    <t>039922024</t>
  </si>
  <si>
    <t>040612024</t>
  </si>
  <si>
    <t>040922024</t>
  </si>
  <si>
    <t>041142024</t>
  </si>
  <si>
    <t>042922024</t>
  </si>
  <si>
    <t xml:space="preserve">Jēkabpils reģionālā slimnīca, Sabiedrība ar ierobežotu atbildību                         </t>
  </si>
  <si>
    <t>025382024</t>
  </si>
  <si>
    <t>026532024</t>
  </si>
  <si>
    <t>026922024</t>
  </si>
  <si>
    <t xml:space="preserve">Nacionālais rehabilitācijas centrs "Vaivari", Valsts sabiedrība ar ierobežotu atbildību  </t>
  </si>
  <si>
    <t>013762024</t>
  </si>
  <si>
    <t>013812024</t>
  </si>
  <si>
    <t>014272024</t>
  </si>
  <si>
    <t>015862024</t>
  </si>
  <si>
    <t>018972024</t>
  </si>
  <si>
    <t>019192024</t>
  </si>
  <si>
    <t>019202024</t>
  </si>
  <si>
    <t>019232024</t>
  </si>
  <si>
    <t>019262024</t>
  </si>
  <si>
    <t>019272024</t>
  </si>
  <si>
    <t>019282024</t>
  </si>
  <si>
    <t>019292024</t>
  </si>
  <si>
    <t>022252024</t>
  </si>
  <si>
    <t xml:space="preserve">Jūrmalas slimnīca, Sabiedrība ar ierobežotu atbildību                                    </t>
  </si>
  <si>
    <t>014032024</t>
  </si>
  <si>
    <t>015302024</t>
  </si>
  <si>
    <t>015362024</t>
  </si>
  <si>
    <t xml:space="preserve">LIEPĀJAS REĢIONĀLĀ SLIMNĪCA, Sabiedrība ar ierobežotu atbildību                          </t>
  </si>
  <si>
    <t>058232024</t>
  </si>
  <si>
    <t>059522024</t>
  </si>
  <si>
    <t>060452024</t>
  </si>
  <si>
    <t>065362024</t>
  </si>
  <si>
    <t>065972024</t>
  </si>
  <si>
    <t>071852024</t>
  </si>
  <si>
    <t>074202024</t>
  </si>
  <si>
    <t>085802024</t>
  </si>
  <si>
    <t>086892024</t>
  </si>
  <si>
    <t xml:space="preserve">RĒZEKNES SLIMNĪCA, Sabiedrība ar ierobežotu atbildību                                    </t>
  </si>
  <si>
    <t>034342024</t>
  </si>
  <si>
    <t>036652024</t>
  </si>
  <si>
    <t>037672024</t>
  </si>
  <si>
    <t>038902024</t>
  </si>
  <si>
    <t>039442024</t>
  </si>
  <si>
    <t>041972024</t>
  </si>
  <si>
    <t xml:space="preserve">Vidzemes slimnīca, Sabiedrība ar ierobežotu atbildību                                    </t>
  </si>
  <si>
    <t>056112024</t>
  </si>
  <si>
    <t>058252024</t>
  </si>
  <si>
    <t>064102024</t>
  </si>
  <si>
    <t xml:space="preserve">Ziemeļkurzemes reģionālā slimnīca, SIA                                                   </t>
  </si>
  <si>
    <t>025832024</t>
  </si>
  <si>
    <t>027142024</t>
  </si>
  <si>
    <t>028882024</t>
  </si>
  <si>
    <t xml:space="preserve">CĒSU KLĪNIKA, Sabiedrība ar ierobežotu atbildību                                         </t>
  </si>
  <si>
    <t>014542024</t>
  </si>
  <si>
    <t>014552024</t>
  </si>
  <si>
    <t xml:space="preserve">Dobeles un apkārtnes slimnīca, SIA                                                       </t>
  </si>
  <si>
    <t>007222024</t>
  </si>
  <si>
    <t>007912024</t>
  </si>
  <si>
    <t xml:space="preserve">Kuldīgas slimnīca, Sabiedrība ar ierobežotu atbildību                                    </t>
  </si>
  <si>
    <t>017922024</t>
  </si>
  <si>
    <t>018652024</t>
  </si>
  <si>
    <t>020152024</t>
  </si>
  <si>
    <t xml:space="preserve">Limbažu slimnīca, Sabiedrība ar ierobežotu atbildību                                     </t>
  </si>
  <si>
    <t>101382024</t>
  </si>
  <si>
    <t xml:space="preserve">Madonas slimnīca, Madonas novada pašvaldības SIA                                         </t>
  </si>
  <si>
    <t>018422024</t>
  </si>
  <si>
    <t>018692024</t>
  </si>
  <si>
    <t xml:space="preserve">Saldus medicīnas centrs, Sabiedrība ar ierobežotu atbildību                              </t>
  </si>
  <si>
    <t>002052024</t>
  </si>
  <si>
    <t xml:space="preserve">Strenču psihoneiroloģiskā slimnīca, Valsts sabiedrība ar ierobežotu atbildību            </t>
  </si>
  <si>
    <t>109192024</t>
  </si>
  <si>
    <t>Izsniegti prettuberkulozes medikamenti Ukrainas civiliedzīvotājiem 2024.gada maijā</t>
  </si>
  <si>
    <t>Stacionāri</t>
  </si>
  <si>
    <t>Bedaquilinum 100 mg. (Sirturo)</t>
  </si>
  <si>
    <t>Clofazimine 100 mg. (Lamprene)</t>
  </si>
  <si>
    <t>1024ZP010192</t>
  </si>
  <si>
    <t>70008</t>
  </si>
  <si>
    <t>70051</t>
  </si>
  <si>
    <t>70254</t>
  </si>
  <si>
    <t>70258</t>
  </si>
  <si>
    <t>70349</t>
  </si>
  <si>
    <t>70351</t>
  </si>
  <si>
    <t>70504</t>
  </si>
  <si>
    <t>900200089</t>
  </si>
  <si>
    <t>Medinteks, SIA</t>
  </si>
  <si>
    <t>1024ZP010188</t>
  </si>
  <si>
    <t>70242</t>
  </si>
  <si>
    <t>70333</t>
  </si>
  <si>
    <t>70361</t>
  </si>
  <si>
    <t>006000002</t>
  </si>
  <si>
    <t>AM Dental Studio, Sabiedrība ar ierobežotu atbildību</t>
  </si>
  <si>
    <t>1524ZP010143</t>
  </si>
  <si>
    <t>1524ZP010130</t>
  </si>
  <si>
    <t>70401</t>
  </si>
  <si>
    <t>1524ZP010142</t>
  </si>
  <si>
    <t>1524ZP010118</t>
  </si>
  <si>
    <t>010000427</t>
  </si>
  <si>
    <t>MENTAMED, Sabiedrība ar ierobežotu atbildību</t>
  </si>
  <si>
    <t>0024ZP010343</t>
  </si>
  <si>
    <t>70110</t>
  </si>
  <si>
    <t>70240</t>
  </si>
  <si>
    <t>70246</t>
  </si>
  <si>
    <t>70250</t>
  </si>
  <si>
    <t>70259</t>
  </si>
  <si>
    <t>70400</t>
  </si>
  <si>
    <t>70505</t>
  </si>
  <si>
    <t>0024ZP010405</t>
  </si>
  <si>
    <t>70228</t>
  </si>
  <si>
    <t>0024ZP010413</t>
  </si>
  <si>
    <t>010001818</t>
  </si>
  <si>
    <t>Patello Kids, SIA</t>
  </si>
  <si>
    <t>0024ZP010404</t>
  </si>
  <si>
    <t>0024ZP010397</t>
  </si>
  <si>
    <t>70232</t>
  </si>
  <si>
    <t>70241</t>
  </si>
  <si>
    <t>70405</t>
  </si>
  <si>
    <t>70419</t>
  </si>
  <si>
    <t>0024ZP010401</t>
  </si>
  <si>
    <t>70071</t>
  </si>
  <si>
    <t>0024ZP010340</t>
  </si>
  <si>
    <t>70210</t>
  </si>
  <si>
    <t>70308</t>
  </si>
  <si>
    <t>70902</t>
  </si>
  <si>
    <t>010064301</t>
  </si>
  <si>
    <t>KLĪNIKA DENTA, Sabiedrība ar ierobežotu atbildību</t>
  </si>
  <si>
    <t>0024ZP010372</t>
  </si>
  <si>
    <t>70309</t>
  </si>
  <si>
    <t>70442</t>
  </si>
  <si>
    <t>010064522</t>
  </si>
  <si>
    <t>Doktors Millers Medent, Sabiedrība ar ierobežotu atbildību</t>
  </si>
  <si>
    <t>0024ZP010414</t>
  </si>
  <si>
    <t>70319</t>
  </si>
  <si>
    <t>0024ZP010369</t>
  </si>
  <si>
    <t>019164506</t>
  </si>
  <si>
    <t>Veselības korporācija, Sabiedrība ar ierobežotu atbildību</t>
  </si>
  <si>
    <t>0024ZP010338</t>
  </si>
  <si>
    <t>73024</t>
  </si>
  <si>
    <t>0024ZP010364</t>
  </si>
  <si>
    <t>0024ZP010385</t>
  </si>
  <si>
    <t>090000057</t>
  </si>
  <si>
    <t>DKD KLĪNIKA, SIA</t>
  </si>
  <si>
    <t>1324ZP010237</t>
  </si>
  <si>
    <t>1324ZP010219</t>
  </si>
  <si>
    <t>406477201</t>
  </si>
  <si>
    <t>Brants Egils - ārsta prakse zobārstniecībā</t>
  </si>
  <si>
    <t>1324ZP010238</t>
  </si>
  <si>
    <t>540200004</t>
  </si>
  <si>
    <t>Salkazanova Inga - ārsta prakse zobārstniecībā</t>
  </si>
  <si>
    <t>1324ZP010265</t>
  </si>
  <si>
    <t>Veikto pakalpojumu summa zobārstniecībā 135. grupai par 2024.gada maijā ievadītiem taloniem</t>
  </si>
  <si>
    <t>Periods - 2024.gada maijs</t>
  </si>
  <si>
    <t xml:space="preserve">1. </t>
  </si>
  <si>
    <t xml:space="preserve">Acu un to palīgorgānu slimības            </t>
  </si>
  <si>
    <t xml:space="preserve">H10; H40;                                                                                                                                                                                                                                                                                                                                                                                                                                                                                                                                                                                     </t>
  </si>
  <si>
    <t xml:space="preserve">5. </t>
  </si>
  <si>
    <t xml:space="preserve">Audzēji                                   </t>
  </si>
  <si>
    <t xml:space="preserve">C00-C14; C15-C26; C30-C39; C40-C41; C43-C44; C45-C49; C50; C51-C58; C60-C63; C64-C68; C69-C72; C73-C75; C76-C80; C81-C96; C97; D37-D48; D25.0-D25.2, D25.9                                                                                                                                                                                                                                                                                                                                                                                                                                    </t>
  </si>
  <si>
    <t xml:space="preserve">7. </t>
  </si>
  <si>
    <t xml:space="preserve">Elpošanas sistēmas slimības               </t>
  </si>
  <si>
    <t xml:space="preserve">J00; J02; J04; J06; J11; J15; J16; J18; J20; J44; J45; J47; J67; J84; J99;                                                                                                                                                                                                                                                                                                                                                                                                                                                                                                                    </t>
  </si>
  <si>
    <t xml:space="preserve">8. </t>
  </si>
  <si>
    <t xml:space="preserve">E03; E05; E10; E11; E13; E20; E22; E23; E25; E27; E30; E34; E55; E78; E83; E84; E89;E28.3                                                                                                                                                                                                                                                                                                                                                                                                                                                                                                     </t>
  </si>
  <si>
    <t>14.</t>
  </si>
  <si>
    <t xml:space="preserve">Nervu sistēmas slimības                   </t>
  </si>
  <si>
    <t>G20;G21;G22;G35; G35.0; G35.01; G40.0; G40.1; G40.2; G40.3; G40.4; G40.5; G40.6; G40.7; G40.8; G45.0; G45.1; G45.2; G45.3; G45.4; G45.8; G45.9; G70.0; G70.1; G70.2; G70.8; G71.2; G80.0; G80.1; G80.2; G80.3; G80.4; G80.8; G10; G11.0; G11.1; G11.2; G11.3; G11.4; G11.8; G11.9; G12.2; G24.0; G24.1; G24.2; G24.3; G24.4; G24.5; G24.8; G24.9; G30.0; G30.1; G30.8; G30.9; G50.0; G50.1; G50.8; G50.9; G54.0; G54.1; G54.5; G54.6; G60.0; G60.1; G60.2; G60.3; G60.8; G60.9; G61.0; G61.1; G61.8; G61.9; G62.0; G62.2; G62.8; G63.0; G63.3; G63.5; G90.6; G95.0; G95.1; G95.2; G95.8; G95.9</t>
  </si>
  <si>
    <t>A.R.</t>
  </si>
  <si>
    <t>AS “SENTOR FARM APTIEKAS” Mēness aptieka 125</t>
  </si>
  <si>
    <t>Audzēji</t>
  </si>
  <si>
    <t>C73</t>
  </si>
  <si>
    <t>VO--52540524</t>
  </si>
  <si>
    <t>03.05.2024.</t>
  </si>
  <si>
    <t>HU314609</t>
  </si>
  <si>
    <t>Cabometyx 60mg apvalkotas tabletes N30</t>
  </si>
  <si>
    <t>Periods : 2024.gada maijs</t>
  </si>
  <si>
    <t>11762101</t>
  </si>
  <si>
    <t>AM240500017</t>
  </si>
  <si>
    <t>165373;
167284</t>
  </si>
  <si>
    <t>33676WBI;</t>
  </si>
  <si>
    <r>
      <t xml:space="preserve">Parenterālo C saraksta zāļu izlietojums UA iedzīvotājiem (bēgļiem) maijs 2024.gads </t>
    </r>
    <r>
      <rPr>
        <b/>
        <sz val="10"/>
        <color rgb="FFFF0000"/>
        <rFont val="Times New Roman"/>
        <family val="1"/>
        <charset val="186"/>
      </rPr>
      <t>PSKUS</t>
    </r>
  </si>
  <si>
    <r>
      <t xml:space="preserve">Parenterālo C saraksta zāļu izlietojums UA iedzīvotājiem (bēgļiem) maijs 2024.gads. </t>
    </r>
    <r>
      <rPr>
        <b/>
        <sz val="10"/>
        <color rgb="FFFF0000"/>
        <rFont val="Times New Roman"/>
        <family val="1"/>
        <charset val="186"/>
      </rPr>
      <t>RAKUS</t>
    </r>
  </si>
  <si>
    <t xml:space="preserve">Līdzekļu izlietojums ambulatorajai ārstēšanai paredzēto zāļu un medicīnisko ierīču iegādes izdevumu kompensācijai individuāliem pacientiem UA iedzīvotājiem (bēgļiem)  2024.gada maijs </t>
  </si>
  <si>
    <t>maijs, 2024</t>
  </si>
  <si>
    <t>Prettuberkulozes medikamenti - ambulatori</t>
  </si>
  <si>
    <t>Rugāju zobārstniecības kabinets, Balvu novada pašvaldība</t>
  </si>
  <si>
    <t>Madonas novada Sociālais dienests, Madonas novada pašv.</t>
  </si>
  <si>
    <t>Rīgas patversme, Rīgas pilsētas pašvaldība</t>
  </si>
  <si>
    <t>Stopiņu ambulance Ropažu novada PA</t>
  </si>
  <si>
    <t>Vecumnieku veselības centrs Vecumnieku novada pašvaldības iestāde</t>
  </si>
  <si>
    <t>027000002</t>
  </si>
  <si>
    <t>Dienvidkurzemes novada Veselības aprūpes centrs</t>
  </si>
  <si>
    <t>601000001</t>
  </si>
  <si>
    <t>Krāslavas novada Veselības un sociālo pakalpojumu centrs "Dagda"</t>
  </si>
  <si>
    <t>800800015</t>
  </si>
  <si>
    <t>Ķekavas ambulance, Pašvaldības aģentūra</t>
  </si>
  <si>
    <t>701400002</t>
  </si>
  <si>
    <t xml:space="preserve">Lubānas Sociālās aprūpes centrs, Madonas novada Lubānas apvienības pārvalde </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</si>
  <si>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maija </t>
    </r>
    <r>
      <rPr>
        <sz val="10"/>
        <rFont val="Arial"/>
        <family val="2"/>
        <charset val="186"/>
      </rPr>
      <t xml:space="preserve">rēķinos iekļautiem ambulatorajiem taloniem </t>
    </r>
    <r>
      <rPr>
        <b/>
        <sz val="10"/>
        <rFont val="Arial"/>
        <family val="2"/>
        <charset val="186"/>
      </rPr>
      <t>- SAVA</t>
    </r>
  </si>
  <si>
    <t>A.B.</t>
  </si>
  <si>
    <t>B. A. 00048</t>
  </si>
  <si>
    <r>
      <t xml:space="preserve">Līdzekļu izlietojums par Ukrainas civiliedzīvotājiem sniegtajiem  veselības aprūpes pakalpojumiem 2024.gada maijā, </t>
    </r>
    <r>
      <rPr>
        <b/>
        <i/>
        <sz val="14"/>
        <rFont val="Times New Roman"/>
        <family val="1"/>
      </rPr>
      <t>euro</t>
    </r>
  </si>
  <si>
    <t>Pakalpojumi Ukrainas iedzīvotājiem saistībā ar KF militāro konfliktu 2024.gada maijā</t>
  </si>
  <si>
    <t>"135 - Ukrainas iedzīvotājs, kurš izceļo no Ukrainas saistībā ar Krievijas Federācijas izraisīto militāro konfliktu tajā, vai kurš atrodas Latvijas Republikā un nevar atgriezties Ukrainā minētā konflikta laikā." Zobārstniecības pakalpojumi sniegti bērniem vecumā līdz 18 gadiem</t>
  </si>
  <si>
    <t>2.pielikums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</si>
</sst>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
    <numFmt numFmtId="165" formatCode="[$-F400]h:mm:ss\ AM/PM"/>
    <numFmt numFmtId="166" formatCode="_-* #,##0_-;\-* #,##0_-;_-* &quot;-&quot;??_-;_-@_-"/>
    <numFmt numFmtId="167" formatCode="#,##0_ ;\-#,##0\ "/>
    <numFmt numFmtId="168" formatCode="_-* #,##0.00\ _€_-;\-* #,##0.00\ _€_-;_-* &quot;-&quot;??\ _€_-;_-@_-"/>
    <numFmt numFmtId="169" formatCode="&quot; &quot;#,##0.00&quot; &quot;;&quot;-&quot;#,##0.00&quot; &quot;;&quot;-&quot;00&quot; &quot;;&quot; &quot;@&quot; &quot;"/>
    <numFmt numFmtId="170" formatCode="0.000"/>
    <numFmt numFmtId="171" formatCode="0.0000"/>
  </numFmts>
  <fonts count="69">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0"/>
      <name val="BaltHelvetica"/>
    </font>
    <font>
      <sz val="10"/>
      <name val="Arial"/>
      <family val="2"/>
      <charset val="186"/>
    </font>
    <font>
      <sz val="11"/>
      <color theme="1"/>
      <name val="Calibri"/>
      <family val="2"/>
      <scheme val="minor"/>
    </font>
    <font>
      <sz val="9"/>
      <color rgb="FF000000"/>
      <name val="Times New Roman"/>
      <family val="1"/>
      <charset val="186"/>
    </font>
    <font>
      <b/>
      <sz val="11"/>
      <name val="Times New Roman"/>
      <family val="1"/>
      <charset val="186"/>
    </font>
    <font>
      <sz val="11"/>
      <color rgb="FF000000"/>
      <name val="Calibri"/>
      <family val="2"/>
      <charset val="1"/>
    </font>
    <font>
      <sz val="10"/>
      <color rgb="FF000000"/>
      <name val="Times New Roman"/>
      <family val="1"/>
      <charset val="186"/>
    </font>
    <font>
      <b/>
      <sz val="11"/>
      <color theme="1"/>
      <name val="Times New Roman"/>
      <family val="1"/>
      <charset val="186"/>
    </font>
    <font>
      <b/>
      <sz val="11"/>
      <color rgb="FF000000"/>
      <name val="Times New Roman"/>
      <family val="1"/>
      <charset val="186"/>
    </font>
    <font>
      <sz val="11"/>
      <name val="Times New Roman"/>
      <family val="1"/>
      <charset val="186"/>
    </font>
    <font>
      <sz val="10"/>
      <name val="Times New Roman"/>
      <family val="1"/>
      <charset val="186"/>
    </font>
    <font>
      <b/>
      <sz val="10"/>
      <name val="Times New Roman"/>
      <family val="1"/>
      <charset val="186"/>
    </font>
    <font>
      <sz val="10"/>
      <color theme="1"/>
      <name val="Times New Roman"/>
      <family val="1"/>
      <charset val="186"/>
    </font>
    <font>
      <sz val="10"/>
      <name val="Arial"/>
      <family val="2"/>
      <charset val="186"/>
    </font>
    <font>
      <i/>
      <sz val="10"/>
      <name val="Times New Roman"/>
      <family val="1"/>
      <charset val="186"/>
    </font>
    <font>
      <sz val="12"/>
      <name val="Times New Roman"/>
      <family val="1"/>
    </font>
    <font>
      <i/>
      <sz val="12"/>
      <name val="Times New Roman"/>
      <family val="1"/>
    </font>
    <font>
      <b/>
      <sz val="14"/>
      <name val="Times New Roman"/>
      <family val="1"/>
    </font>
    <font>
      <b/>
      <i/>
      <sz val="14"/>
      <name val="Times New Roman"/>
      <family val="1"/>
    </font>
    <font>
      <b/>
      <sz val="12"/>
      <name val="Times New Roman"/>
      <family val="1"/>
    </font>
    <font>
      <b/>
      <i/>
      <sz val="12"/>
      <name val="Times New Roman"/>
      <family val="1"/>
    </font>
    <font>
      <b/>
      <sz val="11"/>
      <color rgb="FF000000"/>
      <name val="Calibri"/>
      <family val="2"/>
      <scheme val="minor"/>
    </font>
    <font>
      <sz val="8"/>
      <name val="Arial"/>
      <family val="2"/>
      <charset val="186"/>
    </font>
    <font>
      <b/>
      <sz val="10"/>
      <name val="Arial"/>
      <family val="2"/>
      <charset val="186"/>
    </font>
    <font>
      <sz val="8"/>
      <name val="BaltHelvetica"/>
    </font>
    <font>
      <sz val="11"/>
      <color indexed="8"/>
      <name val="Calibri"/>
      <family val="2"/>
      <scheme val="minor"/>
    </font>
    <font>
      <i/>
      <sz val="8"/>
      <name val="Times New Roman"/>
      <family val="1"/>
      <charset val="186"/>
    </font>
    <font>
      <b/>
      <sz val="10"/>
      <color rgb="FFFF0000"/>
      <name val="Times New Roman"/>
      <family val="1"/>
      <charset val="186"/>
    </font>
    <font>
      <sz val="10"/>
      <color theme="1"/>
      <name val="Calibri"/>
      <family val="2"/>
      <charset val="186"/>
      <scheme val="minor"/>
    </font>
    <font>
      <sz val="11"/>
      <color rgb="FF000000"/>
      <name val="Calibri"/>
      <family val="2"/>
      <charset val="186"/>
    </font>
    <font>
      <sz val="11"/>
      <color rgb="FF006100"/>
      <name val="Calibri"/>
      <family val="2"/>
      <charset val="186"/>
    </font>
    <font>
      <sz val="11"/>
      <color rgb="FF000000"/>
      <name val="Arial"/>
      <family val="2"/>
      <charset val="186"/>
    </font>
    <font>
      <b/>
      <sz val="10"/>
      <name val="BaltHelvetica"/>
      <charset val="186"/>
    </font>
    <font>
      <b/>
      <sz val="12"/>
      <color theme="1"/>
      <name val="Times New Roman"/>
      <family val="1"/>
      <charset val="186"/>
    </font>
    <font>
      <b/>
      <sz val="10"/>
      <color theme="1"/>
      <name val="Times New Roman"/>
      <family val="1"/>
      <charset val="186"/>
    </font>
    <font>
      <b/>
      <sz val="11"/>
      <color theme="1"/>
      <name val="Calibri"/>
      <family val="2"/>
      <charset val="186"/>
      <scheme val="minor"/>
    </font>
    <font>
      <b/>
      <sz val="12"/>
      <color rgb="FF000000"/>
      <name val="Calibri"/>
      <family val="2"/>
      <charset val="186"/>
    </font>
    <font>
      <sz val="11"/>
      <color theme="1"/>
      <name val="Calibri"/>
      <family val="2"/>
      <charset val="186"/>
    </font>
    <font>
      <sz val="9"/>
      <color rgb="FF000000"/>
      <name val="Calibri"/>
      <family val="2"/>
    </font>
    <font>
      <b/>
      <sz val="11"/>
      <name val="Calibri"/>
      <family val="2"/>
      <charset val="186"/>
    </font>
    <font>
      <sz val="11"/>
      <name val="Dialog"/>
    </font>
    <font>
      <sz val="11"/>
      <name val="Calibri"/>
      <family val="2"/>
      <charset val="186"/>
      <scheme val="minor"/>
    </font>
    <font>
      <b/>
      <sz val="11"/>
      <name val="Calibri"/>
      <family val="2"/>
      <charset val="186"/>
      <scheme val="minor"/>
    </font>
    <font>
      <b/>
      <i/>
      <sz val="10"/>
      <name val="Arial"/>
      <family val="2"/>
      <charset val="186"/>
    </font>
    <font>
      <b/>
      <sz val="12"/>
      <name val="BaltHelvetica"/>
      <charset val="186"/>
    </font>
    <font>
      <i/>
      <sz val="10"/>
      <color theme="1"/>
      <name val="Times New Roman"/>
      <family val="1"/>
      <charset val="186"/>
    </font>
    <font>
      <i/>
      <sz val="8"/>
      <color theme="1"/>
      <name val="Times New Roman"/>
      <family val="1"/>
      <charset val="186"/>
    </font>
    <font>
      <sz val="10"/>
      <color indexed="8"/>
      <name val="Arial"/>
      <family val="2"/>
    </font>
    <font>
      <b/>
      <sz val="12"/>
      <name val="Times New Roman"/>
      <family val="1"/>
      <charset val="186"/>
    </font>
    <font>
      <b/>
      <i/>
      <u/>
      <sz val="11"/>
      <color theme="1"/>
      <name val="Times New Roman"/>
      <family val="1"/>
      <charset val="186"/>
    </font>
    <font>
      <sz val="11"/>
      <color theme="1"/>
      <name val="Times New Roman"/>
      <family val="1"/>
      <charset val="186"/>
    </font>
    <font>
      <sz val="12"/>
      <name val="Times New Roman"/>
      <family val="1"/>
      <charset val="186"/>
    </font>
    <font>
      <sz val="12"/>
      <color rgb="FFFF0000"/>
      <name val="Times New Roman"/>
      <family val="1"/>
      <charset val="186"/>
    </font>
    <font>
      <i/>
      <sz val="10"/>
      <name val="BaltHelvetica"/>
      <charset val="186"/>
    </font>
  </fonts>
  <fills count="15">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2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C6EFCE"/>
        <bgColor rgb="FFC6EFCE"/>
      </patternFill>
    </fill>
    <fill>
      <patternFill patternType="solid">
        <fgColor theme="9" tint="0.79998168889431442"/>
        <bgColor rgb="FF000000"/>
      </patternFill>
    </fill>
    <fill>
      <patternFill patternType="solid">
        <fgColor rgb="FFFFC000"/>
        <bgColor rgb="FF000000"/>
      </patternFill>
    </fill>
    <fill>
      <patternFill patternType="solid">
        <fgColor indexed="22"/>
        <bgColor indexed="9"/>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355">
    <xf numFmtId="0" fontId="0" fillId="0" borderId="0"/>
    <xf numFmtId="164" fontId="14" fillId="2" borderId="0" applyBorder="0" applyProtection="0"/>
    <xf numFmtId="0" fontId="15" fillId="0" borderId="0"/>
    <xf numFmtId="0" fontId="16" fillId="0" borderId="0"/>
    <xf numFmtId="43" fontId="16" fillId="0" borderId="0" applyFont="0" applyFill="0" applyBorder="0" applyAlignment="0" applyProtection="0"/>
    <xf numFmtId="0" fontId="16" fillId="0" borderId="0"/>
    <xf numFmtId="165" fontId="17" fillId="0" borderId="0"/>
    <xf numFmtId="0" fontId="13" fillId="0" borderId="0"/>
    <xf numFmtId="0" fontId="12" fillId="0" borderId="0"/>
    <xf numFmtId="0" fontId="17" fillId="0" borderId="0"/>
    <xf numFmtId="0" fontId="20" fillId="0" borderId="0"/>
    <xf numFmtId="0" fontId="11" fillId="0" borderId="0"/>
    <xf numFmtId="43" fontId="15" fillId="0" borderId="0" applyFont="0" applyFill="0" applyBorder="0" applyAlignment="0" applyProtection="0"/>
    <xf numFmtId="43" fontId="16" fillId="0" borderId="0" applyFont="0" applyFill="0" applyBorder="0" applyAlignment="0" applyProtection="0"/>
    <xf numFmtId="0" fontId="10" fillId="0" borderId="0"/>
    <xf numFmtId="0" fontId="10" fillId="0" borderId="0"/>
    <xf numFmtId="0" fontId="28" fillId="0" borderId="0"/>
    <xf numFmtId="43" fontId="16" fillId="0" borderId="0" applyFont="0" applyFill="0" applyBorder="0" applyAlignment="0" applyProtection="0"/>
    <xf numFmtId="0" fontId="9" fillId="0" borderId="0"/>
    <xf numFmtId="0" fontId="9" fillId="0" borderId="0"/>
    <xf numFmtId="43" fontId="15" fillId="0" borderId="0" applyFont="0" applyFill="0" applyBorder="0" applyAlignment="0" applyProtection="0"/>
    <xf numFmtId="0" fontId="16" fillId="0" borderId="0"/>
    <xf numFmtId="43" fontId="16" fillId="0" borderId="0" applyFont="0" applyFill="0" applyBorder="0" applyAlignment="0" applyProtection="0"/>
    <xf numFmtId="0" fontId="8" fillId="0" borderId="0"/>
    <xf numFmtId="0" fontId="8" fillId="0" borderId="0"/>
    <xf numFmtId="43" fontId="15" fillId="0" borderId="0" applyFont="0" applyFill="0" applyBorder="0" applyAlignment="0" applyProtection="0"/>
    <xf numFmtId="0" fontId="8" fillId="0" borderId="0"/>
    <xf numFmtId="43" fontId="15" fillId="0" borderId="0" applyFont="0" applyFill="0" applyBorder="0" applyAlignment="0" applyProtection="0"/>
    <xf numFmtId="43" fontId="16" fillId="0" borderId="0" applyFont="0" applyFill="0" applyBorder="0" applyAlignment="0" applyProtection="0"/>
    <xf numFmtId="0" fontId="8" fillId="0" borderId="0"/>
    <xf numFmtId="0" fontId="8" fillId="0" borderId="0"/>
    <xf numFmtId="0" fontId="16" fillId="0" borderId="0"/>
    <xf numFmtId="43" fontId="16" fillId="0" borderId="0" applyFont="0" applyFill="0" applyBorder="0" applyAlignment="0" applyProtection="0"/>
    <xf numFmtId="0" fontId="8" fillId="0" borderId="0"/>
    <xf numFmtId="0" fontId="8" fillId="0" borderId="0"/>
    <xf numFmtId="43" fontId="15" fillId="0" borderId="0" applyFont="0" applyFill="0" applyBorder="0" applyAlignment="0" applyProtection="0"/>
    <xf numFmtId="0" fontId="7" fillId="0" borderId="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0" fontId="7" fillId="0" borderId="0"/>
    <xf numFmtId="43" fontId="15" fillId="0" borderId="0" applyFont="0" applyFill="0" applyBorder="0" applyAlignment="0" applyProtection="0"/>
    <xf numFmtId="43" fontId="16"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0" fontId="7" fillId="0" borderId="0"/>
    <xf numFmtId="43" fontId="15" fillId="0" borderId="0" applyFont="0" applyFill="0" applyBorder="0" applyAlignment="0" applyProtection="0"/>
    <xf numFmtId="43" fontId="16"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0" fillId="0" borderId="0"/>
    <xf numFmtId="43" fontId="15" fillId="0" borderId="0" applyFont="0" applyFill="0" applyBorder="0" applyAlignment="0" applyProtection="0"/>
    <xf numFmtId="43" fontId="16" fillId="0" borderId="0" applyFont="0" applyFill="0" applyBorder="0" applyAlignment="0" applyProtection="0"/>
    <xf numFmtId="0" fontId="3" fillId="0" borderId="0"/>
    <xf numFmtId="0" fontId="3" fillId="0" borderId="0"/>
    <xf numFmtId="0" fontId="20" fillId="0" borderId="0"/>
    <xf numFmtId="43" fontId="15" fillId="0" borderId="0" applyFont="0" applyFill="0" applyBorder="0" applyAlignment="0" applyProtection="0"/>
    <xf numFmtId="0" fontId="44" fillId="0" borderId="0"/>
    <xf numFmtId="169" fontId="44" fillId="0" borderId="0" applyFont="0" applyBorder="0" applyProtection="0"/>
    <xf numFmtId="0" fontId="45" fillId="10" borderId="0" applyNumberFormat="0" applyBorder="0" applyAlignment="0" applyProtection="0"/>
    <xf numFmtId="0" fontId="44" fillId="0" borderId="0" applyNumberFormat="0" applyFont="0" applyBorder="0" applyProtection="0"/>
    <xf numFmtId="43" fontId="16" fillId="0" borderId="0" applyFont="0" applyFill="0" applyBorder="0" applyAlignment="0" applyProtection="0"/>
    <xf numFmtId="0" fontId="46" fillId="0" borderId="0"/>
    <xf numFmtId="0" fontId="2" fillId="0" borderId="0"/>
    <xf numFmtId="0" fontId="2" fillId="0" borderId="0"/>
    <xf numFmtId="43" fontId="15" fillId="0" borderId="0" applyFont="0" applyFill="0" applyBorder="0" applyAlignment="0" applyProtection="0"/>
    <xf numFmtId="43" fontId="16" fillId="0" borderId="0" applyFont="0" applyFill="0" applyBorder="0" applyAlignment="0" applyProtection="0"/>
    <xf numFmtId="0" fontId="2" fillId="0" borderId="0"/>
    <xf numFmtId="0" fontId="2" fillId="0" borderId="0"/>
    <xf numFmtId="0" fontId="2" fillId="0" borderId="0"/>
    <xf numFmtId="0" fontId="44" fillId="0" borderId="0"/>
    <xf numFmtId="0" fontId="44" fillId="0" borderId="0"/>
    <xf numFmtId="43" fontId="15" fillId="0" borderId="0" applyFont="0" applyFill="0" applyBorder="0" applyAlignment="0" applyProtection="0"/>
    <xf numFmtId="43" fontId="15" fillId="0" borderId="0" applyFont="0" applyFill="0" applyBorder="0" applyAlignment="0" applyProtection="0"/>
    <xf numFmtId="43" fontId="16" fillId="0" borderId="0" applyFont="0" applyFill="0" applyBorder="0" applyAlignment="0" applyProtection="0"/>
    <xf numFmtId="0" fontId="1" fillId="0" borderId="0"/>
    <xf numFmtId="0" fontId="1" fillId="0" borderId="0"/>
  </cellStyleXfs>
  <cellXfs count="197">
    <xf numFmtId="0" fontId="0" fillId="0" borderId="0" xfId="0"/>
    <xf numFmtId="49" fontId="30" fillId="0" borderId="0" xfId="0" applyNumberFormat="1" applyFont="1" applyAlignment="1">
      <alignment horizontal="center"/>
    </xf>
    <xf numFmtId="0" fontId="30" fillId="0" borderId="0" xfId="0" applyFont="1" applyAlignment="1">
      <alignment horizontal="right"/>
    </xf>
    <xf numFmtId="0" fontId="31" fillId="0" borderId="0" xfId="0" applyFont="1"/>
    <xf numFmtId="0" fontId="30" fillId="0" borderId="0" xfId="0" applyFont="1"/>
    <xf numFmtId="0" fontId="34" fillId="3" borderId="1" xfId="0" applyFont="1" applyFill="1" applyBorder="1" applyAlignment="1">
      <alignment horizontal="center" vertical="center"/>
    </xf>
    <xf numFmtId="0" fontId="34" fillId="3" borderId="1" xfId="0" applyFont="1" applyFill="1" applyBorder="1" applyAlignment="1">
      <alignment horizontal="center" vertical="center" wrapText="1"/>
    </xf>
    <xf numFmtId="4" fontId="35" fillId="4" borderId="1" xfId="0" applyNumberFormat="1" applyFont="1" applyFill="1" applyBorder="1" applyAlignment="1">
      <alignment horizontal="center" vertical="center" wrapText="1"/>
    </xf>
    <xf numFmtId="0" fontId="30" fillId="0" borderId="0" xfId="0" applyFont="1" applyAlignment="1">
      <alignment vertical="center" wrapText="1"/>
    </xf>
    <xf numFmtId="0" fontId="30" fillId="5" borderId="1" xfId="0" applyFont="1" applyFill="1" applyBorder="1" applyAlignment="1">
      <alignment horizontal="left" vertical="center" wrapText="1"/>
    </xf>
    <xf numFmtId="4" fontId="30" fillId="5" borderId="1" xfId="0" applyNumberFormat="1" applyFont="1" applyFill="1" applyBorder="1" applyAlignment="1">
      <alignment horizontal="right" wrapText="1"/>
    </xf>
    <xf numFmtId="4" fontId="35" fillId="5" borderId="1" xfId="0" applyNumberFormat="1" applyFont="1" applyFill="1" applyBorder="1" applyAlignment="1">
      <alignment horizontal="right" wrapText="1"/>
    </xf>
    <xf numFmtId="49" fontId="34" fillId="3" borderId="1" xfId="0" applyNumberFormat="1" applyFont="1" applyFill="1" applyBorder="1" applyAlignment="1">
      <alignment horizontal="left"/>
    </xf>
    <xf numFmtId="4" fontId="34" fillId="3" borderId="1" xfId="0" applyNumberFormat="1" applyFont="1" applyFill="1" applyBorder="1" applyAlignment="1">
      <alignment horizontal="right"/>
    </xf>
    <xf numFmtId="4" fontId="35" fillId="3" borderId="1" xfId="0" applyNumberFormat="1" applyFont="1" applyFill="1" applyBorder="1" applyAlignment="1">
      <alignment horizontal="right"/>
    </xf>
    <xf numFmtId="0" fontId="34" fillId="0" borderId="0" xfId="0" applyFont="1"/>
    <xf numFmtId="3" fontId="30" fillId="0" borderId="0" xfId="0" applyNumberFormat="1" applyFont="1"/>
    <xf numFmtId="0" fontId="21" fillId="0" borderId="3" xfId="0" applyFont="1" applyBorder="1"/>
    <xf numFmtId="0" fontId="21" fillId="0" borderId="3" xfId="0" applyFont="1" applyBorder="1" applyAlignment="1">
      <alignment horizontal="center" vertical="center"/>
    </xf>
    <xf numFmtId="2" fontId="21" fillId="0" borderId="3" xfId="0" applyNumberFormat="1" applyFont="1" applyBorder="1" applyAlignment="1">
      <alignment horizontal="center" vertical="center"/>
    </xf>
    <xf numFmtId="4" fontId="30" fillId="0" borderId="1" xfId="0" applyNumberFormat="1" applyFont="1" applyBorder="1" applyAlignment="1">
      <alignment horizontal="right" wrapText="1"/>
    </xf>
    <xf numFmtId="4" fontId="31" fillId="0" borderId="1" xfId="0" applyNumberFormat="1" applyFont="1" applyBorder="1" applyAlignment="1">
      <alignment horizontal="right" wrapText="1"/>
    </xf>
    <xf numFmtId="0" fontId="31" fillId="0" borderId="1" xfId="0" applyFont="1" applyBorder="1" applyAlignment="1">
      <alignment horizontal="right" wrapText="1"/>
    </xf>
    <xf numFmtId="0" fontId="25" fillId="0" borderId="0" xfId="0" applyFont="1"/>
    <xf numFmtId="0" fontId="24" fillId="0" borderId="0" xfId="0" applyFont="1"/>
    <xf numFmtId="0" fontId="25" fillId="0" borderId="0" xfId="0" applyFont="1" applyAlignment="1">
      <alignment horizontal="center"/>
    </xf>
    <xf numFmtId="0" fontId="25" fillId="0" borderId="0" xfId="0" applyFont="1" applyAlignment="1">
      <alignment vertical="center"/>
    </xf>
    <xf numFmtId="0" fontId="25" fillId="0" borderId="0" xfId="0" applyFont="1" applyAlignment="1">
      <alignment horizontal="right"/>
    </xf>
    <xf numFmtId="4" fontId="25" fillId="0" borderId="0" xfId="0" applyNumberFormat="1" applyFont="1" applyAlignment="1">
      <alignment horizontal="right"/>
    </xf>
    <xf numFmtId="4" fontId="25" fillId="0" borderId="0" xfId="0" applyNumberFormat="1" applyFont="1"/>
    <xf numFmtId="0" fontId="0" fillId="0" borderId="1" xfId="0" applyBorder="1"/>
    <xf numFmtId="168" fontId="30" fillId="0" borderId="0" xfId="0" applyNumberFormat="1" applyFont="1"/>
    <xf numFmtId="0" fontId="30" fillId="0" borderId="1" xfId="0" applyFont="1" applyBorder="1" applyAlignment="1">
      <alignment horizontal="center" vertical="center" wrapText="1"/>
    </xf>
    <xf numFmtId="49" fontId="30" fillId="0" borderId="1" xfId="0" applyNumberFormat="1" applyFont="1" applyBorder="1" applyAlignment="1">
      <alignment horizontal="left" wrapText="1"/>
    </xf>
    <xf numFmtId="0" fontId="35" fillId="0" borderId="1" xfId="0" applyFont="1" applyBorder="1" applyAlignment="1">
      <alignment horizontal="center" vertical="center" wrapText="1"/>
    </xf>
    <xf numFmtId="2" fontId="30" fillId="4" borderId="1" xfId="0" applyNumberFormat="1" applyFont="1" applyFill="1" applyBorder="1" applyAlignment="1">
      <alignment horizontal="left" vertical="center" wrapText="1"/>
    </xf>
    <xf numFmtId="0" fontId="22" fillId="0" borderId="0" xfId="0" applyFont="1" applyAlignment="1">
      <alignment horizontal="center" wrapText="1"/>
    </xf>
    <xf numFmtId="0" fontId="36" fillId="0" borderId="1" xfId="0" applyFont="1" applyBorder="1"/>
    <xf numFmtId="0" fontId="41" fillId="4" borderId="1" xfId="45" applyFont="1" applyFill="1" applyBorder="1" applyAlignment="1">
      <alignment horizontal="center" vertical="center" wrapText="1"/>
    </xf>
    <xf numFmtId="49" fontId="43" fillId="4" borderId="1" xfId="0" applyNumberFormat="1" applyFont="1" applyFill="1" applyBorder="1" applyAlignment="1">
      <alignment horizontal="left"/>
    </xf>
    <xf numFmtId="4" fontId="31" fillId="0" borderId="1" xfId="0" applyNumberFormat="1" applyFont="1" applyBorder="1"/>
    <xf numFmtId="0" fontId="30" fillId="0" borderId="1" xfId="0" applyFont="1" applyBorder="1"/>
    <xf numFmtId="0" fontId="31" fillId="0" borderId="1" xfId="0" applyFont="1" applyBorder="1"/>
    <xf numFmtId="0" fontId="30" fillId="0" borderId="1" xfId="0" applyFont="1" applyBorder="1" applyAlignment="1">
      <alignment horizontal="left"/>
    </xf>
    <xf numFmtId="4" fontId="35" fillId="0" borderId="1" xfId="0" applyNumberFormat="1" applyFont="1" applyBorder="1"/>
    <xf numFmtId="0" fontId="35" fillId="0" borderId="1" xfId="0" applyFont="1" applyBorder="1"/>
    <xf numFmtId="0" fontId="22" fillId="0" borderId="0" xfId="0" applyFont="1" applyAlignment="1">
      <alignment horizontal="left" wrapText="1"/>
    </xf>
    <xf numFmtId="0" fontId="19" fillId="0" borderId="0" xfId="0" applyFont="1" applyAlignment="1">
      <alignment horizontal="center" wrapText="1"/>
    </xf>
    <xf numFmtId="2" fontId="27" fillId="0" borderId="1" xfId="3" applyNumberFormat="1" applyFont="1" applyBorder="1" applyAlignment="1">
      <alignment horizontal="center" vertical="center" wrapText="1"/>
    </xf>
    <xf numFmtId="0" fontId="25" fillId="0" borderId="1" xfId="0" applyFont="1" applyBorder="1" applyAlignment="1">
      <alignment vertical="center" wrapText="1"/>
    </xf>
    <xf numFmtId="0" fontId="25" fillId="0" borderId="1" xfId="0" applyFont="1" applyBorder="1" applyAlignment="1">
      <alignment horizontal="center" vertical="center" wrapText="1"/>
    </xf>
    <xf numFmtId="0" fontId="25" fillId="0" borderId="1" xfId="0" applyFont="1" applyBorder="1" applyAlignment="1">
      <alignment vertical="center"/>
    </xf>
    <xf numFmtId="0" fontId="24" fillId="9" borderId="1" xfId="0" applyFont="1" applyFill="1" applyBorder="1" applyAlignment="1">
      <alignment horizontal="center"/>
    </xf>
    <xf numFmtId="4" fontId="19" fillId="9" borderId="1" xfId="0" applyNumberFormat="1" applyFont="1" applyFill="1" applyBorder="1" applyAlignment="1">
      <alignment horizontal="right"/>
    </xf>
    <xf numFmtId="0" fontId="22" fillId="9" borderId="1" xfId="0" applyFont="1" applyFill="1" applyBorder="1" applyAlignment="1">
      <alignment wrapText="1"/>
    </xf>
    <xf numFmtId="0" fontId="24" fillId="9" borderId="1" xfId="0" applyFont="1" applyFill="1" applyBorder="1"/>
    <xf numFmtId="0" fontId="29" fillId="0" borderId="1" xfId="0" applyFont="1" applyBorder="1" applyAlignment="1">
      <alignment vertical="center" wrapText="1"/>
    </xf>
    <xf numFmtId="0" fontId="25" fillId="0" borderId="1" xfId="0" applyFont="1" applyBorder="1" applyAlignment="1">
      <alignment horizontal="center" vertical="center"/>
    </xf>
    <xf numFmtId="0" fontId="23" fillId="0" borderId="1" xfId="0" applyFont="1" applyBorder="1" applyAlignment="1">
      <alignment horizontal="center" vertical="center" wrapText="1"/>
    </xf>
    <xf numFmtId="0" fontId="19" fillId="0" borderId="0" xfId="0" applyFont="1" applyAlignment="1">
      <alignment wrapText="1"/>
    </xf>
    <xf numFmtId="0" fontId="19" fillId="6" borderId="1" xfId="0" applyFont="1" applyFill="1" applyBorder="1"/>
    <xf numFmtId="2" fontId="24" fillId="0" borderId="1" xfId="0" applyNumberFormat="1" applyFont="1" applyBorder="1"/>
    <xf numFmtId="2" fontId="24" fillId="0" borderId="0" xfId="0" applyNumberFormat="1" applyFont="1"/>
    <xf numFmtId="166" fontId="22" fillId="0" borderId="1" xfId="350" applyNumberFormat="1" applyFont="1" applyFill="1" applyBorder="1" applyAlignment="1">
      <alignment horizontal="center" vertical="center"/>
    </xf>
    <xf numFmtId="166" fontId="22" fillId="0" borderId="1" xfId="350" applyNumberFormat="1" applyFont="1" applyFill="1" applyBorder="1" applyAlignment="1">
      <alignment horizontal="center" vertical="center" wrapText="1"/>
    </xf>
    <xf numFmtId="166" fontId="24" fillId="0" borderId="1" xfId="350" applyNumberFormat="1" applyFont="1" applyBorder="1" applyAlignment="1">
      <alignment horizontal="left"/>
    </xf>
    <xf numFmtId="167" fontId="24" fillId="0" borderId="1" xfId="350" applyNumberFormat="1" applyFont="1" applyBorder="1" applyAlignment="1">
      <alignment horizontal="center" vertical="center"/>
    </xf>
    <xf numFmtId="168" fontId="34" fillId="0" borderId="0" xfId="0" applyNumberFormat="1" applyFont="1"/>
    <xf numFmtId="0" fontId="30" fillId="5" borderId="1" xfId="0" applyFont="1" applyFill="1" applyBorder="1" applyAlignment="1">
      <alignment horizontal="center" vertical="center" wrapText="1"/>
    </xf>
    <xf numFmtId="0" fontId="34" fillId="3" borderId="1" xfId="0" applyFont="1" applyFill="1" applyBorder="1" applyAlignment="1">
      <alignment horizontal="center"/>
    </xf>
    <xf numFmtId="0" fontId="47" fillId="0" borderId="1" xfId="0" applyFont="1" applyBorder="1"/>
    <xf numFmtId="0" fontId="21" fillId="0" borderId="3" xfId="0" applyFont="1" applyBorder="1" applyAlignment="1">
      <alignment horizontal="center"/>
    </xf>
    <xf numFmtId="0" fontId="0" fillId="0" borderId="0" xfId="0" applyAlignment="1">
      <alignment horizontal="center"/>
    </xf>
    <xf numFmtId="4" fontId="50" fillId="0" borderId="1" xfId="0" applyNumberFormat="1" applyFont="1" applyBorder="1"/>
    <xf numFmtId="0" fontId="52" fillId="0" borderId="0" xfId="0" applyFont="1" applyAlignment="1">
      <alignment horizontal="left"/>
    </xf>
    <xf numFmtId="0" fontId="52" fillId="0" borderId="0" xfId="0" applyFont="1" applyAlignment="1">
      <alignment horizontal="center"/>
    </xf>
    <xf numFmtId="0" fontId="54" fillId="11" borderId="1" xfId="8" applyFont="1" applyFill="1" applyBorder="1" applyAlignment="1">
      <alignment horizontal="center" vertical="center" wrapText="1"/>
    </xf>
    <xf numFmtId="0" fontId="54" fillId="12" borderId="1" xfId="8" applyFont="1" applyFill="1" applyBorder="1" applyAlignment="1">
      <alignment horizontal="center" vertical="center" wrapText="1"/>
    </xf>
    <xf numFmtId="4" fontId="54" fillId="12" borderId="1" xfId="8" applyNumberFormat="1" applyFont="1" applyFill="1" applyBorder="1" applyAlignment="1">
      <alignment horizontal="center" vertical="center" wrapText="1"/>
    </xf>
    <xf numFmtId="0" fontId="0" fillId="0" borderId="1" xfId="0" applyBorder="1" applyAlignment="1">
      <alignment horizontal="center"/>
    </xf>
    <xf numFmtId="0" fontId="55" fillId="0" borderId="1" xfId="0" applyFont="1" applyBorder="1" applyAlignment="1">
      <alignment horizontal="right"/>
    </xf>
    <xf numFmtId="167" fontId="19" fillId="6" borderId="1" xfId="0" applyNumberFormat="1" applyFont="1" applyFill="1" applyBorder="1"/>
    <xf numFmtId="2" fontId="19" fillId="6" borderId="1" xfId="0" applyNumberFormat="1" applyFont="1" applyFill="1" applyBorder="1"/>
    <xf numFmtId="4" fontId="26" fillId="0" borderId="1" xfId="0" applyNumberFormat="1" applyFont="1" applyBorder="1" applyAlignment="1">
      <alignment horizontal="right" vertical="center"/>
    </xf>
    <xf numFmtId="0" fontId="29" fillId="0" borderId="1" xfId="0" applyFont="1" applyBorder="1" applyAlignment="1">
      <alignment wrapText="1"/>
    </xf>
    <xf numFmtId="0" fontId="27" fillId="0" borderId="1" xfId="0" applyFont="1" applyBorder="1" applyAlignment="1">
      <alignment horizontal="center" vertical="center" wrapText="1"/>
    </xf>
    <xf numFmtId="0" fontId="56" fillId="0" borderId="0" xfId="0" applyFont="1"/>
    <xf numFmtId="49" fontId="37" fillId="0" borderId="1" xfId="0" applyNumberFormat="1" applyFont="1" applyBorder="1" applyAlignment="1">
      <alignment horizontal="center" vertical="center" wrapText="1"/>
    </xf>
    <xf numFmtId="0" fontId="37" fillId="0" borderId="1" xfId="0" applyFont="1" applyBorder="1" applyAlignment="1">
      <alignment horizontal="center" vertical="center" wrapText="1"/>
    </xf>
    <xf numFmtId="0" fontId="38" fillId="13" borderId="1" xfId="0" applyFont="1" applyFill="1" applyBorder="1" applyAlignment="1">
      <alignment vertical="center"/>
    </xf>
    <xf numFmtId="4" fontId="38" fillId="13" borderId="1" xfId="0" applyNumberFormat="1" applyFont="1" applyFill="1" applyBorder="1" applyAlignment="1">
      <alignment vertical="center"/>
    </xf>
    <xf numFmtId="0" fontId="57" fillId="0" borderId="0" xfId="0" applyFont="1"/>
    <xf numFmtId="4" fontId="58" fillId="13" borderId="1" xfId="0" applyNumberFormat="1" applyFont="1" applyFill="1" applyBorder="1" applyAlignment="1">
      <alignment vertical="center"/>
    </xf>
    <xf numFmtId="1" fontId="26" fillId="7" borderId="6" xfId="9" applyNumberFormat="1" applyFont="1" applyFill="1" applyBorder="1" applyAlignment="1">
      <alignment horizontal="left" vertical="center" wrapText="1"/>
    </xf>
    <xf numFmtId="49" fontId="26" fillId="7" borderId="7" xfId="9" applyNumberFormat="1" applyFont="1" applyFill="1" applyBorder="1" applyAlignment="1">
      <alignment horizontal="center" vertical="center"/>
    </xf>
    <xf numFmtId="0" fontId="26" fillId="7" borderId="6" xfId="9" applyFont="1" applyFill="1" applyBorder="1" applyAlignment="1">
      <alignment horizontal="center" vertical="center" wrapText="1"/>
    </xf>
    <xf numFmtId="49" fontId="26" fillId="7" borderId="7" xfId="9" applyNumberFormat="1" applyFont="1" applyFill="1" applyBorder="1" applyAlignment="1">
      <alignment horizontal="center" vertical="center" wrapText="1"/>
    </xf>
    <xf numFmtId="170" fontId="21" fillId="0" borderId="3" xfId="0" applyNumberFormat="1" applyFont="1" applyBorder="1" applyAlignment="1">
      <alignment horizontal="center" vertical="center"/>
    </xf>
    <xf numFmtId="0" fontId="30" fillId="0" borderId="1" xfId="0" applyFont="1" applyBorder="1" applyAlignment="1">
      <alignment horizontal="left" vertical="center" wrapText="1"/>
    </xf>
    <xf numFmtId="4" fontId="30" fillId="0" borderId="0" xfId="0" applyNumberFormat="1" applyFont="1" applyAlignment="1">
      <alignment vertical="center" wrapText="1"/>
    </xf>
    <xf numFmtId="0" fontId="34" fillId="0" borderId="0" xfId="0" applyFont="1" applyAlignment="1">
      <alignment vertical="center" wrapText="1"/>
    </xf>
    <xf numFmtId="0" fontId="0" fillId="0" borderId="1" xfId="0" applyBorder="1" applyAlignment="1">
      <alignment horizontal="right"/>
    </xf>
    <xf numFmtId="0" fontId="59" fillId="0" borderId="0" xfId="0" applyFont="1"/>
    <xf numFmtId="2" fontId="47" fillId="0" borderId="1" xfId="0" applyNumberFormat="1" applyFont="1" applyBorder="1"/>
    <xf numFmtId="0" fontId="0" fillId="0" borderId="1" xfId="0" applyBorder="1" applyAlignment="1">
      <alignment wrapText="1"/>
    </xf>
    <xf numFmtId="0" fontId="47" fillId="0" borderId="1" xfId="0" applyFont="1" applyBorder="1" applyAlignment="1">
      <alignment vertical="center"/>
    </xf>
    <xf numFmtId="0" fontId="47" fillId="0" borderId="1" xfId="0" applyFont="1" applyBorder="1" applyAlignment="1">
      <alignment horizontal="center" vertical="center" wrapText="1"/>
    </xf>
    <xf numFmtId="2" fontId="43" fillId="4" borderId="1" xfId="0" applyNumberFormat="1" applyFont="1" applyFill="1" applyBorder="1"/>
    <xf numFmtId="1" fontId="25" fillId="8" borderId="1" xfId="9" applyNumberFormat="1" applyFont="1" applyFill="1" applyBorder="1" applyAlignment="1">
      <alignment horizontal="left"/>
    </xf>
    <xf numFmtId="0" fontId="25" fillId="8" borderId="1" xfId="9" applyFont="1" applyFill="1" applyBorder="1"/>
    <xf numFmtId="0" fontId="25" fillId="8" borderId="9" xfId="9" applyFont="1" applyFill="1" applyBorder="1" applyAlignment="1">
      <alignment horizontal="center" vertical="center"/>
    </xf>
    <xf numFmtId="4" fontId="25" fillId="8" borderId="1" xfId="9" applyNumberFormat="1" applyFont="1" applyFill="1" applyBorder="1" applyAlignment="1">
      <alignment horizontal="center" vertical="center"/>
    </xf>
    <xf numFmtId="0" fontId="50" fillId="0" borderId="0" xfId="0" applyFo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1" xfId="0" applyFont="1" applyBorder="1" applyAlignment="1">
      <alignment horizontal="left"/>
    </xf>
    <xf numFmtId="0" fontId="50" fillId="0" borderId="1" xfId="0" applyFont="1" applyBorder="1" applyAlignment="1">
      <alignment horizontal="center"/>
    </xf>
    <xf numFmtId="171" fontId="50" fillId="0" borderId="1" xfId="0" applyNumberFormat="1" applyFont="1" applyBorder="1" applyAlignment="1">
      <alignment horizontal="center"/>
    </xf>
    <xf numFmtId="2" fontId="50" fillId="0" borderId="1" xfId="0" applyNumberFormat="1" applyFont="1" applyBorder="1" applyAlignment="1">
      <alignment horizontal="center"/>
    </xf>
    <xf numFmtId="0" fontId="47" fillId="0" borderId="0" xfId="0" applyFont="1"/>
    <xf numFmtId="0" fontId="49" fillId="5" borderId="1" xfId="0" applyFont="1" applyFill="1" applyBorder="1"/>
    <xf numFmtId="4" fontId="49" fillId="5" borderId="1" xfId="0" applyNumberFormat="1" applyFont="1" applyFill="1" applyBorder="1"/>
    <xf numFmtId="3" fontId="49" fillId="5" borderId="1" xfId="0" applyNumberFormat="1" applyFont="1" applyFill="1" applyBorder="1"/>
    <xf numFmtId="0" fontId="25" fillId="0" borderId="0" xfId="2" applyFont="1"/>
    <xf numFmtId="0" fontId="0" fillId="0" borderId="5" xfId="0" applyBorder="1"/>
    <xf numFmtId="1" fontId="26" fillId="7" borderId="1" xfId="9" applyNumberFormat="1" applyFont="1" applyFill="1" applyBorder="1" applyAlignment="1">
      <alignment horizontal="center" vertical="center" wrapText="1"/>
    </xf>
    <xf numFmtId="49" fontId="26" fillId="7" borderId="1" xfId="9" applyNumberFormat="1" applyFont="1" applyFill="1" applyBorder="1" applyAlignment="1">
      <alignment horizontal="center" vertical="center"/>
    </xf>
    <xf numFmtId="0" fontId="26" fillId="7" borderId="1" xfId="9" applyFont="1" applyFill="1" applyBorder="1" applyAlignment="1">
      <alignment horizontal="center" vertical="center" wrapText="1"/>
    </xf>
    <xf numFmtId="49" fontId="26" fillId="7" borderId="1" xfId="9" applyNumberFormat="1" applyFont="1" applyFill="1" applyBorder="1" applyAlignment="1">
      <alignment horizontal="center" vertical="center" wrapText="1"/>
    </xf>
    <xf numFmtId="0" fontId="21" fillId="0" borderId="11" xfId="0" applyFont="1" applyBorder="1" applyAlignment="1">
      <alignment horizontal="center" vertical="center"/>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21" fillId="4" borderId="1" xfId="0" applyFont="1" applyFill="1" applyBorder="1" applyAlignment="1">
      <alignment horizontal="center" vertical="center"/>
    </xf>
    <xf numFmtId="49" fontId="21" fillId="4" borderId="1" xfId="0" applyNumberFormat="1" applyFont="1" applyFill="1" applyBorder="1" applyAlignment="1">
      <alignment horizontal="center" vertical="center"/>
    </xf>
    <xf numFmtId="0" fontId="21" fillId="4" borderId="1" xfId="0" applyFont="1" applyFill="1" applyBorder="1" applyAlignment="1">
      <alignment horizontal="center" vertical="center" wrapText="1"/>
    </xf>
    <xf numFmtId="2" fontId="21" fillId="4" borderId="1" xfId="0" applyNumberFormat="1" applyFont="1" applyFill="1" applyBorder="1" applyAlignment="1">
      <alignment horizontal="center" vertical="center"/>
    </xf>
    <xf numFmtId="0" fontId="26" fillId="8" borderId="9" xfId="9" applyFont="1" applyFill="1" applyBorder="1" applyAlignment="1">
      <alignment horizontal="center" vertical="center"/>
    </xf>
    <xf numFmtId="4" fontId="26" fillId="8" borderId="1" xfId="9" applyNumberFormat="1" applyFont="1" applyFill="1" applyBorder="1" applyAlignment="1">
      <alignment horizontal="center" vertical="center"/>
    </xf>
    <xf numFmtId="0" fontId="49" fillId="5" borderId="17" xfId="0" applyFont="1" applyFill="1" applyBorder="1" applyAlignment="1">
      <alignment horizontal="center" vertical="center" wrapText="1"/>
    </xf>
    <xf numFmtId="0" fontId="60" fillId="0" borderId="0" xfId="0" applyFont="1"/>
    <xf numFmtId="0" fontId="61" fillId="0" borderId="0" xfId="0" applyFont="1"/>
    <xf numFmtId="0" fontId="49" fillId="5" borderId="15" xfId="0" applyFont="1" applyFill="1" applyBorder="1" applyAlignment="1">
      <alignment horizontal="center" vertical="center" wrapText="1"/>
    </xf>
    <xf numFmtId="0" fontId="49" fillId="5" borderId="16" xfId="0" applyFont="1" applyFill="1" applyBorder="1" applyAlignment="1">
      <alignment horizontal="center" vertical="center" wrapText="1"/>
    </xf>
    <xf numFmtId="3" fontId="49" fillId="5" borderId="16" xfId="0" applyNumberFormat="1" applyFont="1" applyFill="1" applyBorder="1" applyAlignment="1">
      <alignment horizontal="center" vertical="center" wrapText="1"/>
    </xf>
    <xf numFmtId="2" fontId="0" fillId="0" borderId="0" xfId="0" applyNumberFormat="1"/>
    <xf numFmtId="0" fontId="62" fillId="0" borderId="1" xfId="0" applyFont="1" applyBorder="1" applyAlignment="1">
      <alignment vertical="center"/>
    </xf>
    <xf numFmtId="0" fontId="0" fillId="0" borderId="4" xfId="0" applyBorder="1"/>
    <xf numFmtId="0" fontId="0" fillId="0" borderId="18" xfId="0" applyBorder="1"/>
    <xf numFmtId="0" fontId="0" fillId="0" borderId="19" xfId="0" applyBorder="1"/>
    <xf numFmtId="0" fontId="0" fillId="0" borderId="10" xfId="0" applyBorder="1"/>
    <xf numFmtId="0" fontId="49" fillId="5" borderId="1" xfId="0" applyFont="1" applyFill="1" applyBorder="1" applyAlignment="1">
      <alignment horizontal="center" vertical="center" wrapText="1"/>
    </xf>
    <xf numFmtId="4" fontId="27" fillId="0" borderId="1" xfId="0" applyNumberFormat="1" applyFont="1" applyBorder="1"/>
    <xf numFmtId="0" fontId="63" fillId="0" borderId="0" xfId="0" applyFont="1"/>
    <xf numFmtId="0" fontId="64" fillId="0" borderId="0" xfId="0" applyFont="1" applyAlignment="1">
      <alignment horizontal="center"/>
    </xf>
    <xf numFmtId="0" fontId="22" fillId="0" borderId="1" xfId="0" applyFont="1" applyBorder="1" applyAlignment="1">
      <alignment horizontal="center" vertical="center"/>
    </xf>
    <xf numFmtId="17" fontId="48" fillId="0" borderId="1" xfId="0" applyNumberFormat="1" applyFont="1" applyBorder="1" applyAlignment="1">
      <alignment horizontal="center" vertical="center" wrapText="1"/>
    </xf>
    <xf numFmtId="0" fontId="48" fillId="0" borderId="1" xfId="0" applyFont="1" applyBorder="1" applyAlignment="1">
      <alignment horizontal="center" vertical="center" wrapText="1"/>
    </xf>
    <xf numFmtId="0" fontId="48" fillId="0" borderId="1" xfId="0" applyFont="1" applyBorder="1" applyAlignment="1">
      <alignment horizontal="center" vertical="center"/>
    </xf>
    <xf numFmtId="0" fontId="65" fillId="0" borderId="1" xfId="0" applyFont="1" applyBorder="1" applyAlignment="1">
      <alignment horizontal="left"/>
    </xf>
    <xf numFmtId="0" fontId="65" fillId="0" borderId="1" xfId="0" applyFont="1" applyBorder="1" applyAlignment="1">
      <alignment horizontal="center"/>
    </xf>
    <xf numFmtId="2" fontId="65" fillId="0" borderId="1" xfId="0" applyNumberFormat="1" applyFont="1" applyBorder="1" applyAlignment="1">
      <alignment horizontal="center"/>
    </xf>
    <xf numFmtId="0" fontId="22" fillId="0" borderId="1" xfId="0" applyFont="1" applyBorder="1" applyAlignment="1">
      <alignment horizontal="center"/>
    </xf>
    <xf numFmtId="2" fontId="22" fillId="0" borderId="1" xfId="0" applyNumberFormat="1" applyFont="1" applyBorder="1" applyAlignment="1">
      <alignment horizontal="center"/>
    </xf>
    <xf numFmtId="0" fontId="64" fillId="14" borderId="0" xfId="0" applyFont="1" applyFill="1" applyAlignment="1">
      <alignment horizontal="center"/>
    </xf>
    <xf numFmtId="0" fontId="57" fillId="0" borderId="1" xfId="0" applyFont="1" applyBorder="1" applyAlignment="1">
      <alignment horizontal="center"/>
    </xf>
    <xf numFmtId="0" fontId="31" fillId="0" borderId="1" xfId="0" applyFont="1" applyBorder="1" applyAlignment="1">
      <alignment horizontal="left" vertical="center"/>
    </xf>
    <xf numFmtId="4" fontId="31" fillId="4" borderId="1" xfId="0" applyNumberFormat="1" applyFont="1" applyFill="1" applyBorder="1" applyAlignment="1">
      <alignment horizontal="right" wrapText="1"/>
    </xf>
    <xf numFmtId="0" fontId="31" fillId="0" borderId="0" xfId="0" applyFont="1" applyAlignment="1">
      <alignment vertical="center" wrapText="1"/>
    </xf>
    <xf numFmtId="4" fontId="31" fillId="0" borderId="1" xfId="0" applyNumberFormat="1" applyFont="1" applyBorder="1" applyAlignment="1">
      <alignment wrapText="1"/>
    </xf>
    <xf numFmtId="0" fontId="31" fillId="0" borderId="1" xfId="0" applyFont="1" applyBorder="1" applyAlignment="1">
      <alignment horizontal="left" vertical="center" wrapText="1"/>
    </xf>
    <xf numFmtId="0" fontId="31" fillId="0" borderId="1" xfId="0" applyFont="1" applyBorder="1" applyAlignment="1">
      <alignment wrapText="1"/>
    </xf>
    <xf numFmtId="4" fontId="30" fillId="0" borderId="0" xfId="0" applyNumberFormat="1" applyFont="1"/>
    <xf numFmtId="0" fontId="66" fillId="0" borderId="1" xfId="0" applyFont="1" applyBorder="1" applyAlignment="1">
      <alignment horizontal="left"/>
    </xf>
    <xf numFmtId="0" fontId="67" fillId="0" borderId="1" xfId="0" applyFont="1" applyBorder="1"/>
    <xf numFmtId="0" fontId="66" fillId="0" borderId="0" xfId="0" applyFont="1"/>
    <xf numFmtId="0" fontId="66" fillId="0" borderId="1" xfId="0" applyFont="1" applyBorder="1"/>
    <xf numFmtId="0" fontId="68" fillId="0" borderId="0" xfId="0" applyFont="1"/>
    <xf numFmtId="0" fontId="68" fillId="0" borderId="1" xfId="0" applyFont="1" applyBorder="1"/>
    <xf numFmtId="168" fontId="31" fillId="0" borderId="0" xfId="0" applyNumberFormat="1" applyFont="1"/>
    <xf numFmtId="0" fontId="32" fillId="0" borderId="2" xfId="0" applyFont="1" applyBorder="1" applyAlignment="1">
      <alignment horizontal="center" vertical="center" wrapText="1"/>
    </xf>
    <xf numFmtId="0" fontId="30" fillId="0" borderId="1" xfId="0" applyFont="1" applyBorder="1" applyAlignment="1">
      <alignment horizontal="left" vertical="center"/>
    </xf>
    <xf numFmtId="0" fontId="22" fillId="0" borderId="0" xfId="0" applyFont="1" applyAlignment="1">
      <alignment horizontal="center" wrapText="1"/>
    </xf>
    <xf numFmtId="0" fontId="22" fillId="0" borderId="0" xfId="0" applyFont="1" applyAlignment="1">
      <alignment horizontal="left" wrapText="1"/>
    </xf>
    <xf numFmtId="0" fontId="18" fillId="0" borderId="0" xfId="0" applyFont="1" applyAlignment="1">
      <alignment horizontal="center" wrapText="1"/>
    </xf>
    <xf numFmtId="0" fontId="26" fillId="0" borderId="0" xfId="9" applyFont="1" applyAlignment="1">
      <alignment horizontal="center" wrapText="1"/>
    </xf>
    <xf numFmtId="0" fontId="26" fillId="8" borderId="12" xfId="9" applyFont="1" applyFill="1" applyBorder="1" applyAlignment="1">
      <alignment horizontal="right" vertical="center"/>
    </xf>
    <xf numFmtId="0" fontId="26" fillId="8" borderId="13" xfId="9" applyFont="1" applyFill="1" applyBorder="1" applyAlignment="1">
      <alignment horizontal="right" vertical="center"/>
    </xf>
    <xf numFmtId="0" fontId="26" fillId="8" borderId="14" xfId="9" applyFont="1" applyFill="1" applyBorder="1" applyAlignment="1">
      <alignment horizontal="right" vertical="center"/>
    </xf>
    <xf numFmtId="0" fontId="25" fillId="8" borderId="8" xfId="9" applyFont="1" applyFill="1" applyBorder="1" applyAlignment="1">
      <alignment horizontal="center" vertical="center"/>
    </xf>
    <xf numFmtId="0" fontId="25" fillId="8" borderId="9" xfId="9" applyFont="1" applyFill="1" applyBorder="1" applyAlignment="1">
      <alignment horizontal="center" vertical="center"/>
    </xf>
    <xf numFmtId="0" fontId="19" fillId="0" borderId="0" xfId="0" applyFont="1" applyAlignment="1">
      <alignment horizontal="center" wrapText="1"/>
    </xf>
    <xf numFmtId="0" fontId="48" fillId="0" borderId="0" xfId="0" applyFont="1" applyAlignment="1">
      <alignment horizontal="center"/>
    </xf>
    <xf numFmtId="0" fontId="38" fillId="0" borderId="0" xfId="0" applyFont="1" applyAlignment="1">
      <alignment horizontal="center" vertical="center" wrapText="1"/>
    </xf>
    <xf numFmtId="0" fontId="51" fillId="0" borderId="0" xfId="0" applyFont="1" applyAlignment="1">
      <alignment horizontal="center" vertical="center" wrapText="1"/>
    </xf>
    <xf numFmtId="0" fontId="53" fillId="0" borderId="0" xfId="0" applyFont="1" applyAlignment="1">
      <alignment horizontal="center" vertical="center" wrapText="1"/>
    </xf>
    <xf numFmtId="0" fontId="16" fillId="0" borderId="2" xfId="0" applyFont="1" applyBorder="1" applyAlignment="1">
      <alignment horizontal="center" vertical="center" wrapText="1"/>
    </xf>
    <xf numFmtId="0" fontId="38" fillId="0" borderId="2" xfId="0" applyFont="1" applyBorder="1" applyAlignment="1">
      <alignment horizontal="center" vertical="center" wrapText="1"/>
    </xf>
  </cellXfs>
  <cellStyles count="355">
    <cellStyle name="Comma" xfId="350" builtinId="3"/>
    <cellStyle name="Comma 10" xfId="334" xr:uid="{6E28E343-A9A7-47A8-9ADB-53E5E7FADE10}"/>
    <cellStyle name="Comma 11" xfId="351" xr:uid="{3CB25EDF-9B84-4C5F-92E9-5E208C62DA3A}"/>
    <cellStyle name="Comma 2" xfId="12" xr:uid="{B1A7CDA8-9B61-48CF-8BB7-967F80BCB737}"/>
    <cellStyle name="Comma 2 2" xfId="4" xr:uid="{00000000-0005-0000-0000-000001000000}"/>
    <cellStyle name="Comma 2 2 10" xfId="339" xr:uid="{79E4004D-7A6A-4061-A3D8-AF4AA30360B8}"/>
    <cellStyle name="Comma 2 2 11" xfId="352" xr:uid="{E8F3362B-19A1-4C3C-A4CB-FD30F3880FF1}"/>
    <cellStyle name="Comma 2 2 2" xfId="13" xr:uid="{529C0A02-2540-4D3B-8714-DC57F9A2B1DB}"/>
    <cellStyle name="Comma 2 2 2 2" xfId="28" xr:uid="{3C66F64D-28E0-4DFE-B34A-238E16DED9B1}"/>
    <cellStyle name="Comma 2 2 2 2 2" xfId="56" xr:uid="{697B4678-091A-4894-9078-66B49690766C}"/>
    <cellStyle name="Comma 2 2 2 2 2 2" xfId="109" xr:uid="{4B1FBEA4-3D82-47F7-AD8D-1E7F9F92B96D}"/>
    <cellStyle name="Comma 2 2 2 2 2 2 2" xfId="215" xr:uid="{E6E97694-0BD4-4500-8F5A-44209DA2B16C}"/>
    <cellStyle name="Comma 2 2 2 2 2 2 3" xfId="321" xr:uid="{69E02252-B2B1-49AA-A2BD-EAB6B230FF71}"/>
    <cellStyle name="Comma 2 2 2 2 2 3" xfId="162" xr:uid="{75D5A07B-DD79-4E5F-AA14-251F3DAF6564}"/>
    <cellStyle name="Comma 2 2 2 2 2 4" xfId="268" xr:uid="{837A1DCD-313A-413F-9B61-3DF2F8D9F6E3}"/>
    <cellStyle name="Comma 2 2 2 2 3" xfId="82" xr:uid="{802B1C06-F903-4242-950F-16B609409943}"/>
    <cellStyle name="Comma 2 2 2 2 3 2" xfId="188" xr:uid="{56AD820B-C3C4-4DA6-9D26-6DC501BF89AB}"/>
    <cellStyle name="Comma 2 2 2 2 3 3" xfId="294" xr:uid="{CACE7EE0-CF73-4E76-A192-844878FDAF65}"/>
    <cellStyle name="Comma 2 2 2 2 4" xfId="135" xr:uid="{2A6C9D17-53EE-4E6F-B4C8-BBA2DF076C6C}"/>
    <cellStyle name="Comma 2 2 2 2 5" xfId="241" xr:uid="{88E282A8-55B3-47E8-816D-FD6F0EE42FDD}"/>
    <cellStyle name="Comma 2 2 2 3" xfId="43" xr:uid="{80508DFC-3459-46D3-AC95-CE06F593F46B}"/>
    <cellStyle name="Comma 2 2 2 3 2" xfId="96" xr:uid="{B48B981F-C352-4F64-9EEF-6543FDF78DB3}"/>
    <cellStyle name="Comma 2 2 2 3 2 2" xfId="202" xr:uid="{1E91E213-FA0B-467D-82DC-F384E768BDF7}"/>
    <cellStyle name="Comma 2 2 2 3 2 3" xfId="308" xr:uid="{A02A2CAD-E7DE-49C3-A17B-EBFFA87754B1}"/>
    <cellStyle name="Comma 2 2 2 3 3" xfId="149" xr:uid="{733F73E5-BE8A-4159-AF1A-B967DFB549FD}"/>
    <cellStyle name="Comma 2 2 2 3 4" xfId="255" xr:uid="{8531E3B8-C0BB-4A71-A0F9-C888D6D1E190}"/>
    <cellStyle name="Comma 2 2 2 4" xfId="69" xr:uid="{81E1B393-0B3F-4F16-B598-BC331A185C75}"/>
    <cellStyle name="Comma 2 2 2 4 2" xfId="175" xr:uid="{A629C050-E8CA-419C-86B0-E9DAD748245D}"/>
    <cellStyle name="Comma 2 2 2 4 3" xfId="281" xr:uid="{057268E2-BEC0-451F-B35E-9274135C5D69}"/>
    <cellStyle name="Comma 2 2 2 5" xfId="122" xr:uid="{78A018AD-D5D7-4546-B35A-3E36C7A6A28E}"/>
    <cellStyle name="Comma 2 2 2 6" xfId="228" xr:uid="{DFB84060-EAFA-4F92-A357-067B32242C8B}"/>
    <cellStyle name="Comma 2 2 2 7" xfId="344" xr:uid="{2F74367B-C84A-46AB-A51F-69A8E00DBC85}"/>
    <cellStyle name="Comma 2 2 3" xfId="17" xr:uid="{B9FEBE41-91AB-43BC-9A06-D64687DC197C}"/>
    <cellStyle name="Comma 2 2 3 2" xfId="32" xr:uid="{C5EC96C8-152A-4ED3-B773-A7A2D23239BF}"/>
    <cellStyle name="Comma 2 2 3 2 2" xfId="59" xr:uid="{3215034D-40CC-4318-8558-594F9E1A5B5B}"/>
    <cellStyle name="Comma 2 2 3 2 2 2" xfId="112" xr:uid="{D564AA18-065F-4252-A4A0-C5F3EE1E160E}"/>
    <cellStyle name="Comma 2 2 3 2 2 2 2" xfId="218" xr:uid="{368F3F70-0B91-49B6-BD4C-D9DDAA9BF5DD}"/>
    <cellStyle name="Comma 2 2 3 2 2 2 3" xfId="324" xr:uid="{9AC60418-812D-400F-94FB-7BE76346A4AA}"/>
    <cellStyle name="Comma 2 2 3 2 2 3" xfId="165" xr:uid="{FC665CCF-0C36-4E55-B5EF-CB2106958FC5}"/>
    <cellStyle name="Comma 2 2 3 2 2 4" xfId="271" xr:uid="{839F82DD-B2F6-4AD6-A50D-6D9E8C7ACF8F}"/>
    <cellStyle name="Comma 2 2 3 2 3" xfId="85" xr:uid="{8CCB3BD2-26C4-4ADE-A61E-C0C3AAD2E7C5}"/>
    <cellStyle name="Comma 2 2 3 2 3 2" xfId="191" xr:uid="{0E75F790-E104-4598-87D0-0792A457A1B7}"/>
    <cellStyle name="Comma 2 2 3 2 3 3" xfId="297" xr:uid="{A8FB0791-45D2-4DF8-8F7B-68B2C5D82CC3}"/>
    <cellStyle name="Comma 2 2 3 2 4" xfId="138" xr:uid="{1156EC70-BD26-4C8F-A49E-95312C028439}"/>
    <cellStyle name="Comma 2 2 3 2 5" xfId="244" xr:uid="{8601984E-FAA5-4C7B-9519-54262E7BA590}"/>
    <cellStyle name="Comma 2 2 3 3" xfId="46" xr:uid="{C69CB98A-5BDD-47B4-927A-6F782E582842}"/>
    <cellStyle name="Comma 2 2 3 3 2" xfId="99" xr:uid="{3F634495-E596-40ED-82DB-34C7D15D2F24}"/>
    <cellStyle name="Comma 2 2 3 3 2 2" xfId="205" xr:uid="{A679FE51-87F9-4CE8-BE1C-C1AF705FAE94}"/>
    <cellStyle name="Comma 2 2 3 3 2 3" xfId="311" xr:uid="{D039EED5-3299-4F79-932C-154A8725DB81}"/>
    <cellStyle name="Comma 2 2 3 3 3" xfId="152" xr:uid="{9702F738-5A00-4384-898D-2783E845880C}"/>
    <cellStyle name="Comma 2 2 3 3 4" xfId="258" xr:uid="{5B6FA1B7-16AF-4FD6-9FB2-826E12A4EBE5}"/>
    <cellStyle name="Comma 2 2 3 4" xfId="72" xr:uid="{B08BC543-1456-4DA8-9885-B2C448936CF9}"/>
    <cellStyle name="Comma 2 2 3 4 2" xfId="178" xr:uid="{46DA4BDA-5723-41F3-91FC-03B45F9A1F33}"/>
    <cellStyle name="Comma 2 2 3 4 3" xfId="284" xr:uid="{E8C617D3-FCA5-4903-BD1D-C496F3EB8560}"/>
    <cellStyle name="Comma 2 2 3 5" xfId="125" xr:uid="{D2324FE4-EA6A-4B7D-967B-0626E93CA364}"/>
    <cellStyle name="Comma 2 2 3 6" xfId="231" xr:uid="{1222AB30-D8F7-4CBC-9B68-3E89792ADAE1}"/>
    <cellStyle name="Comma 2 2 4" xfId="22" xr:uid="{1A793D07-0378-46AF-AE63-A624B4C05D90}"/>
    <cellStyle name="Comma 2 2 4 2" xfId="50" xr:uid="{BAE1EEF2-D7D4-404B-95A1-6FDCAEB7B4D8}"/>
    <cellStyle name="Comma 2 2 4 2 2" xfId="103" xr:uid="{6209AFF0-94A4-4403-901B-50CFAC526BA6}"/>
    <cellStyle name="Comma 2 2 4 2 2 2" xfId="209" xr:uid="{0487134C-E08C-438A-88CF-B00A774D3B17}"/>
    <cellStyle name="Comma 2 2 4 2 2 3" xfId="315" xr:uid="{6333A1FA-2A1F-4933-9FC8-D4FD19216EC7}"/>
    <cellStyle name="Comma 2 2 4 2 3" xfId="156" xr:uid="{BDA38E60-2270-48E5-A2E7-0D5B2079FDBA}"/>
    <cellStyle name="Comma 2 2 4 2 4" xfId="262" xr:uid="{FF0D6AA8-CD78-4B78-B1A1-8D4927830EC9}"/>
    <cellStyle name="Comma 2 2 4 3" xfId="76" xr:uid="{EF27E98D-E98F-4122-B7A9-4EA767AF2A84}"/>
    <cellStyle name="Comma 2 2 4 3 2" xfId="182" xr:uid="{70AD9095-D397-475F-9097-8D234AB932CE}"/>
    <cellStyle name="Comma 2 2 4 3 3" xfId="288" xr:uid="{AC9B00C3-A548-45D5-998C-48DC9A99F6A0}"/>
    <cellStyle name="Comma 2 2 4 4" xfId="129" xr:uid="{D3E60B68-BACE-4E48-A69C-8EA05C6AB6AF}"/>
    <cellStyle name="Comma 2 2 4 5" xfId="235" xr:uid="{B3E76C24-6569-4713-B6AF-EAB0C10F75EE}"/>
    <cellStyle name="Comma 2 2 5" xfId="37" xr:uid="{731BA822-76FE-48D1-95B7-1198E5CA0A18}"/>
    <cellStyle name="Comma 2 2 5 2" xfId="90" xr:uid="{5414CA57-9AEF-42CB-B508-DD322A8D950C}"/>
    <cellStyle name="Comma 2 2 5 2 2" xfId="196" xr:uid="{3F7A75AA-C887-4E6A-BD41-C0DACCCE09E4}"/>
    <cellStyle name="Comma 2 2 5 2 3" xfId="302" xr:uid="{8C34532C-7A29-4F6D-858C-626AD9BC6FFC}"/>
    <cellStyle name="Comma 2 2 5 3" xfId="143" xr:uid="{0D88C063-C7F7-425C-BB2B-F70AEC0DF6FE}"/>
    <cellStyle name="Comma 2 2 5 4" xfId="249" xr:uid="{F56D15FF-5B7A-4E1C-B554-3305FBC73066}"/>
    <cellStyle name="Comma 2 2 6" xfId="63" xr:uid="{EC889B04-205C-412E-BDE9-FE484012287A}"/>
    <cellStyle name="Comma 2 2 6 2" xfId="169" xr:uid="{7E8ADF12-FE8E-49D0-93F3-0A3099E2FDE2}"/>
    <cellStyle name="Comma 2 2 6 3" xfId="275" xr:uid="{6766BF40-92AC-4239-B73F-BB1C5BEEC7FC}"/>
    <cellStyle name="Comma 2 2 7" xfId="116" xr:uid="{2F157CD6-73A7-473E-93F0-D59BB8A21B0A}"/>
    <cellStyle name="Comma 2 2 8" xfId="222" xr:uid="{9AA8CD66-07A0-4C93-BFEF-4DEDBA43733D}"/>
    <cellStyle name="Comma 2 2 9" xfId="330" xr:uid="{2C5C4042-0DF2-47DF-9834-E8CDC8FBB581}"/>
    <cellStyle name="Comma 2 3" xfId="27" xr:uid="{4D90F13E-57AB-4AEB-A58A-50897DDC981B}"/>
    <cellStyle name="Comma 2 3 2" xfId="55" xr:uid="{0F0022BC-6E4C-47EF-AD5B-1D23FEDA67CD}"/>
    <cellStyle name="Comma 2 3 2 2" xfId="108" xr:uid="{9F5F6715-DD21-4791-A1A6-53011652CFA6}"/>
    <cellStyle name="Comma 2 3 2 2 2" xfId="214" xr:uid="{C0A4BC28-661E-4680-8D5F-ADFF7F453983}"/>
    <cellStyle name="Comma 2 3 2 2 3" xfId="320" xr:uid="{97DD8FD1-255B-4D9B-85E8-B30A078DA584}"/>
    <cellStyle name="Comma 2 3 2 3" xfId="161" xr:uid="{3379BE79-FE43-406F-A1D8-EF0A9B4DC5A7}"/>
    <cellStyle name="Comma 2 3 2 4" xfId="267" xr:uid="{44B2F519-3C7A-4147-AF7B-4488FAF7EAD7}"/>
    <cellStyle name="Comma 2 3 3" xfId="81" xr:uid="{1E5300A9-A39A-455B-BAAF-64EE7AE1082F}"/>
    <cellStyle name="Comma 2 3 3 2" xfId="187" xr:uid="{72B87BD0-639F-4E86-B4BF-2E890691A391}"/>
    <cellStyle name="Comma 2 3 3 3" xfId="293" xr:uid="{87CFA742-7FAE-4F53-9419-23BA79923354}"/>
    <cellStyle name="Comma 2 3 4" xfId="134" xr:uid="{18FB22F5-F271-4855-92FE-C415694C82DA}"/>
    <cellStyle name="Comma 2 3 5" xfId="240" xr:uid="{C87ACFEE-C027-4A86-A5AF-B2E6CB16E0FF}"/>
    <cellStyle name="Comma 2 4" xfId="42" xr:uid="{6EA5F6E6-81CE-45CE-ADD3-312649C7FF8A}"/>
    <cellStyle name="Comma 2 4 2" xfId="95" xr:uid="{A639A917-0FC0-4500-970B-6FAFE0FC2186}"/>
    <cellStyle name="Comma 2 4 2 2" xfId="201" xr:uid="{D7437A91-0E8E-4259-85C3-18F18BF60B0A}"/>
    <cellStyle name="Comma 2 4 2 3" xfId="307" xr:uid="{DA6926CB-EEE0-40E4-B017-DF66D353262D}"/>
    <cellStyle name="Comma 2 4 3" xfId="148" xr:uid="{49D86A0C-6B8E-4B74-8693-A4CB49D3B44F}"/>
    <cellStyle name="Comma 2 4 4" xfId="254" xr:uid="{87AB5370-21BE-4212-A6B1-388809164998}"/>
    <cellStyle name="Comma 2 5" xfId="68" xr:uid="{3479A88C-1B6F-4B15-9E16-3B199654541F}"/>
    <cellStyle name="Comma 2 5 2" xfId="174" xr:uid="{FD67D0C0-F686-48E1-A12A-7C7998F5A7DA}"/>
    <cellStyle name="Comma 2 5 3" xfId="280" xr:uid="{AEA2FA3C-C395-4F76-82AA-87098C386633}"/>
    <cellStyle name="Comma 2 6" xfId="121" xr:uid="{9591CF6C-C69D-4FDB-920B-317ADD2EB6A5}"/>
    <cellStyle name="Comma 2 7" xfId="227" xr:uid="{90C8BD71-30BE-4515-A23E-B7FD9213A0FC}"/>
    <cellStyle name="Comma 2 8" xfId="336" xr:uid="{894246E5-E7B6-4C19-9E2D-783976EE4633}"/>
    <cellStyle name="Comma 2 9" xfId="343" xr:uid="{2D89E401-414D-45F4-B0FF-A589981661F9}"/>
    <cellStyle name="Comma 3" xfId="20" xr:uid="{73DD12E8-F939-4D09-BD7D-6D99B10CB7F5}"/>
    <cellStyle name="Comma 3 2" xfId="35" xr:uid="{180C78A4-EC1A-448F-8A2C-0ABAAAC39F77}"/>
    <cellStyle name="Comma 3 2 2" xfId="62" xr:uid="{6C5791A3-3915-475A-8F32-10FADBB3DEEF}"/>
    <cellStyle name="Comma 3 2 2 2" xfId="115" xr:uid="{010BC336-C1F6-416F-90BA-2E4E6B83DAF3}"/>
    <cellStyle name="Comma 3 2 2 2 2" xfId="221" xr:uid="{31028A81-4261-441E-9E5C-151C1368C95E}"/>
    <cellStyle name="Comma 3 2 2 2 3" xfId="327" xr:uid="{22066E18-42AC-4771-AA7A-D60EE7670C65}"/>
    <cellStyle name="Comma 3 2 2 3" xfId="168" xr:uid="{45B03948-6B64-4F76-98F5-D04C34FAFF4C}"/>
    <cellStyle name="Comma 3 2 2 4" xfId="274" xr:uid="{182A3AA2-B41E-4BDA-853A-6BF4DE5FB82B}"/>
    <cellStyle name="Comma 3 2 3" xfId="88" xr:uid="{EFF6BF75-E798-4616-9A58-193DF38BB549}"/>
    <cellStyle name="Comma 3 2 3 2" xfId="194" xr:uid="{ADC80D10-F9BF-4E12-BC5F-7A7BA22672BE}"/>
    <cellStyle name="Comma 3 2 3 3" xfId="300" xr:uid="{42680FA3-EC0B-4808-A35E-98D4C13A28BD}"/>
    <cellStyle name="Comma 3 2 4" xfId="141" xr:uid="{B9277656-D45C-4722-88AB-73805955A511}"/>
    <cellStyle name="Comma 3 2 5" xfId="247" xr:uid="{5F97A6A3-0E12-49A9-8D0C-D1D0886138D8}"/>
    <cellStyle name="Comma 3 3" xfId="49" xr:uid="{F70748EA-051A-4806-A441-A9BCEF300781}"/>
    <cellStyle name="Comma 3 3 2" xfId="102" xr:uid="{22456945-9955-46A5-85B7-E0CEE7AB6BB0}"/>
    <cellStyle name="Comma 3 3 2 2" xfId="208" xr:uid="{AB0953C4-5421-4ED4-991D-CDB35C9E5363}"/>
    <cellStyle name="Comma 3 3 2 3" xfId="314" xr:uid="{02D46CB1-4ED3-44D4-ADDF-2A1ED5B3E083}"/>
    <cellStyle name="Comma 3 3 3" xfId="155" xr:uid="{F49F4D84-BC51-4A4A-A748-1EF4D5D7E496}"/>
    <cellStyle name="Comma 3 3 4" xfId="261" xr:uid="{4E049D17-B825-46E3-953F-76BEEE8F8EA1}"/>
    <cellStyle name="Comma 3 4" xfId="75" xr:uid="{CDC972AD-EB61-4ED8-9023-3B873277F77B}"/>
    <cellStyle name="Comma 3 4 2" xfId="181" xr:uid="{31540126-8326-4FAF-B5BA-3364A46C474D}"/>
    <cellStyle name="Comma 3 4 3" xfId="287" xr:uid="{CF18F72E-2C4C-4A3E-AEE2-EE6302258444}"/>
    <cellStyle name="Comma 3 5" xfId="128" xr:uid="{DC332AFF-7F2C-4F86-A122-E37610FBCEBA}"/>
    <cellStyle name="Comma 3 6" xfId="234" xr:uid="{01752682-9D82-46CF-A0F7-C9AE9B209C31}"/>
    <cellStyle name="Comma 4" xfId="25" xr:uid="{AF8B9D23-044C-40D1-A052-C89B20A98EBC}"/>
    <cellStyle name="Comma 4 2" xfId="53" xr:uid="{1A2FFE3E-D808-4D07-A4B7-0D2981C01FD0}"/>
    <cellStyle name="Comma 4 2 2" xfId="106" xr:uid="{CF748A5A-44AF-4135-8A87-D04002D409E8}"/>
    <cellStyle name="Comma 4 2 2 2" xfId="212" xr:uid="{8301D780-869C-4049-BF8D-B321BD3796DB}"/>
    <cellStyle name="Comma 4 2 2 3" xfId="318" xr:uid="{6982CC73-D044-4D84-9DBE-222DBD48301E}"/>
    <cellStyle name="Comma 4 2 3" xfId="159" xr:uid="{7ABBE30B-FF00-4CB8-AC0C-60AE170E00AF}"/>
    <cellStyle name="Comma 4 2 4" xfId="265" xr:uid="{BCBF6F2C-234C-4691-9AC8-1E59A6DC7DF4}"/>
    <cellStyle name="Comma 4 3" xfId="79" xr:uid="{4579C992-845A-4DAE-B2C2-C6315EB84A7D}"/>
    <cellStyle name="Comma 4 3 2" xfId="185" xr:uid="{3997D345-F08E-42FF-8098-28F857A91859}"/>
    <cellStyle name="Comma 4 3 3" xfId="291" xr:uid="{343AEC30-9487-4047-BED4-7AE142066CD1}"/>
    <cellStyle name="Comma 4 4" xfId="132" xr:uid="{2D9BA20A-EBD1-4537-8BD3-7DF27A82F9E0}"/>
    <cellStyle name="Comma 4 5" xfId="238" xr:uid="{2442AB2D-F606-49AC-9F7D-C87F0CFCAF2A}"/>
    <cellStyle name="Comma 5" xfId="40" xr:uid="{60EF6A58-20DB-4FDB-937C-8BA50DEDAF59}"/>
    <cellStyle name="Comma 5 2" xfId="93" xr:uid="{D861F1BE-B3F2-46FA-AC09-ED91CF6246F0}"/>
    <cellStyle name="Comma 5 2 2" xfId="199" xr:uid="{8CEBE85F-C44F-4B33-8F98-D74A6F5F3146}"/>
    <cellStyle name="Comma 5 2 3" xfId="305" xr:uid="{E950F362-C4D7-427D-8875-9444730260C9}"/>
    <cellStyle name="Comma 5 3" xfId="146" xr:uid="{98A5B5E5-E258-49AD-A237-7253788269D5}"/>
    <cellStyle name="Comma 5 4" xfId="252" xr:uid="{C58344A3-5B02-4FF5-8DA8-84539C2F7F42}"/>
    <cellStyle name="Comma 6" xfId="66" xr:uid="{629AFFDF-F4F1-411B-B18D-082A76C1046F}"/>
    <cellStyle name="Comma 6 2" xfId="172" xr:uid="{C61B5924-96C0-4EBD-9F01-1E305E681537}"/>
    <cellStyle name="Comma 6 3" xfId="278" xr:uid="{CCCBCB97-D1CB-4CD5-9FA4-E9D27650FEC7}"/>
    <cellStyle name="Comma 7" xfId="119" xr:uid="{2AD487CB-BCFA-449C-9AE1-31B22B050180}"/>
    <cellStyle name="Comma 8" xfId="225" xr:uid="{37ADF158-131B-4099-A870-5872D565044C}"/>
    <cellStyle name="Comma 9" xfId="329" xr:uid="{5013DB20-FA8E-4BA0-AE4E-9CCC3F337877}"/>
    <cellStyle name="Excel Built-in Explanatory Text" xfId="349" xr:uid="{CD1DFE51-1D85-46AC-8155-F04399D4AEC7}"/>
    <cellStyle name="Explanatory Text 2" xfId="10" xr:uid="{AC1CE407-9C9E-48AA-B012-E1676CD0408F}"/>
    <cellStyle name="Good 2" xfId="337" xr:uid="{C3007A1D-8542-4FA6-92A1-F21105D50E52}"/>
    <cellStyle name="Normal" xfId="0" builtinId="0"/>
    <cellStyle name="Normal 2" xfId="2" xr:uid="{00000000-0005-0000-0000-000005000000}"/>
    <cellStyle name="Normal 2 2" xfId="3" xr:uid="{00000000-0005-0000-0000-000006000000}"/>
    <cellStyle name="Normal 2 2 2" xfId="36" xr:uid="{BC000737-CAFF-4EC9-9638-4490C55951A2}"/>
    <cellStyle name="Normal 2 2 2 2" xfId="89" xr:uid="{0F1833C3-F9E3-493D-A995-8FDB823D0223}"/>
    <cellStyle name="Normal 2 2 2 2 2" xfId="195" xr:uid="{E51E30FA-04C5-49D0-87E7-C11B8CA5CCBA}"/>
    <cellStyle name="Normal 2 2 2 2 3" xfId="301" xr:uid="{DCC8A294-7038-4A58-B0DE-CEFBEC22CEAE}"/>
    <cellStyle name="Normal 2 2 2 3" xfId="142" xr:uid="{0E1C3C7B-5CA0-4C81-8026-8AB28973AADB}"/>
    <cellStyle name="Normal 2 2 2 4" xfId="248" xr:uid="{313DAEC2-18AD-4BB5-BB5E-D6081B6A7BD9}"/>
    <cellStyle name="Normal 2 2 3" xfId="5" xr:uid="{00000000-0005-0000-0000-000007000000}"/>
    <cellStyle name="Normal 2 2 4" xfId="348" xr:uid="{44FF410F-6288-4F26-A4BD-547524E7AF3F}"/>
    <cellStyle name="Normal 2 3" xfId="8" xr:uid="{7D575CD4-DD30-4495-B76A-EE7F4C72729D}"/>
    <cellStyle name="Normal 2 3 10" xfId="342" xr:uid="{F74A51DD-0A64-4343-898C-2413219C44BA}"/>
    <cellStyle name="Normal 2 3 11" xfId="354" xr:uid="{98D6328C-D1E0-45D6-AEA1-5AB359708A27}"/>
    <cellStyle name="Normal 2 3 2" xfId="15" xr:uid="{3B81DED7-C797-4FB0-9245-D2366DC8AEC1}"/>
    <cellStyle name="Normal 2 3 2 2" xfId="30" xr:uid="{A32C6BB8-452D-413F-A8A0-74F567BDBD8A}"/>
    <cellStyle name="Normal 2 3 2 2 2" xfId="58" xr:uid="{00143948-B87E-4D55-9268-C9F407E95667}"/>
    <cellStyle name="Normal 2 3 2 2 2 2" xfId="111" xr:uid="{3701976C-B223-4E46-9BD4-B7DAA9F00CDA}"/>
    <cellStyle name="Normal 2 3 2 2 2 2 2" xfId="217" xr:uid="{4E1791EC-D3A0-499C-A450-61EC366AD421}"/>
    <cellStyle name="Normal 2 3 2 2 2 2 3" xfId="323" xr:uid="{7ADAE1F6-A20F-4443-9A95-E8217BED64E1}"/>
    <cellStyle name="Normal 2 3 2 2 2 3" xfId="164" xr:uid="{6126B252-A310-4645-B154-A5FD7FF705D6}"/>
    <cellStyle name="Normal 2 3 2 2 2 4" xfId="270" xr:uid="{36DDF50A-DA10-46F6-A25E-E8383BDCCCBB}"/>
    <cellStyle name="Normal 2 3 2 2 3" xfId="84" xr:uid="{96E66901-B32D-4A88-BD7A-F6D5C63749B2}"/>
    <cellStyle name="Normal 2 3 2 2 3 2" xfId="190" xr:uid="{0EE05851-BDD5-48B3-A2DB-3044A72DC972}"/>
    <cellStyle name="Normal 2 3 2 2 3 3" xfId="296" xr:uid="{2E1003C3-BE65-4863-9726-7EE7BB47B743}"/>
    <cellStyle name="Normal 2 3 2 2 4" xfId="137" xr:uid="{9F74DBF0-6362-4CAC-A017-B4CCA95043A5}"/>
    <cellStyle name="Normal 2 3 2 2 5" xfId="243" xr:uid="{E3E4D9B7-C7F3-492E-8D7E-8BA6FA2FC92D}"/>
    <cellStyle name="Normal 2 3 2 3" xfId="45" xr:uid="{1EAA39AB-8244-452F-86A2-EB6548A0D91A}"/>
    <cellStyle name="Normal 2 3 2 3 2" xfId="98" xr:uid="{27152E74-7C1A-4123-9F40-A29343AFC8A6}"/>
    <cellStyle name="Normal 2 3 2 3 2 2" xfId="204" xr:uid="{F37270B8-C537-4A40-ACEF-F37D92BA5871}"/>
    <cellStyle name="Normal 2 3 2 3 2 3" xfId="310" xr:uid="{11F87D39-1668-4386-9F46-1EF35F3C3306}"/>
    <cellStyle name="Normal 2 3 2 3 3" xfId="151" xr:uid="{D686CCCB-D99D-4B6E-A43D-CB0A9572A102}"/>
    <cellStyle name="Normal 2 3 2 3 4" xfId="257" xr:uid="{25D5FE52-881C-4C85-A8AE-FDC7B6B5507E}"/>
    <cellStyle name="Normal 2 3 2 4" xfId="71" xr:uid="{2A70D79E-4241-49AE-898F-4BEB55CD2D14}"/>
    <cellStyle name="Normal 2 3 2 4 2" xfId="177" xr:uid="{6ED5507A-0F53-420A-9164-CF07978EB501}"/>
    <cellStyle name="Normal 2 3 2 4 3" xfId="283" xr:uid="{5E323544-9FF0-4026-903B-1776FA4D43BA}"/>
    <cellStyle name="Normal 2 3 2 5" xfId="124" xr:uid="{C9FCE18D-EDCB-4843-B0AD-409EDF6788D0}"/>
    <cellStyle name="Normal 2 3 2 6" xfId="230" xr:uid="{7A7BA6B8-EB8F-499C-9D7B-3C8F7D0FC954}"/>
    <cellStyle name="Normal 2 3 2 7" xfId="346" xr:uid="{77DBED78-7821-49F8-8E0C-5F80F79FE473}"/>
    <cellStyle name="Normal 2 3 3" xfId="19" xr:uid="{05850038-CA7F-466F-9D4B-641D266F34FC}"/>
    <cellStyle name="Normal 2 3 3 2" xfId="34" xr:uid="{576021F6-FDF4-4FAD-8410-F64390A72B91}"/>
    <cellStyle name="Normal 2 3 3 2 2" xfId="61" xr:uid="{EB7503AA-C3CF-41AE-9BB0-D32F23B897FA}"/>
    <cellStyle name="Normal 2 3 3 2 2 2" xfId="114" xr:uid="{A791AAE9-008D-481E-A351-EB96FB4477D9}"/>
    <cellStyle name="Normal 2 3 3 2 2 2 2" xfId="220" xr:uid="{A4F2429A-551E-4197-834C-1F9F2A13F3E1}"/>
    <cellStyle name="Normal 2 3 3 2 2 2 3" xfId="326" xr:uid="{C5C81FAB-5BB3-4E9F-A6E8-3D41833758D5}"/>
    <cellStyle name="Normal 2 3 3 2 2 3" xfId="167" xr:uid="{BAC8AE95-DBAF-4C34-8B3D-6FB6F3FA2776}"/>
    <cellStyle name="Normal 2 3 3 2 2 4" xfId="273" xr:uid="{080AB0F2-D316-4E55-BCB9-B55C46155431}"/>
    <cellStyle name="Normal 2 3 3 2 3" xfId="87" xr:uid="{7CAB3CD0-1C23-4E3F-829B-95FD61CEECA4}"/>
    <cellStyle name="Normal 2 3 3 2 3 2" xfId="193" xr:uid="{0553A2E2-3741-45B2-8099-100474C509D1}"/>
    <cellStyle name="Normal 2 3 3 2 3 3" xfId="299" xr:uid="{F62F7452-6F90-42D8-9E9A-F44D4EA9293C}"/>
    <cellStyle name="Normal 2 3 3 2 4" xfId="140" xr:uid="{CEB013CF-0988-4989-99A0-D71E5F22F78C}"/>
    <cellStyle name="Normal 2 3 3 2 5" xfId="246" xr:uid="{6C2C3F43-7C78-4445-B5A7-399E031ECCE6}"/>
    <cellStyle name="Normal 2 3 3 3" xfId="48" xr:uid="{F5D1A86F-2C2F-427C-BD7F-81C1F82B4E46}"/>
    <cellStyle name="Normal 2 3 3 3 2" xfId="101" xr:uid="{1E2F4A91-9559-4708-9E97-E3E189ED5F21}"/>
    <cellStyle name="Normal 2 3 3 3 2 2" xfId="207" xr:uid="{4F74DAE6-246E-4248-8BD8-A3E07122E9E8}"/>
    <cellStyle name="Normal 2 3 3 3 2 3" xfId="313" xr:uid="{988B9316-EA52-459C-A6CF-40453729E77A}"/>
    <cellStyle name="Normal 2 3 3 3 3" xfId="154" xr:uid="{B27B17DE-3882-455C-BB75-4155D3B22DA0}"/>
    <cellStyle name="Normal 2 3 3 3 4" xfId="260" xr:uid="{DCE0CD30-1A26-4E99-9E96-8B0A23B43191}"/>
    <cellStyle name="Normal 2 3 3 4" xfId="74" xr:uid="{9071B6D1-5719-4C0B-91E4-895A0C2A70D0}"/>
    <cellStyle name="Normal 2 3 3 4 2" xfId="180" xr:uid="{7358F613-DDC4-4CC1-AA7F-80CBFB75F24D}"/>
    <cellStyle name="Normal 2 3 3 4 3" xfId="286" xr:uid="{D4AC3143-CD5F-4B1D-AC7B-17C4271F394D}"/>
    <cellStyle name="Normal 2 3 3 5" xfId="127" xr:uid="{514C38EC-89C3-435C-9565-3F81221DC060}"/>
    <cellStyle name="Normal 2 3 3 6" xfId="233" xr:uid="{20AA2FD1-3611-429C-BA31-D0A36CB78C9A}"/>
    <cellStyle name="Normal 2 3 4" xfId="24" xr:uid="{4F97BE7C-69A6-4146-BF2B-2C64B379A3BE}"/>
    <cellStyle name="Normal 2 3 4 2" xfId="52" xr:uid="{E6BE1D96-62DA-474C-947E-06313F1E7C86}"/>
    <cellStyle name="Normal 2 3 4 2 2" xfId="105" xr:uid="{5C3AAE3E-C97A-4CBE-A850-F1586D3FB726}"/>
    <cellStyle name="Normal 2 3 4 2 2 2" xfId="211" xr:uid="{50A79B0C-F574-47BB-AC74-5D13EE908D37}"/>
    <cellStyle name="Normal 2 3 4 2 2 3" xfId="317" xr:uid="{E1161EF1-7605-4833-9512-13BCBDCCE40D}"/>
    <cellStyle name="Normal 2 3 4 2 3" xfId="158" xr:uid="{D8C454FF-A4FE-48F2-AFFE-7FACADA20AD9}"/>
    <cellStyle name="Normal 2 3 4 2 4" xfId="264" xr:uid="{F5D81713-79BB-4327-AE39-4535785555AF}"/>
    <cellStyle name="Normal 2 3 4 3" xfId="78" xr:uid="{95500988-1912-4C13-97E9-26CD011CB9ED}"/>
    <cellStyle name="Normal 2 3 4 3 2" xfId="184" xr:uid="{8143FDD6-0312-4B97-A14F-F9ABDA304D2D}"/>
    <cellStyle name="Normal 2 3 4 3 3" xfId="290" xr:uid="{4EA7E04A-EA74-4745-AEE0-E44362044796}"/>
    <cellStyle name="Normal 2 3 4 4" xfId="131" xr:uid="{17F93B8A-BE7D-40A8-9F46-F2A8E7E9112F}"/>
    <cellStyle name="Normal 2 3 4 5" xfId="237" xr:uid="{D38D0381-4FE2-4B38-9C73-0A2E98BBFB2D}"/>
    <cellStyle name="Normal 2 3 5" xfId="39" xr:uid="{3271DCEE-CA2E-48D3-8ABA-1ED3F103703B}"/>
    <cellStyle name="Normal 2 3 5 2" xfId="92" xr:uid="{7788685F-C2A3-41E7-B053-41361B638F76}"/>
    <cellStyle name="Normal 2 3 5 2 2" xfId="198" xr:uid="{C17E73F5-E25C-49E4-9A0E-E6CA9C2C3AFF}"/>
    <cellStyle name="Normal 2 3 5 2 3" xfId="304" xr:uid="{3B50128E-02F9-4493-A7C9-75CF179E6E2D}"/>
    <cellStyle name="Normal 2 3 5 3" xfId="145" xr:uid="{7AF670BB-7ED5-4D0F-8D32-3FC915660CC3}"/>
    <cellStyle name="Normal 2 3 5 4" xfId="251" xr:uid="{1DA9C8FB-A04F-4441-8F19-27D0D34037B7}"/>
    <cellStyle name="Normal 2 3 6" xfId="65" xr:uid="{C885566F-5330-49B1-8BAA-C0F3F226D4A1}"/>
    <cellStyle name="Normal 2 3 6 2" xfId="171" xr:uid="{4B38EB4E-B5BD-499A-A2C2-25AA1A775D67}"/>
    <cellStyle name="Normal 2 3 6 3" xfId="277" xr:uid="{A7A02FA8-59A3-4C90-AEBC-50B003FBE80C}"/>
    <cellStyle name="Normal 2 3 7" xfId="118" xr:uid="{F4814D30-6C7E-4900-9575-76B3638C8C79}"/>
    <cellStyle name="Normal 2 3 8" xfId="224" xr:uid="{FDAF1E64-60C4-4F15-B9DF-FB8ECDF13960}"/>
    <cellStyle name="Normal 2 3 9" xfId="332" xr:uid="{563475C4-28E1-4317-BCD8-38C655CFE3B8}"/>
    <cellStyle name="Normal 2 4" xfId="333" xr:uid="{7C923DA3-975C-4AB7-BA82-321F7BDCA141}"/>
    <cellStyle name="Normal 3" xfId="7" xr:uid="{00000000-0005-0000-0000-000008000000}"/>
    <cellStyle name="Normal 3 10" xfId="331" xr:uid="{B68F92C0-6F57-4CA7-9FFE-78F6A989CC20}"/>
    <cellStyle name="Normal 3 11" xfId="335" xr:uid="{23B84CF4-AD46-4C1B-9854-33B64639B9EE}"/>
    <cellStyle name="Normal 3 12" xfId="341" xr:uid="{4A8ECBB0-C8CB-4E9F-AD89-797FF935118A}"/>
    <cellStyle name="Normal 3 13" xfId="353" xr:uid="{6451CF97-9748-43BD-88DE-8C594FA1EFF2}"/>
    <cellStyle name="Normal 3 2" xfId="9" xr:uid="{9D66E780-F325-46E9-9F00-7368E3B72696}"/>
    <cellStyle name="Normal 3 2 2" xfId="338" xr:uid="{8E8413FE-4E8C-42A5-99A3-720CC4E7D1D7}"/>
    <cellStyle name="Normal 3 3" xfId="14" xr:uid="{A9B93E45-3022-41B9-9345-0F6EA9FA369F}"/>
    <cellStyle name="Normal 3 3 2" xfId="29" xr:uid="{AACAE3E4-3A94-416E-BA72-AA22CDE52AE0}"/>
    <cellStyle name="Normal 3 3 2 2" xfId="57" xr:uid="{693D98FD-C791-48BD-9C82-42CE183B375E}"/>
    <cellStyle name="Normal 3 3 2 2 2" xfId="110" xr:uid="{4A751B90-B643-4C12-8BB3-7EB14BCD6C6C}"/>
    <cellStyle name="Normal 3 3 2 2 2 2" xfId="216" xr:uid="{1AB3639B-970D-4090-A819-6EAB1B502060}"/>
    <cellStyle name="Normal 3 3 2 2 2 3" xfId="322" xr:uid="{2DF1C6D3-164B-456A-A072-AD73D7FA040D}"/>
    <cellStyle name="Normal 3 3 2 2 3" xfId="163" xr:uid="{05E76388-084D-4A1A-869A-45484280D77C}"/>
    <cellStyle name="Normal 3 3 2 2 4" xfId="269" xr:uid="{A159FFF1-9BBD-4F8D-ABB1-2D4FAE01213B}"/>
    <cellStyle name="Normal 3 3 2 3" xfId="83" xr:uid="{F6112782-DD54-4356-8F17-9BD38D04A3DC}"/>
    <cellStyle name="Normal 3 3 2 3 2" xfId="189" xr:uid="{F1E8C713-D065-4CB4-B6E1-BBF6089B00C8}"/>
    <cellStyle name="Normal 3 3 2 3 3" xfId="295" xr:uid="{144CA9B7-7966-4AF0-8C7B-726AC419D209}"/>
    <cellStyle name="Normal 3 3 2 4" xfId="136" xr:uid="{7E9FCC5A-D360-4853-A3F7-04007B6E94DB}"/>
    <cellStyle name="Normal 3 3 2 5" xfId="242" xr:uid="{4C4E78BE-124A-48E9-9A6C-39E1447CBFD0}"/>
    <cellStyle name="Normal 3 3 3" xfId="44" xr:uid="{377421B5-9087-42B3-A78C-F2ECB260C7E4}"/>
    <cellStyle name="Normal 3 3 3 2" xfId="97" xr:uid="{3C83B595-976C-4A25-856E-40909812FE3F}"/>
    <cellStyle name="Normal 3 3 3 2 2" xfId="203" xr:uid="{81B48F2D-050E-49A9-8BE6-DE4D79A05AA0}"/>
    <cellStyle name="Normal 3 3 3 2 3" xfId="309" xr:uid="{B8983D24-9DEC-445A-BF2E-6482DABF66FC}"/>
    <cellStyle name="Normal 3 3 3 3" xfId="150" xr:uid="{4AAEA46A-C70B-4E11-AC48-B3004EB5BE27}"/>
    <cellStyle name="Normal 3 3 3 4" xfId="256" xr:uid="{52AD2E73-7DC4-41C7-BB5A-C341BF03A610}"/>
    <cellStyle name="Normal 3 3 4" xfId="70" xr:uid="{4CF6F296-260A-40FB-A6F8-943896B9300B}"/>
    <cellStyle name="Normal 3 3 4 2" xfId="176" xr:uid="{F9D752B1-B5F3-420B-ADC9-B6673827F3DF}"/>
    <cellStyle name="Normal 3 3 4 3" xfId="282" xr:uid="{FFDD0462-757D-453E-B302-D7D6A0CE4CCC}"/>
    <cellStyle name="Normal 3 3 5" xfId="123" xr:uid="{B566F0B5-88C5-4963-B7A4-97E91C4CB909}"/>
    <cellStyle name="Normal 3 3 6" xfId="229" xr:uid="{ED9A59E5-9A44-4F1F-9886-3AB4E9D31571}"/>
    <cellStyle name="Normal 3 3 7" xfId="345" xr:uid="{141EC707-D01A-445D-8CBF-3B802E767964}"/>
    <cellStyle name="Normal 3 4" xfId="18" xr:uid="{C58E68BA-66EA-4773-84C4-2CCC7BDC0676}"/>
    <cellStyle name="Normal 3 4 2" xfId="33" xr:uid="{CE20D163-EE4E-4F71-B2E5-D3C4698C21FA}"/>
    <cellStyle name="Normal 3 4 2 2" xfId="60" xr:uid="{CD1DD56A-F18C-45FF-B504-17A87A1F57B7}"/>
    <cellStyle name="Normal 3 4 2 2 2" xfId="113" xr:uid="{B1812D06-2BC0-40F2-BD00-6E15291C90CE}"/>
    <cellStyle name="Normal 3 4 2 2 2 2" xfId="219" xr:uid="{04386DDE-1B62-406A-A272-8B0E5AEA122B}"/>
    <cellStyle name="Normal 3 4 2 2 2 3" xfId="325" xr:uid="{700671EA-6C1E-48C8-8831-685075ACDE7F}"/>
    <cellStyle name="Normal 3 4 2 2 3" xfId="166" xr:uid="{4E643EE1-88CC-4D4B-8F72-BC3AC1552E33}"/>
    <cellStyle name="Normal 3 4 2 2 4" xfId="272" xr:uid="{0C25978F-8619-47D8-9102-D6BD72AEBFF1}"/>
    <cellStyle name="Normal 3 4 2 3" xfId="86" xr:uid="{4B205281-B3D5-42A2-8187-027447DC38D8}"/>
    <cellStyle name="Normal 3 4 2 3 2" xfId="192" xr:uid="{3464DBBC-603F-4074-BF51-EBA43F382597}"/>
    <cellStyle name="Normal 3 4 2 3 3" xfId="298" xr:uid="{E575681F-D71C-497D-91A1-F55D2F86F6A7}"/>
    <cellStyle name="Normal 3 4 2 4" xfId="139" xr:uid="{481DF625-DCB6-447E-83D5-CE53F079E8C7}"/>
    <cellStyle name="Normal 3 4 2 5" xfId="245" xr:uid="{61A1806A-883D-4E4F-978C-58D76604BA7E}"/>
    <cellStyle name="Normal 3 4 3" xfId="47" xr:uid="{16EADEC8-8E83-4957-9096-ED087F3A7E56}"/>
    <cellStyle name="Normal 3 4 3 2" xfId="100" xr:uid="{4D753E63-2F66-4282-956E-950F486F51E4}"/>
    <cellStyle name="Normal 3 4 3 2 2" xfId="206" xr:uid="{DEE9857F-6D62-445C-9BEF-ACD80C58A42E}"/>
    <cellStyle name="Normal 3 4 3 2 3" xfId="312" xr:uid="{BA227FE1-8270-4729-8D77-B07EDE0E39F6}"/>
    <cellStyle name="Normal 3 4 3 3" xfId="153" xr:uid="{7DD9815A-9ED0-4D07-9E81-E8D317048203}"/>
    <cellStyle name="Normal 3 4 3 4" xfId="259" xr:uid="{929E11C6-FF98-4DBD-95C8-C9DCDA158F25}"/>
    <cellStyle name="Normal 3 4 4" xfId="73" xr:uid="{8656C8F9-990E-4993-A574-D36416700A55}"/>
    <cellStyle name="Normal 3 4 4 2" xfId="179" xr:uid="{79E8DC37-5D03-4612-964B-3A3325002D37}"/>
    <cellStyle name="Normal 3 4 4 3" xfId="285" xr:uid="{2562F1C6-A697-4F1D-BA4D-49503DCC755E}"/>
    <cellStyle name="Normal 3 4 5" xfId="126" xr:uid="{2D0F6CDA-5ACD-4197-B749-42684156A6F7}"/>
    <cellStyle name="Normal 3 4 6" xfId="232" xr:uid="{1D0AD602-44E7-4308-A103-2CA9A28DAA7E}"/>
    <cellStyle name="Normal 3 5" xfId="23" xr:uid="{0F71759A-A11A-44B6-B960-43DE741B6975}"/>
    <cellStyle name="Normal 3 5 2" xfId="51" xr:uid="{97B6852E-F534-4173-91F9-5DD397711BD2}"/>
    <cellStyle name="Normal 3 5 2 2" xfId="104" xr:uid="{2E26B5BB-D601-45D1-9F0D-CB1F61B781C0}"/>
    <cellStyle name="Normal 3 5 2 2 2" xfId="210" xr:uid="{86037DDC-5710-45D6-AFB7-0AA9DA43EDE3}"/>
    <cellStyle name="Normal 3 5 2 2 3" xfId="316" xr:uid="{29A1ADB5-D4F7-4FAB-827A-003873312DF3}"/>
    <cellStyle name="Normal 3 5 2 3" xfId="157" xr:uid="{B195BE68-07B7-462D-B5CB-C750B5B4F6CD}"/>
    <cellStyle name="Normal 3 5 2 4" xfId="263" xr:uid="{F5909833-1F88-4D17-8889-F593F0A33AEC}"/>
    <cellStyle name="Normal 3 5 3" xfId="77" xr:uid="{D85980C4-3030-44F4-AB1C-EFF8F551367A}"/>
    <cellStyle name="Normal 3 5 3 2" xfId="183" xr:uid="{3EB10426-3103-451F-B247-C6CA6EBA23FE}"/>
    <cellStyle name="Normal 3 5 3 3" xfId="289" xr:uid="{99083313-E1EC-43F1-8D49-B3A6FE7903E1}"/>
    <cellStyle name="Normal 3 5 4" xfId="130" xr:uid="{968ACF18-4D4F-4F2B-8C93-0AF7563CFCEA}"/>
    <cellStyle name="Normal 3 5 5" xfId="236" xr:uid="{B783574B-AE05-489F-B8D6-54D697568D25}"/>
    <cellStyle name="Normal 3 6" xfId="38" xr:uid="{03ABF21B-E34F-4DF5-889D-0D280BC14ABD}"/>
    <cellStyle name="Normal 3 6 2" xfId="91" xr:uid="{06C15316-5E50-420C-B634-54BCC58F4F1B}"/>
    <cellStyle name="Normal 3 6 2 2" xfId="197" xr:uid="{5DDFDBE0-557F-497F-8C74-F21196C9E59F}"/>
    <cellStyle name="Normal 3 6 2 3" xfId="303" xr:uid="{E3306ACF-78C5-4EE6-8F27-B7F329A46184}"/>
    <cellStyle name="Normal 3 6 3" xfId="144" xr:uid="{9383D32D-288A-4402-9BE4-3538DEF218DD}"/>
    <cellStyle name="Normal 3 6 4" xfId="250" xr:uid="{4195D1B4-F3BF-446B-8517-3AA9B78573E5}"/>
    <cellStyle name="Normal 3 7" xfId="64" xr:uid="{7A603F70-7626-4DA0-BA8A-2AB578B19E82}"/>
    <cellStyle name="Normal 3 7 2" xfId="170" xr:uid="{EC88A411-9D96-479B-84D7-606C22089CDF}"/>
    <cellStyle name="Normal 3 7 3" xfId="276" xr:uid="{19CB68AD-B99C-4349-AC08-4A69918394B1}"/>
    <cellStyle name="Normal 3 8" xfId="117" xr:uid="{FB345ED6-2D20-4C01-8B92-9DD983152F56}"/>
    <cellStyle name="Normal 3 9" xfId="223" xr:uid="{35CF0C55-CD28-416A-B616-A9CEB529656A}"/>
    <cellStyle name="Normal 4" xfId="11" xr:uid="{577F79CD-1D13-4809-82EA-2B1AB68A4474}"/>
    <cellStyle name="Normal 4 2" xfId="16" xr:uid="{D6AE0925-A580-4363-B1D9-58F75E6E5F2F}"/>
    <cellStyle name="Normal 4 2 2" xfId="31" xr:uid="{71CDDA2A-DC8B-4419-9E8A-D02DD8F8FA31}"/>
    <cellStyle name="Normal 4 3" xfId="26" xr:uid="{94780C8B-CFE2-4F1A-927D-8AB791EFB3F3}"/>
    <cellStyle name="Normal 4 3 2" xfId="54" xr:uid="{C61009D6-785C-4464-BC50-71FFFB78FDDA}"/>
    <cellStyle name="Normal 4 3 2 2" xfId="107" xr:uid="{BD256C31-69C1-4A67-92E8-9FA4F6BBF10F}"/>
    <cellStyle name="Normal 4 3 2 2 2" xfId="213" xr:uid="{255BE100-652A-452B-9A72-A119DF57DA97}"/>
    <cellStyle name="Normal 4 3 2 2 3" xfId="319" xr:uid="{15933CC3-BA3C-45B6-BACE-D32B4047EEF2}"/>
    <cellStyle name="Normal 4 3 2 3" xfId="160" xr:uid="{EC791A5B-E54E-404A-A930-62C6EE490BD0}"/>
    <cellStyle name="Normal 4 3 2 4" xfId="266" xr:uid="{3034CE1C-3FDD-4FD6-A51C-80E353C7F79A}"/>
    <cellStyle name="Normal 4 3 3" xfId="80" xr:uid="{32879B10-D3AF-4B74-AFA4-4A46654A9F05}"/>
    <cellStyle name="Normal 4 3 3 2" xfId="186" xr:uid="{672F58D2-58C6-43F7-BEC8-57EE2AA0C674}"/>
    <cellStyle name="Normal 4 3 3 3" xfId="292" xr:uid="{927E30A5-B785-4F3A-910B-016C3487C3CA}"/>
    <cellStyle name="Normal 4 3 4" xfId="133" xr:uid="{11129CD5-AE22-4F15-A4C6-11211938AFA4}"/>
    <cellStyle name="Normal 4 3 5" xfId="239" xr:uid="{AAE78EA4-290C-49D6-80F8-F060CB91D66A}"/>
    <cellStyle name="Normal 4 4" xfId="41" xr:uid="{80A0C383-3CCA-4742-9427-7DCEBBBB8E66}"/>
    <cellStyle name="Normal 4 4 2" xfId="94" xr:uid="{7583BB3F-525F-4590-8671-C5FE59FC5518}"/>
    <cellStyle name="Normal 4 4 2 2" xfId="200" xr:uid="{1ABB0BD7-37D8-472C-B91B-4E0931C89DA9}"/>
    <cellStyle name="Normal 4 4 2 3" xfId="306" xr:uid="{E9F53158-C9A7-4B9F-8192-DDC38F226C55}"/>
    <cellStyle name="Normal 4 4 3" xfId="147" xr:uid="{25A2A55C-B2AA-4AD6-8D92-825B0A28B77C}"/>
    <cellStyle name="Normal 4 4 4" xfId="253" xr:uid="{90719123-7ADA-40BC-B813-A4354D08B226}"/>
    <cellStyle name="Normal 4 5" xfId="67" xr:uid="{66D82D9C-143C-4395-A192-D31DDA06A8DE}"/>
    <cellStyle name="Normal 4 5 2" xfId="173" xr:uid="{1F9032E1-9FA9-4FD1-87B8-A2EF2AD13713}"/>
    <cellStyle name="Normal 4 5 3" xfId="279" xr:uid="{74F86632-7681-4BA6-92D7-BEC1FDB2C071}"/>
    <cellStyle name="Normal 4 6" xfId="120" xr:uid="{4EB6C518-A7C6-41F2-B776-C1463A4B9211}"/>
    <cellStyle name="Normal 4 7" xfId="226" xr:uid="{93946BD2-5340-4C2B-9443-3759D3397272}"/>
    <cellStyle name="Normal 4 8" xfId="347" xr:uid="{7655F89C-FB01-4EF2-A0B2-F7FADFE80B63}"/>
    <cellStyle name="Normal 4 9" xfId="340" xr:uid="{0520D8BA-823F-4929-8445-7D4414F65A86}"/>
    <cellStyle name="Normal 5" xfId="6" xr:uid="{00000000-0005-0000-0000-000009000000}"/>
    <cellStyle name="Normal 8" xfId="328" xr:uid="{1370F079-B20A-4000-924C-ECC011F6816E}"/>
    <cellStyle name="Parasts 2" xfId="21" xr:uid="{97978938-9481-47AC-8EBE-2C546C9E44EA}"/>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3794DEE1-F55D-4460-B2ED-CFB98914496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6EA2E669-2332-41D6-B6AA-F3B932F1156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AECA23A0-22DA-4430-A0EC-8B543196DF9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6583D949-AB28-4565-A5A1-C331FE8031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7E2914C7-8A0B-4D29-9665-D9569C9DC1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D5BD6366-AAA1-4D3A-954F-4CFF167D12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D0D59AF9-BFCE-4C50-A3BA-79E82FAA3CD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A5464E88-0BE3-494F-8338-9084FBB438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ECFD148E-092A-4A23-A3FB-DF0C5C6353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9B6793CB-FB9E-46B2-A423-11F8E1366FA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93BC9240-BE4C-4E0D-9CCE-3D6983A87DC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DE9947E3-BF39-4C23-B87E-05BDFB70C6B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979E2613-2F94-4F3E-8A06-F542B5B8BCD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4E688F03-22F2-4937-9B21-57308D3BF2D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 name="TextBox 15">
          <a:extLst>
            <a:ext uri="{FF2B5EF4-FFF2-40B4-BE49-F238E27FC236}">
              <a16:creationId xmlns:a16="http://schemas.microsoft.com/office/drawing/2014/main" id="{977B5836-7546-4BAD-88A3-26785612BD3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 name="TextBox 16">
          <a:extLst>
            <a:ext uri="{FF2B5EF4-FFF2-40B4-BE49-F238E27FC236}">
              <a16:creationId xmlns:a16="http://schemas.microsoft.com/office/drawing/2014/main" id="{12921CF0-3F2E-4776-9CFE-8946D6E88A1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 name="TextBox 17">
          <a:extLst>
            <a:ext uri="{FF2B5EF4-FFF2-40B4-BE49-F238E27FC236}">
              <a16:creationId xmlns:a16="http://schemas.microsoft.com/office/drawing/2014/main" id="{2602B7A7-4663-4AE2-90A1-BAB1E3E4472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 name="TextBox 18">
          <a:extLst>
            <a:ext uri="{FF2B5EF4-FFF2-40B4-BE49-F238E27FC236}">
              <a16:creationId xmlns:a16="http://schemas.microsoft.com/office/drawing/2014/main" id="{F3711F9A-CF48-488F-ACC4-9A7821F8C5C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E5AC9BBB-FB90-4AD1-A45F-1FB21E77A50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 name="TextBox 20">
          <a:extLst>
            <a:ext uri="{FF2B5EF4-FFF2-40B4-BE49-F238E27FC236}">
              <a16:creationId xmlns:a16="http://schemas.microsoft.com/office/drawing/2014/main" id="{C9F47505-8203-422F-9B40-BA6B3894DEF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6F4215AB-D598-4DDF-9E9B-B48D061073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78189BCF-275D-4D4E-A826-57C8DE629E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A379BA69-4CC8-4C5F-A224-51F8193F19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90D9E286-45FF-40D4-9F4D-0836FF4CD58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CB1DEAA8-26BB-453D-BBCF-0D0FB88F93D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10E98429-8316-4935-B0DF-CC69930982D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A2C45B5C-EC16-4D43-94D3-2D1ED1DD6E4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347112C9-7AC6-4F7D-8318-81A914BB1E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DBCDC703-EE4A-4F30-A676-4D1D6246AC8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858815DD-0292-4875-A83C-D94F61FC33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E37FE739-73D5-47A0-8584-F1DFC63E7C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886F9CEB-1001-4133-BA25-74E3BF0D91E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AEA23415-F599-49B2-9A90-DD73DD255A3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0F6A465D-52D4-489F-99DF-9812AC570DE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6" name="TextBox 35">
          <a:extLst>
            <a:ext uri="{FF2B5EF4-FFF2-40B4-BE49-F238E27FC236}">
              <a16:creationId xmlns:a16="http://schemas.microsoft.com/office/drawing/2014/main" id="{60C2265C-C48F-482F-ACAF-CE1F859738D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 name="TextBox 36">
          <a:extLst>
            <a:ext uri="{FF2B5EF4-FFF2-40B4-BE49-F238E27FC236}">
              <a16:creationId xmlns:a16="http://schemas.microsoft.com/office/drawing/2014/main" id="{CAFE12B8-BE03-49AB-BDE5-35ADB2CF4D6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8" name="TextBox 37">
          <a:extLst>
            <a:ext uri="{FF2B5EF4-FFF2-40B4-BE49-F238E27FC236}">
              <a16:creationId xmlns:a16="http://schemas.microsoft.com/office/drawing/2014/main" id="{EAC736E2-6D20-4DDE-AA4F-54C56150579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9" name="TextBox 38">
          <a:extLst>
            <a:ext uri="{FF2B5EF4-FFF2-40B4-BE49-F238E27FC236}">
              <a16:creationId xmlns:a16="http://schemas.microsoft.com/office/drawing/2014/main" id="{F02A55B7-3EAD-4B30-93CD-C7FFC631EFF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FA838888-48EA-424A-8E82-B749DB4278F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 name="TextBox 40">
          <a:extLst>
            <a:ext uri="{FF2B5EF4-FFF2-40B4-BE49-F238E27FC236}">
              <a16:creationId xmlns:a16="http://schemas.microsoft.com/office/drawing/2014/main" id="{7BFE6AAD-CA3A-40A3-B490-38FA20B811B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E0D23B1C-5B32-4DDB-A2A4-D9B4688B71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86048B53-DE93-4FBD-B8E6-B816844E38F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6954AE49-CCB1-4F10-A000-89A5C40DBD0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9589B389-2450-43A7-82FC-5CC8A4DDD2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6FA2B025-6D52-4B26-9AB2-F2503BBFBF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A9D30362-8688-4F59-881A-DAA123346F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8C7EFE9F-A8AD-4620-B381-11C0DDB3AE3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A1913D71-4338-4773-80F9-94C9C2026F6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0D020DB4-83C2-4444-9EFC-B96955FCD8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1248E70C-51D3-41FE-98CF-1D0C1454F3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CBCDC087-7BBE-4FA4-B244-CFDCC3AAFB6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738C190C-DFD4-4635-8C6D-DD208777416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79C629AB-9B71-48C8-AF3F-1A0370D0AD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A0E885CC-7660-4D97-A0E6-53A71F3C2AD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6" name="TextBox 55">
          <a:extLst>
            <a:ext uri="{FF2B5EF4-FFF2-40B4-BE49-F238E27FC236}">
              <a16:creationId xmlns:a16="http://schemas.microsoft.com/office/drawing/2014/main" id="{CB9D06F7-CE4A-4F43-844A-5123BA70AD4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7" name="TextBox 56">
          <a:extLst>
            <a:ext uri="{FF2B5EF4-FFF2-40B4-BE49-F238E27FC236}">
              <a16:creationId xmlns:a16="http://schemas.microsoft.com/office/drawing/2014/main" id="{7C730CCF-AC4B-4456-99E0-51A3E2B1CA3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8" name="TextBox 57">
          <a:extLst>
            <a:ext uri="{FF2B5EF4-FFF2-40B4-BE49-F238E27FC236}">
              <a16:creationId xmlns:a16="http://schemas.microsoft.com/office/drawing/2014/main" id="{40F84F10-1DE7-43D2-BE9C-B1E9889AB46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9" name="TextBox 58">
          <a:extLst>
            <a:ext uri="{FF2B5EF4-FFF2-40B4-BE49-F238E27FC236}">
              <a16:creationId xmlns:a16="http://schemas.microsoft.com/office/drawing/2014/main" id="{8DE14896-5345-4B48-B916-F60DFE0F8DD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98E09FC8-A751-43B5-97E4-121D0E4D671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61" name="TextBox 60">
          <a:extLst>
            <a:ext uri="{FF2B5EF4-FFF2-40B4-BE49-F238E27FC236}">
              <a16:creationId xmlns:a16="http://schemas.microsoft.com/office/drawing/2014/main" id="{F57BDE1B-1160-43D9-911A-2E21570F8F6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B70EAE30-B517-4DBC-A8CD-9A5E52A359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9FB3D86E-A321-4746-8749-A9B2E7DD313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BB5DD4C4-D3A8-4A9E-8453-FE96F895AB1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3D4535C7-32AA-4B35-BC5E-B6CE5F26DC1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C00122B1-6E81-483A-8EC5-C2F2512CF99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FB57F971-6F51-4F67-A8D9-7ECBBEDEF28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76F62377-4B98-4788-87DD-AF93FC2C3F9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66CB8E25-89D1-431B-B54D-CB06952CEC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E96C8514-B6AD-485A-8AF4-536508623B9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7899C451-6BF3-4D25-A0FA-6145E3058B3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B45BBF1B-BC88-46B3-AAE8-5FB3FFBCFB0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BC10A3BD-2975-41A6-B38B-FE5C67C0EB2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FC05CD8B-0B0A-4ACC-954C-12F1D01EB81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C8E2C8F9-2615-4ABD-BB62-0C495056063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6" name="TextBox 75">
          <a:extLst>
            <a:ext uri="{FF2B5EF4-FFF2-40B4-BE49-F238E27FC236}">
              <a16:creationId xmlns:a16="http://schemas.microsoft.com/office/drawing/2014/main" id="{1BEAF9C9-5676-4644-B659-82E31FF8BD0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7" name="TextBox 76">
          <a:extLst>
            <a:ext uri="{FF2B5EF4-FFF2-40B4-BE49-F238E27FC236}">
              <a16:creationId xmlns:a16="http://schemas.microsoft.com/office/drawing/2014/main" id="{586DE054-1A0C-4407-9A8B-90F899081C8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8" name="TextBox 77">
          <a:extLst>
            <a:ext uri="{FF2B5EF4-FFF2-40B4-BE49-F238E27FC236}">
              <a16:creationId xmlns:a16="http://schemas.microsoft.com/office/drawing/2014/main" id="{ED2C5E79-52BD-4DB3-9EFB-8F05B60291C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9" name="TextBox 78">
          <a:extLst>
            <a:ext uri="{FF2B5EF4-FFF2-40B4-BE49-F238E27FC236}">
              <a16:creationId xmlns:a16="http://schemas.microsoft.com/office/drawing/2014/main" id="{16B2E9A2-453E-4B1E-B542-E7FAFFD8572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13BF15CF-9FA8-4127-AF28-343E6FC864F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81" name="TextBox 80">
          <a:extLst>
            <a:ext uri="{FF2B5EF4-FFF2-40B4-BE49-F238E27FC236}">
              <a16:creationId xmlns:a16="http://schemas.microsoft.com/office/drawing/2014/main" id="{DDA9CB3B-BEF8-4185-AFD6-B54E0CE4417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07392B02-C0A4-4D55-9F11-45DE80DB8AC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672D252A-4045-4018-B6BD-1F967FCB9A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F1E6945D-ED2C-4EFF-A8B1-0E3A4CD9AD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E44393F8-A394-4E59-A056-5BA1E5C807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CA6CC44F-4410-4AC2-86C5-FD334449EF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DD5ED5B7-B88B-4D0F-B160-581B763C735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498996A-6CCF-481B-A095-DE07C1E2E2E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98B4F454-5346-40C5-8315-792628DE19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92F4E347-BB6D-452B-9CAC-DEAFBAE54A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4FA5546-F1EB-4EEC-A5AB-0C3D14892C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D9D31F80-BC23-4C33-9E9E-1281F03B273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9E801A2F-EF11-4DD2-9959-8BE692A0FBF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4C0D0616-3F9C-4147-A11E-D876C0C735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C71918BE-63AC-413E-A24D-0DDB3A15634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6" name="TextBox 95">
          <a:extLst>
            <a:ext uri="{FF2B5EF4-FFF2-40B4-BE49-F238E27FC236}">
              <a16:creationId xmlns:a16="http://schemas.microsoft.com/office/drawing/2014/main" id="{CC8C40E7-A224-4468-A372-CAE3F5F4827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7" name="TextBox 96">
          <a:extLst>
            <a:ext uri="{FF2B5EF4-FFF2-40B4-BE49-F238E27FC236}">
              <a16:creationId xmlns:a16="http://schemas.microsoft.com/office/drawing/2014/main" id="{6E6698AE-496A-458F-AFBE-A988E238498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8" name="TextBox 97">
          <a:extLst>
            <a:ext uri="{FF2B5EF4-FFF2-40B4-BE49-F238E27FC236}">
              <a16:creationId xmlns:a16="http://schemas.microsoft.com/office/drawing/2014/main" id="{D4BF94DE-BA1B-4156-BF65-3388DA31462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9" name="TextBox 98">
          <a:extLst>
            <a:ext uri="{FF2B5EF4-FFF2-40B4-BE49-F238E27FC236}">
              <a16:creationId xmlns:a16="http://schemas.microsoft.com/office/drawing/2014/main" id="{F24C4778-8ECF-4E8F-83AC-E5B7D7F16DC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5A06200C-9DDD-4369-8425-9C5DF016F0A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01" name="TextBox 100">
          <a:extLst>
            <a:ext uri="{FF2B5EF4-FFF2-40B4-BE49-F238E27FC236}">
              <a16:creationId xmlns:a16="http://schemas.microsoft.com/office/drawing/2014/main" id="{3CD912B6-0CE3-424D-BFAD-9A45FAD6624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3DA9C954-5272-4AC8-A34E-4389B7A3AFF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4AD017D-ED22-4593-98B0-627C036E1A2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A53EB5E3-597B-4968-A2AC-1711F1A0101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58CA30CA-C6B1-4459-9E58-8ABC873A6FE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AB5624C-F257-4915-95AE-A0083BC13CD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1BB1AE25-6A87-4528-A9FB-6ADAB499706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57E4510B-3B90-4B13-A2EB-3E049B8DD5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A4D9975E-51DF-4749-A1C1-17845EBAB2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E7DA766A-9E05-4C2F-8D24-3646CF020D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BE5E3A7A-9DF1-4826-88BC-EFE7CFE96D3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594302AC-2FEF-4F0A-A624-2B2CF0EFE4F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E867C0E9-9FB5-4B78-A134-C5DAF8E2149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47AA1CCF-693D-447A-9D68-A9775FC5495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CD214645-C20F-4395-8F85-73E5DA5C2C0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6" name="TextBox 115">
          <a:extLst>
            <a:ext uri="{FF2B5EF4-FFF2-40B4-BE49-F238E27FC236}">
              <a16:creationId xmlns:a16="http://schemas.microsoft.com/office/drawing/2014/main" id="{45C253B0-C4F7-44D8-98CE-804E53787D5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7" name="TextBox 116">
          <a:extLst>
            <a:ext uri="{FF2B5EF4-FFF2-40B4-BE49-F238E27FC236}">
              <a16:creationId xmlns:a16="http://schemas.microsoft.com/office/drawing/2014/main" id="{842C7F0F-5DBB-4E02-89C7-AB6B6FA840E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8" name="TextBox 117">
          <a:extLst>
            <a:ext uri="{FF2B5EF4-FFF2-40B4-BE49-F238E27FC236}">
              <a16:creationId xmlns:a16="http://schemas.microsoft.com/office/drawing/2014/main" id="{3386251F-EAFB-4AEA-ADFF-A2255C3B69F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9" name="TextBox 118">
          <a:extLst>
            <a:ext uri="{FF2B5EF4-FFF2-40B4-BE49-F238E27FC236}">
              <a16:creationId xmlns:a16="http://schemas.microsoft.com/office/drawing/2014/main" id="{3D2F12A8-D971-4611-A222-0CC1B80AD95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2458F139-CFAB-45AB-A8C8-0F5594AB979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21" name="TextBox 120">
          <a:extLst>
            <a:ext uri="{FF2B5EF4-FFF2-40B4-BE49-F238E27FC236}">
              <a16:creationId xmlns:a16="http://schemas.microsoft.com/office/drawing/2014/main" id="{0655754A-970C-40FA-985E-F1B12357018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3598AFA-C7EB-4CF0-9FAB-6766A4A509B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A05EF62E-BAAC-493C-859C-2E84576AC98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09EDA4F4-EB6C-47FA-B2B0-A388F1077B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3B9FDA81-A335-4C9E-A64F-27253E73B52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67DE3037-BF28-4A9E-974B-35D100AA295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F575ACDE-8DFC-4FC4-A466-761BB6BE4B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D9EE2E37-2D8F-4B14-A066-EB45D880720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3DB38D4F-E3F2-4AE9-B944-58E95B94F1C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E82DEC8E-F429-4619-BB21-063B8E8342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DB202D89-F777-40A4-9FF2-577B6964BCA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9E4F9024-AC74-471B-8D66-E181F95FF79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289F7669-3173-4DEB-99A0-E3777BAF2C4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E47ECAA1-B5A5-4BB7-911F-8C68CEE5015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144AE6B3-471E-43CC-9F21-FF17D16F4AC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6" name="TextBox 135">
          <a:extLst>
            <a:ext uri="{FF2B5EF4-FFF2-40B4-BE49-F238E27FC236}">
              <a16:creationId xmlns:a16="http://schemas.microsoft.com/office/drawing/2014/main" id="{242F8B7E-7560-4338-9F12-C05268C7718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7" name="TextBox 136">
          <a:extLst>
            <a:ext uri="{FF2B5EF4-FFF2-40B4-BE49-F238E27FC236}">
              <a16:creationId xmlns:a16="http://schemas.microsoft.com/office/drawing/2014/main" id="{77A9369C-0BF2-43DE-895D-13621211450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8" name="TextBox 137">
          <a:extLst>
            <a:ext uri="{FF2B5EF4-FFF2-40B4-BE49-F238E27FC236}">
              <a16:creationId xmlns:a16="http://schemas.microsoft.com/office/drawing/2014/main" id="{86EB175A-7444-4619-9F5D-B2EBB7B86F6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9" name="TextBox 138">
          <a:extLst>
            <a:ext uri="{FF2B5EF4-FFF2-40B4-BE49-F238E27FC236}">
              <a16:creationId xmlns:a16="http://schemas.microsoft.com/office/drawing/2014/main" id="{B31904AA-49FB-4959-BA43-1A7EC6E329B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84D88A36-71A8-42D3-B5CA-1AE5C48CBC5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41" name="TextBox 140">
          <a:extLst>
            <a:ext uri="{FF2B5EF4-FFF2-40B4-BE49-F238E27FC236}">
              <a16:creationId xmlns:a16="http://schemas.microsoft.com/office/drawing/2014/main" id="{01A2AFC1-7F2D-40A2-BB20-1EDD0512D95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30B9220C-6C18-4B41-8EA8-36D7DBE043F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AB67BFD4-E5C5-4098-9D10-82541410B4A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5BF4E146-ED90-4EC1-8E13-AB45A0E846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C62EB361-DADF-43A6-B4E8-D0C1F5A930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E20E4727-5A94-46A3-8A2C-E8A2B4283E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55E55F58-8A32-46CC-B549-F62B511E30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2842D637-A17E-4602-A8AF-9DA4BD2E727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4B46E461-2BDD-4422-AAC2-DF6D7ECB35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78AB48EF-A165-4048-8C80-F47AEDBE4A4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9AF01171-5B5C-483A-B411-D12A45E0E6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D489B99D-4F58-49D4-ACD1-2EB2459ABF4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E1D4B0BD-4A8B-48FB-B7B2-F96486FDEA3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17F08DA9-2A0B-4C3E-BB65-DD4F4DD3822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604BB794-84D0-4457-B063-FA0A4D39412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6" name="TextBox 155">
          <a:extLst>
            <a:ext uri="{FF2B5EF4-FFF2-40B4-BE49-F238E27FC236}">
              <a16:creationId xmlns:a16="http://schemas.microsoft.com/office/drawing/2014/main" id="{F9A166D6-1096-43B6-B7C3-EDE579EFFB0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7" name="TextBox 156">
          <a:extLst>
            <a:ext uri="{FF2B5EF4-FFF2-40B4-BE49-F238E27FC236}">
              <a16:creationId xmlns:a16="http://schemas.microsoft.com/office/drawing/2014/main" id="{F96E5C94-C6DE-4CE9-9C80-59A9D98B006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8" name="TextBox 157">
          <a:extLst>
            <a:ext uri="{FF2B5EF4-FFF2-40B4-BE49-F238E27FC236}">
              <a16:creationId xmlns:a16="http://schemas.microsoft.com/office/drawing/2014/main" id="{3D04F69C-E22A-4F14-80FC-14B8C119110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9" name="TextBox 158">
          <a:extLst>
            <a:ext uri="{FF2B5EF4-FFF2-40B4-BE49-F238E27FC236}">
              <a16:creationId xmlns:a16="http://schemas.microsoft.com/office/drawing/2014/main" id="{9A80C458-FA71-45CB-83E7-F4707A47FCA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881938D8-7487-4518-A962-722FD9EBDC5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1" name="TextBox 160">
          <a:extLst>
            <a:ext uri="{FF2B5EF4-FFF2-40B4-BE49-F238E27FC236}">
              <a16:creationId xmlns:a16="http://schemas.microsoft.com/office/drawing/2014/main" id="{A7A6B68E-78E0-43EE-A3B7-5C04473629B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557706BE-3B50-40D7-AB32-9C84ECE232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3E45B308-B301-4B79-B0C2-8112B16314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5851172F-4CDF-4ECC-B795-3512C4F16C8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865A218-C96C-445A-81CB-2EBDA0CF7D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6473CBCD-4C7B-487C-A176-B874CEE4454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6EA3CE1E-195B-447A-B4EF-BD58FEBC715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CABF605D-1F39-4B87-92E6-775A531E68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63529789-CB0A-4F87-892D-39C1FBFC403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4F10621-55D2-48BE-94AF-EAC7080616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69383895-73F6-4BE7-8D27-BBFBF2E146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9B6FF67D-E070-4FF6-8C4C-B2D317EA97C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61147200-4A3D-4BC6-8EEC-778A0A323FB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16BBF660-6008-46E5-9DD9-5DA4814FD9F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6519F3DD-08D5-452F-968B-01D12589E19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6" name="TextBox 175">
          <a:extLst>
            <a:ext uri="{FF2B5EF4-FFF2-40B4-BE49-F238E27FC236}">
              <a16:creationId xmlns:a16="http://schemas.microsoft.com/office/drawing/2014/main" id="{7BB36EE7-8805-4BAD-B744-8A54D9AC7CC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7" name="TextBox 176">
          <a:extLst>
            <a:ext uri="{FF2B5EF4-FFF2-40B4-BE49-F238E27FC236}">
              <a16:creationId xmlns:a16="http://schemas.microsoft.com/office/drawing/2014/main" id="{28AC1912-1B9F-4C85-8588-A3D3223D50E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8" name="TextBox 177">
          <a:extLst>
            <a:ext uri="{FF2B5EF4-FFF2-40B4-BE49-F238E27FC236}">
              <a16:creationId xmlns:a16="http://schemas.microsoft.com/office/drawing/2014/main" id="{BF4B31B9-196F-4970-BC77-E8773FD42E7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9" name="TextBox 178">
          <a:extLst>
            <a:ext uri="{FF2B5EF4-FFF2-40B4-BE49-F238E27FC236}">
              <a16:creationId xmlns:a16="http://schemas.microsoft.com/office/drawing/2014/main" id="{0F63259F-635E-4996-80CB-D8912C2F3D3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515C3885-6D4F-4F0E-81A7-B2C05804F08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1" name="TextBox 180">
          <a:extLst>
            <a:ext uri="{FF2B5EF4-FFF2-40B4-BE49-F238E27FC236}">
              <a16:creationId xmlns:a16="http://schemas.microsoft.com/office/drawing/2014/main" id="{04B3F7B4-B4C7-4D23-94AC-D41497438FA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E6387298-770E-48F0-957C-7AA215DB631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174AB3AD-0179-48D7-8397-7A3C97255D3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CBE13DEC-AAFB-4E58-8A40-BD8DFC0076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A1191D95-AAE5-45F0-8E25-8E8ABC60A0D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867FCC69-D49D-454A-8741-7512DA9163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64C1E1EE-E13E-4306-80C9-885ED565ABE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2CB1A9C0-7E7E-48FB-BD9B-7B3637E140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0835D4E1-C48C-4819-B6F1-60FD7E0DFA9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58589580-3DA0-4104-BA4B-1052DEA7AED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DE4436FA-CEEB-4DF1-9CE6-84ED366F72D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5205E083-7AB9-4877-8020-2C84353CE34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A79E90FD-6B8F-4458-A924-0BF7AB30CB6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B8A9D2F2-B136-4A94-97F1-8881680532A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F81F0DD1-AD99-4677-81EC-6F805DE0F1D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6" name="TextBox 195">
          <a:extLst>
            <a:ext uri="{FF2B5EF4-FFF2-40B4-BE49-F238E27FC236}">
              <a16:creationId xmlns:a16="http://schemas.microsoft.com/office/drawing/2014/main" id="{025CA616-13EE-4A76-912C-B458C3CD67C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7" name="TextBox 196">
          <a:extLst>
            <a:ext uri="{FF2B5EF4-FFF2-40B4-BE49-F238E27FC236}">
              <a16:creationId xmlns:a16="http://schemas.microsoft.com/office/drawing/2014/main" id="{0DAC6734-5E2C-4C45-91FB-FE655594C35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8" name="TextBox 197">
          <a:extLst>
            <a:ext uri="{FF2B5EF4-FFF2-40B4-BE49-F238E27FC236}">
              <a16:creationId xmlns:a16="http://schemas.microsoft.com/office/drawing/2014/main" id="{B94CBE3C-ED38-4D44-8754-B67762E8DB9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9" name="TextBox 198">
          <a:extLst>
            <a:ext uri="{FF2B5EF4-FFF2-40B4-BE49-F238E27FC236}">
              <a16:creationId xmlns:a16="http://schemas.microsoft.com/office/drawing/2014/main" id="{70BA22F0-A4F6-4410-BE3D-E524495FAC8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91A1C326-8F7F-4342-B8BD-6358EC15C37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01" name="TextBox 200">
          <a:extLst>
            <a:ext uri="{FF2B5EF4-FFF2-40B4-BE49-F238E27FC236}">
              <a16:creationId xmlns:a16="http://schemas.microsoft.com/office/drawing/2014/main" id="{2073F779-5336-4BEE-BC92-DF96ADCD95A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9CD7C8E1-7919-40C4-9FF3-E9ED2083E9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73F45DDE-A237-4009-AAFB-693C150652F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69A413F1-3F13-4D95-813E-6BB47C3AEA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B1170BA7-8B53-4532-AF94-3E2E02D51C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F944B486-AB75-47F0-8E49-DACE47F979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177D66AB-813A-4C18-BC26-DC19371648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ADEAEC8E-C634-41B7-9C0F-F3D23E573D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C4336A9F-1061-48D0-ABD8-555D7CEBC4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528CA0AF-CF64-4183-ABB8-C4AAECC67FD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B0DE7DED-C74C-41D6-831F-9ED0E1C7BF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F14F41CD-D611-47EE-9426-B152C0697F5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748C2BAF-6885-4408-AB7D-F16708F04C9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9F4830FA-28F0-472E-A58B-8FA6151128D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B57A9E3F-31F1-46A1-896F-880DC2DE73E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6" name="TextBox 215">
          <a:extLst>
            <a:ext uri="{FF2B5EF4-FFF2-40B4-BE49-F238E27FC236}">
              <a16:creationId xmlns:a16="http://schemas.microsoft.com/office/drawing/2014/main" id="{10446ABC-E04C-4B04-A451-CCB72F05BAA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7" name="TextBox 216">
          <a:extLst>
            <a:ext uri="{FF2B5EF4-FFF2-40B4-BE49-F238E27FC236}">
              <a16:creationId xmlns:a16="http://schemas.microsoft.com/office/drawing/2014/main" id="{F2FB5FD3-D1F1-4F31-89A0-93EFCF6547C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8" name="TextBox 217">
          <a:extLst>
            <a:ext uri="{FF2B5EF4-FFF2-40B4-BE49-F238E27FC236}">
              <a16:creationId xmlns:a16="http://schemas.microsoft.com/office/drawing/2014/main" id="{7EF10B0D-5D5E-4515-9BF9-4AA3BFE0D8D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9" name="TextBox 218">
          <a:extLst>
            <a:ext uri="{FF2B5EF4-FFF2-40B4-BE49-F238E27FC236}">
              <a16:creationId xmlns:a16="http://schemas.microsoft.com/office/drawing/2014/main" id="{046A889D-C993-43AB-8D83-09EDA9DDA65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7A385C53-E35E-4ED9-A8C2-B312B3FE157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21" name="TextBox 220">
          <a:extLst>
            <a:ext uri="{FF2B5EF4-FFF2-40B4-BE49-F238E27FC236}">
              <a16:creationId xmlns:a16="http://schemas.microsoft.com/office/drawing/2014/main" id="{18E11FC3-8B1B-4C5B-BB36-7D3797B520B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07739789-E33B-4A19-9C76-9DC90201A2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CBBF5CBC-B60E-4262-88EA-6F88745D697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42E6D3C7-B58E-46AA-8461-6263A1E7D4D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02E60CAD-4870-4039-B5E9-59D940C8CA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0949072B-4AC3-4B88-992D-AB5870BF611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5718C2DE-323B-4699-AA61-2909040FB2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EC66579B-74B5-46EB-9E3E-D0739704B05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4D061E8C-E27E-44C6-86F0-289DD55FFEA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4E996260-D131-4A63-BDC8-4CAE63E6A0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F7E13DD6-E344-45AD-84ED-52D00C2F0E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4E90651D-6A9B-4EC3-ABC9-A5757929CE4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1B229098-D487-44D4-829C-5AAF77F13D4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674E452B-1CC1-46C6-8ED5-20B216FFEC3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B4CF0CE4-C485-444E-8B47-59FFC674404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6" name="TextBox 235">
          <a:extLst>
            <a:ext uri="{FF2B5EF4-FFF2-40B4-BE49-F238E27FC236}">
              <a16:creationId xmlns:a16="http://schemas.microsoft.com/office/drawing/2014/main" id="{D98E719B-6C1A-4672-83AF-1D69E803606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7" name="TextBox 236">
          <a:extLst>
            <a:ext uri="{FF2B5EF4-FFF2-40B4-BE49-F238E27FC236}">
              <a16:creationId xmlns:a16="http://schemas.microsoft.com/office/drawing/2014/main" id="{95939F78-4B99-414C-93B2-F168C7756BE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8" name="TextBox 237">
          <a:extLst>
            <a:ext uri="{FF2B5EF4-FFF2-40B4-BE49-F238E27FC236}">
              <a16:creationId xmlns:a16="http://schemas.microsoft.com/office/drawing/2014/main" id="{C31057F0-AF48-4048-A0D2-0F12D60A117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9" name="TextBox 238">
          <a:extLst>
            <a:ext uri="{FF2B5EF4-FFF2-40B4-BE49-F238E27FC236}">
              <a16:creationId xmlns:a16="http://schemas.microsoft.com/office/drawing/2014/main" id="{D2DCFF6D-138A-44F6-9C2F-695702AD7EC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A424D9B0-9272-4A6F-AD9D-1C31390DEE4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41" name="TextBox 240">
          <a:extLst>
            <a:ext uri="{FF2B5EF4-FFF2-40B4-BE49-F238E27FC236}">
              <a16:creationId xmlns:a16="http://schemas.microsoft.com/office/drawing/2014/main" id="{85BCA063-AEEC-4604-B857-54E35EFB367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E4DA0D7C-CDA1-4696-A8F8-503809C1A9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657BE66A-87D8-439D-BCE4-B5F4871114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95F48FF7-2928-414D-AA90-D7322C3DE4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6456AB7E-3C19-4330-949B-CF6200B73F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C3875401-1E0F-4AA8-B1E4-CE477FBDDD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EB57EBD4-5168-47BE-8BA2-97F9DE708F3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2AF4DAB2-5445-43B5-B650-FC4123E822F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B56C0309-C19B-4E1B-A370-2FF4575424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48E8C9EB-3713-4045-8D97-A41F6874BF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69BE826-7BB3-40B3-937F-D0F21D358C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43BDB222-1356-4DC1-9252-A9911F88FC7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984F1988-98FD-49F8-8DA8-22F7C62DD0D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13A62238-70D2-43E3-AA2D-3E124EBFA3A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50AC71EE-D720-44E8-9C13-EA4692BC019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6" name="TextBox 255">
          <a:extLst>
            <a:ext uri="{FF2B5EF4-FFF2-40B4-BE49-F238E27FC236}">
              <a16:creationId xmlns:a16="http://schemas.microsoft.com/office/drawing/2014/main" id="{FED1A44E-106E-4A22-8D8C-5049FAAEA63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7" name="TextBox 256">
          <a:extLst>
            <a:ext uri="{FF2B5EF4-FFF2-40B4-BE49-F238E27FC236}">
              <a16:creationId xmlns:a16="http://schemas.microsoft.com/office/drawing/2014/main" id="{38552494-AE71-47B2-BFEE-713719BCC3F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8" name="TextBox 257">
          <a:extLst>
            <a:ext uri="{FF2B5EF4-FFF2-40B4-BE49-F238E27FC236}">
              <a16:creationId xmlns:a16="http://schemas.microsoft.com/office/drawing/2014/main" id="{161F63A2-130C-49A5-9C39-166B1CF9BB0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9" name="TextBox 258">
          <a:extLst>
            <a:ext uri="{FF2B5EF4-FFF2-40B4-BE49-F238E27FC236}">
              <a16:creationId xmlns:a16="http://schemas.microsoft.com/office/drawing/2014/main" id="{96BD2F31-B019-4FCB-AC3D-0373AF36249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295AF47F-E8D8-4B75-A052-5E1E835C527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61" name="TextBox 260">
          <a:extLst>
            <a:ext uri="{FF2B5EF4-FFF2-40B4-BE49-F238E27FC236}">
              <a16:creationId xmlns:a16="http://schemas.microsoft.com/office/drawing/2014/main" id="{1553AB26-8E2E-4320-BDA3-A3E3C5FF411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B730CF0F-E8D9-4EEF-9787-ED0D96D58E7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00AAAA43-77B8-4A3F-83F5-0D6261CA310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A90ABA48-90DB-452A-8A21-5D02FE673D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EDE9C900-BA67-4B11-AD4D-5A3DEED5C3E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DC26B0F4-629A-44F2-A3E7-252A1493ED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5293EABF-BB18-4C04-AB25-B5F9D5EBB3D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5A603588-83FD-4AAC-BD20-4F85ACD1D24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2DFE6CD2-07F4-4D6A-87A8-0F22A097BA4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5A9F63C-E89E-4A89-9F56-AB48A9D375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58C62BD3-5908-4916-993A-DFCD9D336DB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CAA00067-2179-4CAC-88F2-A61E4FC65D5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E9DB03C4-36DF-473F-AD25-D0FD5739D4F1}"/>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D096C2F6-4F6B-4DB9-8D2F-725005238CA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37E81FCB-BE8D-47EC-AC38-F4C2AD6754E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6" name="TextBox 275">
          <a:extLst>
            <a:ext uri="{FF2B5EF4-FFF2-40B4-BE49-F238E27FC236}">
              <a16:creationId xmlns:a16="http://schemas.microsoft.com/office/drawing/2014/main" id="{3D47CFD6-946E-454C-AE12-F1C754A7389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7" name="TextBox 276">
          <a:extLst>
            <a:ext uri="{FF2B5EF4-FFF2-40B4-BE49-F238E27FC236}">
              <a16:creationId xmlns:a16="http://schemas.microsoft.com/office/drawing/2014/main" id="{1919D568-1ABC-4D09-8CFC-FA96C95B81E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8" name="TextBox 277">
          <a:extLst>
            <a:ext uri="{FF2B5EF4-FFF2-40B4-BE49-F238E27FC236}">
              <a16:creationId xmlns:a16="http://schemas.microsoft.com/office/drawing/2014/main" id="{781A5E0B-2A57-48B1-A4DC-5EEE5173549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9" name="TextBox 278">
          <a:extLst>
            <a:ext uri="{FF2B5EF4-FFF2-40B4-BE49-F238E27FC236}">
              <a16:creationId xmlns:a16="http://schemas.microsoft.com/office/drawing/2014/main" id="{DC2F7EE4-E9FD-473C-9DCD-8E08E75783D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097026BF-B288-4E52-8588-E0D8A82C5B6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81" name="TextBox 280">
          <a:extLst>
            <a:ext uri="{FF2B5EF4-FFF2-40B4-BE49-F238E27FC236}">
              <a16:creationId xmlns:a16="http://schemas.microsoft.com/office/drawing/2014/main" id="{8C1CFE04-65FF-434E-8D46-450261C530D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1B633AD5-8ADF-43DC-A72C-AE25F93C24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00898A2B-7FA4-4D18-B516-6FFF9B47D7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7C5DC0AD-5ADB-4A0D-8914-B3B86170448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906F2F46-92FE-45CA-BC16-C5D02DC491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029FC80F-1DBC-4757-B0EB-58107126CD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3D6F863C-E344-4F5C-BF85-23152A965A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AC86D8D-F0D8-47D7-81B6-25851242134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A87103E-3325-4EEB-852C-0F3A311AF1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D2C6DB9C-2CE4-44C7-8F8B-3C03E436B96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392F6FA6-C3ED-4797-BC18-63E34C85A5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F2ED31D7-0C20-4236-8406-27263F4E422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772B998E-3059-443B-B8A7-7D9AFEC1D4B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E215AB7B-D62C-464E-B19E-6B6B36E35B8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C6DAB489-D689-4C21-9696-F22B8FD1076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6" name="TextBox 295">
          <a:extLst>
            <a:ext uri="{FF2B5EF4-FFF2-40B4-BE49-F238E27FC236}">
              <a16:creationId xmlns:a16="http://schemas.microsoft.com/office/drawing/2014/main" id="{A462D50B-3124-4F65-8CB2-10A2B41FFD0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7" name="TextBox 296">
          <a:extLst>
            <a:ext uri="{FF2B5EF4-FFF2-40B4-BE49-F238E27FC236}">
              <a16:creationId xmlns:a16="http://schemas.microsoft.com/office/drawing/2014/main" id="{8D762CA8-6829-4755-A8D4-3E58E858900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8" name="TextBox 297">
          <a:extLst>
            <a:ext uri="{FF2B5EF4-FFF2-40B4-BE49-F238E27FC236}">
              <a16:creationId xmlns:a16="http://schemas.microsoft.com/office/drawing/2014/main" id="{D304C1AC-10B9-438C-8735-C8157E9E82D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9" name="TextBox 298">
          <a:extLst>
            <a:ext uri="{FF2B5EF4-FFF2-40B4-BE49-F238E27FC236}">
              <a16:creationId xmlns:a16="http://schemas.microsoft.com/office/drawing/2014/main" id="{07180719-1DA9-4FA4-A82C-8CA1B4380D8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6F63790F-E683-4DEC-A6ED-3580BE6B31E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01" name="TextBox 300">
          <a:extLst>
            <a:ext uri="{FF2B5EF4-FFF2-40B4-BE49-F238E27FC236}">
              <a16:creationId xmlns:a16="http://schemas.microsoft.com/office/drawing/2014/main" id="{DA6F18EB-2AE5-4B11-939F-0DB0EA5BA6D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2500B589-796E-4427-A227-A52ABAEF321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5EE13F5D-B9A7-41F4-A6F8-4D5C42C0DF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06A87FCC-8FC1-4582-910D-D0CA21BDD3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CF4044BD-F268-4F7B-9B7E-6CC07D38FA6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05D18112-847F-40AA-8432-EDFA607936E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4B8651C9-05F5-4ED1-8E75-D775A6B037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E3478C2-4B39-4BCD-9F4D-3BE57A2BBA3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9B6C27B1-F366-494B-9D1F-3D8D5D798F5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F156459D-D480-4AB0-B69C-ABA1A406D2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F05CCEC6-F52F-494F-BBDB-D46197B742E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05661369-1051-47E6-B017-732B1098CBA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3CC15CFE-3A36-469F-AB5D-CF2C6EF2689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D65CCA25-F463-43E4-823C-1E3B96D6AC4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3A569715-4333-4286-AF7B-33005764D4C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6" name="TextBox 315">
          <a:extLst>
            <a:ext uri="{FF2B5EF4-FFF2-40B4-BE49-F238E27FC236}">
              <a16:creationId xmlns:a16="http://schemas.microsoft.com/office/drawing/2014/main" id="{5F0AD871-774A-449B-A020-6CD3D28AE28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7" name="TextBox 316">
          <a:extLst>
            <a:ext uri="{FF2B5EF4-FFF2-40B4-BE49-F238E27FC236}">
              <a16:creationId xmlns:a16="http://schemas.microsoft.com/office/drawing/2014/main" id="{E3A25090-457C-4BF1-8C8C-0DE461E0DC4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8" name="TextBox 317">
          <a:extLst>
            <a:ext uri="{FF2B5EF4-FFF2-40B4-BE49-F238E27FC236}">
              <a16:creationId xmlns:a16="http://schemas.microsoft.com/office/drawing/2014/main" id="{C3729E9E-C6CE-4372-ACEF-47D1F0F308B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9" name="TextBox 318">
          <a:extLst>
            <a:ext uri="{FF2B5EF4-FFF2-40B4-BE49-F238E27FC236}">
              <a16:creationId xmlns:a16="http://schemas.microsoft.com/office/drawing/2014/main" id="{37BDFBD0-239F-46F0-A15A-7CFBFE0A204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21DB93A6-B618-47E7-A4C0-BCE09B8D11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21" name="TextBox 320">
          <a:extLst>
            <a:ext uri="{FF2B5EF4-FFF2-40B4-BE49-F238E27FC236}">
              <a16:creationId xmlns:a16="http://schemas.microsoft.com/office/drawing/2014/main" id="{A7BD7889-6540-4A80-84A3-62371D5553C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8C8FFCD1-B485-4A8E-84B1-6521DFA5104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30966DA0-504E-46D9-8D14-560CD8796F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7575E435-01D8-4E1F-A971-83E9FD67DB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CFB05309-97F8-4BD2-8C52-5FBECB56176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A75D2EED-19C5-4DAA-B2B0-FE60B2E43DD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DE23C555-A2D3-4D9E-BD53-D6AD093B55F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7D6F6726-5F02-4D38-9CB8-AC171B33F85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AD872C64-3974-444B-9EB8-026F449C34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63BD97DE-521E-4B3F-8593-5A0EA5763F2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F2FAD88C-BC11-4778-8947-7E918E0E058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4391631D-00B4-441C-92B2-8ED535E26F6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9443436B-94A0-41E6-8728-B286E2FBB72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808DAE33-5C3A-485D-A78F-E8401436165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A54E2C82-3ED3-4BC6-9E12-A48E7461C2F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6" name="TextBox 335">
          <a:extLst>
            <a:ext uri="{FF2B5EF4-FFF2-40B4-BE49-F238E27FC236}">
              <a16:creationId xmlns:a16="http://schemas.microsoft.com/office/drawing/2014/main" id="{3AC3891D-4E17-4B1D-9D74-B7EC639C6F9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7" name="TextBox 336">
          <a:extLst>
            <a:ext uri="{FF2B5EF4-FFF2-40B4-BE49-F238E27FC236}">
              <a16:creationId xmlns:a16="http://schemas.microsoft.com/office/drawing/2014/main" id="{0F069482-1835-459A-BCCD-D3B782D9CFE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8" name="TextBox 337">
          <a:extLst>
            <a:ext uri="{FF2B5EF4-FFF2-40B4-BE49-F238E27FC236}">
              <a16:creationId xmlns:a16="http://schemas.microsoft.com/office/drawing/2014/main" id="{807DB028-A48D-486B-9357-6F1516F1661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9" name="TextBox 338">
          <a:extLst>
            <a:ext uri="{FF2B5EF4-FFF2-40B4-BE49-F238E27FC236}">
              <a16:creationId xmlns:a16="http://schemas.microsoft.com/office/drawing/2014/main" id="{904DA340-0468-44EA-A8BC-F1E43F49090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0C7F4902-0B4F-428C-B32F-EAD6A32FDE3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41" name="TextBox 340">
          <a:extLst>
            <a:ext uri="{FF2B5EF4-FFF2-40B4-BE49-F238E27FC236}">
              <a16:creationId xmlns:a16="http://schemas.microsoft.com/office/drawing/2014/main" id="{F3F9920D-06B4-42D1-AD99-760A6ADC9F9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2" name="TextBox 341">
          <a:extLst>
            <a:ext uri="{FF2B5EF4-FFF2-40B4-BE49-F238E27FC236}">
              <a16:creationId xmlns:a16="http://schemas.microsoft.com/office/drawing/2014/main" id="{6E58F4EC-13DC-4A21-953D-8605AE9765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3" name="TextBox 342">
          <a:extLst>
            <a:ext uri="{FF2B5EF4-FFF2-40B4-BE49-F238E27FC236}">
              <a16:creationId xmlns:a16="http://schemas.microsoft.com/office/drawing/2014/main" id="{25329BEE-90B5-4B44-BA42-FC32FACE165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4" name="TextBox 343">
          <a:extLst>
            <a:ext uri="{FF2B5EF4-FFF2-40B4-BE49-F238E27FC236}">
              <a16:creationId xmlns:a16="http://schemas.microsoft.com/office/drawing/2014/main" id="{B095F270-8655-454C-91D5-BA28AB9BCB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5" name="TextBox 344">
          <a:extLst>
            <a:ext uri="{FF2B5EF4-FFF2-40B4-BE49-F238E27FC236}">
              <a16:creationId xmlns:a16="http://schemas.microsoft.com/office/drawing/2014/main" id="{BA2BA7BF-9014-41C5-962B-305E2C4E5BC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6" name="TextBox 345">
          <a:extLst>
            <a:ext uri="{FF2B5EF4-FFF2-40B4-BE49-F238E27FC236}">
              <a16:creationId xmlns:a16="http://schemas.microsoft.com/office/drawing/2014/main" id="{295589FB-C7D7-4C07-8EFD-FFD9482E555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7" name="TextBox 346">
          <a:extLst>
            <a:ext uri="{FF2B5EF4-FFF2-40B4-BE49-F238E27FC236}">
              <a16:creationId xmlns:a16="http://schemas.microsoft.com/office/drawing/2014/main" id="{3196044E-6893-4702-89C7-9F8C01EE024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8" name="TextBox 347">
          <a:extLst>
            <a:ext uri="{FF2B5EF4-FFF2-40B4-BE49-F238E27FC236}">
              <a16:creationId xmlns:a16="http://schemas.microsoft.com/office/drawing/2014/main" id="{03605F8A-490A-4497-9AE5-0C1F64D95C3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9" name="TextBox 348">
          <a:extLst>
            <a:ext uri="{FF2B5EF4-FFF2-40B4-BE49-F238E27FC236}">
              <a16:creationId xmlns:a16="http://schemas.microsoft.com/office/drawing/2014/main" id="{7A223587-9389-4752-AD08-AC27FEFD9D7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0" name="TextBox 349">
          <a:extLst>
            <a:ext uri="{FF2B5EF4-FFF2-40B4-BE49-F238E27FC236}">
              <a16:creationId xmlns:a16="http://schemas.microsoft.com/office/drawing/2014/main" id="{C244A381-4154-476E-BB25-091E9413305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1" name="TextBox 350">
          <a:extLst>
            <a:ext uri="{FF2B5EF4-FFF2-40B4-BE49-F238E27FC236}">
              <a16:creationId xmlns:a16="http://schemas.microsoft.com/office/drawing/2014/main" id="{42A2B276-357D-4D6A-B1F8-6A0DF90D5E5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2" name="TextBox 351">
          <a:extLst>
            <a:ext uri="{FF2B5EF4-FFF2-40B4-BE49-F238E27FC236}">
              <a16:creationId xmlns:a16="http://schemas.microsoft.com/office/drawing/2014/main" id="{5301980A-2502-418D-BC61-6CA90DA55DF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3" name="TextBox 352">
          <a:extLst>
            <a:ext uri="{FF2B5EF4-FFF2-40B4-BE49-F238E27FC236}">
              <a16:creationId xmlns:a16="http://schemas.microsoft.com/office/drawing/2014/main" id="{38B8FEB5-7B88-4A12-8192-F3C11370340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4" name="TextBox 353">
          <a:extLst>
            <a:ext uri="{FF2B5EF4-FFF2-40B4-BE49-F238E27FC236}">
              <a16:creationId xmlns:a16="http://schemas.microsoft.com/office/drawing/2014/main" id="{7BDBB4B7-E599-46AE-A983-6B1F863D733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5" name="TextBox 354">
          <a:extLst>
            <a:ext uri="{FF2B5EF4-FFF2-40B4-BE49-F238E27FC236}">
              <a16:creationId xmlns:a16="http://schemas.microsoft.com/office/drawing/2014/main" id="{A59D9B64-1DDF-49E7-B8EA-87EFAB227591}"/>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6" name="TextBox 355">
          <a:extLst>
            <a:ext uri="{FF2B5EF4-FFF2-40B4-BE49-F238E27FC236}">
              <a16:creationId xmlns:a16="http://schemas.microsoft.com/office/drawing/2014/main" id="{29838B66-D3E6-44F6-A2B9-6726891F2A5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7" name="TextBox 356">
          <a:extLst>
            <a:ext uri="{FF2B5EF4-FFF2-40B4-BE49-F238E27FC236}">
              <a16:creationId xmlns:a16="http://schemas.microsoft.com/office/drawing/2014/main" id="{37ED4C35-4BDA-4DF9-B8FE-5D2EDF7E42C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8" name="TextBox 357">
          <a:extLst>
            <a:ext uri="{FF2B5EF4-FFF2-40B4-BE49-F238E27FC236}">
              <a16:creationId xmlns:a16="http://schemas.microsoft.com/office/drawing/2014/main" id="{067B4B55-31DD-49B3-918B-9C192E66093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9" name="TextBox 358">
          <a:extLst>
            <a:ext uri="{FF2B5EF4-FFF2-40B4-BE49-F238E27FC236}">
              <a16:creationId xmlns:a16="http://schemas.microsoft.com/office/drawing/2014/main" id="{87391981-57CD-44A8-83BB-918B0DD51A1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60" name="TextBox 359">
          <a:extLst>
            <a:ext uri="{FF2B5EF4-FFF2-40B4-BE49-F238E27FC236}">
              <a16:creationId xmlns:a16="http://schemas.microsoft.com/office/drawing/2014/main" id="{99D35CBB-651A-4EA4-A4BC-ACA73A70838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61" name="TextBox 360">
          <a:extLst>
            <a:ext uri="{FF2B5EF4-FFF2-40B4-BE49-F238E27FC236}">
              <a16:creationId xmlns:a16="http://schemas.microsoft.com/office/drawing/2014/main" id="{0DE745F9-2CE1-4BEC-B460-E5B795F2C6E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2" name="TextBox 361">
          <a:extLst>
            <a:ext uri="{FF2B5EF4-FFF2-40B4-BE49-F238E27FC236}">
              <a16:creationId xmlns:a16="http://schemas.microsoft.com/office/drawing/2014/main" id="{FB9786E2-037F-4E38-8123-C7C6F2DC204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3" name="TextBox 362">
          <a:extLst>
            <a:ext uri="{FF2B5EF4-FFF2-40B4-BE49-F238E27FC236}">
              <a16:creationId xmlns:a16="http://schemas.microsoft.com/office/drawing/2014/main" id="{4C51FD06-C63A-41CF-B96F-ECEDB9B6854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4" name="TextBox 363">
          <a:extLst>
            <a:ext uri="{FF2B5EF4-FFF2-40B4-BE49-F238E27FC236}">
              <a16:creationId xmlns:a16="http://schemas.microsoft.com/office/drawing/2014/main" id="{1D681F3A-B2AA-4C6F-BC1B-8C4F16C989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5" name="TextBox 364">
          <a:extLst>
            <a:ext uri="{FF2B5EF4-FFF2-40B4-BE49-F238E27FC236}">
              <a16:creationId xmlns:a16="http://schemas.microsoft.com/office/drawing/2014/main" id="{0D3280B1-9336-4D0B-82FC-76760458D1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6" name="TextBox 365">
          <a:extLst>
            <a:ext uri="{FF2B5EF4-FFF2-40B4-BE49-F238E27FC236}">
              <a16:creationId xmlns:a16="http://schemas.microsoft.com/office/drawing/2014/main" id="{10CDA52A-1689-4352-88D7-9E34B0E128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7" name="TextBox 366">
          <a:extLst>
            <a:ext uri="{FF2B5EF4-FFF2-40B4-BE49-F238E27FC236}">
              <a16:creationId xmlns:a16="http://schemas.microsoft.com/office/drawing/2014/main" id="{9A693CFC-9D28-45AF-9C9C-51008217F9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8" name="TextBox 367">
          <a:extLst>
            <a:ext uri="{FF2B5EF4-FFF2-40B4-BE49-F238E27FC236}">
              <a16:creationId xmlns:a16="http://schemas.microsoft.com/office/drawing/2014/main" id="{51B7D3CB-1232-452E-8B6B-5830330107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9" name="TextBox 368">
          <a:extLst>
            <a:ext uri="{FF2B5EF4-FFF2-40B4-BE49-F238E27FC236}">
              <a16:creationId xmlns:a16="http://schemas.microsoft.com/office/drawing/2014/main" id="{396FFF8A-E922-40EF-B9EB-E377DA96528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0" name="TextBox 369">
          <a:extLst>
            <a:ext uri="{FF2B5EF4-FFF2-40B4-BE49-F238E27FC236}">
              <a16:creationId xmlns:a16="http://schemas.microsoft.com/office/drawing/2014/main" id="{8C4ECA30-5E8F-45DF-A113-83D1EE0305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1" name="TextBox 370">
          <a:extLst>
            <a:ext uri="{FF2B5EF4-FFF2-40B4-BE49-F238E27FC236}">
              <a16:creationId xmlns:a16="http://schemas.microsoft.com/office/drawing/2014/main" id="{0C8C844F-4249-40E2-8E71-86A5D077D5A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2" name="TextBox 371">
          <a:extLst>
            <a:ext uri="{FF2B5EF4-FFF2-40B4-BE49-F238E27FC236}">
              <a16:creationId xmlns:a16="http://schemas.microsoft.com/office/drawing/2014/main" id="{9221B438-CB79-43F1-BBA4-B6A8C11B349E}"/>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3" name="TextBox 372">
          <a:extLst>
            <a:ext uri="{FF2B5EF4-FFF2-40B4-BE49-F238E27FC236}">
              <a16:creationId xmlns:a16="http://schemas.microsoft.com/office/drawing/2014/main" id="{94DC354D-79DB-4639-87EE-DF3595557F0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4" name="TextBox 373">
          <a:extLst>
            <a:ext uri="{FF2B5EF4-FFF2-40B4-BE49-F238E27FC236}">
              <a16:creationId xmlns:a16="http://schemas.microsoft.com/office/drawing/2014/main" id="{5B8E1058-7D0A-4B9F-8B26-B7E8E586BEC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5" name="TextBox 374">
          <a:extLst>
            <a:ext uri="{FF2B5EF4-FFF2-40B4-BE49-F238E27FC236}">
              <a16:creationId xmlns:a16="http://schemas.microsoft.com/office/drawing/2014/main" id="{0AD7EB6A-0D4F-4161-B0AA-08790784895E}"/>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6" name="TextBox 375">
          <a:extLst>
            <a:ext uri="{FF2B5EF4-FFF2-40B4-BE49-F238E27FC236}">
              <a16:creationId xmlns:a16="http://schemas.microsoft.com/office/drawing/2014/main" id="{18AC43C0-4A6F-4680-9CA6-F53EF0193DB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7" name="TextBox 376">
          <a:extLst>
            <a:ext uri="{FF2B5EF4-FFF2-40B4-BE49-F238E27FC236}">
              <a16:creationId xmlns:a16="http://schemas.microsoft.com/office/drawing/2014/main" id="{F1BE49F2-997A-49D6-84A3-1B8B2B4E076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8" name="TextBox 377">
          <a:extLst>
            <a:ext uri="{FF2B5EF4-FFF2-40B4-BE49-F238E27FC236}">
              <a16:creationId xmlns:a16="http://schemas.microsoft.com/office/drawing/2014/main" id="{4716DB6C-1822-454D-9483-5AE2C50D818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9" name="TextBox 378">
          <a:extLst>
            <a:ext uri="{FF2B5EF4-FFF2-40B4-BE49-F238E27FC236}">
              <a16:creationId xmlns:a16="http://schemas.microsoft.com/office/drawing/2014/main" id="{F5987D7E-4301-4FF8-9A09-E3A683D7AA8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80" name="TextBox 379">
          <a:extLst>
            <a:ext uri="{FF2B5EF4-FFF2-40B4-BE49-F238E27FC236}">
              <a16:creationId xmlns:a16="http://schemas.microsoft.com/office/drawing/2014/main" id="{5E4F2F4C-E976-4472-A5B9-1921161B6A3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81" name="TextBox 380">
          <a:extLst>
            <a:ext uri="{FF2B5EF4-FFF2-40B4-BE49-F238E27FC236}">
              <a16:creationId xmlns:a16="http://schemas.microsoft.com/office/drawing/2014/main" id="{8FA59697-CD2B-4271-A3B7-E72CF81F084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2" name="TextBox 381">
          <a:extLst>
            <a:ext uri="{FF2B5EF4-FFF2-40B4-BE49-F238E27FC236}">
              <a16:creationId xmlns:a16="http://schemas.microsoft.com/office/drawing/2014/main" id="{E33BF766-A8EB-4A2E-B09C-1269CB8BC6B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3" name="TextBox 382">
          <a:extLst>
            <a:ext uri="{FF2B5EF4-FFF2-40B4-BE49-F238E27FC236}">
              <a16:creationId xmlns:a16="http://schemas.microsoft.com/office/drawing/2014/main" id="{993C2DEF-AC28-4691-AE30-C4920D9BDF0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4" name="TextBox 383">
          <a:extLst>
            <a:ext uri="{FF2B5EF4-FFF2-40B4-BE49-F238E27FC236}">
              <a16:creationId xmlns:a16="http://schemas.microsoft.com/office/drawing/2014/main" id="{2FAD764A-CC07-451D-98A4-50F1E5DCDE3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5" name="TextBox 384">
          <a:extLst>
            <a:ext uri="{FF2B5EF4-FFF2-40B4-BE49-F238E27FC236}">
              <a16:creationId xmlns:a16="http://schemas.microsoft.com/office/drawing/2014/main" id="{E08C21D4-C97D-45D5-BEA2-82963F8F07C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6" name="TextBox 385">
          <a:extLst>
            <a:ext uri="{FF2B5EF4-FFF2-40B4-BE49-F238E27FC236}">
              <a16:creationId xmlns:a16="http://schemas.microsoft.com/office/drawing/2014/main" id="{955F257D-9B71-4DCD-AA8A-7238F4DF823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7" name="TextBox 386">
          <a:extLst>
            <a:ext uri="{FF2B5EF4-FFF2-40B4-BE49-F238E27FC236}">
              <a16:creationId xmlns:a16="http://schemas.microsoft.com/office/drawing/2014/main" id="{67E3E057-2A22-4CF7-8099-94577E196F0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8" name="TextBox 387">
          <a:extLst>
            <a:ext uri="{FF2B5EF4-FFF2-40B4-BE49-F238E27FC236}">
              <a16:creationId xmlns:a16="http://schemas.microsoft.com/office/drawing/2014/main" id="{9E350CCD-1769-4604-8733-018980B322A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9" name="TextBox 388">
          <a:extLst>
            <a:ext uri="{FF2B5EF4-FFF2-40B4-BE49-F238E27FC236}">
              <a16:creationId xmlns:a16="http://schemas.microsoft.com/office/drawing/2014/main" id="{05B5F452-2070-4C67-A461-51BB75865424}"/>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0" name="TextBox 389">
          <a:extLst>
            <a:ext uri="{FF2B5EF4-FFF2-40B4-BE49-F238E27FC236}">
              <a16:creationId xmlns:a16="http://schemas.microsoft.com/office/drawing/2014/main" id="{F989BD03-404F-443F-8012-5777B74987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1" name="TextBox 390">
          <a:extLst>
            <a:ext uri="{FF2B5EF4-FFF2-40B4-BE49-F238E27FC236}">
              <a16:creationId xmlns:a16="http://schemas.microsoft.com/office/drawing/2014/main" id="{CB267146-4D27-4A89-813F-B9E2189898F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2" name="TextBox 391">
          <a:extLst>
            <a:ext uri="{FF2B5EF4-FFF2-40B4-BE49-F238E27FC236}">
              <a16:creationId xmlns:a16="http://schemas.microsoft.com/office/drawing/2014/main" id="{A347ED0D-7811-49FD-9A32-8F989A892C18}"/>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3" name="TextBox 392">
          <a:extLst>
            <a:ext uri="{FF2B5EF4-FFF2-40B4-BE49-F238E27FC236}">
              <a16:creationId xmlns:a16="http://schemas.microsoft.com/office/drawing/2014/main" id="{2AEA3593-6EF3-4F73-AD3D-950F685F6A84}"/>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4" name="TextBox 393">
          <a:extLst>
            <a:ext uri="{FF2B5EF4-FFF2-40B4-BE49-F238E27FC236}">
              <a16:creationId xmlns:a16="http://schemas.microsoft.com/office/drawing/2014/main" id="{28FF7B9E-F020-4ACE-AADB-DC5B48ED2C77}"/>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5" name="TextBox 394">
          <a:extLst>
            <a:ext uri="{FF2B5EF4-FFF2-40B4-BE49-F238E27FC236}">
              <a16:creationId xmlns:a16="http://schemas.microsoft.com/office/drawing/2014/main" id="{174088B7-6292-4C42-B5C9-C50E5B8AC9A4}"/>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6" name="TextBox 395">
          <a:extLst>
            <a:ext uri="{FF2B5EF4-FFF2-40B4-BE49-F238E27FC236}">
              <a16:creationId xmlns:a16="http://schemas.microsoft.com/office/drawing/2014/main" id="{A3D01BE0-F39C-4058-9E81-03E1F2F754C6}"/>
            </a:ext>
          </a:extLst>
        </xdr:cNvPr>
        <xdr:cNvSpPr txBox="1"/>
      </xdr:nvSpPr>
      <xdr:spPr>
        <a:xfrm>
          <a:off x="12192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7" name="TextBox 396">
          <a:extLst>
            <a:ext uri="{FF2B5EF4-FFF2-40B4-BE49-F238E27FC236}">
              <a16:creationId xmlns:a16="http://schemas.microsoft.com/office/drawing/2014/main" id="{2F2188FE-C3C0-4715-BEE2-6F420D95234E}"/>
            </a:ext>
          </a:extLst>
        </xdr:cNvPr>
        <xdr:cNvSpPr txBox="1"/>
      </xdr:nvSpPr>
      <xdr:spPr>
        <a:xfrm>
          <a:off x="12192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8" name="TextBox 397">
          <a:extLst>
            <a:ext uri="{FF2B5EF4-FFF2-40B4-BE49-F238E27FC236}">
              <a16:creationId xmlns:a16="http://schemas.microsoft.com/office/drawing/2014/main" id="{FDAF3A7F-2751-4074-8250-1A8378D29087}"/>
            </a:ext>
          </a:extLst>
        </xdr:cNvPr>
        <xdr:cNvSpPr txBox="1"/>
      </xdr:nvSpPr>
      <xdr:spPr>
        <a:xfrm>
          <a:off x="122301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9" name="TextBox 398">
          <a:extLst>
            <a:ext uri="{FF2B5EF4-FFF2-40B4-BE49-F238E27FC236}">
              <a16:creationId xmlns:a16="http://schemas.microsoft.com/office/drawing/2014/main" id="{C392B550-81C6-458A-BF35-EE772570974F}"/>
            </a:ext>
          </a:extLst>
        </xdr:cNvPr>
        <xdr:cNvSpPr txBox="1"/>
      </xdr:nvSpPr>
      <xdr:spPr>
        <a:xfrm>
          <a:off x="122301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00" name="TextBox 399">
          <a:extLst>
            <a:ext uri="{FF2B5EF4-FFF2-40B4-BE49-F238E27FC236}">
              <a16:creationId xmlns:a16="http://schemas.microsoft.com/office/drawing/2014/main" id="{4AEDCCD1-DA70-4BBB-815E-EFBBFB09B149}"/>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01" name="TextBox 400">
          <a:extLst>
            <a:ext uri="{FF2B5EF4-FFF2-40B4-BE49-F238E27FC236}">
              <a16:creationId xmlns:a16="http://schemas.microsoft.com/office/drawing/2014/main" id="{523CAB12-076C-4F43-8AD7-CCE60613DF02}"/>
            </a:ext>
          </a:extLst>
        </xdr:cNvPr>
        <xdr:cNvSpPr txBox="1"/>
      </xdr:nvSpPr>
      <xdr:spPr>
        <a:xfrm>
          <a:off x="12192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2" name="TextBox 401">
          <a:extLst>
            <a:ext uri="{FF2B5EF4-FFF2-40B4-BE49-F238E27FC236}">
              <a16:creationId xmlns:a16="http://schemas.microsoft.com/office/drawing/2014/main" id="{ADD3AB90-C05C-4423-B6A2-CC99FEFF75F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3" name="TextBox 402">
          <a:extLst>
            <a:ext uri="{FF2B5EF4-FFF2-40B4-BE49-F238E27FC236}">
              <a16:creationId xmlns:a16="http://schemas.microsoft.com/office/drawing/2014/main" id="{F20C942C-F12A-497A-A6C4-49FE989D7ADA}"/>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4" name="TextBox 403">
          <a:extLst>
            <a:ext uri="{FF2B5EF4-FFF2-40B4-BE49-F238E27FC236}">
              <a16:creationId xmlns:a16="http://schemas.microsoft.com/office/drawing/2014/main" id="{D97F742A-667E-4E46-BB70-AA7FE9FAC08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5" name="TextBox 404">
          <a:extLst>
            <a:ext uri="{FF2B5EF4-FFF2-40B4-BE49-F238E27FC236}">
              <a16:creationId xmlns:a16="http://schemas.microsoft.com/office/drawing/2014/main" id="{425DE06D-CAA5-4DC4-9C28-4CA1A852782B}"/>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6" name="TextBox 405">
          <a:extLst>
            <a:ext uri="{FF2B5EF4-FFF2-40B4-BE49-F238E27FC236}">
              <a16:creationId xmlns:a16="http://schemas.microsoft.com/office/drawing/2014/main" id="{42F8F6E6-FE6B-4EB4-A659-B7661AE3BCEF}"/>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7" name="TextBox 406">
          <a:extLst>
            <a:ext uri="{FF2B5EF4-FFF2-40B4-BE49-F238E27FC236}">
              <a16:creationId xmlns:a16="http://schemas.microsoft.com/office/drawing/2014/main" id="{AE750A00-156B-48D0-AED4-286DAEED1ABC}"/>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08" name="TextBox 407">
          <a:extLst>
            <a:ext uri="{FF2B5EF4-FFF2-40B4-BE49-F238E27FC236}">
              <a16:creationId xmlns:a16="http://schemas.microsoft.com/office/drawing/2014/main" id="{86C98BD9-32A6-45A4-BF0A-8C6A5B2D6A32}"/>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09" name="TextBox 408">
          <a:extLst>
            <a:ext uri="{FF2B5EF4-FFF2-40B4-BE49-F238E27FC236}">
              <a16:creationId xmlns:a16="http://schemas.microsoft.com/office/drawing/2014/main" id="{AEC41F06-CFCE-4DD9-A719-483681EE4F5C}"/>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10" name="TextBox 409">
          <a:extLst>
            <a:ext uri="{FF2B5EF4-FFF2-40B4-BE49-F238E27FC236}">
              <a16:creationId xmlns:a16="http://schemas.microsoft.com/office/drawing/2014/main" id="{E690CAFF-4B75-4FDE-9A5F-36DCCA71AA8A}"/>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11" name="TextBox 410">
          <a:extLst>
            <a:ext uri="{FF2B5EF4-FFF2-40B4-BE49-F238E27FC236}">
              <a16:creationId xmlns:a16="http://schemas.microsoft.com/office/drawing/2014/main" id="{B8CB813C-C23F-479B-8AD2-E7BC5ED33FF8}"/>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2" name="TextBox 411">
          <a:extLst>
            <a:ext uri="{FF2B5EF4-FFF2-40B4-BE49-F238E27FC236}">
              <a16:creationId xmlns:a16="http://schemas.microsoft.com/office/drawing/2014/main" id="{5B83FE9A-07C2-45B6-8E27-99939BFCA54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3" name="TextBox 412">
          <a:extLst>
            <a:ext uri="{FF2B5EF4-FFF2-40B4-BE49-F238E27FC236}">
              <a16:creationId xmlns:a16="http://schemas.microsoft.com/office/drawing/2014/main" id="{66A65551-D59D-42F3-94B3-CB919B18942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4" name="TextBox 413">
          <a:extLst>
            <a:ext uri="{FF2B5EF4-FFF2-40B4-BE49-F238E27FC236}">
              <a16:creationId xmlns:a16="http://schemas.microsoft.com/office/drawing/2014/main" id="{F806829C-78E6-453E-A93D-02C1C7FBF6B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5" name="TextBox 414">
          <a:extLst>
            <a:ext uri="{FF2B5EF4-FFF2-40B4-BE49-F238E27FC236}">
              <a16:creationId xmlns:a16="http://schemas.microsoft.com/office/drawing/2014/main" id="{58957F3A-224B-464E-8AEA-A4C3EDE32BE9}"/>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16" name="TextBox 415">
          <a:extLst>
            <a:ext uri="{FF2B5EF4-FFF2-40B4-BE49-F238E27FC236}">
              <a16:creationId xmlns:a16="http://schemas.microsoft.com/office/drawing/2014/main" id="{3BFAD464-419E-4006-A12D-5B674183944F}"/>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17" name="TextBox 416">
          <a:extLst>
            <a:ext uri="{FF2B5EF4-FFF2-40B4-BE49-F238E27FC236}">
              <a16:creationId xmlns:a16="http://schemas.microsoft.com/office/drawing/2014/main" id="{57DBFDB4-21A4-470F-A58C-3B9917662EA6}"/>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18" name="TextBox 417">
          <a:extLst>
            <a:ext uri="{FF2B5EF4-FFF2-40B4-BE49-F238E27FC236}">
              <a16:creationId xmlns:a16="http://schemas.microsoft.com/office/drawing/2014/main" id="{29E7D868-1402-4385-9FA4-7023D770D423}"/>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19" name="TextBox 418">
          <a:extLst>
            <a:ext uri="{FF2B5EF4-FFF2-40B4-BE49-F238E27FC236}">
              <a16:creationId xmlns:a16="http://schemas.microsoft.com/office/drawing/2014/main" id="{305C677E-27F3-49BA-BE3E-1165B9C788A3}"/>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20" name="TextBox 419">
          <a:extLst>
            <a:ext uri="{FF2B5EF4-FFF2-40B4-BE49-F238E27FC236}">
              <a16:creationId xmlns:a16="http://schemas.microsoft.com/office/drawing/2014/main" id="{729163DC-D62B-4CB3-BAD4-489FA5407849}"/>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21" name="TextBox 420">
          <a:extLst>
            <a:ext uri="{FF2B5EF4-FFF2-40B4-BE49-F238E27FC236}">
              <a16:creationId xmlns:a16="http://schemas.microsoft.com/office/drawing/2014/main" id="{D3F233AC-149D-4BA9-BA5D-C0A724F65564}"/>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2" name="TextBox 421">
          <a:extLst>
            <a:ext uri="{FF2B5EF4-FFF2-40B4-BE49-F238E27FC236}">
              <a16:creationId xmlns:a16="http://schemas.microsoft.com/office/drawing/2014/main" id="{5ABB4895-AD21-43FE-87B7-BECDAF3198E3}"/>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3" name="TextBox 422">
          <a:extLst>
            <a:ext uri="{FF2B5EF4-FFF2-40B4-BE49-F238E27FC236}">
              <a16:creationId xmlns:a16="http://schemas.microsoft.com/office/drawing/2014/main" id="{EB0DE695-7D84-4AED-A552-A627D14B119B}"/>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4" name="TextBox 423">
          <a:extLst>
            <a:ext uri="{FF2B5EF4-FFF2-40B4-BE49-F238E27FC236}">
              <a16:creationId xmlns:a16="http://schemas.microsoft.com/office/drawing/2014/main" id="{F4DF8D53-6BC2-4A1D-926B-4AA7B9F4B6E0}"/>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5" name="TextBox 424">
          <a:extLst>
            <a:ext uri="{FF2B5EF4-FFF2-40B4-BE49-F238E27FC236}">
              <a16:creationId xmlns:a16="http://schemas.microsoft.com/office/drawing/2014/main" id="{7D4136CA-D316-435B-AA0C-072C2694A085}"/>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6" name="TextBox 425">
          <a:extLst>
            <a:ext uri="{FF2B5EF4-FFF2-40B4-BE49-F238E27FC236}">
              <a16:creationId xmlns:a16="http://schemas.microsoft.com/office/drawing/2014/main" id="{F891551A-4B11-494B-916B-CCDE5DF61347}"/>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7" name="TextBox 426">
          <a:extLst>
            <a:ext uri="{FF2B5EF4-FFF2-40B4-BE49-F238E27FC236}">
              <a16:creationId xmlns:a16="http://schemas.microsoft.com/office/drawing/2014/main" id="{0F692CF7-5475-4034-A7E4-CA8E24DC63DE}"/>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8" name="TextBox 427">
          <a:extLst>
            <a:ext uri="{FF2B5EF4-FFF2-40B4-BE49-F238E27FC236}">
              <a16:creationId xmlns:a16="http://schemas.microsoft.com/office/drawing/2014/main" id="{C44D1900-00D5-41FA-8E38-827C0889061A}"/>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9" name="TextBox 428">
          <a:extLst>
            <a:ext uri="{FF2B5EF4-FFF2-40B4-BE49-F238E27FC236}">
              <a16:creationId xmlns:a16="http://schemas.microsoft.com/office/drawing/2014/main" id="{E07F50AC-690F-49CE-99B2-9AD97EDA8844}"/>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30" name="TextBox 429">
          <a:extLst>
            <a:ext uri="{FF2B5EF4-FFF2-40B4-BE49-F238E27FC236}">
              <a16:creationId xmlns:a16="http://schemas.microsoft.com/office/drawing/2014/main" id="{757DCAD3-EB8F-45AF-995A-D7536D820A5F}"/>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31" name="TextBox 430">
          <a:extLst>
            <a:ext uri="{FF2B5EF4-FFF2-40B4-BE49-F238E27FC236}">
              <a16:creationId xmlns:a16="http://schemas.microsoft.com/office/drawing/2014/main" id="{E6BBC56E-9B57-45AA-8E41-C4D8B35F300B}"/>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2" name="TextBox 431">
          <a:extLst>
            <a:ext uri="{FF2B5EF4-FFF2-40B4-BE49-F238E27FC236}">
              <a16:creationId xmlns:a16="http://schemas.microsoft.com/office/drawing/2014/main" id="{54C5B656-6FAD-485F-BEE6-96FBD9508637}"/>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3" name="TextBox 432">
          <a:extLst>
            <a:ext uri="{FF2B5EF4-FFF2-40B4-BE49-F238E27FC236}">
              <a16:creationId xmlns:a16="http://schemas.microsoft.com/office/drawing/2014/main" id="{4266FEF9-328F-4AA2-AE90-ECB128A54703}"/>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4" name="TextBox 433">
          <a:extLst>
            <a:ext uri="{FF2B5EF4-FFF2-40B4-BE49-F238E27FC236}">
              <a16:creationId xmlns:a16="http://schemas.microsoft.com/office/drawing/2014/main" id="{1F8DC935-AE6B-46B3-B08B-C3775D25E50C}"/>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5" name="TextBox 434">
          <a:extLst>
            <a:ext uri="{FF2B5EF4-FFF2-40B4-BE49-F238E27FC236}">
              <a16:creationId xmlns:a16="http://schemas.microsoft.com/office/drawing/2014/main" id="{40F6648F-6588-4CDB-AE18-63D4678CAECF}"/>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6" name="TextBox 435">
          <a:extLst>
            <a:ext uri="{FF2B5EF4-FFF2-40B4-BE49-F238E27FC236}">
              <a16:creationId xmlns:a16="http://schemas.microsoft.com/office/drawing/2014/main" id="{72661538-F255-47E0-B0FA-83260AC553EF}"/>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7" name="TextBox 436">
          <a:extLst>
            <a:ext uri="{FF2B5EF4-FFF2-40B4-BE49-F238E27FC236}">
              <a16:creationId xmlns:a16="http://schemas.microsoft.com/office/drawing/2014/main" id="{27736AFE-037C-4B5C-A429-774FF751389F}"/>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8" name="TextBox 437">
          <a:extLst>
            <a:ext uri="{FF2B5EF4-FFF2-40B4-BE49-F238E27FC236}">
              <a16:creationId xmlns:a16="http://schemas.microsoft.com/office/drawing/2014/main" id="{D1C3F31A-9C87-4B8B-9663-082A0A556CC9}"/>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9" name="TextBox 438">
          <a:extLst>
            <a:ext uri="{FF2B5EF4-FFF2-40B4-BE49-F238E27FC236}">
              <a16:creationId xmlns:a16="http://schemas.microsoft.com/office/drawing/2014/main" id="{85E8E477-F9B4-44DF-AA17-60558EE1CCE1}"/>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40" name="TextBox 439">
          <a:extLst>
            <a:ext uri="{FF2B5EF4-FFF2-40B4-BE49-F238E27FC236}">
              <a16:creationId xmlns:a16="http://schemas.microsoft.com/office/drawing/2014/main" id="{C58181EA-5558-47DE-9C51-ED15D0B1B691}"/>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41" name="TextBox 440">
          <a:extLst>
            <a:ext uri="{FF2B5EF4-FFF2-40B4-BE49-F238E27FC236}">
              <a16:creationId xmlns:a16="http://schemas.microsoft.com/office/drawing/2014/main" id="{19FACD43-97F2-4CA8-9AF8-4B0FDF565EC5}"/>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2" name="TextBox 441">
          <a:extLst>
            <a:ext uri="{FF2B5EF4-FFF2-40B4-BE49-F238E27FC236}">
              <a16:creationId xmlns:a16="http://schemas.microsoft.com/office/drawing/2014/main" id="{797D8726-3160-44EA-89D1-332E1836487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3" name="TextBox 442">
          <a:extLst>
            <a:ext uri="{FF2B5EF4-FFF2-40B4-BE49-F238E27FC236}">
              <a16:creationId xmlns:a16="http://schemas.microsoft.com/office/drawing/2014/main" id="{F971F0DC-4AA4-40BC-B6CE-DA5DD9FF3F7A}"/>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4" name="TextBox 443">
          <a:extLst>
            <a:ext uri="{FF2B5EF4-FFF2-40B4-BE49-F238E27FC236}">
              <a16:creationId xmlns:a16="http://schemas.microsoft.com/office/drawing/2014/main" id="{C4E46CB7-B423-4A85-9048-42C7185D520E}"/>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5" name="TextBox 444">
          <a:extLst>
            <a:ext uri="{FF2B5EF4-FFF2-40B4-BE49-F238E27FC236}">
              <a16:creationId xmlns:a16="http://schemas.microsoft.com/office/drawing/2014/main" id="{2F241E56-13CD-4C6C-96E1-9077043E89A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6" name="TextBox 445">
          <a:extLst>
            <a:ext uri="{FF2B5EF4-FFF2-40B4-BE49-F238E27FC236}">
              <a16:creationId xmlns:a16="http://schemas.microsoft.com/office/drawing/2014/main" id="{6848012D-28C5-4975-89C6-F2B680468697}"/>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7" name="TextBox 446">
          <a:extLst>
            <a:ext uri="{FF2B5EF4-FFF2-40B4-BE49-F238E27FC236}">
              <a16:creationId xmlns:a16="http://schemas.microsoft.com/office/drawing/2014/main" id="{BEDD88A9-77C1-48C5-8255-4E5EF7AFEED1}"/>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48" name="TextBox 447">
          <a:extLst>
            <a:ext uri="{FF2B5EF4-FFF2-40B4-BE49-F238E27FC236}">
              <a16:creationId xmlns:a16="http://schemas.microsoft.com/office/drawing/2014/main" id="{09AC0B06-4789-4EC6-9F5E-6CCE02094F6E}"/>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49" name="TextBox 448">
          <a:extLst>
            <a:ext uri="{FF2B5EF4-FFF2-40B4-BE49-F238E27FC236}">
              <a16:creationId xmlns:a16="http://schemas.microsoft.com/office/drawing/2014/main" id="{2A36CD81-FEF3-4B0E-A393-019BDA9D0BA8}"/>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50" name="TextBox 449">
          <a:extLst>
            <a:ext uri="{FF2B5EF4-FFF2-40B4-BE49-F238E27FC236}">
              <a16:creationId xmlns:a16="http://schemas.microsoft.com/office/drawing/2014/main" id="{957AA40D-E783-4B75-BC05-93621023F518}"/>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51" name="TextBox 450">
          <a:extLst>
            <a:ext uri="{FF2B5EF4-FFF2-40B4-BE49-F238E27FC236}">
              <a16:creationId xmlns:a16="http://schemas.microsoft.com/office/drawing/2014/main" id="{2A706653-1E15-45BB-BB36-816DC678DE5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2" name="TextBox 451">
          <a:extLst>
            <a:ext uri="{FF2B5EF4-FFF2-40B4-BE49-F238E27FC236}">
              <a16:creationId xmlns:a16="http://schemas.microsoft.com/office/drawing/2014/main" id="{2914D5FE-9895-40FF-9316-D119DD9D0A75}"/>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3" name="TextBox 452">
          <a:extLst>
            <a:ext uri="{FF2B5EF4-FFF2-40B4-BE49-F238E27FC236}">
              <a16:creationId xmlns:a16="http://schemas.microsoft.com/office/drawing/2014/main" id="{C689225C-8E8D-4931-854B-C6E3361C2E85}"/>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4" name="TextBox 453">
          <a:extLst>
            <a:ext uri="{FF2B5EF4-FFF2-40B4-BE49-F238E27FC236}">
              <a16:creationId xmlns:a16="http://schemas.microsoft.com/office/drawing/2014/main" id="{8C8E199E-33B1-4EF8-8160-2BA6BAA14294}"/>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5" name="TextBox 454">
          <a:extLst>
            <a:ext uri="{FF2B5EF4-FFF2-40B4-BE49-F238E27FC236}">
              <a16:creationId xmlns:a16="http://schemas.microsoft.com/office/drawing/2014/main" id="{E7FA0C5D-3769-45C6-8DD3-D518717317C7}"/>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56" name="TextBox 455">
          <a:extLst>
            <a:ext uri="{FF2B5EF4-FFF2-40B4-BE49-F238E27FC236}">
              <a16:creationId xmlns:a16="http://schemas.microsoft.com/office/drawing/2014/main" id="{919936A8-A19F-45F5-BF2D-06AEA5DAEF28}"/>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57" name="TextBox 456">
          <a:extLst>
            <a:ext uri="{FF2B5EF4-FFF2-40B4-BE49-F238E27FC236}">
              <a16:creationId xmlns:a16="http://schemas.microsoft.com/office/drawing/2014/main" id="{A7E6ABC8-C04D-40F5-8FDF-E8A567572CBD}"/>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58" name="TextBox 457">
          <a:extLst>
            <a:ext uri="{FF2B5EF4-FFF2-40B4-BE49-F238E27FC236}">
              <a16:creationId xmlns:a16="http://schemas.microsoft.com/office/drawing/2014/main" id="{29BF9ADB-0A52-43E2-BBD7-88DED249331F}"/>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59" name="TextBox 458">
          <a:extLst>
            <a:ext uri="{FF2B5EF4-FFF2-40B4-BE49-F238E27FC236}">
              <a16:creationId xmlns:a16="http://schemas.microsoft.com/office/drawing/2014/main" id="{5E0D3E61-851D-41B8-873C-848E516AE180}"/>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60" name="TextBox 459">
          <a:extLst>
            <a:ext uri="{FF2B5EF4-FFF2-40B4-BE49-F238E27FC236}">
              <a16:creationId xmlns:a16="http://schemas.microsoft.com/office/drawing/2014/main" id="{3074D347-643E-4B18-8A9D-36483C1112B0}"/>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61" name="TextBox 460">
          <a:extLst>
            <a:ext uri="{FF2B5EF4-FFF2-40B4-BE49-F238E27FC236}">
              <a16:creationId xmlns:a16="http://schemas.microsoft.com/office/drawing/2014/main" id="{28F192A6-6163-491D-B0FD-3194FDE1923E}"/>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2" name="TextBox 461">
          <a:extLst>
            <a:ext uri="{FF2B5EF4-FFF2-40B4-BE49-F238E27FC236}">
              <a16:creationId xmlns:a16="http://schemas.microsoft.com/office/drawing/2014/main" id="{75B6DC26-3392-4072-95BC-228A89E10374}"/>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3" name="TextBox 462">
          <a:extLst>
            <a:ext uri="{FF2B5EF4-FFF2-40B4-BE49-F238E27FC236}">
              <a16:creationId xmlns:a16="http://schemas.microsoft.com/office/drawing/2014/main" id="{BA314493-6522-4075-9497-494C857A6213}"/>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4" name="TextBox 463">
          <a:extLst>
            <a:ext uri="{FF2B5EF4-FFF2-40B4-BE49-F238E27FC236}">
              <a16:creationId xmlns:a16="http://schemas.microsoft.com/office/drawing/2014/main" id="{6AA5897A-CA3A-4C4C-B72B-8C4C6F8DA3FA}"/>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5" name="TextBox 464">
          <a:extLst>
            <a:ext uri="{FF2B5EF4-FFF2-40B4-BE49-F238E27FC236}">
              <a16:creationId xmlns:a16="http://schemas.microsoft.com/office/drawing/2014/main" id="{B57AA78B-CC7B-426D-85B6-8379013E3DF8}"/>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6" name="TextBox 465">
          <a:extLst>
            <a:ext uri="{FF2B5EF4-FFF2-40B4-BE49-F238E27FC236}">
              <a16:creationId xmlns:a16="http://schemas.microsoft.com/office/drawing/2014/main" id="{93F8C44B-EB9D-416B-9F8D-DFF0B8675DD3}"/>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7" name="TextBox 466">
          <a:extLst>
            <a:ext uri="{FF2B5EF4-FFF2-40B4-BE49-F238E27FC236}">
              <a16:creationId xmlns:a16="http://schemas.microsoft.com/office/drawing/2014/main" id="{2BF2A0FF-EAF9-4882-87D0-B2FBB051297A}"/>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8" name="TextBox 467">
          <a:extLst>
            <a:ext uri="{FF2B5EF4-FFF2-40B4-BE49-F238E27FC236}">
              <a16:creationId xmlns:a16="http://schemas.microsoft.com/office/drawing/2014/main" id="{5D1876B4-B820-4261-B510-66E5D013718E}"/>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9" name="TextBox 468">
          <a:extLst>
            <a:ext uri="{FF2B5EF4-FFF2-40B4-BE49-F238E27FC236}">
              <a16:creationId xmlns:a16="http://schemas.microsoft.com/office/drawing/2014/main" id="{BD214FE6-8BEF-452C-BED7-A742B468C9C5}"/>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70" name="TextBox 469">
          <a:extLst>
            <a:ext uri="{FF2B5EF4-FFF2-40B4-BE49-F238E27FC236}">
              <a16:creationId xmlns:a16="http://schemas.microsoft.com/office/drawing/2014/main" id="{A292E3AF-A53F-4BAA-A98F-DB38FD2CA14E}"/>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71" name="TextBox 470">
          <a:extLst>
            <a:ext uri="{FF2B5EF4-FFF2-40B4-BE49-F238E27FC236}">
              <a16:creationId xmlns:a16="http://schemas.microsoft.com/office/drawing/2014/main" id="{18807DA7-5280-4332-AE93-2AAF9B3BC796}"/>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2" name="TextBox 471">
          <a:extLst>
            <a:ext uri="{FF2B5EF4-FFF2-40B4-BE49-F238E27FC236}">
              <a16:creationId xmlns:a16="http://schemas.microsoft.com/office/drawing/2014/main" id="{D7A462B8-13C3-4429-A562-AF188E3E75D7}"/>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3" name="TextBox 472">
          <a:extLst>
            <a:ext uri="{FF2B5EF4-FFF2-40B4-BE49-F238E27FC236}">
              <a16:creationId xmlns:a16="http://schemas.microsoft.com/office/drawing/2014/main" id="{BFFDD0D3-4F59-496F-9E4D-27F04FD997A8}"/>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4" name="TextBox 473">
          <a:extLst>
            <a:ext uri="{FF2B5EF4-FFF2-40B4-BE49-F238E27FC236}">
              <a16:creationId xmlns:a16="http://schemas.microsoft.com/office/drawing/2014/main" id="{61BC47CB-9F50-47D8-9121-D4008A0D8043}"/>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5" name="TextBox 474">
          <a:extLst>
            <a:ext uri="{FF2B5EF4-FFF2-40B4-BE49-F238E27FC236}">
              <a16:creationId xmlns:a16="http://schemas.microsoft.com/office/drawing/2014/main" id="{6CEF007F-1E12-4F2C-BDB0-6C13A1A84FC1}"/>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6" name="TextBox 475">
          <a:extLst>
            <a:ext uri="{FF2B5EF4-FFF2-40B4-BE49-F238E27FC236}">
              <a16:creationId xmlns:a16="http://schemas.microsoft.com/office/drawing/2014/main" id="{34624BBA-26C2-40F4-8784-76FB01EB2C65}"/>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7" name="TextBox 476">
          <a:extLst>
            <a:ext uri="{FF2B5EF4-FFF2-40B4-BE49-F238E27FC236}">
              <a16:creationId xmlns:a16="http://schemas.microsoft.com/office/drawing/2014/main" id="{47E287FB-EAC5-4A6A-A9BD-177AC8C84F05}"/>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8" name="TextBox 477">
          <a:extLst>
            <a:ext uri="{FF2B5EF4-FFF2-40B4-BE49-F238E27FC236}">
              <a16:creationId xmlns:a16="http://schemas.microsoft.com/office/drawing/2014/main" id="{0C759760-497B-455F-81C8-F9A32DEA443E}"/>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9" name="TextBox 478">
          <a:extLst>
            <a:ext uri="{FF2B5EF4-FFF2-40B4-BE49-F238E27FC236}">
              <a16:creationId xmlns:a16="http://schemas.microsoft.com/office/drawing/2014/main" id="{6F0EBAD3-8A24-4AA9-B1EE-19C37FA21F14}"/>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80" name="TextBox 479">
          <a:extLst>
            <a:ext uri="{FF2B5EF4-FFF2-40B4-BE49-F238E27FC236}">
              <a16:creationId xmlns:a16="http://schemas.microsoft.com/office/drawing/2014/main" id="{7E33A6BA-FD55-4A50-83EE-892EFE148895}"/>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81" name="TextBox 480">
          <a:extLst>
            <a:ext uri="{FF2B5EF4-FFF2-40B4-BE49-F238E27FC236}">
              <a16:creationId xmlns:a16="http://schemas.microsoft.com/office/drawing/2014/main" id="{D63C7BFE-D63B-4F49-B15F-8D8B1B8D6A9E}"/>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2" name="TextBox 481">
          <a:extLst>
            <a:ext uri="{FF2B5EF4-FFF2-40B4-BE49-F238E27FC236}">
              <a16:creationId xmlns:a16="http://schemas.microsoft.com/office/drawing/2014/main" id="{FD062484-0A3B-4238-9BAB-7A20BADDCF5F}"/>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3" name="TextBox 482">
          <a:extLst>
            <a:ext uri="{FF2B5EF4-FFF2-40B4-BE49-F238E27FC236}">
              <a16:creationId xmlns:a16="http://schemas.microsoft.com/office/drawing/2014/main" id="{9E95078F-5426-4426-93D7-B007D03FE90E}"/>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4" name="TextBox 483">
          <a:extLst>
            <a:ext uri="{FF2B5EF4-FFF2-40B4-BE49-F238E27FC236}">
              <a16:creationId xmlns:a16="http://schemas.microsoft.com/office/drawing/2014/main" id="{0CFF6110-9CE0-474B-ACC8-621C19B3CDF0}"/>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5" name="TextBox 484">
          <a:extLst>
            <a:ext uri="{FF2B5EF4-FFF2-40B4-BE49-F238E27FC236}">
              <a16:creationId xmlns:a16="http://schemas.microsoft.com/office/drawing/2014/main" id="{F0C077D8-9042-48DF-BF7B-7A11BABFB90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6" name="TextBox 485">
          <a:extLst>
            <a:ext uri="{FF2B5EF4-FFF2-40B4-BE49-F238E27FC236}">
              <a16:creationId xmlns:a16="http://schemas.microsoft.com/office/drawing/2014/main" id="{C7FD32B7-E3E5-469A-8C53-9EA7A5118C72}"/>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7" name="TextBox 486">
          <a:extLst>
            <a:ext uri="{FF2B5EF4-FFF2-40B4-BE49-F238E27FC236}">
              <a16:creationId xmlns:a16="http://schemas.microsoft.com/office/drawing/2014/main" id="{7661335A-7734-4A8C-B359-91C0846FDB31}"/>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88" name="TextBox 487">
          <a:extLst>
            <a:ext uri="{FF2B5EF4-FFF2-40B4-BE49-F238E27FC236}">
              <a16:creationId xmlns:a16="http://schemas.microsoft.com/office/drawing/2014/main" id="{6B0D265C-A2B8-45FD-AC29-C7BDFD69FBB5}"/>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89" name="TextBox 488">
          <a:extLst>
            <a:ext uri="{FF2B5EF4-FFF2-40B4-BE49-F238E27FC236}">
              <a16:creationId xmlns:a16="http://schemas.microsoft.com/office/drawing/2014/main" id="{8563825B-BF15-4F4E-9AB6-651025A4BC4F}"/>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90" name="TextBox 489">
          <a:extLst>
            <a:ext uri="{FF2B5EF4-FFF2-40B4-BE49-F238E27FC236}">
              <a16:creationId xmlns:a16="http://schemas.microsoft.com/office/drawing/2014/main" id="{467BCF56-A1CB-4409-9E67-6668ADF74352}"/>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91" name="TextBox 490">
          <a:extLst>
            <a:ext uri="{FF2B5EF4-FFF2-40B4-BE49-F238E27FC236}">
              <a16:creationId xmlns:a16="http://schemas.microsoft.com/office/drawing/2014/main" id="{27D1F17B-0B77-4928-B51A-F9ADC5D2C2BD}"/>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2" name="TextBox 491">
          <a:extLst>
            <a:ext uri="{FF2B5EF4-FFF2-40B4-BE49-F238E27FC236}">
              <a16:creationId xmlns:a16="http://schemas.microsoft.com/office/drawing/2014/main" id="{4308EC7D-DF20-4394-A0A9-51A39921B687}"/>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3" name="TextBox 492">
          <a:extLst>
            <a:ext uri="{FF2B5EF4-FFF2-40B4-BE49-F238E27FC236}">
              <a16:creationId xmlns:a16="http://schemas.microsoft.com/office/drawing/2014/main" id="{9876251B-A7F5-4FE8-9735-98C8EF273D3E}"/>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4" name="TextBox 493">
          <a:extLst>
            <a:ext uri="{FF2B5EF4-FFF2-40B4-BE49-F238E27FC236}">
              <a16:creationId xmlns:a16="http://schemas.microsoft.com/office/drawing/2014/main" id="{9D6352F0-7607-4116-B9B7-0271C4897CD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5" name="TextBox 494">
          <a:extLst>
            <a:ext uri="{FF2B5EF4-FFF2-40B4-BE49-F238E27FC236}">
              <a16:creationId xmlns:a16="http://schemas.microsoft.com/office/drawing/2014/main" id="{0F29158E-1B0D-4854-9A83-4F89B4620333}"/>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96" name="TextBox 495">
          <a:extLst>
            <a:ext uri="{FF2B5EF4-FFF2-40B4-BE49-F238E27FC236}">
              <a16:creationId xmlns:a16="http://schemas.microsoft.com/office/drawing/2014/main" id="{3BBFDB99-4B86-44CC-8AE8-8676E5EA1122}"/>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97" name="TextBox 496">
          <a:extLst>
            <a:ext uri="{FF2B5EF4-FFF2-40B4-BE49-F238E27FC236}">
              <a16:creationId xmlns:a16="http://schemas.microsoft.com/office/drawing/2014/main" id="{2F04BBC6-FB11-479D-A525-19D5F152BDA4}"/>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98" name="TextBox 497">
          <a:extLst>
            <a:ext uri="{FF2B5EF4-FFF2-40B4-BE49-F238E27FC236}">
              <a16:creationId xmlns:a16="http://schemas.microsoft.com/office/drawing/2014/main" id="{FE035CAC-1D17-4DC3-A094-A0B42C161B9E}"/>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99" name="TextBox 498">
          <a:extLst>
            <a:ext uri="{FF2B5EF4-FFF2-40B4-BE49-F238E27FC236}">
              <a16:creationId xmlns:a16="http://schemas.microsoft.com/office/drawing/2014/main" id="{72C7A65F-D641-40E9-85E3-6BE26214E4D2}"/>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00" name="TextBox 499">
          <a:extLst>
            <a:ext uri="{FF2B5EF4-FFF2-40B4-BE49-F238E27FC236}">
              <a16:creationId xmlns:a16="http://schemas.microsoft.com/office/drawing/2014/main" id="{3AB84E6F-BA09-49AB-8041-FC9E629A3086}"/>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01" name="TextBox 500">
          <a:extLst>
            <a:ext uri="{FF2B5EF4-FFF2-40B4-BE49-F238E27FC236}">
              <a16:creationId xmlns:a16="http://schemas.microsoft.com/office/drawing/2014/main" id="{B56EC12C-D8F7-4C75-BCCF-7BF633D082CE}"/>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2" name="TextBox 501">
          <a:extLst>
            <a:ext uri="{FF2B5EF4-FFF2-40B4-BE49-F238E27FC236}">
              <a16:creationId xmlns:a16="http://schemas.microsoft.com/office/drawing/2014/main" id="{8B7F07AB-F8DA-49EA-BD47-8F8BC8B321B4}"/>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3" name="TextBox 502">
          <a:extLst>
            <a:ext uri="{FF2B5EF4-FFF2-40B4-BE49-F238E27FC236}">
              <a16:creationId xmlns:a16="http://schemas.microsoft.com/office/drawing/2014/main" id="{577EACD9-8C7B-4E42-876C-4E93E857FB82}"/>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4" name="TextBox 503">
          <a:extLst>
            <a:ext uri="{FF2B5EF4-FFF2-40B4-BE49-F238E27FC236}">
              <a16:creationId xmlns:a16="http://schemas.microsoft.com/office/drawing/2014/main" id="{F838495F-3584-4997-804B-1C5A1F6148A5}"/>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5" name="TextBox 504">
          <a:extLst>
            <a:ext uri="{FF2B5EF4-FFF2-40B4-BE49-F238E27FC236}">
              <a16:creationId xmlns:a16="http://schemas.microsoft.com/office/drawing/2014/main" id="{04A44A81-D41F-44F4-864D-1A04CDDDF215}"/>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6" name="TextBox 505">
          <a:extLst>
            <a:ext uri="{FF2B5EF4-FFF2-40B4-BE49-F238E27FC236}">
              <a16:creationId xmlns:a16="http://schemas.microsoft.com/office/drawing/2014/main" id="{A372BF9B-B780-45EE-89AD-9E1C0F945DC9}"/>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7" name="TextBox 506">
          <a:extLst>
            <a:ext uri="{FF2B5EF4-FFF2-40B4-BE49-F238E27FC236}">
              <a16:creationId xmlns:a16="http://schemas.microsoft.com/office/drawing/2014/main" id="{2F4471FD-A094-4E8B-BA53-F115F9586517}"/>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8" name="TextBox 507">
          <a:extLst>
            <a:ext uri="{FF2B5EF4-FFF2-40B4-BE49-F238E27FC236}">
              <a16:creationId xmlns:a16="http://schemas.microsoft.com/office/drawing/2014/main" id="{19E78241-A030-4C0A-B9E6-EA475667BB8D}"/>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9" name="TextBox 508">
          <a:extLst>
            <a:ext uri="{FF2B5EF4-FFF2-40B4-BE49-F238E27FC236}">
              <a16:creationId xmlns:a16="http://schemas.microsoft.com/office/drawing/2014/main" id="{3F233A65-750A-47C4-B41B-5CE720E0E7DC}"/>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10" name="TextBox 509">
          <a:extLst>
            <a:ext uri="{FF2B5EF4-FFF2-40B4-BE49-F238E27FC236}">
              <a16:creationId xmlns:a16="http://schemas.microsoft.com/office/drawing/2014/main" id="{4B1117FB-5F3A-4712-8130-121270BC8729}"/>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11" name="TextBox 510">
          <a:extLst>
            <a:ext uri="{FF2B5EF4-FFF2-40B4-BE49-F238E27FC236}">
              <a16:creationId xmlns:a16="http://schemas.microsoft.com/office/drawing/2014/main" id="{261CDDE9-D7D1-4D0A-970C-6780E3CB1639}"/>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2" name="TextBox 511">
          <a:extLst>
            <a:ext uri="{FF2B5EF4-FFF2-40B4-BE49-F238E27FC236}">
              <a16:creationId xmlns:a16="http://schemas.microsoft.com/office/drawing/2014/main" id="{DF3284F1-1384-4F54-9D9D-5B72C711A0E2}"/>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3" name="TextBox 512">
          <a:extLst>
            <a:ext uri="{FF2B5EF4-FFF2-40B4-BE49-F238E27FC236}">
              <a16:creationId xmlns:a16="http://schemas.microsoft.com/office/drawing/2014/main" id="{E795AE27-6485-4365-9A8F-0C8FE51C528D}"/>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4" name="TextBox 513">
          <a:extLst>
            <a:ext uri="{FF2B5EF4-FFF2-40B4-BE49-F238E27FC236}">
              <a16:creationId xmlns:a16="http://schemas.microsoft.com/office/drawing/2014/main" id="{BB4A26B4-B821-429C-9C06-F51564BBD4B9}"/>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5" name="TextBox 514">
          <a:extLst>
            <a:ext uri="{FF2B5EF4-FFF2-40B4-BE49-F238E27FC236}">
              <a16:creationId xmlns:a16="http://schemas.microsoft.com/office/drawing/2014/main" id="{C76FF913-3F29-4087-A122-3A751FB84BE9}"/>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6" name="TextBox 515">
          <a:extLst>
            <a:ext uri="{FF2B5EF4-FFF2-40B4-BE49-F238E27FC236}">
              <a16:creationId xmlns:a16="http://schemas.microsoft.com/office/drawing/2014/main" id="{6C91769E-D0C7-4153-B01F-DF9691CCA9B9}"/>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7" name="TextBox 516">
          <a:extLst>
            <a:ext uri="{FF2B5EF4-FFF2-40B4-BE49-F238E27FC236}">
              <a16:creationId xmlns:a16="http://schemas.microsoft.com/office/drawing/2014/main" id="{1C7D5BE2-6AE1-4124-9B86-E36D0946DEB8}"/>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8" name="TextBox 517">
          <a:extLst>
            <a:ext uri="{FF2B5EF4-FFF2-40B4-BE49-F238E27FC236}">
              <a16:creationId xmlns:a16="http://schemas.microsoft.com/office/drawing/2014/main" id="{2B847864-D623-4861-A5B9-E675D2EB856C}"/>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9" name="TextBox 518">
          <a:extLst>
            <a:ext uri="{FF2B5EF4-FFF2-40B4-BE49-F238E27FC236}">
              <a16:creationId xmlns:a16="http://schemas.microsoft.com/office/drawing/2014/main" id="{20FC47BE-27EC-407E-9BE3-3416E33C4FA6}"/>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20" name="TextBox 519">
          <a:extLst>
            <a:ext uri="{FF2B5EF4-FFF2-40B4-BE49-F238E27FC236}">
              <a16:creationId xmlns:a16="http://schemas.microsoft.com/office/drawing/2014/main" id="{2AA0CA7B-B03C-4DAE-9DDB-C15651BCE7A9}"/>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21" name="TextBox 520">
          <a:extLst>
            <a:ext uri="{FF2B5EF4-FFF2-40B4-BE49-F238E27FC236}">
              <a16:creationId xmlns:a16="http://schemas.microsoft.com/office/drawing/2014/main" id="{EBA58914-2935-4783-B01C-E92A5662CE50}"/>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BBD29E4C-DCFA-46AC-94C6-C02662480B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DDF7718-77BC-4083-9694-0C0F2DCFD91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455AD635-86C3-4F22-AD78-79A4E521B65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0E58950D-7EE9-404D-8961-B12BA204C4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F436365D-910F-4F5C-AF73-57F3CF7D588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73EE5241-F686-4F8C-803A-CCB07A06B05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898A8658-2829-4888-ADA6-4BF75A45BCE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7B41C18-AD09-41D5-A21A-814AD2AE79AB}"/>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37E7FF90-952F-473F-B485-115659307FD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96E2DB1-DF90-4C68-AB49-8653CAA603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D614B23F-6134-4D3D-A6A5-162480C89CC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A4981451-9485-4DC6-A158-57ABD57FB60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B8083946-E138-4AB3-A0B5-018B252BCBA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1137834B-DDAF-40A0-88D5-DEC8E6CD9F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 name="TextBox 15">
          <a:extLst>
            <a:ext uri="{FF2B5EF4-FFF2-40B4-BE49-F238E27FC236}">
              <a16:creationId xmlns:a16="http://schemas.microsoft.com/office/drawing/2014/main" id="{FA56E26F-5A33-4DC4-880D-59529049453B}"/>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 name="TextBox 16">
          <a:extLst>
            <a:ext uri="{FF2B5EF4-FFF2-40B4-BE49-F238E27FC236}">
              <a16:creationId xmlns:a16="http://schemas.microsoft.com/office/drawing/2014/main" id="{847B5D24-C87B-4320-83A0-93D7BD4C81D6}"/>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 name="TextBox 17">
          <a:extLst>
            <a:ext uri="{FF2B5EF4-FFF2-40B4-BE49-F238E27FC236}">
              <a16:creationId xmlns:a16="http://schemas.microsoft.com/office/drawing/2014/main" id="{A14FE460-FCA1-43BE-B3E5-A0068E0B60E8}"/>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 name="TextBox 18">
          <a:extLst>
            <a:ext uri="{FF2B5EF4-FFF2-40B4-BE49-F238E27FC236}">
              <a16:creationId xmlns:a16="http://schemas.microsoft.com/office/drawing/2014/main" id="{531D7821-880A-4B94-84DB-DCAAFE90EB71}"/>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B04B9FC2-F657-4935-B046-8672288A82A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 name="TextBox 20">
          <a:extLst>
            <a:ext uri="{FF2B5EF4-FFF2-40B4-BE49-F238E27FC236}">
              <a16:creationId xmlns:a16="http://schemas.microsoft.com/office/drawing/2014/main" id="{32F97513-F142-4E15-B532-B65F6DDC6C0A}"/>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0070704A-2D62-4EAF-B8FF-A2AC7887201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588FA3B3-128F-446D-BB05-A6BB6BBAE8C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5C04D7F-AB1C-4CD4-B323-88F52EA9DD1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DFA4830F-04E9-44F1-B919-80AC877AD52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AB4EDA3-C7C3-49BE-B8AB-B2E2E899AA9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9D41E95-6855-43B2-B866-67998748528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4E4214BA-8476-4432-870B-BDD6A9F6FE8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ECDCF3F7-F417-4246-B9DA-3E3DBF74BC4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986BD887-4AC4-4203-B9E2-C84DFCCB829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603EF7AF-D02B-4978-9450-AF3D5B146D4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A21179C4-F891-4C34-8D83-EE6681E3F2E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488D1A91-2E71-4AFC-A9D8-12B371784FF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667BEDAE-BFBB-4D92-A048-8700E026698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1D4F57B9-1E00-441A-B83A-62B148052B2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6" name="TextBox 35">
          <a:extLst>
            <a:ext uri="{FF2B5EF4-FFF2-40B4-BE49-F238E27FC236}">
              <a16:creationId xmlns:a16="http://schemas.microsoft.com/office/drawing/2014/main" id="{3A5070A4-6899-481C-9204-8AB16A981C6F}"/>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 name="TextBox 36">
          <a:extLst>
            <a:ext uri="{FF2B5EF4-FFF2-40B4-BE49-F238E27FC236}">
              <a16:creationId xmlns:a16="http://schemas.microsoft.com/office/drawing/2014/main" id="{76C0F80A-A184-477C-BAAF-CB3E83CBA608}"/>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8" name="TextBox 37">
          <a:extLst>
            <a:ext uri="{FF2B5EF4-FFF2-40B4-BE49-F238E27FC236}">
              <a16:creationId xmlns:a16="http://schemas.microsoft.com/office/drawing/2014/main" id="{84040EBE-9CA9-4A6D-81A2-8CF4156CB337}"/>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9" name="TextBox 38">
          <a:extLst>
            <a:ext uri="{FF2B5EF4-FFF2-40B4-BE49-F238E27FC236}">
              <a16:creationId xmlns:a16="http://schemas.microsoft.com/office/drawing/2014/main" id="{2B13A7DB-8544-4827-803C-7F5B2CB0DB81}"/>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06FD7CA5-A446-47EE-835A-A5537636FE9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 name="TextBox 40">
          <a:extLst>
            <a:ext uri="{FF2B5EF4-FFF2-40B4-BE49-F238E27FC236}">
              <a16:creationId xmlns:a16="http://schemas.microsoft.com/office/drawing/2014/main" id="{43920011-0AFD-4146-98A4-C3ADA9406DA2}"/>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257EA22-A2F7-47F4-85AE-8544BC3A590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08E8F30-E770-46B5-ACB4-2F72DE69C3C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C5D34B97-4CCC-4C66-95F4-0A8DAF66D89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0B5732A9-440D-41F4-90FF-8233AFD4824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E81C7E7-8B81-41D2-AA16-72149031D69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570ECD09-5802-41E9-A190-1D50D97DA6E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D51C025C-5F57-4EC9-AACE-393096553C58}"/>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D2FA45CA-0735-4769-A044-E0F6490284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4F9F95A0-C7AE-477A-B167-08F182B2D83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26B9A65C-09E3-4724-9C86-6239A429C2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7F11540E-8430-4D3A-ABE2-6DE0C3FC096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470E8031-A5F1-4923-AA15-D33E623650F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71C177F3-889E-4882-91DE-8B261622603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61033729-EBD1-4808-9788-70F22464842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6" name="TextBox 55">
          <a:extLst>
            <a:ext uri="{FF2B5EF4-FFF2-40B4-BE49-F238E27FC236}">
              <a16:creationId xmlns:a16="http://schemas.microsoft.com/office/drawing/2014/main" id="{DADE5CD4-69B5-4C01-9625-F510DF0CA959}"/>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7" name="TextBox 56">
          <a:extLst>
            <a:ext uri="{FF2B5EF4-FFF2-40B4-BE49-F238E27FC236}">
              <a16:creationId xmlns:a16="http://schemas.microsoft.com/office/drawing/2014/main" id="{7AEF1230-E0CC-4D44-9337-FAA12DB7CE2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8" name="TextBox 57">
          <a:extLst>
            <a:ext uri="{FF2B5EF4-FFF2-40B4-BE49-F238E27FC236}">
              <a16:creationId xmlns:a16="http://schemas.microsoft.com/office/drawing/2014/main" id="{5C69AEDF-E353-45B2-80B1-263F9FF3CFB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9" name="TextBox 58">
          <a:extLst>
            <a:ext uri="{FF2B5EF4-FFF2-40B4-BE49-F238E27FC236}">
              <a16:creationId xmlns:a16="http://schemas.microsoft.com/office/drawing/2014/main" id="{FEE3B437-BD2F-4129-9FB7-2C08BD83C61B}"/>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D990583D-BDA1-4585-BCD5-1B72A7C2FA5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61" name="TextBox 60">
          <a:extLst>
            <a:ext uri="{FF2B5EF4-FFF2-40B4-BE49-F238E27FC236}">
              <a16:creationId xmlns:a16="http://schemas.microsoft.com/office/drawing/2014/main" id="{A1E6D9EB-A0CC-48BE-B557-34120B4C9B8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D649B9B4-F9A8-45DB-81EF-4E47CAD7A61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33C52B0-6606-4ED1-AC2D-E01F2970E5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AD110849-D88E-4183-A385-0320ADEEC45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44A8681-DF0C-490C-8F65-6759F497C0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A6D4952E-C9AC-4FDD-83C8-BB5C95933BD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5C7F5D9D-DDEE-4F98-BF48-C04F617A31B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B8736AF-9744-47A0-A2AA-956741F0CCA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AD59F8D-D112-4010-9DC5-451E87E71E5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D533B6B-1B76-4BB0-AA2D-25B0766F21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4AFED836-BEC7-453C-ABAD-C733B6D174A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A66E5BFE-243C-4ABB-B2C1-A8477EB3F7D2}"/>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A1AE5C37-1071-4186-B241-EDFF668733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A707A043-EACD-4A4C-A927-5F3C74A474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52089BB5-4DEF-4D61-9636-8817F90CE6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6" name="TextBox 75">
          <a:extLst>
            <a:ext uri="{FF2B5EF4-FFF2-40B4-BE49-F238E27FC236}">
              <a16:creationId xmlns:a16="http://schemas.microsoft.com/office/drawing/2014/main" id="{479ECCBD-FEBB-48FF-AA49-20496FB87F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7" name="TextBox 76">
          <a:extLst>
            <a:ext uri="{FF2B5EF4-FFF2-40B4-BE49-F238E27FC236}">
              <a16:creationId xmlns:a16="http://schemas.microsoft.com/office/drawing/2014/main" id="{60196C23-BA1B-4572-AA96-5E7C9B2CD16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8" name="TextBox 77">
          <a:extLst>
            <a:ext uri="{FF2B5EF4-FFF2-40B4-BE49-F238E27FC236}">
              <a16:creationId xmlns:a16="http://schemas.microsoft.com/office/drawing/2014/main" id="{3EC37238-E459-4FD1-8ED3-0D903BB6D7C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9" name="TextBox 78">
          <a:extLst>
            <a:ext uri="{FF2B5EF4-FFF2-40B4-BE49-F238E27FC236}">
              <a16:creationId xmlns:a16="http://schemas.microsoft.com/office/drawing/2014/main" id="{6ECBD270-6993-4E92-AD18-09A826F1DC4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165DFCA1-AFCD-4B8C-B8D1-EBFD5BE7F93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81" name="TextBox 80">
          <a:extLst>
            <a:ext uri="{FF2B5EF4-FFF2-40B4-BE49-F238E27FC236}">
              <a16:creationId xmlns:a16="http://schemas.microsoft.com/office/drawing/2014/main" id="{03F6C1AF-D728-4AFE-9572-BB53D6CABCA5}"/>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18AD99FD-861D-4B0E-8F24-EAFC9CFA77B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FAAF59DC-7E2B-4B8B-A8F4-483082FEF5D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48DA993F-1D31-4B9C-8A58-26547C738E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BDF737A-6BED-4E54-9378-C33F5930334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71ABA3A3-D4A0-45F7-BB25-C2FA706DB6E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5489CC49-41ED-4492-A76C-F6B376AD8B1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5CE7783-628E-4167-9F5B-B75657D1B04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2135931-22FD-4B5E-9FC4-66FE31DE788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DB48A553-9DE7-41A7-B441-98575DE5528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5468FCA-090D-4F94-BE3E-0CA9434813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EBEC3D21-080D-49BC-AC39-E0B0A151B24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066731AD-E324-4A8B-A4E5-B79103CD149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852EED0F-5731-485C-B840-5B32E82A4572}"/>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B538DC04-F522-4606-8918-FB7D9168CF5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6" name="TextBox 95">
          <a:extLst>
            <a:ext uri="{FF2B5EF4-FFF2-40B4-BE49-F238E27FC236}">
              <a16:creationId xmlns:a16="http://schemas.microsoft.com/office/drawing/2014/main" id="{65899FB8-1851-40E5-8967-C827507DD36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7" name="TextBox 96">
          <a:extLst>
            <a:ext uri="{FF2B5EF4-FFF2-40B4-BE49-F238E27FC236}">
              <a16:creationId xmlns:a16="http://schemas.microsoft.com/office/drawing/2014/main" id="{AE071989-16DF-4A25-A66E-62E2F45F35D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8" name="TextBox 97">
          <a:extLst>
            <a:ext uri="{FF2B5EF4-FFF2-40B4-BE49-F238E27FC236}">
              <a16:creationId xmlns:a16="http://schemas.microsoft.com/office/drawing/2014/main" id="{1FEE128E-8232-4242-BC3E-0CC91E474E6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9" name="TextBox 98">
          <a:extLst>
            <a:ext uri="{FF2B5EF4-FFF2-40B4-BE49-F238E27FC236}">
              <a16:creationId xmlns:a16="http://schemas.microsoft.com/office/drawing/2014/main" id="{6436BE75-516B-4A50-BD61-2078ABCBDA9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67F0C7BC-D9E6-4476-BB1A-0CAFEF88559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01" name="TextBox 100">
          <a:extLst>
            <a:ext uri="{FF2B5EF4-FFF2-40B4-BE49-F238E27FC236}">
              <a16:creationId xmlns:a16="http://schemas.microsoft.com/office/drawing/2014/main" id="{9E1ACFD7-938F-405B-9703-E82D8552F96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26B90FC6-7A18-4CB3-A9F6-C215C142B1E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EA7A783-C0FC-4B8D-B5CD-C864D58E937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990206D3-1806-463F-BDBA-87D8D8AA6C9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49C270AE-5581-4886-877A-3D7BB3EA9CF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7F8ECBC-AFA6-4E7B-A818-C625B550A2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780B4579-3FAC-4A94-BCD8-8B0DC5A757D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B5B411D9-BE24-4ADB-9D9E-93240649AB5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921981BB-69EF-4BBC-8366-593470ED4328}"/>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4040297D-BCCA-421C-BB5C-E434E1DC16D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4ABE74A2-7E9C-46A0-B849-0C108EFED44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5474128B-4413-4E89-B860-FB9012A984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8F0789DE-5D6B-4412-9A03-850E458B21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C457F9D4-81FC-48C4-9022-C70238155A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FF1365CB-5FBF-482A-B0A8-4659630B364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6" name="TextBox 115">
          <a:extLst>
            <a:ext uri="{FF2B5EF4-FFF2-40B4-BE49-F238E27FC236}">
              <a16:creationId xmlns:a16="http://schemas.microsoft.com/office/drawing/2014/main" id="{3A324661-1FC3-4AEE-BD1B-CF660A35C6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7" name="TextBox 116">
          <a:extLst>
            <a:ext uri="{FF2B5EF4-FFF2-40B4-BE49-F238E27FC236}">
              <a16:creationId xmlns:a16="http://schemas.microsoft.com/office/drawing/2014/main" id="{02557ABF-F0CE-4DD2-A4EC-045ABE79A7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8" name="TextBox 117">
          <a:extLst>
            <a:ext uri="{FF2B5EF4-FFF2-40B4-BE49-F238E27FC236}">
              <a16:creationId xmlns:a16="http://schemas.microsoft.com/office/drawing/2014/main" id="{74A9B384-AF22-45AD-9C3A-21363D84D4B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9" name="TextBox 118">
          <a:extLst>
            <a:ext uri="{FF2B5EF4-FFF2-40B4-BE49-F238E27FC236}">
              <a16:creationId xmlns:a16="http://schemas.microsoft.com/office/drawing/2014/main" id="{994528A8-8F4A-4D89-9639-F4F972118F1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37B2C3E6-1E32-4719-9659-E6DF61F0F3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21" name="TextBox 120">
          <a:extLst>
            <a:ext uri="{FF2B5EF4-FFF2-40B4-BE49-F238E27FC236}">
              <a16:creationId xmlns:a16="http://schemas.microsoft.com/office/drawing/2014/main" id="{6F0F0355-CD99-4E5F-A880-BC2E387622F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A1D62F5-411C-4E3F-A106-6180FCA1507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C252E6DF-B2E5-4769-B46B-013A887E89E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2C8130CF-813A-478A-9F6F-29AEEEBA90F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8C4F3C4A-FAD5-4B06-BB18-186F0581423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FB3954CC-98FA-4BAD-BABF-385BC64C7C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5526D58A-BFAF-4F14-AF37-7F0CFC6F3B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09AE5BF9-C840-4671-AF3C-08BE42241E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52BCBF4E-47B4-4F4E-BDDD-3A172E87935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1792E365-2E56-4078-B8D9-1784640A6C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CB5C5EAF-0522-4307-8899-72DA82F17E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B6972A8E-7284-4EF7-A336-BCE3CD5B6E9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8731C7FE-4549-4740-89F7-51EF5E3D38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9AA45946-F2DE-4AE9-B4B1-17136894B2A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5A464613-DBEE-4E51-9BAB-13E2B12D5E9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6" name="TextBox 135">
          <a:extLst>
            <a:ext uri="{FF2B5EF4-FFF2-40B4-BE49-F238E27FC236}">
              <a16:creationId xmlns:a16="http://schemas.microsoft.com/office/drawing/2014/main" id="{85D09F05-68A1-40F7-BFA8-D1825ACEE324}"/>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7" name="TextBox 136">
          <a:extLst>
            <a:ext uri="{FF2B5EF4-FFF2-40B4-BE49-F238E27FC236}">
              <a16:creationId xmlns:a16="http://schemas.microsoft.com/office/drawing/2014/main" id="{56AF5DCF-AFAE-482B-B767-13E629A037C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8" name="TextBox 137">
          <a:extLst>
            <a:ext uri="{FF2B5EF4-FFF2-40B4-BE49-F238E27FC236}">
              <a16:creationId xmlns:a16="http://schemas.microsoft.com/office/drawing/2014/main" id="{011BF6AA-5A81-46F0-AEB0-BB9D8618E27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9" name="TextBox 138">
          <a:extLst>
            <a:ext uri="{FF2B5EF4-FFF2-40B4-BE49-F238E27FC236}">
              <a16:creationId xmlns:a16="http://schemas.microsoft.com/office/drawing/2014/main" id="{2AC3C5D3-1FE0-4FF0-9FC6-ED455D9BE42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8BD52777-5D08-4F96-83AC-27333D6FBF3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41" name="TextBox 140">
          <a:extLst>
            <a:ext uri="{FF2B5EF4-FFF2-40B4-BE49-F238E27FC236}">
              <a16:creationId xmlns:a16="http://schemas.microsoft.com/office/drawing/2014/main" id="{3D91AEA1-4EC3-4143-90B4-1A23CBA958F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00562364-BE0C-4EEA-989F-51365BED8B5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5058F213-8CAC-4965-901A-5B6340B0D96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3EC4584-52D1-4FFE-83C7-9821CDA7A98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F25ED7B7-621B-45E7-97CD-85836E8364D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A65F4491-EB13-4E5F-9DA7-05C9A98F105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05E73C46-67AD-4B9F-B895-0D1714800E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F266A5EC-82ED-4CBE-944D-94AD957E75B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A338A4F6-6E0D-41BB-9F9F-C8436807199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8BB0BD04-FDD2-452D-A5D5-8B6887663C3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4FF35EFE-96A0-4665-BA25-C9CA983F4FD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8CD9E39C-5053-4FB2-B695-A94805B331F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BF047594-0BFA-4DB2-B838-0961CE4FCE9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9D00915B-E173-48A0-9513-C69FD033740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E87D4293-2491-461F-A38B-BF96FAFC9A7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6" name="TextBox 155">
          <a:extLst>
            <a:ext uri="{FF2B5EF4-FFF2-40B4-BE49-F238E27FC236}">
              <a16:creationId xmlns:a16="http://schemas.microsoft.com/office/drawing/2014/main" id="{57AC9148-70CD-45B8-9CA2-09198D7166A6}"/>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7" name="TextBox 156">
          <a:extLst>
            <a:ext uri="{FF2B5EF4-FFF2-40B4-BE49-F238E27FC236}">
              <a16:creationId xmlns:a16="http://schemas.microsoft.com/office/drawing/2014/main" id="{CAA63916-1711-4B10-B255-380063A4E64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8" name="TextBox 157">
          <a:extLst>
            <a:ext uri="{FF2B5EF4-FFF2-40B4-BE49-F238E27FC236}">
              <a16:creationId xmlns:a16="http://schemas.microsoft.com/office/drawing/2014/main" id="{E0DFFE57-80BD-4245-B052-57B1C8B8D10A}"/>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9" name="TextBox 158">
          <a:extLst>
            <a:ext uri="{FF2B5EF4-FFF2-40B4-BE49-F238E27FC236}">
              <a16:creationId xmlns:a16="http://schemas.microsoft.com/office/drawing/2014/main" id="{CF040EDB-9259-4A77-8D04-EC92B65B0DC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7CC49CAB-5148-41C2-99F4-45321289BCA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1" name="TextBox 160">
          <a:extLst>
            <a:ext uri="{FF2B5EF4-FFF2-40B4-BE49-F238E27FC236}">
              <a16:creationId xmlns:a16="http://schemas.microsoft.com/office/drawing/2014/main" id="{D7343803-74F9-4DD1-A153-8589832AC3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90F92E09-D053-4CCA-A8CE-432E081614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DE9F37AF-DA0D-4634-8566-1D919E0BD5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C9E0898B-25E0-424A-90BF-D0E89E8C19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D3AA6B9-C959-455C-8457-6C7DD72EDFA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A932957C-05ED-424C-92DC-633F877AE1A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0AE2FCB1-0E83-4C99-ADA2-208EBCCD52C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79CD044D-741D-41EB-961E-5A7D7026A7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80698037-92AF-4782-9849-49721FED9076}"/>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3D7E95F-4E5C-4E97-8F91-869A6793610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9454228D-680D-48B4-8F50-E5557D11A17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557DEE3D-438F-4E0F-910C-AC4F2526325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A8C00F42-981F-43A3-8D2D-E35B86F2C7F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AE175CF2-9337-46E7-A1C4-9944EC94BEC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808E2C5D-02D9-4C10-9F40-1728E98DC1A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6" name="TextBox 175">
          <a:extLst>
            <a:ext uri="{FF2B5EF4-FFF2-40B4-BE49-F238E27FC236}">
              <a16:creationId xmlns:a16="http://schemas.microsoft.com/office/drawing/2014/main" id="{9FB0E3BE-8806-40C9-BF7B-736B99D38382}"/>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7" name="TextBox 176">
          <a:extLst>
            <a:ext uri="{FF2B5EF4-FFF2-40B4-BE49-F238E27FC236}">
              <a16:creationId xmlns:a16="http://schemas.microsoft.com/office/drawing/2014/main" id="{756A2E68-D37A-4ED4-9C62-E688E69CE5F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8" name="TextBox 177">
          <a:extLst>
            <a:ext uri="{FF2B5EF4-FFF2-40B4-BE49-F238E27FC236}">
              <a16:creationId xmlns:a16="http://schemas.microsoft.com/office/drawing/2014/main" id="{75C4C15D-3C9A-4E35-9375-C89E9A68DA8E}"/>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9" name="TextBox 178">
          <a:extLst>
            <a:ext uri="{FF2B5EF4-FFF2-40B4-BE49-F238E27FC236}">
              <a16:creationId xmlns:a16="http://schemas.microsoft.com/office/drawing/2014/main" id="{578F5340-6616-45B8-9EEC-081F0F0AA4D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5F4C8329-EAE2-4165-9137-8B15E03D4B0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1" name="TextBox 180">
          <a:extLst>
            <a:ext uri="{FF2B5EF4-FFF2-40B4-BE49-F238E27FC236}">
              <a16:creationId xmlns:a16="http://schemas.microsoft.com/office/drawing/2014/main" id="{EBBC7334-C72F-4E03-9258-C922558D463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355B10BD-21D4-4C49-8BC0-BFF67D3BB04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CA8F149D-F31C-4E2B-91F8-1797EAFD5E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A4675BDD-EA97-42A3-B9A3-0276784DBD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DD33BB97-0F22-4FBD-830F-99843646F10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E9348EBB-FDD1-41F4-A118-30800A561C7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DB2A6399-70B8-44B4-8C28-BD524A08437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0A3DB087-D9BF-4249-847C-C285507F487C}"/>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C274B70-4287-446F-A2D5-C85878256701}"/>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A1E823D5-5F34-4774-AE91-9DB3A3CAC7F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D84A3C5-EF59-48ED-B7C3-55F9B9C675F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B6554634-121A-43D5-A162-8CF6A575EDA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B7871C4D-A83E-48DF-B30F-0EAD3B637F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85C22B57-67FF-4BBC-ADDE-FB18B3B550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253CAB6C-2659-47F3-A410-B67277000BE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6" name="TextBox 195">
          <a:extLst>
            <a:ext uri="{FF2B5EF4-FFF2-40B4-BE49-F238E27FC236}">
              <a16:creationId xmlns:a16="http://schemas.microsoft.com/office/drawing/2014/main" id="{EDFCC1FB-A2FA-4F41-AA04-B67C5D0E23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7" name="TextBox 196">
          <a:extLst>
            <a:ext uri="{FF2B5EF4-FFF2-40B4-BE49-F238E27FC236}">
              <a16:creationId xmlns:a16="http://schemas.microsoft.com/office/drawing/2014/main" id="{9890A6ED-A62D-42CF-AE56-EBC682C6A3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8" name="TextBox 197">
          <a:extLst>
            <a:ext uri="{FF2B5EF4-FFF2-40B4-BE49-F238E27FC236}">
              <a16:creationId xmlns:a16="http://schemas.microsoft.com/office/drawing/2014/main" id="{9303F10F-8AA5-4F5C-89C1-E7317FAC9C0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9" name="TextBox 198">
          <a:extLst>
            <a:ext uri="{FF2B5EF4-FFF2-40B4-BE49-F238E27FC236}">
              <a16:creationId xmlns:a16="http://schemas.microsoft.com/office/drawing/2014/main" id="{7468E994-1F57-4791-8366-87A955A7BF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FD778BA4-109A-4754-B1DC-FABB37BAB3C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01" name="TextBox 200">
          <a:extLst>
            <a:ext uri="{FF2B5EF4-FFF2-40B4-BE49-F238E27FC236}">
              <a16:creationId xmlns:a16="http://schemas.microsoft.com/office/drawing/2014/main" id="{74190792-8DBE-46CC-ABCE-430BDD7221C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2288482-6B95-450C-9747-E5BE2274852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02358A69-86D5-4736-92DA-A37989AB799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C53A99E1-FD06-4CDE-90C0-082C2F1B759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1A7F7893-EE6D-479B-AA4B-2E78C8D146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92FDE795-1279-4A43-96CF-91B15CEF74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69ECCD83-19B3-4BE6-AE99-3949B659E85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E537A72A-9F6F-4185-BA4F-622F9FA6E71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D873D5C7-F67C-40EE-9B91-670EE995EA0D}"/>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DB1B614F-2540-430F-B767-E255DBF728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C10229AE-14F2-4CF3-A09C-06642B2B652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3B76877D-0360-42B4-B8DD-79D90A7B391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1F29B104-2ED8-40CD-AEA9-C408C39ED99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5933EEB4-48BE-4BBF-9BE3-9EEB8626357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310E8707-2317-4473-A26A-0695B7EBB7F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6" name="TextBox 215">
          <a:extLst>
            <a:ext uri="{FF2B5EF4-FFF2-40B4-BE49-F238E27FC236}">
              <a16:creationId xmlns:a16="http://schemas.microsoft.com/office/drawing/2014/main" id="{9AD9A620-6562-4C37-8251-292B9D54A86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7" name="TextBox 216">
          <a:extLst>
            <a:ext uri="{FF2B5EF4-FFF2-40B4-BE49-F238E27FC236}">
              <a16:creationId xmlns:a16="http://schemas.microsoft.com/office/drawing/2014/main" id="{1CA9EC2E-6F58-4D49-BC93-83D1BB089EC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8" name="TextBox 217">
          <a:extLst>
            <a:ext uri="{FF2B5EF4-FFF2-40B4-BE49-F238E27FC236}">
              <a16:creationId xmlns:a16="http://schemas.microsoft.com/office/drawing/2014/main" id="{3686F9E1-D47E-479F-827E-600F7F2DBDC6}"/>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9" name="TextBox 218">
          <a:extLst>
            <a:ext uri="{FF2B5EF4-FFF2-40B4-BE49-F238E27FC236}">
              <a16:creationId xmlns:a16="http://schemas.microsoft.com/office/drawing/2014/main" id="{48EA45E1-8574-48B5-A066-4C0F1FF7427F}"/>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1FFFCFA6-18FB-4E4E-B173-AD94871860FB}"/>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21" name="TextBox 220">
          <a:extLst>
            <a:ext uri="{FF2B5EF4-FFF2-40B4-BE49-F238E27FC236}">
              <a16:creationId xmlns:a16="http://schemas.microsoft.com/office/drawing/2014/main" id="{1C16AE70-2CD2-499D-BC89-32315FC9E2E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38F62084-86E4-4F88-A4A6-EC85534F9F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51DB83FC-EEE2-494D-A8C3-1E5217DCEB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DE1EBAF-3EE2-47AE-96BD-4B2829E17B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3ED2267-3047-4E37-916B-BF1656863F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EA2DA3F-643D-4515-ABBE-DD8A2C3A42B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0B4F7875-D87E-474F-8745-DB267F50D09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0995FDC9-BE1D-4F40-B343-34680A23B52E}"/>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9708F547-041A-47C0-9F1A-18FE54B6BC8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97664019-B326-45A3-9379-FD9A3531F1B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45D51E24-4007-4BFE-9E64-1C5C79EED56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F4D8653F-8424-447D-8FD7-E2E72763C62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9A28C763-768C-4832-BE81-7876CA14E31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AB102153-338C-4856-AA91-8D81058DE43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FC2580AE-5AD4-4A26-A978-428CD5DC2E5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6" name="TextBox 235">
          <a:extLst>
            <a:ext uri="{FF2B5EF4-FFF2-40B4-BE49-F238E27FC236}">
              <a16:creationId xmlns:a16="http://schemas.microsoft.com/office/drawing/2014/main" id="{9CFD9533-4F05-4134-968D-E05D1588CEA7}"/>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7" name="TextBox 236">
          <a:extLst>
            <a:ext uri="{FF2B5EF4-FFF2-40B4-BE49-F238E27FC236}">
              <a16:creationId xmlns:a16="http://schemas.microsoft.com/office/drawing/2014/main" id="{A969DE8A-BD45-4E3E-8C2C-3B50DBCD24E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8" name="TextBox 237">
          <a:extLst>
            <a:ext uri="{FF2B5EF4-FFF2-40B4-BE49-F238E27FC236}">
              <a16:creationId xmlns:a16="http://schemas.microsoft.com/office/drawing/2014/main" id="{8AC5BD2E-CBDA-4626-B97D-26EC7AE286C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9" name="TextBox 238">
          <a:extLst>
            <a:ext uri="{FF2B5EF4-FFF2-40B4-BE49-F238E27FC236}">
              <a16:creationId xmlns:a16="http://schemas.microsoft.com/office/drawing/2014/main" id="{A1E7842C-AF97-44AD-9075-51A8CE74AE4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2F2B18DC-8F79-4C59-8A92-89BB78A810C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41" name="TextBox 240">
          <a:extLst>
            <a:ext uri="{FF2B5EF4-FFF2-40B4-BE49-F238E27FC236}">
              <a16:creationId xmlns:a16="http://schemas.microsoft.com/office/drawing/2014/main" id="{18204CEB-DBCA-4DA4-9050-0D312A7AC99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AED383FE-06EC-4461-B047-C6F8EA4F888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C1A20E2A-BFAB-4AE8-9EEB-BD6A2B4D946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FB4DDBB8-C7B8-4BC1-9046-369914DEFC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95B59D3A-7235-4303-AF83-B4A5056DA7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E2994025-3F98-4AE1-9BD8-7618D72DA2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A484FB2-03A6-432E-81D9-DEBDA086720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54A67504-2E45-4FDC-9F4E-543FE8061A31}"/>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70E7E2EF-A66D-4DF3-AF52-D084EB79B4B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ED28067C-61CF-4BD9-9870-6BF7F2E3CDD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31DEAD6-A87F-4C52-9E75-F6D168EB80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757823B0-3AAD-4016-94C5-450E9BFE823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50BDB76F-19C2-49AF-8C49-2B37708D078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A9EAB30D-BB87-48CF-98D4-3381A80845D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1ECEDA85-2E7A-450D-941F-71D15B09DC9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6" name="TextBox 255">
          <a:extLst>
            <a:ext uri="{FF2B5EF4-FFF2-40B4-BE49-F238E27FC236}">
              <a16:creationId xmlns:a16="http://schemas.microsoft.com/office/drawing/2014/main" id="{D1758A73-F1D8-4EED-B890-38BCC9CF471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7" name="TextBox 256">
          <a:extLst>
            <a:ext uri="{FF2B5EF4-FFF2-40B4-BE49-F238E27FC236}">
              <a16:creationId xmlns:a16="http://schemas.microsoft.com/office/drawing/2014/main" id="{DFC2C2B5-DA37-4130-9522-5CD3B59B6E4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8" name="TextBox 257">
          <a:extLst>
            <a:ext uri="{FF2B5EF4-FFF2-40B4-BE49-F238E27FC236}">
              <a16:creationId xmlns:a16="http://schemas.microsoft.com/office/drawing/2014/main" id="{F5912912-4A8A-4AC5-B2E0-4065359C3FC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9" name="TextBox 258">
          <a:extLst>
            <a:ext uri="{FF2B5EF4-FFF2-40B4-BE49-F238E27FC236}">
              <a16:creationId xmlns:a16="http://schemas.microsoft.com/office/drawing/2014/main" id="{1CBEBEB9-5531-4F7A-924C-046A2699922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334CE40E-D075-44A9-AFBE-276890934B3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61" name="TextBox 260">
          <a:extLst>
            <a:ext uri="{FF2B5EF4-FFF2-40B4-BE49-F238E27FC236}">
              <a16:creationId xmlns:a16="http://schemas.microsoft.com/office/drawing/2014/main" id="{54708433-7AB0-4856-BD3A-4F0AC834D75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DD748F2A-8639-4BF1-8A81-2A046E60AD8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C6A8BF0C-0B8B-45E3-B05D-6D78ED9D66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BA27AF62-4BBB-42EB-B03D-DA5B2539FDF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99BAA689-7BBD-4C5F-92AA-686ECAD5CD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F757189B-CEAF-4156-A724-C67E78B7A2C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D6A16597-5426-4A9D-AC15-ADF58417FC5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46A74149-594F-4728-A0C7-C27D6BC67AF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89D75BDC-894A-4109-98AA-AB4759D832E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10D1CEF-0F27-4E0B-9056-1D3034788AA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2AE4E1D4-357E-4790-B303-C0D03F6BC08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4C95960E-A649-4256-A285-6FF3ED6F5F6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FA6C6807-FD14-447D-B109-554290E1796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F2BE22A9-AC07-4FFF-855D-6546F64F0E7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BD13AC99-C041-496A-87F0-BF835E4BB02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6" name="TextBox 275">
          <a:extLst>
            <a:ext uri="{FF2B5EF4-FFF2-40B4-BE49-F238E27FC236}">
              <a16:creationId xmlns:a16="http://schemas.microsoft.com/office/drawing/2014/main" id="{1AF31313-EE98-4A96-A6A2-318A4F3AE5B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7" name="TextBox 276">
          <a:extLst>
            <a:ext uri="{FF2B5EF4-FFF2-40B4-BE49-F238E27FC236}">
              <a16:creationId xmlns:a16="http://schemas.microsoft.com/office/drawing/2014/main" id="{F009771E-C09B-44C7-9068-E29AD198D5F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8" name="TextBox 277">
          <a:extLst>
            <a:ext uri="{FF2B5EF4-FFF2-40B4-BE49-F238E27FC236}">
              <a16:creationId xmlns:a16="http://schemas.microsoft.com/office/drawing/2014/main" id="{A8F3FFE4-341C-4533-AF4F-2B8D9AD31F1C}"/>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9" name="TextBox 278">
          <a:extLst>
            <a:ext uri="{FF2B5EF4-FFF2-40B4-BE49-F238E27FC236}">
              <a16:creationId xmlns:a16="http://schemas.microsoft.com/office/drawing/2014/main" id="{092C5520-5C71-49F9-9FE3-D18638BD542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67695EB3-8FDA-41DE-A5FB-A72EDB65B1E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81" name="TextBox 280">
          <a:extLst>
            <a:ext uri="{FF2B5EF4-FFF2-40B4-BE49-F238E27FC236}">
              <a16:creationId xmlns:a16="http://schemas.microsoft.com/office/drawing/2014/main" id="{0B2ACF89-66B4-456C-87A8-3A45B5F6F6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A203FFC0-2632-4EFC-B1C7-775EF896936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69929178-8512-48EC-BF3F-F73183AEA7C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8748E1A0-F4AA-4E5A-977A-DC194C7333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D3019A35-3D44-46E7-81F9-53F99159B7F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F0E3C0B7-69DE-4F96-8D8E-FD05EBC7BE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540940C0-0F84-4B6E-8D02-95A7E919D86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73EB1AD-D8B0-4631-A99A-462C956E9CCA}"/>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78E32AB-B8FE-452E-A900-6EEE85D0358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17842F69-7469-42A8-B7EA-CDCE6B0118D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7100C764-47F4-4D52-81B7-49022859D7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724DDE90-F82A-4DEC-971B-BF9AFE61C71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929D18FB-C809-4F1E-97E6-AA08137696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6811FF87-7095-4DB3-8993-70981D64D77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D089200E-37B6-4768-B81F-B10223038F9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6" name="TextBox 295">
          <a:extLst>
            <a:ext uri="{FF2B5EF4-FFF2-40B4-BE49-F238E27FC236}">
              <a16:creationId xmlns:a16="http://schemas.microsoft.com/office/drawing/2014/main" id="{028677A5-436C-4DAF-ACE8-276E2B971F1F}"/>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7" name="TextBox 296">
          <a:extLst>
            <a:ext uri="{FF2B5EF4-FFF2-40B4-BE49-F238E27FC236}">
              <a16:creationId xmlns:a16="http://schemas.microsoft.com/office/drawing/2014/main" id="{906C8B27-A9B4-4228-8CA8-8A0541951DC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8" name="TextBox 297">
          <a:extLst>
            <a:ext uri="{FF2B5EF4-FFF2-40B4-BE49-F238E27FC236}">
              <a16:creationId xmlns:a16="http://schemas.microsoft.com/office/drawing/2014/main" id="{D844C568-0CF1-4CBB-8DF5-9DB1D30A9D2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9" name="TextBox 298">
          <a:extLst>
            <a:ext uri="{FF2B5EF4-FFF2-40B4-BE49-F238E27FC236}">
              <a16:creationId xmlns:a16="http://schemas.microsoft.com/office/drawing/2014/main" id="{B5907C14-E4EF-4470-A3FC-3020901A475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1A1501C6-EBF0-461F-894F-79FC8CAFF8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01" name="TextBox 300">
          <a:extLst>
            <a:ext uri="{FF2B5EF4-FFF2-40B4-BE49-F238E27FC236}">
              <a16:creationId xmlns:a16="http://schemas.microsoft.com/office/drawing/2014/main" id="{5B430804-2C60-4733-B905-A2C3A91E5D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5AD1FD6F-34ED-400D-9374-260A2E8B1E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832CF1F8-8D19-4C37-B4DF-9B23A776064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FA3DD1C1-9188-4B15-B0D1-581F7FB77E5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8883B333-F529-4C5D-9A85-62E4ECEEBAA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33DF3B1F-62CF-4B86-8525-9B6FBDBA05F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22D6E8C1-50F4-4429-A3AF-3751729DC8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BC4AABF-4FB9-4C7D-950A-EDBD1C864C1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0CD8E2FF-16A8-44F7-8045-C31B9F731B3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4A020F30-63CE-4D30-BA18-D4BAD252ED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B2704333-F005-48CE-BB42-418BA60F0A0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2E0F01A7-20DC-4ED8-AC91-59BF3D4A39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5C4FEBB2-42C8-4F38-9299-A04A29B0B0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FFB6F7D3-45C7-4885-982E-45E274A8FE3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028BE9CF-6FDD-4E8D-AEB0-57A69C6FE7C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6" name="TextBox 315">
          <a:extLst>
            <a:ext uri="{FF2B5EF4-FFF2-40B4-BE49-F238E27FC236}">
              <a16:creationId xmlns:a16="http://schemas.microsoft.com/office/drawing/2014/main" id="{1E017A50-8C2B-45B4-A13C-331FA7BE0D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7" name="TextBox 316">
          <a:extLst>
            <a:ext uri="{FF2B5EF4-FFF2-40B4-BE49-F238E27FC236}">
              <a16:creationId xmlns:a16="http://schemas.microsoft.com/office/drawing/2014/main" id="{3C7D3A44-B9E1-4D3B-9701-25B47621DA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8" name="TextBox 317">
          <a:extLst>
            <a:ext uri="{FF2B5EF4-FFF2-40B4-BE49-F238E27FC236}">
              <a16:creationId xmlns:a16="http://schemas.microsoft.com/office/drawing/2014/main" id="{42E18975-3E1E-4905-A6B1-6B7E38F6A1B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9" name="TextBox 318">
          <a:extLst>
            <a:ext uri="{FF2B5EF4-FFF2-40B4-BE49-F238E27FC236}">
              <a16:creationId xmlns:a16="http://schemas.microsoft.com/office/drawing/2014/main" id="{E37D990A-2BF8-4AC7-B76B-5FCC58F09A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59DDB9FA-D456-4815-B644-11046887F93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21" name="TextBox 320">
          <a:extLst>
            <a:ext uri="{FF2B5EF4-FFF2-40B4-BE49-F238E27FC236}">
              <a16:creationId xmlns:a16="http://schemas.microsoft.com/office/drawing/2014/main" id="{15641738-1418-45AF-B721-975421E95F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673D5507-97AC-4474-A69E-21A624C383A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5C934547-03A4-4EA9-B69A-5772A1B1A59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9F0B34D7-ED34-4FEB-B749-550D463EE4F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796632AC-F365-4F09-BFC0-296C5B03795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C4CFF413-2FEC-49BA-B47D-03A403E6BB6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CD8AEE36-5ABF-41D0-8E10-AE1A87FF90D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A6DC4CA3-6C68-4E91-A60D-AF8B9A12E22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DDA209D0-DC0F-4E0F-894F-C250D779DF2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F3F0D9AB-AF34-4FDB-BFC2-40908C24A5C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AE04621B-2B05-4003-ACF3-C6F5C77A9D2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817D2F3A-33A7-40C5-A76D-435710AB3D5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8E080B5C-E77A-40CB-B73F-255E671C0B1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2C638D5D-2A48-4C87-9010-AB1B4629CD1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98C31A35-13D5-4667-A855-ED71F2B6913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6" name="TextBox 335">
          <a:extLst>
            <a:ext uri="{FF2B5EF4-FFF2-40B4-BE49-F238E27FC236}">
              <a16:creationId xmlns:a16="http://schemas.microsoft.com/office/drawing/2014/main" id="{95289190-AD98-4557-871B-F3B18DB60D1E}"/>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7" name="TextBox 336">
          <a:extLst>
            <a:ext uri="{FF2B5EF4-FFF2-40B4-BE49-F238E27FC236}">
              <a16:creationId xmlns:a16="http://schemas.microsoft.com/office/drawing/2014/main" id="{89D9E98D-F487-4639-8545-C77D0923F0C3}"/>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8" name="TextBox 337">
          <a:extLst>
            <a:ext uri="{FF2B5EF4-FFF2-40B4-BE49-F238E27FC236}">
              <a16:creationId xmlns:a16="http://schemas.microsoft.com/office/drawing/2014/main" id="{25C3E85D-86AB-41B5-AC09-4A379334D4D4}"/>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9" name="TextBox 338">
          <a:extLst>
            <a:ext uri="{FF2B5EF4-FFF2-40B4-BE49-F238E27FC236}">
              <a16:creationId xmlns:a16="http://schemas.microsoft.com/office/drawing/2014/main" id="{4922AC43-2644-4735-A451-2C217EA5B3D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242E3D13-17B5-4CE7-9CA4-2E1F006E02D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41" name="TextBox 340">
          <a:extLst>
            <a:ext uri="{FF2B5EF4-FFF2-40B4-BE49-F238E27FC236}">
              <a16:creationId xmlns:a16="http://schemas.microsoft.com/office/drawing/2014/main" id="{CD063EED-04C5-474D-9DD1-9687D45E4F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2" name="TextBox 341">
          <a:extLst>
            <a:ext uri="{FF2B5EF4-FFF2-40B4-BE49-F238E27FC236}">
              <a16:creationId xmlns:a16="http://schemas.microsoft.com/office/drawing/2014/main" id="{8C943C9F-9770-4395-9C53-D264F1C0A94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3" name="TextBox 342">
          <a:extLst>
            <a:ext uri="{FF2B5EF4-FFF2-40B4-BE49-F238E27FC236}">
              <a16:creationId xmlns:a16="http://schemas.microsoft.com/office/drawing/2014/main" id="{DC431AD9-85A4-46B1-B89E-594B00A7DC0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4" name="TextBox 343">
          <a:extLst>
            <a:ext uri="{FF2B5EF4-FFF2-40B4-BE49-F238E27FC236}">
              <a16:creationId xmlns:a16="http://schemas.microsoft.com/office/drawing/2014/main" id="{2F21119E-AD00-4481-9134-D09B58265C2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5" name="TextBox 344">
          <a:extLst>
            <a:ext uri="{FF2B5EF4-FFF2-40B4-BE49-F238E27FC236}">
              <a16:creationId xmlns:a16="http://schemas.microsoft.com/office/drawing/2014/main" id="{06F30058-0FD6-4DD8-8253-0B5EA7B9A3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6" name="TextBox 345">
          <a:extLst>
            <a:ext uri="{FF2B5EF4-FFF2-40B4-BE49-F238E27FC236}">
              <a16:creationId xmlns:a16="http://schemas.microsoft.com/office/drawing/2014/main" id="{B5A4AA19-9059-4C71-82B7-BA801B351DE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7" name="TextBox 346">
          <a:extLst>
            <a:ext uri="{FF2B5EF4-FFF2-40B4-BE49-F238E27FC236}">
              <a16:creationId xmlns:a16="http://schemas.microsoft.com/office/drawing/2014/main" id="{0A906BDB-DA9F-4E7B-847E-726C3E74192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8" name="TextBox 347">
          <a:extLst>
            <a:ext uri="{FF2B5EF4-FFF2-40B4-BE49-F238E27FC236}">
              <a16:creationId xmlns:a16="http://schemas.microsoft.com/office/drawing/2014/main" id="{C3607358-77D3-45F7-B4A7-3194C7DC79B9}"/>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9" name="TextBox 348">
          <a:extLst>
            <a:ext uri="{FF2B5EF4-FFF2-40B4-BE49-F238E27FC236}">
              <a16:creationId xmlns:a16="http://schemas.microsoft.com/office/drawing/2014/main" id="{BE1DABEB-5D6B-4C03-879F-BFBE5765C3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0" name="TextBox 349">
          <a:extLst>
            <a:ext uri="{FF2B5EF4-FFF2-40B4-BE49-F238E27FC236}">
              <a16:creationId xmlns:a16="http://schemas.microsoft.com/office/drawing/2014/main" id="{49A82558-EB77-40A2-A61C-E63DBD0CE6C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1" name="TextBox 350">
          <a:extLst>
            <a:ext uri="{FF2B5EF4-FFF2-40B4-BE49-F238E27FC236}">
              <a16:creationId xmlns:a16="http://schemas.microsoft.com/office/drawing/2014/main" id="{BDDECB3E-502D-4703-A77C-7D69B2E73D7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2" name="TextBox 351">
          <a:extLst>
            <a:ext uri="{FF2B5EF4-FFF2-40B4-BE49-F238E27FC236}">
              <a16:creationId xmlns:a16="http://schemas.microsoft.com/office/drawing/2014/main" id="{EC96D7F8-ADD2-4CBA-8648-E19A62BEA7A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3" name="TextBox 352">
          <a:extLst>
            <a:ext uri="{FF2B5EF4-FFF2-40B4-BE49-F238E27FC236}">
              <a16:creationId xmlns:a16="http://schemas.microsoft.com/office/drawing/2014/main" id="{325C53B9-30F6-4059-89B9-2A1DF524755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4" name="TextBox 353">
          <a:extLst>
            <a:ext uri="{FF2B5EF4-FFF2-40B4-BE49-F238E27FC236}">
              <a16:creationId xmlns:a16="http://schemas.microsoft.com/office/drawing/2014/main" id="{D0C28469-4260-4848-AD44-7F2714AC64D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5" name="TextBox 354">
          <a:extLst>
            <a:ext uri="{FF2B5EF4-FFF2-40B4-BE49-F238E27FC236}">
              <a16:creationId xmlns:a16="http://schemas.microsoft.com/office/drawing/2014/main" id="{BDA5B963-7E59-4C58-99A7-9EDD888E26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6" name="TextBox 355">
          <a:extLst>
            <a:ext uri="{FF2B5EF4-FFF2-40B4-BE49-F238E27FC236}">
              <a16:creationId xmlns:a16="http://schemas.microsoft.com/office/drawing/2014/main" id="{88EA520E-8557-4C9F-BBA3-89D63120AC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7" name="TextBox 356">
          <a:extLst>
            <a:ext uri="{FF2B5EF4-FFF2-40B4-BE49-F238E27FC236}">
              <a16:creationId xmlns:a16="http://schemas.microsoft.com/office/drawing/2014/main" id="{BEB8AFFE-6ACC-489E-9439-C75CCB0FC62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8" name="TextBox 357">
          <a:extLst>
            <a:ext uri="{FF2B5EF4-FFF2-40B4-BE49-F238E27FC236}">
              <a16:creationId xmlns:a16="http://schemas.microsoft.com/office/drawing/2014/main" id="{71F9BA45-1A3F-4D2B-B26A-E222A7B6227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9" name="TextBox 358">
          <a:extLst>
            <a:ext uri="{FF2B5EF4-FFF2-40B4-BE49-F238E27FC236}">
              <a16:creationId xmlns:a16="http://schemas.microsoft.com/office/drawing/2014/main" id="{C52D0514-6FA9-4AEA-B3B7-7FAE179C60F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60" name="TextBox 359">
          <a:extLst>
            <a:ext uri="{FF2B5EF4-FFF2-40B4-BE49-F238E27FC236}">
              <a16:creationId xmlns:a16="http://schemas.microsoft.com/office/drawing/2014/main" id="{D646FF21-A289-4B0A-9C99-8975C16407D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61" name="TextBox 360">
          <a:extLst>
            <a:ext uri="{FF2B5EF4-FFF2-40B4-BE49-F238E27FC236}">
              <a16:creationId xmlns:a16="http://schemas.microsoft.com/office/drawing/2014/main" id="{9DBB54A6-CCBE-403A-B630-EC841CB3133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2" name="TextBox 361">
          <a:extLst>
            <a:ext uri="{FF2B5EF4-FFF2-40B4-BE49-F238E27FC236}">
              <a16:creationId xmlns:a16="http://schemas.microsoft.com/office/drawing/2014/main" id="{DD7E04A1-99F3-403E-961F-A6D23CF4EB6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3" name="TextBox 362">
          <a:extLst>
            <a:ext uri="{FF2B5EF4-FFF2-40B4-BE49-F238E27FC236}">
              <a16:creationId xmlns:a16="http://schemas.microsoft.com/office/drawing/2014/main" id="{87144D9D-4938-4CF7-A776-C952FFBF075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4" name="TextBox 363">
          <a:extLst>
            <a:ext uri="{FF2B5EF4-FFF2-40B4-BE49-F238E27FC236}">
              <a16:creationId xmlns:a16="http://schemas.microsoft.com/office/drawing/2014/main" id="{AD093E94-8CD5-496F-A1F0-7562E99E639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5" name="TextBox 364">
          <a:extLst>
            <a:ext uri="{FF2B5EF4-FFF2-40B4-BE49-F238E27FC236}">
              <a16:creationId xmlns:a16="http://schemas.microsoft.com/office/drawing/2014/main" id="{3689C30E-75C8-4302-98EF-4C1118705F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6" name="TextBox 365">
          <a:extLst>
            <a:ext uri="{FF2B5EF4-FFF2-40B4-BE49-F238E27FC236}">
              <a16:creationId xmlns:a16="http://schemas.microsoft.com/office/drawing/2014/main" id="{18816F8B-4137-4DC0-9585-863B05D0E51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7" name="TextBox 366">
          <a:extLst>
            <a:ext uri="{FF2B5EF4-FFF2-40B4-BE49-F238E27FC236}">
              <a16:creationId xmlns:a16="http://schemas.microsoft.com/office/drawing/2014/main" id="{C3DA046D-21C7-4CC0-AFEC-6FCD497F69F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8" name="TextBox 367">
          <a:extLst>
            <a:ext uri="{FF2B5EF4-FFF2-40B4-BE49-F238E27FC236}">
              <a16:creationId xmlns:a16="http://schemas.microsoft.com/office/drawing/2014/main" id="{728F355A-3B8F-41B2-9EA4-5802163233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9" name="TextBox 368">
          <a:extLst>
            <a:ext uri="{FF2B5EF4-FFF2-40B4-BE49-F238E27FC236}">
              <a16:creationId xmlns:a16="http://schemas.microsoft.com/office/drawing/2014/main" id="{9EDA366E-86B7-4448-B8C2-53997F2363BC}"/>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0" name="TextBox 369">
          <a:extLst>
            <a:ext uri="{FF2B5EF4-FFF2-40B4-BE49-F238E27FC236}">
              <a16:creationId xmlns:a16="http://schemas.microsoft.com/office/drawing/2014/main" id="{C0726139-B99F-4B34-820E-BCB71085EBD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1" name="TextBox 370">
          <a:extLst>
            <a:ext uri="{FF2B5EF4-FFF2-40B4-BE49-F238E27FC236}">
              <a16:creationId xmlns:a16="http://schemas.microsoft.com/office/drawing/2014/main" id="{324A709A-C821-4ACC-8BF8-E792F54BDCF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2" name="TextBox 371">
          <a:extLst>
            <a:ext uri="{FF2B5EF4-FFF2-40B4-BE49-F238E27FC236}">
              <a16:creationId xmlns:a16="http://schemas.microsoft.com/office/drawing/2014/main" id="{DACCB8B4-008C-4D59-A83E-5BA190B094B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3" name="TextBox 372">
          <a:extLst>
            <a:ext uri="{FF2B5EF4-FFF2-40B4-BE49-F238E27FC236}">
              <a16:creationId xmlns:a16="http://schemas.microsoft.com/office/drawing/2014/main" id="{8464CDF4-2AA2-4D00-8CD1-88C1B969A3E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4" name="TextBox 373">
          <a:extLst>
            <a:ext uri="{FF2B5EF4-FFF2-40B4-BE49-F238E27FC236}">
              <a16:creationId xmlns:a16="http://schemas.microsoft.com/office/drawing/2014/main" id="{85FDA87D-C663-4D10-B9D2-C93EDD08536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5" name="TextBox 374">
          <a:extLst>
            <a:ext uri="{FF2B5EF4-FFF2-40B4-BE49-F238E27FC236}">
              <a16:creationId xmlns:a16="http://schemas.microsoft.com/office/drawing/2014/main" id="{BC78C2E5-93EA-4E16-BE32-25653F7E553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6" name="TextBox 375">
          <a:extLst>
            <a:ext uri="{FF2B5EF4-FFF2-40B4-BE49-F238E27FC236}">
              <a16:creationId xmlns:a16="http://schemas.microsoft.com/office/drawing/2014/main" id="{3218EF2D-EE7B-453D-8A5A-7AF890C16298}"/>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7" name="TextBox 376">
          <a:extLst>
            <a:ext uri="{FF2B5EF4-FFF2-40B4-BE49-F238E27FC236}">
              <a16:creationId xmlns:a16="http://schemas.microsoft.com/office/drawing/2014/main" id="{0AEE5AB9-7BED-4584-B89A-48D89B895EF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8" name="TextBox 377">
          <a:extLst>
            <a:ext uri="{FF2B5EF4-FFF2-40B4-BE49-F238E27FC236}">
              <a16:creationId xmlns:a16="http://schemas.microsoft.com/office/drawing/2014/main" id="{375AE42A-1E1D-4848-9DEF-F75DA2CEB79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9" name="TextBox 378">
          <a:extLst>
            <a:ext uri="{FF2B5EF4-FFF2-40B4-BE49-F238E27FC236}">
              <a16:creationId xmlns:a16="http://schemas.microsoft.com/office/drawing/2014/main" id="{5BCE10E2-183B-4191-9EE7-F95C5D9B36B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80" name="TextBox 379">
          <a:extLst>
            <a:ext uri="{FF2B5EF4-FFF2-40B4-BE49-F238E27FC236}">
              <a16:creationId xmlns:a16="http://schemas.microsoft.com/office/drawing/2014/main" id="{8BF116CC-C1A5-4F6C-83A8-F9BD30FAE8F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81" name="TextBox 380">
          <a:extLst>
            <a:ext uri="{FF2B5EF4-FFF2-40B4-BE49-F238E27FC236}">
              <a16:creationId xmlns:a16="http://schemas.microsoft.com/office/drawing/2014/main" id="{CDB5EA26-2A76-42FC-9DEB-DC632F21096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2" name="TextBox 381">
          <a:extLst>
            <a:ext uri="{FF2B5EF4-FFF2-40B4-BE49-F238E27FC236}">
              <a16:creationId xmlns:a16="http://schemas.microsoft.com/office/drawing/2014/main" id="{5EB15B64-9AE6-46F4-9E7D-CDAC5468685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3" name="TextBox 382">
          <a:extLst>
            <a:ext uri="{FF2B5EF4-FFF2-40B4-BE49-F238E27FC236}">
              <a16:creationId xmlns:a16="http://schemas.microsoft.com/office/drawing/2014/main" id="{EA85AE86-41E6-494A-B1FF-9B28BC13446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4" name="TextBox 383">
          <a:extLst>
            <a:ext uri="{FF2B5EF4-FFF2-40B4-BE49-F238E27FC236}">
              <a16:creationId xmlns:a16="http://schemas.microsoft.com/office/drawing/2014/main" id="{1C63B82E-0539-4042-B4F5-8D225B09A7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5" name="TextBox 384">
          <a:extLst>
            <a:ext uri="{FF2B5EF4-FFF2-40B4-BE49-F238E27FC236}">
              <a16:creationId xmlns:a16="http://schemas.microsoft.com/office/drawing/2014/main" id="{380EB74F-CA3E-4700-AE05-53A31BD5629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6" name="TextBox 385">
          <a:extLst>
            <a:ext uri="{FF2B5EF4-FFF2-40B4-BE49-F238E27FC236}">
              <a16:creationId xmlns:a16="http://schemas.microsoft.com/office/drawing/2014/main" id="{8A53DAB8-D91C-4961-AD51-5C4C14BAF44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7" name="TextBox 386">
          <a:extLst>
            <a:ext uri="{FF2B5EF4-FFF2-40B4-BE49-F238E27FC236}">
              <a16:creationId xmlns:a16="http://schemas.microsoft.com/office/drawing/2014/main" id="{DC2B4C19-AC70-4503-B90D-E21D9FC168D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8" name="TextBox 387">
          <a:extLst>
            <a:ext uri="{FF2B5EF4-FFF2-40B4-BE49-F238E27FC236}">
              <a16:creationId xmlns:a16="http://schemas.microsoft.com/office/drawing/2014/main" id="{E3F39448-2E6F-4F9F-97D1-C34762707BF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9" name="TextBox 388">
          <a:extLst>
            <a:ext uri="{FF2B5EF4-FFF2-40B4-BE49-F238E27FC236}">
              <a16:creationId xmlns:a16="http://schemas.microsoft.com/office/drawing/2014/main" id="{EA8C1A08-2420-446E-BDA8-D82AF6CF1A2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0" name="TextBox 389">
          <a:extLst>
            <a:ext uri="{FF2B5EF4-FFF2-40B4-BE49-F238E27FC236}">
              <a16:creationId xmlns:a16="http://schemas.microsoft.com/office/drawing/2014/main" id="{B4D7C3E1-E900-4837-992B-9650E458320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1" name="TextBox 390">
          <a:extLst>
            <a:ext uri="{FF2B5EF4-FFF2-40B4-BE49-F238E27FC236}">
              <a16:creationId xmlns:a16="http://schemas.microsoft.com/office/drawing/2014/main" id="{EB3C6CDD-34D3-4D8A-AE82-85AD4BD128C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2" name="TextBox 391">
          <a:extLst>
            <a:ext uri="{FF2B5EF4-FFF2-40B4-BE49-F238E27FC236}">
              <a16:creationId xmlns:a16="http://schemas.microsoft.com/office/drawing/2014/main" id="{A5FBD1F3-6196-4D75-9BE4-9B07E4D5F8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3" name="TextBox 392">
          <a:extLst>
            <a:ext uri="{FF2B5EF4-FFF2-40B4-BE49-F238E27FC236}">
              <a16:creationId xmlns:a16="http://schemas.microsoft.com/office/drawing/2014/main" id="{FFF06856-BC4A-4FE2-9BD0-E4AF22B3FA0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4" name="TextBox 393">
          <a:extLst>
            <a:ext uri="{FF2B5EF4-FFF2-40B4-BE49-F238E27FC236}">
              <a16:creationId xmlns:a16="http://schemas.microsoft.com/office/drawing/2014/main" id="{35AE1FE7-F807-4DE8-AF94-3C4515D81BA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5" name="TextBox 394">
          <a:extLst>
            <a:ext uri="{FF2B5EF4-FFF2-40B4-BE49-F238E27FC236}">
              <a16:creationId xmlns:a16="http://schemas.microsoft.com/office/drawing/2014/main" id="{A7CFF22F-75E6-4AEF-B734-E228F780A7F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6" name="TextBox 395">
          <a:extLst>
            <a:ext uri="{FF2B5EF4-FFF2-40B4-BE49-F238E27FC236}">
              <a16:creationId xmlns:a16="http://schemas.microsoft.com/office/drawing/2014/main" id="{2DDB0AA0-46B1-4E26-9D0D-E9782CBE3DA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7" name="TextBox 396">
          <a:extLst>
            <a:ext uri="{FF2B5EF4-FFF2-40B4-BE49-F238E27FC236}">
              <a16:creationId xmlns:a16="http://schemas.microsoft.com/office/drawing/2014/main" id="{A7E0365D-99A5-4C04-A254-2202FDD6D31A}"/>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8" name="TextBox 397">
          <a:extLst>
            <a:ext uri="{FF2B5EF4-FFF2-40B4-BE49-F238E27FC236}">
              <a16:creationId xmlns:a16="http://schemas.microsoft.com/office/drawing/2014/main" id="{ED8AF6E7-B816-4BB2-8F3B-09FB69EB9AE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9" name="TextBox 398">
          <a:extLst>
            <a:ext uri="{FF2B5EF4-FFF2-40B4-BE49-F238E27FC236}">
              <a16:creationId xmlns:a16="http://schemas.microsoft.com/office/drawing/2014/main" id="{DDDC5F30-22A3-4AEE-A5CE-C0AE521E3A13}"/>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00" name="TextBox 399">
          <a:extLst>
            <a:ext uri="{FF2B5EF4-FFF2-40B4-BE49-F238E27FC236}">
              <a16:creationId xmlns:a16="http://schemas.microsoft.com/office/drawing/2014/main" id="{6DAB6B1B-A00F-49D4-8E2E-634DEBE7967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01" name="TextBox 400">
          <a:extLst>
            <a:ext uri="{FF2B5EF4-FFF2-40B4-BE49-F238E27FC236}">
              <a16:creationId xmlns:a16="http://schemas.microsoft.com/office/drawing/2014/main" id="{B28E9B56-12EA-43B5-9874-79999676CA1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2" name="TextBox 401">
          <a:extLst>
            <a:ext uri="{FF2B5EF4-FFF2-40B4-BE49-F238E27FC236}">
              <a16:creationId xmlns:a16="http://schemas.microsoft.com/office/drawing/2014/main" id="{8F0408DA-8251-4862-87FD-98539558675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3" name="TextBox 402">
          <a:extLst>
            <a:ext uri="{FF2B5EF4-FFF2-40B4-BE49-F238E27FC236}">
              <a16:creationId xmlns:a16="http://schemas.microsoft.com/office/drawing/2014/main" id="{3858FF58-4AB8-4AAF-9F0E-65EEB3E2553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4" name="TextBox 403">
          <a:extLst>
            <a:ext uri="{FF2B5EF4-FFF2-40B4-BE49-F238E27FC236}">
              <a16:creationId xmlns:a16="http://schemas.microsoft.com/office/drawing/2014/main" id="{FCDAB481-1F0F-455E-96AE-989400395D7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5" name="TextBox 404">
          <a:extLst>
            <a:ext uri="{FF2B5EF4-FFF2-40B4-BE49-F238E27FC236}">
              <a16:creationId xmlns:a16="http://schemas.microsoft.com/office/drawing/2014/main" id="{B085819E-E3A2-45FA-81A6-AD67C54745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6" name="TextBox 405">
          <a:extLst>
            <a:ext uri="{FF2B5EF4-FFF2-40B4-BE49-F238E27FC236}">
              <a16:creationId xmlns:a16="http://schemas.microsoft.com/office/drawing/2014/main" id="{E0642A20-E02F-451D-BF4D-AB52CAA88E7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7" name="TextBox 406">
          <a:extLst>
            <a:ext uri="{FF2B5EF4-FFF2-40B4-BE49-F238E27FC236}">
              <a16:creationId xmlns:a16="http://schemas.microsoft.com/office/drawing/2014/main" id="{600484DC-4648-485C-AB31-A729832AA45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08" name="TextBox 407">
          <a:extLst>
            <a:ext uri="{FF2B5EF4-FFF2-40B4-BE49-F238E27FC236}">
              <a16:creationId xmlns:a16="http://schemas.microsoft.com/office/drawing/2014/main" id="{F65518E2-A64C-4750-B637-2A1C6B11210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09" name="TextBox 408">
          <a:extLst>
            <a:ext uri="{FF2B5EF4-FFF2-40B4-BE49-F238E27FC236}">
              <a16:creationId xmlns:a16="http://schemas.microsoft.com/office/drawing/2014/main" id="{6373C2AB-5AD3-4B1F-979D-FF92593DBD1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10" name="TextBox 409">
          <a:extLst>
            <a:ext uri="{FF2B5EF4-FFF2-40B4-BE49-F238E27FC236}">
              <a16:creationId xmlns:a16="http://schemas.microsoft.com/office/drawing/2014/main" id="{5B2ECA3E-A6D4-4213-9B2F-E7411D0A89D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11" name="TextBox 410">
          <a:extLst>
            <a:ext uri="{FF2B5EF4-FFF2-40B4-BE49-F238E27FC236}">
              <a16:creationId xmlns:a16="http://schemas.microsoft.com/office/drawing/2014/main" id="{440076A1-BED5-4D34-B5D3-F43139FDA04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2" name="TextBox 411">
          <a:extLst>
            <a:ext uri="{FF2B5EF4-FFF2-40B4-BE49-F238E27FC236}">
              <a16:creationId xmlns:a16="http://schemas.microsoft.com/office/drawing/2014/main" id="{CB5898CA-D45A-4818-88A7-84C6EF0914F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3" name="TextBox 412">
          <a:extLst>
            <a:ext uri="{FF2B5EF4-FFF2-40B4-BE49-F238E27FC236}">
              <a16:creationId xmlns:a16="http://schemas.microsoft.com/office/drawing/2014/main" id="{C314EB4D-4849-4818-8AEF-4CBDFAC5209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4" name="TextBox 413">
          <a:extLst>
            <a:ext uri="{FF2B5EF4-FFF2-40B4-BE49-F238E27FC236}">
              <a16:creationId xmlns:a16="http://schemas.microsoft.com/office/drawing/2014/main" id="{9CE8217D-C0E0-4DEB-B8BC-F375151E921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5" name="TextBox 414">
          <a:extLst>
            <a:ext uri="{FF2B5EF4-FFF2-40B4-BE49-F238E27FC236}">
              <a16:creationId xmlns:a16="http://schemas.microsoft.com/office/drawing/2014/main" id="{199D0FD5-C9D3-4093-8109-13ED4C459A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16" name="TextBox 415">
          <a:extLst>
            <a:ext uri="{FF2B5EF4-FFF2-40B4-BE49-F238E27FC236}">
              <a16:creationId xmlns:a16="http://schemas.microsoft.com/office/drawing/2014/main" id="{D626A5C6-E233-45CF-88F8-9CEEDFCE23CD}"/>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17" name="TextBox 416">
          <a:extLst>
            <a:ext uri="{FF2B5EF4-FFF2-40B4-BE49-F238E27FC236}">
              <a16:creationId xmlns:a16="http://schemas.microsoft.com/office/drawing/2014/main" id="{873A2B37-08E4-4FE3-A316-70B7BE191B1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418" name="TextBox 417">
          <a:extLst>
            <a:ext uri="{FF2B5EF4-FFF2-40B4-BE49-F238E27FC236}">
              <a16:creationId xmlns:a16="http://schemas.microsoft.com/office/drawing/2014/main" id="{53ED9B74-4F61-4864-9584-1FA11FA5209A}"/>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419" name="TextBox 418">
          <a:extLst>
            <a:ext uri="{FF2B5EF4-FFF2-40B4-BE49-F238E27FC236}">
              <a16:creationId xmlns:a16="http://schemas.microsoft.com/office/drawing/2014/main" id="{738FB66C-7B7D-48F1-BF26-8A4E7E4ACEE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20" name="TextBox 419">
          <a:extLst>
            <a:ext uri="{FF2B5EF4-FFF2-40B4-BE49-F238E27FC236}">
              <a16:creationId xmlns:a16="http://schemas.microsoft.com/office/drawing/2014/main" id="{43DAAD6C-388A-4647-81AB-1EE1586964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21" name="TextBox 420">
          <a:extLst>
            <a:ext uri="{FF2B5EF4-FFF2-40B4-BE49-F238E27FC236}">
              <a16:creationId xmlns:a16="http://schemas.microsoft.com/office/drawing/2014/main" id="{79F43E5D-BDBD-4386-91F4-D9ABF128049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2" name="TextBox 421">
          <a:extLst>
            <a:ext uri="{FF2B5EF4-FFF2-40B4-BE49-F238E27FC236}">
              <a16:creationId xmlns:a16="http://schemas.microsoft.com/office/drawing/2014/main" id="{576270D6-071F-4A0C-853B-2E7EA852DD6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3" name="TextBox 422">
          <a:extLst>
            <a:ext uri="{FF2B5EF4-FFF2-40B4-BE49-F238E27FC236}">
              <a16:creationId xmlns:a16="http://schemas.microsoft.com/office/drawing/2014/main" id="{3CA7B786-0E8A-4174-9081-8A6025841A1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4" name="TextBox 423">
          <a:extLst>
            <a:ext uri="{FF2B5EF4-FFF2-40B4-BE49-F238E27FC236}">
              <a16:creationId xmlns:a16="http://schemas.microsoft.com/office/drawing/2014/main" id="{CF271329-E487-4AAB-8F34-3F6DEA9EBC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5" name="TextBox 424">
          <a:extLst>
            <a:ext uri="{FF2B5EF4-FFF2-40B4-BE49-F238E27FC236}">
              <a16:creationId xmlns:a16="http://schemas.microsoft.com/office/drawing/2014/main" id="{3D316BD9-EB0B-438A-8784-08C100EF276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6" name="TextBox 425">
          <a:extLst>
            <a:ext uri="{FF2B5EF4-FFF2-40B4-BE49-F238E27FC236}">
              <a16:creationId xmlns:a16="http://schemas.microsoft.com/office/drawing/2014/main" id="{A4860043-1A9D-4694-8A3F-FE59665DC5F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7" name="TextBox 426">
          <a:extLst>
            <a:ext uri="{FF2B5EF4-FFF2-40B4-BE49-F238E27FC236}">
              <a16:creationId xmlns:a16="http://schemas.microsoft.com/office/drawing/2014/main" id="{EA5BA04F-7285-4A4B-B57E-B751B284439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28" name="TextBox 427">
          <a:extLst>
            <a:ext uri="{FF2B5EF4-FFF2-40B4-BE49-F238E27FC236}">
              <a16:creationId xmlns:a16="http://schemas.microsoft.com/office/drawing/2014/main" id="{43579FAB-47CB-499A-8F94-94738483481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29" name="TextBox 428">
          <a:extLst>
            <a:ext uri="{FF2B5EF4-FFF2-40B4-BE49-F238E27FC236}">
              <a16:creationId xmlns:a16="http://schemas.microsoft.com/office/drawing/2014/main" id="{D71BDBE3-E051-4404-AA1B-79A274C376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30" name="TextBox 429">
          <a:extLst>
            <a:ext uri="{FF2B5EF4-FFF2-40B4-BE49-F238E27FC236}">
              <a16:creationId xmlns:a16="http://schemas.microsoft.com/office/drawing/2014/main" id="{6EE042DD-173A-4D57-8346-4F2E151D318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31" name="TextBox 430">
          <a:extLst>
            <a:ext uri="{FF2B5EF4-FFF2-40B4-BE49-F238E27FC236}">
              <a16:creationId xmlns:a16="http://schemas.microsoft.com/office/drawing/2014/main" id="{68772A5B-BCF2-49CA-BF3C-A4103A73C5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2" name="TextBox 431">
          <a:extLst>
            <a:ext uri="{FF2B5EF4-FFF2-40B4-BE49-F238E27FC236}">
              <a16:creationId xmlns:a16="http://schemas.microsoft.com/office/drawing/2014/main" id="{64C12566-7962-4106-8AC5-2C4E8377B4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3" name="TextBox 432">
          <a:extLst>
            <a:ext uri="{FF2B5EF4-FFF2-40B4-BE49-F238E27FC236}">
              <a16:creationId xmlns:a16="http://schemas.microsoft.com/office/drawing/2014/main" id="{E590F156-2450-4D9A-9021-89CABA4356D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4" name="TextBox 433">
          <a:extLst>
            <a:ext uri="{FF2B5EF4-FFF2-40B4-BE49-F238E27FC236}">
              <a16:creationId xmlns:a16="http://schemas.microsoft.com/office/drawing/2014/main" id="{850106AB-A250-4A74-A6D7-AA230E5E9D3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5" name="TextBox 434">
          <a:extLst>
            <a:ext uri="{FF2B5EF4-FFF2-40B4-BE49-F238E27FC236}">
              <a16:creationId xmlns:a16="http://schemas.microsoft.com/office/drawing/2014/main" id="{D60AFFAB-5E46-4A90-AABD-1E3A2A7CA5D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36" name="TextBox 435">
          <a:extLst>
            <a:ext uri="{FF2B5EF4-FFF2-40B4-BE49-F238E27FC236}">
              <a16:creationId xmlns:a16="http://schemas.microsoft.com/office/drawing/2014/main" id="{B6D0C98A-DE59-497F-93EB-7EFF30ADD2B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37" name="TextBox 436">
          <a:extLst>
            <a:ext uri="{FF2B5EF4-FFF2-40B4-BE49-F238E27FC236}">
              <a16:creationId xmlns:a16="http://schemas.microsoft.com/office/drawing/2014/main" id="{200DE3CA-2C6F-4696-9F92-3CEEDD1AFC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38" name="TextBox 437">
          <a:extLst>
            <a:ext uri="{FF2B5EF4-FFF2-40B4-BE49-F238E27FC236}">
              <a16:creationId xmlns:a16="http://schemas.microsoft.com/office/drawing/2014/main" id="{4C2981C1-3056-4A09-B88F-DBA01EA2338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39" name="TextBox 438">
          <a:extLst>
            <a:ext uri="{FF2B5EF4-FFF2-40B4-BE49-F238E27FC236}">
              <a16:creationId xmlns:a16="http://schemas.microsoft.com/office/drawing/2014/main" id="{90940273-99C2-44DE-BF43-5FB39F679C5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40" name="TextBox 439">
          <a:extLst>
            <a:ext uri="{FF2B5EF4-FFF2-40B4-BE49-F238E27FC236}">
              <a16:creationId xmlns:a16="http://schemas.microsoft.com/office/drawing/2014/main" id="{7E16CD33-CC2B-40F0-BFA3-3AC6D45831A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41" name="TextBox 440">
          <a:extLst>
            <a:ext uri="{FF2B5EF4-FFF2-40B4-BE49-F238E27FC236}">
              <a16:creationId xmlns:a16="http://schemas.microsoft.com/office/drawing/2014/main" id="{06DC8E88-AD14-42FF-8225-361AABA7561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7BEA9EA1-3F1C-4CAB-B563-84234882B411}"/>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37A859A3-FD91-45A3-81A8-2E3CCC365252}"/>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8EC158B6-2DA6-4D5A-B7E9-5DE161B65DC7}"/>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6FA66221-2309-4EA8-AEAB-CF97E7B7DCF0}"/>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711B3AEC-0EC1-4400-8214-F84D516C558D}"/>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4E018235-234C-4FC7-9D51-F44D05313825}"/>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B388E198-7E02-4E8F-AE91-C83C51302C0E}"/>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11DB901B-6F68-4DF7-B13D-E1A8426114DF}"/>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4A2756D6-0290-43D8-8321-49E92D5F4C16}"/>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C7F70A79-BDC6-4D2A-9C7F-82BACC61FE6E}"/>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 name="TextBox 11">
          <a:extLst>
            <a:ext uri="{FF2B5EF4-FFF2-40B4-BE49-F238E27FC236}">
              <a16:creationId xmlns:a16="http://schemas.microsoft.com/office/drawing/2014/main" id="{CCCABA88-6E4D-4DCB-A395-3508DF32359A}"/>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 name="TextBox 12">
          <a:extLst>
            <a:ext uri="{FF2B5EF4-FFF2-40B4-BE49-F238E27FC236}">
              <a16:creationId xmlns:a16="http://schemas.microsoft.com/office/drawing/2014/main" id="{9AF44FFD-BF82-4361-AAC4-54CD6BC91889}"/>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 name="TextBox 13">
          <a:extLst>
            <a:ext uri="{FF2B5EF4-FFF2-40B4-BE49-F238E27FC236}">
              <a16:creationId xmlns:a16="http://schemas.microsoft.com/office/drawing/2014/main" id="{D6D5013E-B492-4D46-95EC-90C3D7B740A9}"/>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 name="TextBox 14">
          <a:extLst>
            <a:ext uri="{FF2B5EF4-FFF2-40B4-BE49-F238E27FC236}">
              <a16:creationId xmlns:a16="http://schemas.microsoft.com/office/drawing/2014/main" id="{646A0695-8138-472F-92B9-30D725742D1A}"/>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 name="TextBox 15">
          <a:extLst>
            <a:ext uri="{FF2B5EF4-FFF2-40B4-BE49-F238E27FC236}">
              <a16:creationId xmlns:a16="http://schemas.microsoft.com/office/drawing/2014/main" id="{9201FB2C-6329-4E63-B874-70183C85817C}"/>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 name="TextBox 16">
          <a:extLst>
            <a:ext uri="{FF2B5EF4-FFF2-40B4-BE49-F238E27FC236}">
              <a16:creationId xmlns:a16="http://schemas.microsoft.com/office/drawing/2014/main" id="{C8868828-A070-4DB4-BCFD-BD5B4E8462E5}"/>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 name="TextBox 17">
          <a:extLst>
            <a:ext uri="{FF2B5EF4-FFF2-40B4-BE49-F238E27FC236}">
              <a16:creationId xmlns:a16="http://schemas.microsoft.com/office/drawing/2014/main" id="{13EC33AF-CCAB-4DFB-8F01-69D0CDD3059E}"/>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 name="TextBox 18">
          <a:extLst>
            <a:ext uri="{FF2B5EF4-FFF2-40B4-BE49-F238E27FC236}">
              <a16:creationId xmlns:a16="http://schemas.microsoft.com/office/drawing/2014/main" id="{19FF476E-DBA6-4F2D-8F2A-8F172BA76F13}"/>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 name="TextBox 19">
          <a:extLst>
            <a:ext uri="{FF2B5EF4-FFF2-40B4-BE49-F238E27FC236}">
              <a16:creationId xmlns:a16="http://schemas.microsoft.com/office/drawing/2014/main" id="{BB5AB186-406B-464E-B397-E21688E49723}"/>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 name="TextBox 20">
          <a:extLst>
            <a:ext uri="{FF2B5EF4-FFF2-40B4-BE49-F238E27FC236}">
              <a16:creationId xmlns:a16="http://schemas.microsoft.com/office/drawing/2014/main" id="{B39B139F-FF70-484E-9A87-18EAC99FF131}"/>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1DC56757-117F-433F-8B59-E40528B5B644}"/>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29CCF07D-E67F-4629-8C61-0965B5AC2E4E}"/>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6A9F1582-ED70-49E6-A5D0-93142577EB01}"/>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EFF7351D-93F5-409C-8E65-18ED3311E80E}"/>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447C5919-1459-41D6-AD33-D919C73012A1}"/>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AA73FFD5-A501-4D5C-A843-0BD0BE60108F}"/>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F90976CB-2636-4BA0-A14B-B62DF83800D5}"/>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FCAD840E-CE09-4D16-9FBB-712E785D0387}"/>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FBEA8AB5-6F80-4C28-94E4-F510DA509E0F}"/>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02A14A7E-FDD7-46C6-9BB7-70E8D7A1B7A1}"/>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 name="TextBox 31">
          <a:extLst>
            <a:ext uri="{FF2B5EF4-FFF2-40B4-BE49-F238E27FC236}">
              <a16:creationId xmlns:a16="http://schemas.microsoft.com/office/drawing/2014/main" id="{C3B6F027-1135-4D34-8B73-B3F1BC7F1BEC}"/>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 name="TextBox 32">
          <a:extLst>
            <a:ext uri="{FF2B5EF4-FFF2-40B4-BE49-F238E27FC236}">
              <a16:creationId xmlns:a16="http://schemas.microsoft.com/office/drawing/2014/main" id="{5D241C7E-611F-48B2-8FD0-6FDBDE158D3F}"/>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 name="TextBox 33">
          <a:extLst>
            <a:ext uri="{FF2B5EF4-FFF2-40B4-BE49-F238E27FC236}">
              <a16:creationId xmlns:a16="http://schemas.microsoft.com/office/drawing/2014/main" id="{88AF7C6B-A61E-4A6C-AB95-76D8F4215231}"/>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 name="TextBox 34">
          <a:extLst>
            <a:ext uri="{FF2B5EF4-FFF2-40B4-BE49-F238E27FC236}">
              <a16:creationId xmlns:a16="http://schemas.microsoft.com/office/drawing/2014/main" id="{9C20D0F0-301D-4A64-9F3A-0BF5E2EDEBD8}"/>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 name="TextBox 35">
          <a:extLst>
            <a:ext uri="{FF2B5EF4-FFF2-40B4-BE49-F238E27FC236}">
              <a16:creationId xmlns:a16="http://schemas.microsoft.com/office/drawing/2014/main" id="{1BA75F4A-F937-4F66-B9E6-8D24D9C60FF7}"/>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 name="TextBox 36">
          <a:extLst>
            <a:ext uri="{FF2B5EF4-FFF2-40B4-BE49-F238E27FC236}">
              <a16:creationId xmlns:a16="http://schemas.microsoft.com/office/drawing/2014/main" id="{80FD58F0-DD34-4C79-A03E-B969BFDA7B2F}"/>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 name="TextBox 37">
          <a:extLst>
            <a:ext uri="{FF2B5EF4-FFF2-40B4-BE49-F238E27FC236}">
              <a16:creationId xmlns:a16="http://schemas.microsoft.com/office/drawing/2014/main" id="{0E8A7464-96D8-44C1-B593-85F88D50B9DA}"/>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 name="TextBox 38">
          <a:extLst>
            <a:ext uri="{FF2B5EF4-FFF2-40B4-BE49-F238E27FC236}">
              <a16:creationId xmlns:a16="http://schemas.microsoft.com/office/drawing/2014/main" id="{41064031-FE64-43A9-B3DA-DF451EC33E83}"/>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 name="TextBox 39">
          <a:extLst>
            <a:ext uri="{FF2B5EF4-FFF2-40B4-BE49-F238E27FC236}">
              <a16:creationId xmlns:a16="http://schemas.microsoft.com/office/drawing/2014/main" id="{37A5BA44-D6D4-4E1A-94BE-FDAE1BE7CFA1}"/>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 name="TextBox 40">
          <a:extLst>
            <a:ext uri="{FF2B5EF4-FFF2-40B4-BE49-F238E27FC236}">
              <a16:creationId xmlns:a16="http://schemas.microsoft.com/office/drawing/2014/main" id="{7B9AFE92-EB9A-45F7-A2B0-A3D9B247A1E4}"/>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07DE39E6-D6AB-4BCA-8A8F-D085192E258B}"/>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A97677B-4B21-490A-9EC9-9C5EDD99B3A7}"/>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D50FC248-2F5E-460F-A3E9-FD2BC04289A4}"/>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453A4838-F749-44CD-83E0-8A396BEA9C10}"/>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DD7CD64D-F25D-409F-B99E-EBF25A4AE6C7}"/>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C7C5AA30-E26E-46E8-9C26-24607551B2A3}"/>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21787CA2-B00D-44BA-8458-B0093D8B72FF}"/>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9B7EA7CA-FC3E-40E5-BF5D-C68CEE9871CC}"/>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F8CDEFCF-E084-4492-94CE-BC41A06CD01E}"/>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40BEF938-01CD-4D1B-A742-792392F017BB}"/>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2" name="TextBox 51">
          <a:extLst>
            <a:ext uri="{FF2B5EF4-FFF2-40B4-BE49-F238E27FC236}">
              <a16:creationId xmlns:a16="http://schemas.microsoft.com/office/drawing/2014/main" id="{7B9F0B1B-E8C6-4A14-ADBE-F45A8DE81E70}"/>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3" name="TextBox 52">
          <a:extLst>
            <a:ext uri="{FF2B5EF4-FFF2-40B4-BE49-F238E27FC236}">
              <a16:creationId xmlns:a16="http://schemas.microsoft.com/office/drawing/2014/main" id="{2EF24AD9-8B74-4184-B16F-23DC5C2AAA6E}"/>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4" name="TextBox 53">
          <a:extLst>
            <a:ext uri="{FF2B5EF4-FFF2-40B4-BE49-F238E27FC236}">
              <a16:creationId xmlns:a16="http://schemas.microsoft.com/office/drawing/2014/main" id="{AE0BAB0B-4FDE-4AEC-8824-3717F097B34A}"/>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5" name="TextBox 54">
          <a:extLst>
            <a:ext uri="{FF2B5EF4-FFF2-40B4-BE49-F238E27FC236}">
              <a16:creationId xmlns:a16="http://schemas.microsoft.com/office/drawing/2014/main" id="{F0BC21DA-03C1-4DE8-A712-9DB7B31A5CA5}"/>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6" name="TextBox 55">
          <a:extLst>
            <a:ext uri="{FF2B5EF4-FFF2-40B4-BE49-F238E27FC236}">
              <a16:creationId xmlns:a16="http://schemas.microsoft.com/office/drawing/2014/main" id="{C1CC2062-B521-402D-A509-DF0AFEB904F0}"/>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7" name="TextBox 56">
          <a:extLst>
            <a:ext uri="{FF2B5EF4-FFF2-40B4-BE49-F238E27FC236}">
              <a16:creationId xmlns:a16="http://schemas.microsoft.com/office/drawing/2014/main" id="{AF2A99F2-3103-40BE-93E7-A3E93C7246B6}"/>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8" name="TextBox 57">
          <a:extLst>
            <a:ext uri="{FF2B5EF4-FFF2-40B4-BE49-F238E27FC236}">
              <a16:creationId xmlns:a16="http://schemas.microsoft.com/office/drawing/2014/main" id="{7B7D9219-6CAA-4277-9EEE-D61F3308513A}"/>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9" name="TextBox 58">
          <a:extLst>
            <a:ext uri="{FF2B5EF4-FFF2-40B4-BE49-F238E27FC236}">
              <a16:creationId xmlns:a16="http://schemas.microsoft.com/office/drawing/2014/main" id="{CD7320BB-E378-4668-AB66-BF66E9130089}"/>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0" name="TextBox 59">
          <a:extLst>
            <a:ext uri="{FF2B5EF4-FFF2-40B4-BE49-F238E27FC236}">
              <a16:creationId xmlns:a16="http://schemas.microsoft.com/office/drawing/2014/main" id="{E14ABAD9-7E7D-43CF-A7E6-887FD856C212}"/>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1" name="TextBox 60">
          <a:extLst>
            <a:ext uri="{FF2B5EF4-FFF2-40B4-BE49-F238E27FC236}">
              <a16:creationId xmlns:a16="http://schemas.microsoft.com/office/drawing/2014/main" id="{E7A7324F-342C-4F79-A805-69AB648FA894}"/>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E573BFD7-ECB4-449F-9472-20CE89C01951}"/>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8A688D7-AFAD-48E8-AFD2-8E4637931E9A}"/>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4332BBDC-CBD3-4043-9CDB-4C6418FB2C3A}"/>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2A25BBF1-BADB-45A3-AAEF-72871D8D89D1}"/>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332E266E-DFFC-46DF-A9DA-C65090AFCA70}"/>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C4AE6828-EC4A-4852-BB74-909EDCD8D813}"/>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146CC29A-699B-47EB-8E08-D8C9CADA1C08}"/>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57E54E1C-549A-4874-8435-136898C3AADA}"/>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13DC814F-5040-4F2B-98C7-A331631AA9CE}"/>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61068349-5BA3-45F5-8E31-3AD8FAA56DB6}"/>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2" name="TextBox 71">
          <a:extLst>
            <a:ext uri="{FF2B5EF4-FFF2-40B4-BE49-F238E27FC236}">
              <a16:creationId xmlns:a16="http://schemas.microsoft.com/office/drawing/2014/main" id="{7E80F8E1-9CDC-495F-97B0-87BB83E81D9C}"/>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3" name="TextBox 72">
          <a:extLst>
            <a:ext uri="{FF2B5EF4-FFF2-40B4-BE49-F238E27FC236}">
              <a16:creationId xmlns:a16="http://schemas.microsoft.com/office/drawing/2014/main" id="{48859091-4651-4156-AB40-2B2ADACA7110}"/>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4" name="TextBox 73">
          <a:extLst>
            <a:ext uri="{FF2B5EF4-FFF2-40B4-BE49-F238E27FC236}">
              <a16:creationId xmlns:a16="http://schemas.microsoft.com/office/drawing/2014/main" id="{33E7385A-CD87-4B4B-8C3D-D583C81568EA}"/>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5" name="TextBox 74">
          <a:extLst>
            <a:ext uri="{FF2B5EF4-FFF2-40B4-BE49-F238E27FC236}">
              <a16:creationId xmlns:a16="http://schemas.microsoft.com/office/drawing/2014/main" id="{F9D87D90-7C5A-4E08-B8E3-8A14F59C256D}"/>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6" name="TextBox 75">
          <a:extLst>
            <a:ext uri="{FF2B5EF4-FFF2-40B4-BE49-F238E27FC236}">
              <a16:creationId xmlns:a16="http://schemas.microsoft.com/office/drawing/2014/main" id="{6F0A4F92-0285-4401-839D-A7DB03A447DB}"/>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F39"/>
  <sheetViews>
    <sheetView tabSelected="1" zoomScale="70" zoomScaleNormal="70" workbookViewId="0">
      <selection activeCell="O7" sqref="O7"/>
    </sheetView>
  </sheetViews>
  <sheetFormatPr defaultColWidth="9.28515625" defaultRowHeight="15.75"/>
  <cols>
    <col min="1" max="1" width="58.28515625" style="1" customWidth="1"/>
    <col min="2" max="2" width="19" style="4" customWidth="1"/>
    <col min="3" max="4" width="15.140625" style="3" customWidth="1"/>
    <col min="5" max="5" width="24.5703125" style="4" customWidth="1"/>
    <col min="6" max="6" width="15.42578125" style="4" customWidth="1"/>
    <col min="7" max="16384" width="9.28515625" style="4"/>
  </cols>
  <sheetData>
    <row r="1" spans="1:6">
      <c r="B1" s="2"/>
      <c r="E1" s="4" t="s">
        <v>2660</v>
      </c>
    </row>
    <row r="2" spans="1:6" ht="78" customHeight="1">
      <c r="A2" s="179" t="s">
        <v>2657</v>
      </c>
      <c r="B2" s="179"/>
      <c r="C2" s="179"/>
      <c r="D2" s="179"/>
      <c r="E2" s="179"/>
    </row>
    <row r="3" spans="1:6" s="8" customFormat="1" ht="63" customHeight="1">
      <c r="A3" s="5" t="s">
        <v>19</v>
      </c>
      <c r="B3" s="6" t="s">
        <v>1943</v>
      </c>
      <c r="C3" s="7" t="s">
        <v>467</v>
      </c>
      <c r="D3" s="7" t="s">
        <v>468</v>
      </c>
      <c r="E3" s="34" t="s">
        <v>946</v>
      </c>
    </row>
    <row r="4" spans="1:6" s="8" customFormat="1" ht="69.75" customHeight="1">
      <c r="A4" s="98" t="s">
        <v>532</v>
      </c>
      <c r="B4" s="20">
        <f>C4</f>
        <v>197.81</v>
      </c>
      <c r="C4" s="21">
        <f>MEDIK!D12</f>
        <v>197.81</v>
      </c>
      <c r="D4" s="22"/>
      <c r="E4" s="32" t="s">
        <v>947</v>
      </c>
      <c r="F4" s="99"/>
    </row>
    <row r="5" spans="1:6" s="8" customFormat="1" ht="24" customHeight="1">
      <c r="A5" s="98" t="s">
        <v>533</v>
      </c>
      <c r="B5" s="20">
        <f t="shared" ref="B5:B15" si="0">C5</f>
        <v>3622.3152</v>
      </c>
      <c r="C5" s="21">
        <f>'Parent C saraksts'!N9</f>
        <v>3622.3152</v>
      </c>
      <c r="D5" s="22"/>
      <c r="E5" s="32" t="s">
        <v>947</v>
      </c>
    </row>
    <row r="6" spans="1:6" s="8" customFormat="1" ht="54.6" customHeight="1">
      <c r="A6" s="98" t="s">
        <v>953</v>
      </c>
      <c r="B6" s="20">
        <f>C6</f>
        <v>1423.2</v>
      </c>
      <c r="C6" s="21">
        <f>Individ.pac!O6</f>
        <v>1423.2</v>
      </c>
      <c r="D6" s="22"/>
      <c r="E6" s="32" t="s">
        <v>947</v>
      </c>
    </row>
    <row r="7" spans="1:6" s="8" customFormat="1" ht="54.6" customHeight="1">
      <c r="A7" s="98" t="s">
        <v>1046</v>
      </c>
      <c r="B7" s="20">
        <f t="shared" si="0"/>
        <v>4146.3899999999994</v>
      </c>
      <c r="C7" s="21">
        <f>'Centraliz.med'!D11</f>
        <v>4146.3899999999994</v>
      </c>
      <c r="D7" s="22"/>
      <c r="E7" s="32" t="s">
        <v>948</v>
      </c>
    </row>
    <row r="8" spans="1:6" s="8" customFormat="1" ht="52.5" customHeight="1">
      <c r="A8" s="98" t="s">
        <v>531</v>
      </c>
      <c r="B8" s="20">
        <f t="shared" si="0"/>
        <v>566.4</v>
      </c>
      <c r="C8" s="21">
        <f>'CM-parent ONKO'!C8</f>
        <v>566.4</v>
      </c>
      <c r="D8" s="22"/>
      <c r="E8" s="32" t="s">
        <v>948</v>
      </c>
    </row>
    <row r="9" spans="1:6" s="8" customFormat="1" ht="22.5" customHeight="1">
      <c r="A9" s="98" t="s">
        <v>1437</v>
      </c>
      <c r="B9" s="20">
        <f t="shared" si="0"/>
        <v>14.935200000000002</v>
      </c>
      <c r="C9" s="21">
        <f>'TUB amb'!D12</f>
        <v>14.935200000000002</v>
      </c>
      <c r="D9" s="22"/>
      <c r="E9" s="32" t="s">
        <v>952</v>
      </c>
      <c r="F9" s="99"/>
    </row>
    <row r="10" spans="1:6" s="8" customFormat="1" ht="22.5" customHeight="1">
      <c r="A10" s="98" t="s">
        <v>1361</v>
      </c>
      <c r="B10" s="20">
        <f t="shared" ref="B10" si="1">C10</f>
        <v>1075.0032000000001</v>
      </c>
      <c r="C10" s="21">
        <f>'TUB stac'!E11</f>
        <v>1075.0032000000001</v>
      </c>
      <c r="D10" s="22"/>
      <c r="E10" s="32" t="s">
        <v>949</v>
      </c>
      <c r="F10" s="99"/>
    </row>
    <row r="11" spans="1:6" s="8" customFormat="1" ht="34.5" hidden="1" customHeight="1">
      <c r="A11" s="33" t="s">
        <v>1005</v>
      </c>
      <c r="B11" s="20">
        <f t="shared" si="0"/>
        <v>0</v>
      </c>
      <c r="C11" s="21"/>
      <c r="D11" s="22"/>
      <c r="E11" s="32" t="s">
        <v>949</v>
      </c>
    </row>
    <row r="12" spans="1:6" s="8" customFormat="1" ht="34.5" customHeight="1">
      <c r="A12" s="33" t="s">
        <v>1006</v>
      </c>
      <c r="B12" s="20">
        <f t="shared" si="0"/>
        <v>957.2639999999999</v>
      </c>
      <c r="C12" s="21">
        <f>'insul '!G7</f>
        <v>957.2639999999999</v>
      </c>
      <c r="D12" s="22"/>
      <c r="E12" s="32" t="s">
        <v>949</v>
      </c>
    </row>
    <row r="13" spans="1:6" s="8" customFormat="1" ht="24.75" hidden="1" customHeight="1">
      <c r="A13" s="33" t="s">
        <v>954</v>
      </c>
      <c r="B13" s="20">
        <f t="shared" si="0"/>
        <v>0</v>
      </c>
      <c r="C13" s="21"/>
      <c r="D13" s="22"/>
      <c r="E13" s="32" t="s">
        <v>952</v>
      </c>
    </row>
    <row r="14" spans="1:6" s="8" customFormat="1" ht="33.75" customHeight="1">
      <c r="A14" s="35" t="s">
        <v>534</v>
      </c>
      <c r="B14" s="20">
        <f t="shared" si="0"/>
        <v>475003.63000000053</v>
      </c>
      <c r="C14" s="21">
        <f>STAC!H178</f>
        <v>475003.63000000053</v>
      </c>
      <c r="D14" s="22"/>
      <c r="E14" s="32" t="s">
        <v>950</v>
      </c>
    </row>
    <row r="15" spans="1:6" s="8" customFormat="1" ht="23.25" hidden="1" customHeight="1">
      <c r="A15" s="35" t="s">
        <v>535</v>
      </c>
      <c r="B15" s="20">
        <f t="shared" si="0"/>
        <v>0</v>
      </c>
      <c r="C15" s="21"/>
      <c r="D15" s="22"/>
      <c r="E15" s="32" t="s">
        <v>949</v>
      </c>
      <c r="F15" s="100"/>
    </row>
    <row r="16" spans="1:6" s="8" customFormat="1" ht="51.75" customHeight="1">
      <c r="A16" s="9" t="s">
        <v>16</v>
      </c>
      <c r="B16" s="10">
        <f>SUM(B17:B20)</f>
        <v>181582.89999999991</v>
      </c>
      <c r="C16" s="11">
        <f>SUM(C17:C20)</f>
        <v>181453.11999999988</v>
      </c>
      <c r="D16" s="11">
        <f>SUM(D17:D20)</f>
        <v>129.78</v>
      </c>
      <c r="E16" s="68"/>
    </row>
    <row r="17" spans="1:6" s="167" customFormat="1" ht="24" customHeight="1">
      <c r="A17" s="165" t="s">
        <v>0</v>
      </c>
      <c r="B17" s="166">
        <f>SUM(C17:D17)</f>
        <v>48296.97999999993</v>
      </c>
      <c r="C17" s="166">
        <f>PVA!L26</f>
        <v>48221.819999999927</v>
      </c>
      <c r="D17" s="166">
        <f>PVA!M26</f>
        <v>75.16</v>
      </c>
      <c r="E17" s="32" t="s">
        <v>952</v>
      </c>
    </row>
    <row r="18" spans="1:6" s="167" customFormat="1" ht="24" customHeight="1">
      <c r="A18" s="165" t="s">
        <v>17</v>
      </c>
      <c r="B18" s="166">
        <f t="shared" ref="B18:B20" si="2">SUM(C18:D18)</f>
        <v>8087.7600000000057</v>
      </c>
      <c r="C18" s="168">
        <f>ZOB!H5</f>
        <v>8087.7600000000057</v>
      </c>
      <c r="D18" s="168"/>
      <c r="E18" s="32" t="s">
        <v>951</v>
      </c>
    </row>
    <row r="19" spans="1:6" s="167" customFormat="1" ht="35.25" customHeight="1">
      <c r="A19" s="169" t="s">
        <v>1</v>
      </c>
      <c r="B19" s="166">
        <f t="shared" si="2"/>
        <v>11458.430000000002</v>
      </c>
      <c r="C19" s="166">
        <f>LAB!K3</f>
        <v>11458.430000000002</v>
      </c>
      <c r="D19" s="170"/>
      <c r="E19" s="32" t="s">
        <v>952</v>
      </c>
    </row>
    <row r="20" spans="1:6" s="167" customFormat="1" ht="35.25" customHeight="1">
      <c r="A20" s="169" t="s">
        <v>18</v>
      </c>
      <c r="B20" s="166">
        <f t="shared" si="2"/>
        <v>113739.72999999995</v>
      </c>
      <c r="C20" s="168">
        <f>SAVA!L19</f>
        <v>113685.10999999996</v>
      </c>
      <c r="D20" s="168">
        <f>SAVA!M19</f>
        <v>54.620000000000005</v>
      </c>
      <c r="E20" s="32" t="s">
        <v>952</v>
      </c>
    </row>
    <row r="21" spans="1:6" s="15" customFormat="1" ht="27.75" customHeight="1">
      <c r="A21" s="12" t="s">
        <v>2</v>
      </c>
      <c r="B21" s="13">
        <f>SUM(B4:B16)</f>
        <v>668589.84760000044</v>
      </c>
      <c r="C21" s="14">
        <f>SUM(C4:C16)</f>
        <v>668460.06760000042</v>
      </c>
      <c r="D21" s="14">
        <f>SUM(D4:D16)</f>
        <v>129.78</v>
      </c>
      <c r="E21" s="69"/>
      <c r="F21" s="67"/>
    </row>
    <row r="22" spans="1:6" ht="29.25" customHeight="1">
      <c r="A22" s="8"/>
      <c r="B22" s="31"/>
      <c r="C22" s="178"/>
    </row>
    <row r="23" spans="1:6">
      <c r="B23" s="171"/>
      <c r="C23" s="40">
        <f>C4+C5+C6</f>
        <v>5243.3252000000002</v>
      </c>
      <c r="D23" s="42" t="s">
        <v>467</v>
      </c>
      <c r="E23" s="41" t="s">
        <v>947</v>
      </c>
    </row>
    <row r="24" spans="1:6">
      <c r="B24" s="16"/>
      <c r="C24" s="40">
        <f>C7+C8</f>
        <v>4712.7899999999991</v>
      </c>
      <c r="D24" s="42" t="s">
        <v>467</v>
      </c>
      <c r="E24" s="41" t="s">
        <v>948</v>
      </c>
    </row>
    <row r="25" spans="1:6">
      <c r="B25" s="16"/>
      <c r="C25" s="40">
        <f>C18</f>
        <v>8087.7600000000057</v>
      </c>
      <c r="D25" s="42" t="s">
        <v>467</v>
      </c>
      <c r="E25" s="43" t="s">
        <v>951</v>
      </c>
    </row>
    <row r="26" spans="1:6">
      <c r="B26" s="16"/>
      <c r="C26" s="40">
        <f>C9+C13+C17+C19+C20</f>
        <v>173380.29519999988</v>
      </c>
      <c r="D26" s="42" t="s">
        <v>467</v>
      </c>
      <c r="E26" s="180" t="s">
        <v>952</v>
      </c>
    </row>
    <row r="27" spans="1:6">
      <c r="B27" s="16"/>
      <c r="C27" s="40">
        <f>D17+D20</f>
        <v>129.78</v>
      </c>
      <c r="D27" s="40" t="s">
        <v>468</v>
      </c>
      <c r="E27" s="180"/>
    </row>
    <row r="28" spans="1:6">
      <c r="B28" s="16"/>
      <c r="C28" s="40">
        <f>C14</f>
        <v>475003.63000000053</v>
      </c>
      <c r="D28" s="42" t="s">
        <v>467</v>
      </c>
      <c r="E28" s="41" t="s">
        <v>950</v>
      </c>
    </row>
    <row r="29" spans="1:6">
      <c r="B29" s="16"/>
      <c r="C29" s="40">
        <f>C11+C12+C15+C10</f>
        <v>2032.2672</v>
      </c>
      <c r="D29" s="42" t="s">
        <v>467</v>
      </c>
      <c r="E29" s="41" t="s">
        <v>949</v>
      </c>
    </row>
    <row r="30" spans="1:6">
      <c r="B30" s="16"/>
    </row>
    <row r="31" spans="1:6">
      <c r="B31" s="16"/>
    </row>
    <row r="32" spans="1:6">
      <c r="B32" s="16"/>
      <c r="C32" s="40">
        <f>C27</f>
        <v>129.78</v>
      </c>
      <c r="D32" s="40" t="str">
        <f>D27</f>
        <v>EKK 7460</v>
      </c>
    </row>
    <row r="33" spans="2:4">
      <c r="B33" s="16"/>
      <c r="C33" s="40">
        <f>C23+C24+C25+C26+C28+C29</f>
        <v>668460.06760000042</v>
      </c>
      <c r="D33" s="42" t="str">
        <f>D28</f>
        <v>EKK 3000</v>
      </c>
    </row>
    <row r="34" spans="2:4">
      <c r="B34" s="16"/>
      <c r="C34" s="44">
        <f>C33+C32</f>
        <v>668589.84760000044</v>
      </c>
      <c r="D34" s="45" t="s">
        <v>1083</v>
      </c>
    </row>
    <row r="35" spans="2:4">
      <c r="B35" s="16"/>
      <c r="C35" s="4"/>
    </row>
    <row r="36" spans="2:4">
      <c r="B36" s="16"/>
      <c r="C36" s="4"/>
    </row>
    <row r="37" spans="2:4">
      <c r="B37" s="16"/>
    </row>
    <row r="38" spans="2:4">
      <c r="B38" s="16"/>
    </row>
    <row r="39" spans="2:4">
      <c r="B39" s="16"/>
    </row>
  </sheetData>
  <mergeCells count="2">
    <mergeCell ref="A2:E2"/>
    <mergeCell ref="E26:E27"/>
  </mergeCells>
  <phoneticPr fontId="39" type="noConversion"/>
  <printOptions horizontalCentered="1"/>
  <pageMargins left="3.937007874015748E-2" right="0" top="0.70866141732283472" bottom="0.47244094488188981" header="0.11811023622047245" footer="0.15748031496062992"/>
  <pageSetup paperSize="9" scale="7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85550-2AF5-465A-B442-77F9E72E51C8}">
  <dimension ref="A1:E12"/>
  <sheetViews>
    <sheetView zoomScaleNormal="100" workbookViewId="0">
      <selection activeCell="D12" sqref="D12"/>
    </sheetView>
  </sheetViews>
  <sheetFormatPr defaultRowHeight="12.75"/>
  <cols>
    <col min="1" max="1" width="3.7109375" customWidth="1"/>
    <col min="2" max="2" width="40.7109375" customWidth="1"/>
    <col min="3" max="3" width="110.28515625" customWidth="1"/>
    <col min="4" max="4" width="18.42578125" customWidth="1"/>
  </cols>
  <sheetData>
    <row r="1" spans="1:5" ht="14.25">
      <c r="B1" s="181" t="s">
        <v>7</v>
      </c>
      <c r="C1" s="181"/>
      <c r="D1" s="181"/>
      <c r="E1" s="181"/>
    </row>
    <row r="2" spans="1:5" ht="14.25">
      <c r="B2" s="182" t="s">
        <v>2608</v>
      </c>
      <c r="C2" s="182"/>
      <c r="D2" s="36"/>
      <c r="E2" s="36"/>
    </row>
    <row r="3" spans="1:5">
      <c r="B3" s="183" t="s">
        <v>6</v>
      </c>
      <c r="C3" s="183"/>
      <c r="D3" s="183"/>
      <c r="E3" s="183"/>
    </row>
    <row r="6" spans="1:5" ht="15">
      <c r="A6" s="37" t="s">
        <v>540</v>
      </c>
      <c r="B6" s="37" t="s">
        <v>453</v>
      </c>
      <c r="C6" s="37" t="s">
        <v>454</v>
      </c>
      <c r="D6" s="37" t="s">
        <v>591</v>
      </c>
    </row>
    <row r="7" spans="1:5">
      <c r="A7" s="30" t="s">
        <v>2609</v>
      </c>
      <c r="B7" s="30" t="s">
        <v>2610</v>
      </c>
      <c r="C7" s="30" t="s">
        <v>2611</v>
      </c>
      <c r="D7" s="30">
        <v>11.54</v>
      </c>
    </row>
    <row r="8" spans="1:5" ht="25.5">
      <c r="A8" s="30" t="s">
        <v>2612</v>
      </c>
      <c r="B8" s="30" t="s">
        <v>2613</v>
      </c>
      <c r="C8" s="104" t="s">
        <v>2614</v>
      </c>
      <c r="D8" s="30">
        <v>83.12</v>
      </c>
    </row>
    <row r="9" spans="1:5">
      <c r="A9" s="30" t="s">
        <v>2615</v>
      </c>
      <c r="B9" s="30" t="s">
        <v>2616</v>
      </c>
      <c r="C9" s="30" t="s">
        <v>2617</v>
      </c>
      <c r="D9" s="30">
        <v>3.48</v>
      </c>
    </row>
    <row r="10" spans="1:5">
      <c r="A10" s="30" t="s">
        <v>2618</v>
      </c>
      <c r="B10" s="30" t="s">
        <v>455</v>
      </c>
      <c r="C10" s="30" t="s">
        <v>2619</v>
      </c>
      <c r="D10" s="30">
        <v>46.81</v>
      </c>
    </row>
    <row r="11" spans="1:5" ht="63.75">
      <c r="A11" s="30" t="s">
        <v>2620</v>
      </c>
      <c r="B11" s="30" t="s">
        <v>2621</v>
      </c>
      <c r="C11" s="104" t="s">
        <v>2622</v>
      </c>
      <c r="D11" s="30">
        <v>52.86</v>
      </c>
    </row>
    <row r="12" spans="1:5" ht="15">
      <c r="A12" s="30"/>
      <c r="B12" s="70" t="s">
        <v>2</v>
      </c>
      <c r="C12" s="30"/>
      <c r="D12" s="73">
        <f>SUM(D7:D11)</f>
        <v>197.81</v>
      </c>
    </row>
  </sheetData>
  <mergeCells count="3">
    <mergeCell ref="B1:E1"/>
    <mergeCell ref="B2:C2"/>
    <mergeCell ref="B3:E3"/>
  </mergeCells>
  <pageMargins left="0.70866141732283472" right="0.70866141732283472" top="0.74803149606299213" bottom="0.74803149606299213" header="0.31496062992125984" footer="0.31496062992125984"/>
  <pageSetup paperSize="9" scale="7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ABEB8-E937-4661-B03E-6B8A578A1EF0}">
  <dimension ref="A2:O8"/>
  <sheetViews>
    <sheetView workbookViewId="0">
      <selection activeCell="D12" sqref="D12"/>
    </sheetView>
  </sheetViews>
  <sheetFormatPr defaultRowHeight="12.75"/>
  <cols>
    <col min="1" max="1" width="2.85546875" customWidth="1"/>
    <col min="2" max="2" width="12" customWidth="1"/>
    <col min="3" max="3" width="15.85546875" customWidth="1"/>
    <col min="4" max="4" width="7.28515625" customWidth="1"/>
    <col min="5" max="5" width="9.42578125" customWidth="1"/>
    <col min="6" max="6" width="9.5703125" customWidth="1"/>
    <col min="7" max="7" width="9.42578125" customWidth="1"/>
    <col min="8" max="8" width="9.85546875" customWidth="1"/>
    <col min="9" max="9" width="11.42578125" customWidth="1"/>
    <col min="10" max="10" width="21.28515625" customWidth="1"/>
    <col min="11" max="11" width="25.42578125" customWidth="1"/>
    <col min="12" max="12" width="9.5703125" customWidth="1"/>
  </cols>
  <sheetData>
    <row r="2" spans="1:15" ht="91.5" customHeight="1">
      <c r="A2" s="184" t="s">
        <v>2638</v>
      </c>
      <c r="B2" s="184"/>
      <c r="C2" s="184"/>
      <c r="D2" s="184"/>
      <c r="E2" s="184"/>
      <c r="F2" s="184"/>
      <c r="G2" s="184"/>
      <c r="H2" s="184"/>
      <c r="I2" s="184"/>
      <c r="J2" s="184"/>
      <c r="K2" s="184"/>
      <c r="L2" s="184"/>
      <c r="M2" s="184"/>
      <c r="N2" s="184"/>
      <c r="O2" s="184"/>
    </row>
    <row r="3" spans="1:15" ht="51" customHeight="1">
      <c r="A3" s="125" t="s">
        <v>465</v>
      </c>
      <c r="B3" s="125" t="s">
        <v>1668</v>
      </c>
      <c r="C3" s="125" t="s">
        <v>1669</v>
      </c>
      <c r="D3" s="125" t="s">
        <v>1670</v>
      </c>
      <c r="E3" s="125" t="s">
        <v>1671</v>
      </c>
      <c r="F3" s="125" t="s">
        <v>1672</v>
      </c>
      <c r="G3" s="125" t="s">
        <v>1673</v>
      </c>
      <c r="H3" s="125" t="s">
        <v>1674</v>
      </c>
      <c r="I3" s="125" t="s">
        <v>1675</v>
      </c>
      <c r="J3" s="125" t="s">
        <v>1676</v>
      </c>
      <c r="K3" s="126" t="s">
        <v>504</v>
      </c>
      <c r="L3" s="127" t="s">
        <v>505</v>
      </c>
      <c r="M3" s="128" t="s">
        <v>506</v>
      </c>
      <c r="N3" s="128" t="s">
        <v>507</v>
      </c>
      <c r="O3" s="128" t="s">
        <v>508</v>
      </c>
    </row>
    <row r="4" spans="1:15" ht="38.25">
      <c r="A4" s="129">
        <v>1</v>
      </c>
      <c r="B4" s="130" t="s">
        <v>1677</v>
      </c>
      <c r="C4" s="130" t="s">
        <v>1678</v>
      </c>
      <c r="D4" s="130">
        <v>14</v>
      </c>
      <c r="E4" s="130" t="s">
        <v>1679</v>
      </c>
      <c r="F4" s="131" t="s">
        <v>1680</v>
      </c>
      <c r="G4" s="132" t="s">
        <v>2332</v>
      </c>
      <c r="H4" s="132" t="s">
        <v>2333</v>
      </c>
      <c r="I4" s="132" t="s">
        <v>1945</v>
      </c>
      <c r="J4" s="133" t="s">
        <v>2334</v>
      </c>
      <c r="K4" s="134" t="s">
        <v>1681</v>
      </c>
      <c r="L4" s="132">
        <v>39.58</v>
      </c>
      <c r="M4" s="132">
        <v>6</v>
      </c>
      <c r="N4" s="132">
        <v>1</v>
      </c>
      <c r="O4" s="135">
        <f>M4*L4</f>
        <v>237.48</v>
      </c>
    </row>
    <row r="5" spans="1:15" ht="63.75" customHeight="1">
      <c r="A5" s="129">
        <v>1</v>
      </c>
      <c r="B5" s="130" t="s">
        <v>2623</v>
      </c>
      <c r="C5" s="130" t="s">
        <v>2624</v>
      </c>
      <c r="D5" s="130">
        <v>5</v>
      </c>
      <c r="E5" s="130" t="s">
        <v>2625</v>
      </c>
      <c r="F5" s="131" t="s">
        <v>2626</v>
      </c>
      <c r="G5" s="132" t="s">
        <v>2627</v>
      </c>
      <c r="H5" s="132" t="s">
        <v>2628</v>
      </c>
      <c r="I5" s="132" t="s">
        <v>2628</v>
      </c>
      <c r="J5" s="133" t="s">
        <v>2629</v>
      </c>
      <c r="K5" s="134" t="s">
        <v>2630</v>
      </c>
      <c r="L5" s="132">
        <v>5223.01</v>
      </c>
      <c r="M5" s="132">
        <v>1</v>
      </c>
      <c r="N5" s="132">
        <v>1</v>
      </c>
      <c r="O5" s="135">
        <v>1185.72</v>
      </c>
    </row>
    <row r="6" spans="1:15" ht="15" customHeight="1">
      <c r="A6" s="185" t="s">
        <v>1682</v>
      </c>
      <c r="B6" s="186"/>
      <c r="C6" s="186"/>
      <c r="D6" s="186"/>
      <c r="E6" s="186"/>
      <c r="F6" s="186"/>
      <c r="G6" s="186"/>
      <c r="H6" s="186"/>
      <c r="I6" s="186"/>
      <c r="J6" s="186"/>
      <c r="K6" s="186"/>
      <c r="L6" s="186"/>
      <c r="M6" s="187"/>
      <c r="N6" s="136">
        <v>1</v>
      </c>
      <c r="O6" s="137">
        <f>SUM(O4:O5)</f>
        <v>1423.2</v>
      </c>
    </row>
    <row r="7" spans="1:15" ht="15" customHeight="1"/>
    <row r="8" spans="1:15" ht="15" customHeight="1"/>
  </sheetData>
  <mergeCells count="2">
    <mergeCell ref="A2:O2"/>
    <mergeCell ref="A6:M6"/>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54FD-0FA6-4E76-ADD7-7A9C6F20B19D}">
  <dimension ref="A2:N9"/>
  <sheetViews>
    <sheetView topLeftCell="I1" workbookViewId="0">
      <selection activeCell="D12" sqref="D12"/>
    </sheetView>
  </sheetViews>
  <sheetFormatPr defaultRowHeight="12.75"/>
  <cols>
    <col min="1" max="8" width="0" hidden="1" customWidth="1"/>
    <col min="10" max="10" width="45.85546875" customWidth="1"/>
  </cols>
  <sheetData>
    <row r="2" spans="1:14" ht="91.5" customHeight="1">
      <c r="A2" s="184" t="s">
        <v>2636</v>
      </c>
      <c r="B2" s="184"/>
      <c r="C2" s="184"/>
      <c r="D2" s="184"/>
      <c r="E2" s="184"/>
      <c r="F2" s="184"/>
      <c r="I2" s="184" t="s">
        <v>2637</v>
      </c>
      <c r="J2" s="184"/>
      <c r="K2" s="184"/>
      <c r="L2" s="184"/>
      <c r="M2" s="184"/>
      <c r="N2" s="184"/>
    </row>
    <row r="3" spans="1:14" ht="51" customHeight="1">
      <c r="A3" s="93" t="s">
        <v>465</v>
      </c>
      <c r="B3" s="94" t="s">
        <v>504</v>
      </c>
      <c r="C3" s="95" t="s">
        <v>505</v>
      </c>
      <c r="D3" s="96" t="s">
        <v>506</v>
      </c>
      <c r="E3" s="96" t="s">
        <v>507</v>
      </c>
      <c r="F3" s="96" t="s">
        <v>508</v>
      </c>
      <c r="I3" s="93" t="s">
        <v>465</v>
      </c>
      <c r="J3" s="94" t="s">
        <v>504</v>
      </c>
      <c r="K3" s="95" t="s">
        <v>505</v>
      </c>
      <c r="L3" s="96" t="s">
        <v>506</v>
      </c>
      <c r="M3" s="96" t="s">
        <v>507</v>
      </c>
      <c r="N3" s="96" t="s">
        <v>508</v>
      </c>
    </row>
    <row r="4" spans="1:14" hidden="1">
      <c r="A4" s="18">
        <v>1</v>
      </c>
      <c r="B4" s="39" t="s">
        <v>509</v>
      </c>
      <c r="C4" s="107">
        <v>3622.3152</v>
      </c>
      <c r="D4" s="18">
        <v>0</v>
      </c>
      <c r="E4" s="18">
        <v>0</v>
      </c>
      <c r="F4" s="19">
        <f>D4*C4</f>
        <v>0</v>
      </c>
      <c r="I4" s="18">
        <v>1</v>
      </c>
      <c r="J4" s="39" t="s">
        <v>1028</v>
      </c>
      <c r="K4" s="48">
        <v>6653.1695</v>
      </c>
      <c r="L4" s="18">
        <v>0</v>
      </c>
      <c r="M4" s="18">
        <v>0</v>
      </c>
      <c r="N4" s="19">
        <f>L4*K4</f>
        <v>0</v>
      </c>
    </row>
    <row r="5" spans="1:14" ht="15" customHeight="1">
      <c r="A5" s="17"/>
      <c r="B5" s="17"/>
      <c r="C5" s="97"/>
      <c r="D5" s="18"/>
      <c r="E5" s="18"/>
      <c r="F5" s="19"/>
      <c r="I5" s="18">
        <v>1</v>
      </c>
      <c r="J5" s="17" t="s">
        <v>509</v>
      </c>
      <c r="K5" s="19">
        <v>3622.3152</v>
      </c>
      <c r="L5" s="18">
        <v>1</v>
      </c>
      <c r="M5" s="18">
        <v>1</v>
      </c>
      <c r="N5" s="19">
        <f>L5*K5</f>
        <v>3622.3152</v>
      </c>
    </row>
    <row r="6" spans="1:14" ht="15" hidden="1" customHeight="1">
      <c r="A6" s="17"/>
      <c r="B6" s="17"/>
      <c r="C6" s="97"/>
      <c r="D6" s="18"/>
      <c r="E6" s="18"/>
      <c r="F6" s="19"/>
      <c r="I6" s="71">
        <v>3</v>
      </c>
      <c r="J6" s="17" t="s">
        <v>1195</v>
      </c>
      <c r="K6" s="48">
        <v>1990.9118518333335</v>
      </c>
      <c r="L6" s="18">
        <v>0</v>
      </c>
      <c r="M6" s="18">
        <v>0</v>
      </c>
      <c r="N6" s="19">
        <f>L6*K6</f>
        <v>0</v>
      </c>
    </row>
    <row r="7" spans="1:14" hidden="1">
      <c r="A7" s="17"/>
      <c r="B7" s="17"/>
      <c r="C7" s="97"/>
      <c r="D7" s="18"/>
      <c r="E7" s="18"/>
      <c r="F7" s="19"/>
      <c r="I7" s="17"/>
      <c r="J7" s="17"/>
      <c r="K7" s="97"/>
      <c r="L7" s="18"/>
      <c r="M7" s="18"/>
      <c r="N7" s="19"/>
    </row>
    <row r="8" spans="1:14" hidden="1">
      <c r="A8" s="17"/>
      <c r="B8" s="17"/>
      <c r="C8" s="97"/>
      <c r="D8" s="18"/>
      <c r="E8" s="18"/>
      <c r="F8" s="19"/>
      <c r="I8" s="17"/>
      <c r="J8" s="17"/>
      <c r="K8" s="97"/>
      <c r="L8" s="18"/>
      <c r="M8" s="18"/>
      <c r="N8" s="19"/>
    </row>
    <row r="9" spans="1:14">
      <c r="A9" s="108"/>
      <c r="B9" s="109"/>
      <c r="C9" s="188" t="s">
        <v>466</v>
      </c>
      <c r="D9" s="189"/>
      <c r="E9" s="110"/>
      <c r="F9" s="111">
        <f>SUM(F4:F8)</f>
        <v>0</v>
      </c>
      <c r="I9" s="108"/>
      <c r="J9" s="109"/>
      <c r="K9" s="188" t="s">
        <v>466</v>
      </c>
      <c r="L9" s="189"/>
      <c r="M9" s="110"/>
      <c r="N9" s="111">
        <f>SUM(N4:N8)</f>
        <v>3622.3152</v>
      </c>
    </row>
  </sheetData>
  <mergeCells count="4">
    <mergeCell ref="A2:F2"/>
    <mergeCell ref="I2:N2"/>
    <mergeCell ref="C9:D9"/>
    <mergeCell ref="K9:L9"/>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FA85E-7C22-4BA9-B8DE-8C50CD7AE657}">
  <dimension ref="A1:G21"/>
  <sheetViews>
    <sheetView workbookViewId="0">
      <selection activeCell="D12" sqref="D12"/>
    </sheetView>
  </sheetViews>
  <sheetFormatPr defaultRowHeight="12.75"/>
  <cols>
    <col min="1" max="1" width="25.28515625" style="23" customWidth="1"/>
    <col min="2" max="2" width="14.7109375" style="23" customWidth="1"/>
    <col min="3" max="3" width="12" style="25" customWidth="1"/>
    <col min="4" max="4" width="12.28515625" style="23" customWidth="1"/>
    <col min="5" max="6" width="17.85546875" style="23" customWidth="1"/>
    <col min="7" max="7" width="16.85546875" style="23" customWidth="1"/>
    <col min="8" max="16384" width="9.140625" style="23"/>
  </cols>
  <sheetData>
    <row r="1" spans="1:7" ht="42.75" customHeight="1">
      <c r="A1" s="190" t="s">
        <v>456</v>
      </c>
      <c r="B1" s="190"/>
      <c r="C1" s="190"/>
      <c r="D1" s="190"/>
      <c r="E1" s="190"/>
    </row>
    <row r="2" spans="1:7" ht="14.25">
      <c r="A2" s="47"/>
      <c r="B2" s="47"/>
      <c r="C2" s="47"/>
    </row>
    <row r="3" spans="1:7" ht="14.25" customHeight="1">
      <c r="A3" s="182" t="s">
        <v>2631</v>
      </c>
      <c r="B3" s="182"/>
      <c r="C3" s="182"/>
    </row>
    <row r="4" spans="1:7" ht="14.25" customHeight="1"/>
    <row r="5" spans="1:7" ht="25.5">
      <c r="A5" s="51" t="s">
        <v>574</v>
      </c>
      <c r="B5" s="49" t="s">
        <v>457</v>
      </c>
      <c r="C5" s="50" t="s">
        <v>458</v>
      </c>
      <c r="D5" s="50" t="s">
        <v>459</v>
      </c>
      <c r="E5" s="50" t="s">
        <v>460</v>
      </c>
    </row>
    <row r="6" spans="1:7" ht="44.25" customHeight="1">
      <c r="A6" s="56" t="s">
        <v>575</v>
      </c>
      <c r="B6" s="51" t="s">
        <v>1440</v>
      </c>
      <c r="C6" s="57">
        <v>1</v>
      </c>
      <c r="D6" s="83">
        <v>990.57</v>
      </c>
      <c r="E6" s="50">
        <v>1025861</v>
      </c>
    </row>
    <row r="7" spans="1:7" ht="44.25" customHeight="1">
      <c r="A7" s="56" t="s">
        <v>575</v>
      </c>
      <c r="B7" s="51" t="s">
        <v>1441</v>
      </c>
      <c r="C7" s="57">
        <v>1</v>
      </c>
      <c r="D7" s="83">
        <v>139.19</v>
      </c>
      <c r="E7" s="50" t="s">
        <v>2632</v>
      </c>
    </row>
    <row r="8" spans="1:7" s="26" customFormat="1" ht="38.25">
      <c r="A8" s="84" t="s">
        <v>576</v>
      </c>
      <c r="B8" s="51" t="s">
        <v>461</v>
      </c>
      <c r="C8" s="57">
        <v>1</v>
      </c>
      <c r="D8" s="83">
        <v>1509.39</v>
      </c>
      <c r="E8" s="85" t="s">
        <v>2633</v>
      </c>
    </row>
    <row r="9" spans="1:7" s="26" customFormat="1" ht="45" customHeight="1">
      <c r="A9" s="84" t="s">
        <v>1534</v>
      </c>
      <c r="B9" s="51" t="s">
        <v>1535</v>
      </c>
      <c r="C9" s="57">
        <v>1</v>
      </c>
      <c r="D9" s="83">
        <f>1331.74+163.52</f>
        <v>1495.26</v>
      </c>
      <c r="E9" s="85" t="s">
        <v>2634</v>
      </c>
    </row>
    <row r="10" spans="1:7" ht="25.5">
      <c r="A10" s="56" t="s">
        <v>577</v>
      </c>
      <c r="B10" s="51" t="s">
        <v>1442</v>
      </c>
      <c r="C10" s="57">
        <v>1</v>
      </c>
      <c r="D10" s="83">
        <v>11.98</v>
      </c>
      <c r="E10" s="50" t="s">
        <v>2635</v>
      </c>
      <c r="G10" s="25"/>
    </row>
    <row r="11" spans="1:7" ht="15">
      <c r="A11" s="54" t="s">
        <v>2</v>
      </c>
      <c r="B11" s="55"/>
      <c r="C11" s="52"/>
      <c r="D11" s="53">
        <f>SUM(D6:D10)</f>
        <v>4146.3899999999994</v>
      </c>
      <c r="E11" s="55"/>
    </row>
    <row r="18" spans="4:5">
      <c r="D18" s="27"/>
    </row>
    <row r="19" spans="4:5">
      <c r="D19" s="28"/>
      <c r="E19" s="29"/>
    </row>
    <row r="20" spans="4:5">
      <c r="D20" s="28"/>
      <c r="E20" s="29"/>
    </row>
    <row r="21" spans="4:5">
      <c r="D21" s="27"/>
    </row>
  </sheetData>
  <mergeCells count="2">
    <mergeCell ref="A1:E1"/>
    <mergeCell ref="A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61D57-78CC-4724-8693-58ECEC549C0C}">
  <dimension ref="A1:E22"/>
  <sheetViews>
    <sheetView workbookViewId="0">
      <selection activeCell="D12" sqref="D12"/>
    </sheetView>
  </sheetViews>
  <sheetFormatPr defaultRowHeight="15"/>
  <cols>
    <col min="1" max="1" width="40.140625" style="24" customWidth="1"/>
    <col min="2" max="2" width="13.28515625" style="24" customWidth="1"/>
    <col min="3" max="3" width="16.85546875" style="24" customWidth="1"/>
    <col min="4" max="16384" width="9.140625" style="24"/>
  </cols>
  <sheetData>
    <row r="1" spans="1:5" ht="45" customHeight="1">
      <c r="A1" s="190" t="s">
        <v>5</v>
      </c>
      <c r="B1" s="190"/>
      <c r="C1" s="190"/>
      <c r="D1" s="59"/>
      <c r="E1" s="59"/>
    </row>
    <row r="2" spans="1:5">
      <c r="A2" s="47"/>
      <c r="B2" s="47"/>
      <c r="C2" s="47"/>
      <c r="D2" s="47"/>
      <c r="E2" s="47"/>
    </row>
    <row r="3" spans="1:5">
      <c r="A3" s="182" t="s">
        <v>2631</v>
      </c>
      <c r="B3" s="182"/>
    </row>
    <row r="4" spans="1:5">
      <c r="A4" s="46"/>
      <c r="B4" s="46"/>
    </row>
    <row r="5" spans="1:5" ht="28.5">
      <c r="A5" s="63" t="s">
        <v>462</v>
      </c>
      <c r="B5" s="64" t="s">
        <v>458</v>
      </c>
      <c r="C5" s="58" t="s">
        <v>463</v>
      </c>
    </row>
    <row r="6" spans="1:5">
      <c r="A6" s="65" t="s">
        <v>3</v>
      </c>
      <c r="B6" s="66">
        <v>3</v>
      </c>
      <c r="C6" s="61">
        <v>164.48</v>
      </c>
    </row>
    <row r="7" spans="1:5">
      <c r="A7" s="65" t="s">
        <v>4</v>
      </c>
      <c r="B7" s="66">
        <v>2</v>
      </c>
      <c r="C7" s="61">
        <v>401.92</v>
      </c>
    </row>
    <row r="8" spans="1:5" ht="18" customHeight="1">
      <c r="A8" s="60" t="s">
        <v>464</v>
      </c>
      <c r="B8" s="81">
        <f>B6+B7</f>
        <v>5</v>
      </c>
      <c r="C8" s="82">
        <f>C6+C7</f>
        <v>566.4</v>
      </c>
    </row>
    <row r="11" spans="1:5">
      <c r="C11" s="62"/>
    </row>
    <row r="17" s="24" customFormat="1"/>
    <row r="18" s="24" customFormat="1" ht="15" customHeight="1"/>
    <row r="19" s="24" customFormat="1" ht="15" customHeight="1"/>
    <row r="20" s="24" customFormat="1" ht="15" customHeight="1"/>
    <row r="21" s="24" customFormat="1" ht="15" customHeight="1"/>
    <row r="22" s="24" customFormat="1"/>
  </sheetData>
  <mergeCells count="2">
    <mergeCell ref="A1:C1"/>
    <mergeCell ref="A3:B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74738-B603-43A5-8BDF-75D3512DC919}">
  <dimension ref="A2:E11"/>
  <sheetViews>
    <sheetView workbookViewId="0">
      <selection activeCell="A14" sqref="A14"/>
    </sheetView>
  </sheetViews>
  <sheetFormatPr defaultRowHeight="12.75"/>
  <cols>
    <col min="1" max="1" width="11.140625" style="23" customWidth="1"/>
    <col min="2" max="2" width="32" style="23" customWidth="1"/>
    <col min="3" max="3" width="11.85546875" style="23" customWidth="1"/>
    <col min="4" max="4" width="11.140625" style="23" customWidth="1"/>
    <col min="5" max="5" width="14" style="23" customWidth="1"/>
    <col min="6" max="16384" width="9.140625" style="23"/>
  </cols>
  <sheetData>
    <row r="2" spans="1:5" ht="15.75">
      <c r="A2" s="152" t="s">
        <v>2529</v>
      </c>
      <c r="B2" s="152"/>
    </row>
    <row r="5" spans="1:5" ht="15">
      <c r="A5" s="163" t="s">
        <v>2530</v>
      </c>
      <c r="B5" s="153"/>
    </row>
    <row r="6" spans="1:5" ht="47.25">
      <c r="A6" s="154" t="s">
        <v>1531</v>
      </c>
      <c r="B6" s="154" t="s">
        <v>1536</v>
      </c>
      <c r="C6" s="155" t="s">
        <v>1537</v>
      </c>
      <c r="D6" s="156" t="s">
        <v>1538</v>
      </c>
      <c r="E6" s="157" t="s">
        <v>1539</v>
      </c>
    </row>
    <row r="7" spans="1:5" ht="15">
      <c r="A7" s="158" t="s">
        <v>2655</v>
      </c>
      <c r="B7" s="158" t="s">
        <v>2531</v>
      </c>
      <c r="C7" s="159">
        <v>6</v>
      </c>
      <c r="D7" s="159">
        <v>56.28</v>
      </c>
      <c r="E7" s="160">
        <f>C7*D7</f>
        <v>337.68</v>
      </c>
    </row>
    <row r="8" spans="1:5" ht="15">
      <c r="A8" s="158" t="s">
        <v>2655</v>
      </c>
      <c r="B8" s="158" t="s">
        <v>2531</v>
      </c>
      <c r="C8" s="159">
        <v>12</v>
      </c>
      <c r="D8" s="159">
        <v>56.28</v>
      </c>
      <c r="E8" s="160">
        <f t="shared" ref="E8:E10" si="0">C8*D8</f>
        <v>675.36</v>
      </c>
    </row>
    <row r="9" spans="1:5" ht="15">
      <c r="A9" s="158" t="s">
        <v>2655</v>
      </c>
      <c r="B9" s="158" t="s">
        <v>2532</v>
      </c>
      <c r="C9" s="159">
        <v>12</v>
      </c>
      <c r="D9" s="159">
        <v>2.5817999999999999</v>
      </c>
      <c r="E9" s="160">
        <f t="shared" si="0"/>
        <v>30.9816</v>
      </c>
    </row>
    <row r="10" spans="1:5" ht="15">
      <c r="A10" s="158" t="s">
        <v>2655</v>
      </c>
      <c r="B10" s="158" t="s">
        <v>2532</v>
      </c>
      <c r="C10" s="159">
        <v>12</v>
      </c>
      <c r="D10" s="159">
        <v>2.5817999999999999</v>
      </c>
      <c r="E10" s="160">
        <f t="shared" si="0"/>
        <v>30.9816</v>
      </c>
    </row>
    <row r="11" spans="1:5" ht="14.25">
      <c r="A11" s="161" t="s">
        <v>1541</v>
      </c>
      <c r="B11" s="161" t="s">
        <v>1541</v>
      </c>
      <c r="C11" s="161"/>
      <c r="D11" s="161"/>
      <c r="E11" s="162">
        <f>SUM(E7:E10)</f>
        <v>1075.0032000000001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4DF41-0473-4387-9DE5-ABE0BBC1D6D4}">
  <dimension ref="A1:D12"/>
  <sheetViews>
    <sheetView workbookViewId="0">
      <selection activeCell="A17" sqref="A17"/>
    </sheetView>
  </sheetViews>
  <sheetFormatPr defaultRowHeight="12.75"/>
  <cols>
    <col min="1" max="1" width="30.85546875" customWidth="1"/>
    <col min="2" max="2" width="13.85546875" customWidth="1"/>
    <col min="3" max="3" width="15.85546875" customWidth="1"/>
    <col min="4" max="4" width="11.140625" customWidth="1"/>
  </cols>
  <sheetData>
    <row r="1" spans="1:4">
      <c r="A1" s="119" t="s">
        <v>2640</v>
      </c>
    </row>
    <row r="4" spans="1:4" ht="15">
      <c r="A4" s="112" t="s">
        <v>2656</v>
      </c>
      <c r="B4" s="112"/>
    </row>
    <row r="5" spans="1:4" ht="15">
      <c r="A5" s="91"/>
      <c r="B5" s="112"/>
    </row>
    <row r="6" spans="1:4">
      <c r="A6" t="s">
        <v>2639</v>
      </c>
    </row>
    <row r="7" spans="1:4" ht="30">
      <c r="A7" s="113" t="s">
        <v>1536</v>
      </c>
      <c r="B7" s="113" t="s">
        <v>1537</v>
      </c>
      <c r="C7" s="114" t="s">
        <v>1538</v>
      </c>
      <c r="D7" s="113" t="s">
        <v>1539</v>
      </c>
    </row>
    <row r="8" spans="1:4" ht="15">
      <c r="A8" s="115" t="s">
        <v>1540</v>
      </c>
      <c r="B8" s="116">
        <v>42</v>
      </c>
      <c r="C8" s="116">
        <v>0.35560000000000003</v>
      </c>
      <c r="D8" s="117">
        <f>B8*C8</f>
        <v>14.935200000000002</v>
      </c>
    </row>
    <row r="9" spans="1:4" ht="15" hidden="1">
      <c r="A9" s="115"/>
      <c r="B9" s="116"/>
      <c r="C9" s="116"/>
      <c r="D9" s="118"/>
    </row>
    <row r="10" spans="1:4" ht="15" hidden="1">
      <c r="A10" s="115"/>
      <c r="B10" s="116"/>
      <c r="C10" s="116"/>
      <c r="D10" s="118"/>
    </row>
    <row r="11" spans="1:4" ht="15" hidden="1">
      <c r="A11" s="115"/>
      <c r="B11" s="116"/>
      <c r="C11" s="164"/>
      <c r="D11" s="118"/>
    </row>
    <row r="12" spans="1:4" ht="15">
      <c r="A12" s="116" t="s">
        <v>1541</v>
      </c>
      <c r="B12" s="116"/>
      <c r="C12" s="116"/>
      <c r="D12" s="118">
        <f>SUM(D8:D11)</f>
        <v>14.935200000000002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EB38D-94C9-4463-B71C-C3A0307730DA}">
  <dimension ref="B2:G7"/>
  <sheetViews>
    <sheetView zoomScale="80" zoomScaleNormal="80" workbookViewId="0">
      <selection activeCell="D12" sqref="D12"/>
    </sheetView>
  </sheetViews>
  <sheetFormatPr defaultRowHeight="12.75"/>
  <cols>
    <col min="2" max="2" width="13" customWidth="1"/>
    <col min="3" max="3" width="19.42578125" customWidth="1"/>
    <col min="4" max="4" width="22.140625" customWidth="1"/>
    <col min="5" max="5" width="15" customWidth="1"/>
    <col min="6" max="6" width="13.28515625" customWidth="1"/>
    <col min="7" max="7" width="19.5703125" customWidth="1"/>
  </cols>
  <sheetData>
    <row r="2" spans="2:7" ht="15.75">
      <c r="B2" s="102" t="s">
        <v>1006</v>
      </c>
    </row>
    <row r="3" spans="2:7" ht="15.75">
      <c r="B3" s="102" t="s">
        <v>1944</v>
      </c>
    </row>
    <row r="5" spans="2:7" s="72" customFormat="1"/>
    <row r="6" spans="2:7" ht="25.5">
      <c r="B6" s="105" t="s">
        <v>1531</v>
      </c>
      <c r="C6" s="106" t="s">
        <v>1527</v>
      </c>
      <c r="D6" s="105" t="s">
        <v>1528</v>
      </c>
      <c r="E6" s="106" t="s">
        <v>1529</v>
      </c>
      <c r="F6" s="105" t="s">
        <v>1530</v>
      </c>
      <c r="G6" s="106" t="s">
        <v>1533</v>
      </c>
    </row>
    <row r="7" spans="2:7" ht="34.5" customHeight="1">
      <c r="B7" s="30" t="s">
        <v>1532</v>
      </c>
      <c r="C7" s="30" t="s">
        <v>1945</v>
      </c>
      <c r="D7" s="104" t="s">
        <v>1946</v>
      </c>
      <c r="E7" s="30">
        <v>25.9</v>
      </c>
      <c r="F7" s="30">
        <v>33</v>
      </c>
      <c r="G7" s="103">
        <f>(E7*F7)+(E7*F7)*12%</f>
        <v>957.2639999999999</v>
      </c>
    </row>
  </sheetData>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10519-2125-449D-A482-186187C8CB5C}">
  <dimension ref="A1:H208"/>
  <sheetViews>
    <sheetView zoomScale="80" zoomScaleNormal="80" workbookViewId="0">
      <selection activeCell="A2" sqref="A2"/>
    </sheetView>
  </sheetViews>
  <sheetFormatPr defaultRowHeight="12.75"/>
  <cols>
    <col min="1" max="1" width="80.5703125" bestFit="1" customWidth="1"/>
    <col min="2" max="2" width="28.140625" bestFit="1" customWidth="1"/>
    <col min="3" max="3" width="10" bestFit="1" customWidth="1"/>
    <col min="4" max="4" width="10.85546875" customWidth="1"/>
    <col min="5" max="5" width="7.5703125" bestFit="1" customWidth="1"/>
    <col min="6" max="6" width="12.28515625" customWidth="1"/>
    <col min="7" max="7" width="16" customWidth="1"/>
    <col min="8" max="8" width="12.85546875" customWidth="1"/>
    <col min="9" max="9" width="8.7109375" bestFit="1" customWidth="1"/>
  </cols>
  <sheetData>
    <row r="1" spans="1:8" s="123" customFormat="1" ht="15.75">
      <c r="A1" s="191" t="s">
        <v>2658</v>
      </c>
      <c r="B1" s="191"/>
      <c r="C1" s="191"/>
      <c r="D1" s="191"/>
      <c r="E1" s="191"/>
      <c r="F1" s="191"/>
      <c r="G1" s="191"/>
      <c r="H1" s="191"/>
    </row>
    <row r="2" spans="1:8" ht="13.5" thickBot="1"/>
    <row r="3" spans="1:8" ht="63.75">
      <c r="A3" s="141" t="s">
        <v>20</v>
      </c>
      <c r="B3" s="142" t="s">
        <v>8</v>
      </c>
      <c r="C3" s="142" t="s">
        <v>9</v>
      </c>
      <c r="D3" s="142" t="s">
        <v>10</v>
      </c>
      <c r="E3" s="143" t="s">
        <v>11</v>
      </c>
      <c r="F3" s="142" t="s">
        <v>12</v>
      </c>
      <c r="G3" s="142" t="s">
        <v>13</v>
      </c>
      <c r="H3" s="138" t="s">
        <v>14</v>
      </c>
    </row>
    <row r="4" spans="1:8">
      <c r="A4" s="146" t="s">
        <v>2335</v>
      </c>
      <c r="B4" s="30" t="s">
        <v>2336</v>
      </c>
      <c r="C4" s="30" t="s">
        <v>15</v>
      </c>
      <c r="D4" s="30" t="s">
        <v>2337</v>
      </c>
      <c r="E4" s="30">
        <v>420</v>
      </c>
      <c r="F4" s="30">
        <v>114468.73</v>
      </c>
      <c r="G4" s="30">
        <v>4375</v>
      </c>
      <c r="H4" s="124">
        <v>118843.73</v>
      </c>
    </row>
    <row r="5" spans="1:8">
      <c r="A5" s="146" t="s">
        <v>2335</v>
      </c>
      <c r="B5" s="30" t="s">
        <v>2338</v>
      </c>
      <c r="C5" s="30" t="s">
        <v>15</v>
      </c>
      <c r="D5" s="30" t="s">
        <v>2337</v>
      </c>
      <c r="E5" s="30">
        <v>42</v>
      </c>
      <c r="F5" s="30">
        <v>18697.64</v>
      </c>
      <c r="G5" s="30">
        <v>469</v>
      </c>
      <c r="H5" s="124">
        <v>19166.64</v>
      </c>
    </row>
    <row r="6" spans="1:8">
      <c r="A6" s="146" t="s">
        <v>2335</v>
      </c>
      <c r="B6" s="30" t="s">
        <v>2339</v>
      </c>
      <c r="C6" s="30" t="s">
        <v>15</v>
      </c>
      <c r="D6" s="30" t="s">
        <v>2337</v>
      </c>
      <c r="E6" s="30">
        <v>20</v>
      </c>
      <c r="F6" s="30">
        <v>6965.6</v>
      </c>
      <c r="G6" s="30">
        <v>200</v>
      </c>
      <c r="H6" s="124">
        <v>7165.6</v>
      </c>
    </row>
    <row r="7" spans="1:8">
      <c r="A7" s="146" t="s">
        <v>2335</v>
      </c>
      <c r="B7" s="30" t="s">
        <v>2340</v>
      </c>
      <c r="C7" s="30" t="s">
        <v>15</v>
      </c>
      <c r="D7" s="30" t="s">
        <v>2337</v>
      </c>
      <c r="E7" s="30">
        <v>20</v>
      </c>
      <c r="F7" s="30">
        <v>6996.25</v>
      </c>
      <c r="G7" s="30">
        <v>228</v>
      </c>
      <c r="H7" s="124">
        <v>7224.25</v>
      </c>
    </row>
    <row r="8" spans="1:8">
      <c r="A8" s="146" t="s">
        <v>2335</v>
      </c>
      <c r="B8" s="30" t="s">
        <v>2341</v>
      </c>
      <c r="C8" s="30" t="s">
        <v>15</v>
      </c>
      <c r="D8" s="30" t="s">
        <v>2337</v>
      </c>
      <c r="E8" s="30">
        <v>6</v>
      </c>
      <c r="F8" s="30">
        <v>650.82000000000005</v>
      </c>
      <c r="G8" s="30">
        <v>60</v>
      </c>
      <c r="H8" s="124">
        <v>710.82</v>
      </c>
    </row>
    <row r="9" spans="1:8">
      <c r="A9" s="146" t="s">
        <v>2335</v>
      </c>
      <c r="B9" s="30" t="s">
        <v>2342</v>
      </c>
      <c r="C9" s="30" t="s">
        <v>15</v>
      </c>
      <c r="D9" s="30" t="s">
        <v>2337</v>
      </c>
      <c r="E9" s="30">
        <v>4</v>
      </c>
      <c r="F9" s="30">
        <v>1880.32</v>
      </c>
      <c r="G9" s="30">
        <v>40</v>
      </c>
      <c r="H9" s="124">
        <v>1920.32</v>
      </c>
    </row>
    <row r="10" spans="1:8">
      <c r="A10" s="146" t="s">
        <v>2335</v>
      </c>
      <c r="B10" s="30" t="s">
        <v>2343</v>
      </c>
      <c r="C10" s="30" t="s">
        <v>15</v>
      </c>
      <c r="D10" s="30" t="s">
        <v>2337</v>
      </c>
      <c r="E10" s="30">
        <v>17</v>
      </c>
      <c r="F10" s="30">
        <v>2697.49</v>
      </c>
      <c r="G10" s="30">
        <v>184</v>
      </c>
      <c r="H10" s="124">
        <v>2881.49</v>
      </c>
    </row>
    <row r="11" spans="1:8">
      <c r="A11" s="146" t="s">
        <v>2335</v>
      </c>
      <c r="B11" s="30" t="s">
        <v>2344</v>
      </c>
      <c r="C11" s="30" t="s">
        <v>15</v>
      </c>
      <c r="D11" s="30" t="s">
        <v>2337</v>
      </c>
      <c r="E11" s="30">
        <v>25</v>
      </c>
      <c r="F11" s="30">
        <v>8713.5</v>
      </c>
      <c r="G11" s="30">
        <v>250</v>
      </c>
      <c r="H11" s="124">
        <v>8963.5</v>
      </c>
    </row>
    <row r="12" spans="1:8">
      <c r="A12" s="146" t="s">
        <v>2335</v>
      </c>
      <c r="B12" s="30" t="s">
        <v>2345</v>
      </c>
      <c r="C12" s="30" t="s">
        <v>15</v>
      </c>
      <c r="D12" s="30" t="s">
        <v>2337</v>
      </c>
      <c r="E12" s="30">
        <v>1</v>
      </c>
      <c r="F12" s="30">
        <v>108.47</v>
      </c>
      <c r="G12" s="30">
        <v>0</v>
      </c>
      <c r="H12" s="124">
        <v>108.47</v>
      </c>
    </row>
    <row r="13" spans="1:8">
      <c r="A13" s="146" t="s">
        <v>2335</v>
      </c>
      <c r="B13" s="30" t="s">
        <v>2346</v>
      </c>
      <c r="C13" s="30" t="s">
        <v>15</v>
      </c>
      <c r="D13" s="30" t="s">
        <v>2337</v>
      </c>
      <c r="E13" s="30">
        <v>4</v>
      </c>
      <c r="F13" s="30">
        <v>1413.58</v>
      </c>
      <c r="G13" s="30">
        <v>40</v>
      </c>
      <c r="H13" s="124">
        <v>1453.58</v>
      </c>
    </row>
    <row r="14" spans="1:8">
      <c r="A14" s="146" t="s">
        <v>2335</v>
      </c>
      <c r="B14" s="30" t="s">
        <v>2347</v>
      </c>
      <c r="C14" s="30" t="s">
        <v>15</v>
      </c>
      <c r="D14" s="30" t="s">
        <v>2337</v>
      </c>
      <c r="E14" s="30">
        <v>4</v>
      </c>
      <c r="F14" s="30">
        <v>1989.59</v>
      </c>
      <c r="G14" s="30">
        <v>0</v>
      </c>
      <c r="H14" s="124">
        <v>1989.59</v>
      </c>
    </row>
    <row r="15" spans="1:8">
      <c r="A15" s="146" t="s">
        <v>2335</v>
      </c>
      <c r="B15" s="30" t="s">
        <v>2348</v>
      </c>
      <c r="C15" s="30" t="s">
        <v>15</v>
      </c>
      <c r="D15" s="30" t="s">
        <v>2337</v>
      </c>
      <c r="E15" s="30">
        <v>1</v>
      </c>
      <c r="F15" s="30">
        <v>156.43</v>
      </c>
      <c r="G15" s="30">
        <v>10</v>
      </c>
      <c r="H15" s="124">
        <v>166.43</v>
      </c>
    </row>
    <row r="16" spans="1:8">
      <c r="A16" s="146" t="s">
        <v>2335</v>
      </c>
      <c r="B16" s="30" t="s">
        <v>2349</v>
      </c>
      <c r="C16" s="30" t="s">
        <v>15</v>
      </c>
      <c r="D16" s="30" t="s">
        <v>2337</v>
      </c>
      <c r="E16" s="30">
        <v>9</v>
      </c>
      <c r="F16" s="30">
        <v>1989.59</v>
      </c>
      <c r="G16" s="30">
        <v>0</v>
      </c>
      <c r="H16" s="124">
        <v>1989.59</v>
      </c>
    </row>
    <row r="17" spans="1:8">
      <c r="A17" s="146" t="s">
        <v>2335</v>
      </c>
      <c r="B17" s="30" t="s">
        <v>2350</v>
      </c>
      <c r="C17" s="30" t="s">
        <v>15</v>
      </c>
      <c r="D17" s="30" t="s">
        <v>2337</v>
      </c>
      <c r="E17" s="30">
        <v>1</v>
      </c>
      <c r="F17" s="30">
        <v>281.04000000000002</v>
      </c>
      <c r="G17" s="30">
        <v>0</v>
      </c>
      <c r="H17" s="124">
        <v>281.04000000000002</v>
      </c>
    </row>
    <row r="18" spans="1:8">
      <c r="A18" s="146" t="s">
        <v>2335</v>
      </c>
      <c r="B18" s="30" t="s">
        <v>2351</v>
      </c>
      <c r="C18" s="30" t="s">
        <v>15</v>
      </c>
      <c r="D18" s="30" t="s">
        <v>2337</v>
      </c>
      <c r="E18" s="30">
        <v>1</v>
      </c>
      <c r="F18" s="30">
        <v>202.34</v>
      </c>
      <c r="G18" s="30">
        <v>24</v>
      </c>
      <c r="H18" s="124">
        <v>226.34</v>
      </c>
    </row>
    <row r="19" spans="1:8">
      <c r="A19" s="146" t="s">
        <v>2335</v>
      </c>
      <c r="B19" s="30" t="s">
        <v>2352</v>
      </c>
      <c r="C19" s="30" t="s">
        <v>15</v>
      </c>
      <c r="D19" s="30" t="s">
        <v>2337</v>
      </c>
      <c r="E19" s="30">
        <v>11</v>
      </c>
      <c r="F19" s="30">
        <v>4884.08</v>
      </c>
      <c r="G19" s="30">
        <v>124</v>
      </c>
      <c r="H19" s="124">
        <v>5008.08</v>
      </c>
    </row>
    <row r="20" spans="1:8">
      <c r="A20" s="146" t="s">
        <v>2335</v>
      </c>
      <c r="B20" s="30" t="s">
        <v>2353</v>
      </c>
      <c r="C20" s="30" t="s">
        <v>15</v>
      </c>
      <c r="D20" s="30" t="s">
        <v>2337</v>
      </c>
      <c r="E20" s="30">
        <v>3</v>
      </c>
      <c r="F20" s="30">
        <v>325.41000000000003</v>
      </c>
      <c r="G20" s="30">
        <v>0</v>
      </c>
      <c r="H20" s="124">
        <v>325.41000000000003</v>
      </c>
    </row>
    <row r="21" spans="1:8">
      <c r="A21" s="146" t="s">
        <v>2335</v>
      </c>
      <c r="B21" s="30" t="s">
        <v>2354</v>
      </c>
      <c r="C21" s="30" t="s">
        <v>15</v>
      </c>
      <c r="D21" s="30" t="s">
        <v>2337</v>
      </c>
      <c r="E21" s="30">
        <v>1</v>
      </c>
      <c r="F21" s="30">
        <v>156.43</v>
      </c>
      <c r="G21" s="30">
        <v>10</v>
      </c>
      <c r="H21" s="124">
        <v>166.43</v>
      </c>
    </row>
    <row r="22" spans="1:8">
      <c r="A22" s="146" t="s">
        <v>2335</v>
      </c>
      <c r="B22" s="30" t="s">
        <v>2355</v>
      </c>
      <c r="C22" s="30" t="s">
        <v>15</v>
      </c>
      <c r="D22" s="30" t="s">
        <v>2337</v>
      </c>
      <c r="E22" s="30">
        <v>20</v>
      </c>
      <c r="F22" s="30">
        <v>3409.64</v>
      </c>
      <c r="G22" s="30">
        <v>284</v>
      </c>
      <c r="H22" s="124">
        <v>3693.64</v>
      </c>
    </row>
    <row r="23" spans="1:8">
      <c r="A23" s="146" t="s">
        <v>2335</v>
      </c>
      <c r="B23" s="30" t="s">
        <v>2356</v>
      </c>
      <c r="C23" s="30" t="s">
        <v>15</v>
      </c>
      <c r="D23" s="30" t="s">
        <v>2337</v>
      </c>
      <c r="E23" s="30">
        <v>2</v>
      </c>
      <c r="F23" s="30">
        <v>312.86</v>
      </c>
      <c r="G23" s="30">
        <v>20</v>
      </c>
      <c r="H23" s="124">
        <v>332.86</v>
      </c>
    </row>
    <row r="24" spans="1:8">
      <c r="A24" s="146" t="s">
        <v>2335</v>
      </c>
      <c r="B24" s="30" t="s">
        <v>2357</v>
      </c>
      <c r="C24" s="30" t="s">
        <v>15</v>
      </c>
      <c r="D24" s="30" t="s">
        <v>2337</v>
      </c>
      <c r="E24" s="30">
        <v>9</v>
      </c>
      <c r="F24" s="30">
        <v>2638.39</v>
      </c>
      <c r="G24" s="30">
        <v>27</v>
      </c>
      <c r="H24" s="124">
        <v>2665.39</v>
      </c>
    </row>
    <row r="25" spans="1:8">
      <c r="A25" s="146" t="s">
        <v>2335</v>
      </c>
      <c r="B25" s="30" t="s">
        <v>2358</v>
      </c>
      <c r="C25" s="30" t="s">
        <v>15</v>
      </c>
      <c r="D25" s="30" t="s">
        <v>2337</v>
      </c>
      <c r="E25" s="30">
        <v>6</v>
      </c>
      <c r="F25" s="30">
        <v>982.01</v>
      </c>
      <c r="G25" s="30">
        <v>60</v>
      </c>
      <c r="H25" s="124">
        <v>1042.01</v>
      </c>
    </row>
    <row r="26" spans="1:8">
      <c r="A26" s="146" t="s">
        <v>2335</v>
      </c>
      <c r="B26" s="30" t="s">
        <v>2359</v>
      </c>
      <c r="C26" s="30" t="s">
        <v>15</v>
      </c>
      <c r="D26" s="30" t="s">
        <v>2337</v>
      </c>
      <c r="E26" s="30">
        <v>7</v>
      </c>
      <c r="F26" s="30">
        <v>1199.23</v>
      </c>
      <c r="G26" s="30">
        <v>70</v>
      </c>
      <c r="H26" s="124">
        <v>1269.23</v>
      </c>
    </row>
    <row r="27" spans="1:8">
      <c r="A27" s="146" t="s">
        <v>2335</v>
      </c>
      <c r="B27" s="30" t="s">
        <v>2360</v>
      </c>
      <c r="C27" s="30" t="s">
        <v>15</v>
      </c>
      <c r="D27" s="30" t="s">
        <v>2337</v>
      </c>
      <c r="E27" s="30">
        <v>6</v>
      </c>
      <c r="F27" s="30">
        <v>1730.89</v>
      </c>
      <c r="G27" s="30">
        <v>91</v>
      </c>
      <c r="H27" s="124">
        <v>1821.89</v>
      </c>
    </row>
    <row r="28" spans="1:8">
      <c r="A28" s="146" t="s">
        <v>2335</v>
      </c>
      <c r="B28" s="30" t="s">
        <v>2361</v>
      </c>
      <c r="C28" s="30" t="s">
        <v>15</v>
      </c>
      <c r="D28" s="30" t="s">
        <v>2337</v>
      </c>
      <c r="E28" s="30">
        <v>4</v>
      </c>
      <c r="F28" s="30">
        <v>441.61</v>
      </c>
      <c r="G28" s="30">
        <v>40</v>
      </c>
      <c r="H28" s="124">
        <v>481.61</v>
      </c>
    </row>
    <row r="29" spans="1:8">
      <c r="A29" s="146" t="s">
        <v>2335</v>
      </c>
      <c r="B29" s="30" t="s">
        <v>2362</v>
      </c>
      <c r="C29" s="30" t="s">
        <v>15</v>
      </c>
      <c r="D29" s="30" t="s">
        <v>2337</v>
      </c>
      <c r="E29" s="30">
        <v>7</v>
      </c>
      <c r="F29" s="30">
        <v>1457.42</v>
      </c>
      <c r="G29" s="30">
        <v>105</v>
      </c>
      <c r="H29" s="124">
        <v>1562.42</v>
      </c>
    </row>
    <row r="30" spans="1:8">
      <c r="A30" s="146" t="s">
        <v>2335</v>
      </c>
      <c r="B30" s="30" t="s">
        <v>2363</v>
      </c>
      <c r="C30" s="30" t="s">
        <v>15</v>
      </c>
      <c r="D30" s="30" t="s">
        <v>2337</v>
      </c>
      <c r="E30" s="30">
        <v>11</v>
      </c>
      <c r="F30" s="30">
        <v>2017.85</v>
      </c>
      <c r="G30" s="30">
        <v>145</v>
      </c>
      <c r="H30" s="124">
        <v>2162.85</v>
      </c>
    </row>
    <row r="31" spans="1:8">
      <c r="A31" s="146" t="s">
        <v>2335</v>
      </c>
      <c r="B31" s="30" t="s">
        <v>2364</v>
      </c>
      <c r="C31" s="30" t="s">
        <v>15</v>
      </c>
      <c r="D31" s="30" t="s">
        <v>2337</v>
      </c>
      <c r="E31" s="30">
        <v>1</v>
      </c>
      <c r="F31" s="30">
        <v>191.92</v>
      </c>
      <c r="G31" s="30">
        <v>10</v>
      </c>
      <c r="H31" s="124">
        <v>201.92</v>
      </c>
    </row>
    <row r="32" spans="1:8">
      <c r="A32" s="146" t="s">
        <v>2335</v>
      </c>
      <c r="B32" s="30" t="s">
        <v>2365</v>
      </c>
      <c r="C32" s="30" t="s">
        <v>15</v>
      </c>
      <c r="D32" s="30" t="s">
        <v>2337</v>
      </c>
      <c r="E32" s="30">
        <v>1</v>
      </c>
      <c r="F32" s="30">
        <v>191.92</v>
      </c>
      <c r="G32" s="30">
        <v>10</v>
      </c>
      <c r="H32" s="124">
        <v>201.92</v>
      </c>
    </row>
    <row r="33" spans="1:8">
      <c r="A33" s="146" t="s">
        <v>2335</v>
      </c>
      <c r="B33" s="30" t="s">
        <v>2366</v>
      </c>
      <c r="C33" s="30" t="s">
        <v>15</v>
      </c>
      <c r="D33" s="30" t="s">
        <v>2337</v>
      </c>
      <c r="E33" s="30">
        <v>9</v>
      </c>
      <c r="F33" s="30">
        <v>1880.32</v>
      </c>
      <c r="G33" s="30">
        <v>125</v>
      </c>
      <c r="H33" s="124">
        <v>2005.32</v>
      </c>
    </row>
    <row r="34" spans="1:8">
      <c r="A34" s="146" t="s">
        <v>2335</v>
      </c>
      <c r="B34" s="30" t="s">
        <v>2367</v>
      </c>
      <c r="C34" s="30" t="s">
        <v>15</v>
      </c>
      <c r="D34" s="30" t="s">
        <v>2337</v>
      </c>
      <c r="E34" s="30">
        <v>7</v>
      </c>
      <c r="F34" s="30">
        <v>1732.3</v>
      </c>
      <c r="G34" s="30">
        <v>0</v>
      </c>
      <c r="H34" s="124">
        <v>1732.3</v>
      </c>
    </row>
    <row r="35" spans="1:8">
      <c r="A35" s="146" t="s">
        <v>2335</v>
      </c>
      <c r="B35" s="30" t="s">
        <v>2368</v>
      </c>
      <c r="C35" s="30" t="s">
        <v>15</v>
      </c>
      <c r="D35" s="30" t="s">
        <v>2337</v>
      </c>
      <c r="E35" s="30">
        <v>1</v>
      </c>
      <c r="F35" s="30">
        <v>191.92</v>
      </c>
      <c r="G35" s="30">
        <v>0</v>
      </c>
      <c r="H35" s="124">
        <v>191.92</v>
      </c>
    </row>
    <row r="36" spans="1:8">
      <c r="A36" s="146" t="s">
        <v>2335</v>
      </c>
      <c r="B36" s="30" t="s">
        <v>2369</v>
      </c>
      <c r="C36" s="30" t="s">
        <v>15</v>
      </c>
      <c r="D36" s="30" t="s">
        <v>2337</v>
      </c>
      <c r="E36" s="30">
        <v>1</v>
      </c>
      <c r="F36" s="30">
        <v>191.92</v>
      </c>
      <c r="G36" s="30">
        <v>0</v>
      </c>
      <c r="H36" s="124">
        <v>191.92</v>
      </c>
    </row>
    <row r="37" spans="1:8">
      <c r="A37" s="146" t="s">
        <v>2335</v>
      </c>
      <c r="B37" s="30" t="s">
        <v>2370</v>
      </c>
      <c r="C37" s="30" t="s">
        <v>15</v>
      </c>
      <c r="D37" s="30" t="s">
        <v>2337</v>
      </c>
      <c r="E37" s="30">
        <v>1</v>
      </c>
      <c r="F37" s="30">
        <v>191.92</v>
      </c>
      <c r="G37" s="30">
        <v>0</v>
      </c>
      <c r="H37" s="124">
        <v>191.92</v>
      </c>
    </row>
    <row r="38" spans="1:8">
      <c r="A38" s="146" t="s">
        <v>2335</v>
      </c>
      <c r="B38" s="30" t="s">
        <v>2371</v>
      </c>
      <c r="C38" s="30" t="s">
        <v>15</v>
      </c>
      <c r="D38" s="30" t="s">
        <v>2337</v>
      </c>
      <c r="E38" s="30">
        <v>1</v>
      </c>
      <c r="F38" s="30">
        <v>191.92</v>
      </c>
      <c r="G38" s="30">
        <v>0</v>
      </c>
      <c r="H38" s="124">
        <v>191.92</v>
      </c>
    </row>
    <row r="39" spans="1:8">
      <c r="A39" s="146" t="s">
        <v>2335</v>
      </c>
      <c r="B39" s="30" t="s">
        <v>2372</v>
      </c>
      <c r="C39" s="30" t="s">
        <v>15</v>
      </c>
      <c r="D39" s="30" t="s">
        <v>2337</v>
      </c>
      <c r="E39" s="30">
        <v>1</v>
      </c>
      <c r="F39" s="30">
        <v>191.92</v>
      </c>
      <c r="G39" s="30">
        <v>0</v>
      </c>
      <c r="H39" s="124">
        <v>191.92</v>
      </c>
    </row>
    <row r="40" spans="1:8">
      <c r="A40" s="146" t="s">
        <v>2335</v>
      </c>
      <c r="B40" s="30" t="s">
        <v>2373</v>
      </c>
      <c r="C40" s="30" t="s">
        <v>15</v>
      </c>
      <c r="D40" s="30" t="s">
        <v>2337</v>
      </c>
      <c r="E40" s="30">
        <v>1</v>
      </c>
      <c r="F40" s="30">
        <v>191.92</v>
      </c>
      <c r="G40" s="30">
        <v>0</v>
      </c>
      <c r="H40" s="124">
        <v>191.92</v>
      </c>
    </row>
    <row r="41" spans="1:8">
      <c r="A41" s="146" t="s">
        <v>2335</v>
      </c>
      <c r="B41" s="30" t="s">
        <v>2374</v>
      </c>
      <c r="C41" s="30" t="s">
        <v>15</v>
      </c>
      <c r="D41" s="30" t="s">
        <v>2337</v>
      </c>
      <c r="E41" s="30">
        <v>1</v>
      </c>
      <c r="F41" s="30">
        <v>191.92</v>
      </c>
      <c r="G41" s="30">
        <v>0</v>
      </c>
      <c r="H41" s="124">
        <v>191.92</v>
      </c>
    </row>
    <row r="42" spans="1:8">
      <c r="A42" s="146" t="s">
        <v>2335</v>
      </c>
      <c r="B42" s="30" t="s">
        <v>2375</v>
      </c>
      <c r="C42" s="30" t="s">
        <v>15</v>
      </c>
      <c r="D42" s="30" t="s">
        <v>2337</v>
      </c>
      <c r="E42" s="30">
        <v>1</v>
      </c>
      <c r="F42" s="30">
        <v>191.92</v>
      </c>
      <c r="G42" s="30">
        <v>0</v>
      </c>
      <c r="H42" s="124">
        <v>191.92</v>
      </c>
    </row>
    <row r="43" spans="1:8">
      <c r="A43" s="146" t="s">
        <v>2335</v>
      </c>
      <c r="B43" s="30" t="s">
        <v>2376</v>
      </c>
      <c r="C43" s="30" t="s">
        <v>15</v>
      </c>
      <c r="D43" s="30" t="s">
        <v>2337</v>
      </c>
      <c r="E43" s="30">
        <v>1</v>
      </c>
      <c r="F43" s="30">
        <v>191.92</v>
      </c>
      <c r="G43" s="30">
        <v>0</v>
      </c>
      <c r="H43" s="124">
        <v>191.92</v>
      </c>
    </row>
    <row r="44" spans="1:8">
      <c r="A44" s="146" t="s">
        <v>2335</v>
      </c>
      <c r="B44" s="30" t="s">
        <v>2377</v>
      </c>
      <c r="C44" s="30" t="s">
        <v>15</v>
      </c>
      <c r="D44" s="30" t="s">
        <v>2337</v>
      </c>
      <c r="E44" s="30">
        <v>1</v>
      </c>
      <c r="F44" s="30">
        <v>191.92</v>
      </c>
      <c r="G44" s="30">
        <v>0</v>
      </c>
      <c r="H44" s="124">
        <v>191.92</v>
      </c>
    </row>
    <row r="45" spans="1:8">
      <c r="A45" s="146" t="s">
        <v>2335</v>
      </c>
      <c r="B45" s="30" t="s">
        <v>2378</v>
      </c>
      <c r="C45" s="30" t="s">
        <v>15</v>
      </c>
      <c r="D45" s="30" t="s">
        <v>2337</v>
      </c>
      <c r="E45" s="30">
        <v>1</v>
      </c>
      <c r="F45" s="30">
        <v>191.92</v>
      </c>
      <c r="G45" s="30">
        <v>0</v>
      </c>
      <c r="H45" s="124">
        <v>191.92</v>
      </c>
    </row>
    <row r="46" spans="1:8">
      <c r="A46" s="146" t="s">
        <v>2335</v>
      </c>
      <c r="B46" s="30" t="s">
        <v>2379</v>
      </c>
      <c r="C46" s="30" t="s">
        <v>15</v>
      </c>
      <c r="D46" s="30" t="s">
        <v>2337</v>
      </c>
      <c r="E46" s="30">
        <v>1</v>
      </c>
      <c r="F46" s="30">
        <v>191.92</v>
      </c>
      <c r="G46" s="30">
        <v>0</v>
      </c>
      <c r="H46" s="124">
        <v>191.92</v>
      </c>
    </row>
    <row r="47" spans="1:8">
      <c r="A47" s="146" t="s">
        <v>2335</v>
      </c>
      <c r="B47" s="30" t="s">
        <v>2380</v>
      </c>
      <c r="C47" s="30" t="s">
        <v>15</v>
      </c>
      <c r="D47" s="30" t="s">
        <v>2337</v>
      </c>
      <c r="E47" s="30">
        <v>1</v>
      </c>
      <c r="F47" s="30">
        <v>191.92</v>
      </c>
      <c r="G47" s="30">
        <v>0</v>
      </c>
      <c r="H47" s="124">
        <v>191.92</v>
      </c>
    </row>
    <row r="48" spans="1:8">
      <c r="A48" s="146" t="s">
        <v>2335</v>
      </c>
      <c r="B48" s="30" t="s">
        <v>2381</v>
      </c>
      <c r="C48" s="30" t="s">
        <v>15</v>
      </c>
      <c r="D48" s="30" t="s">
        <v>2337</v>
      </c>
      <c r="E48" s="30">
        <v>1</v>
      </c>
      <c r="F48" s="30">
        <v>191.92</v>
      </c>
      <c r="G48" s="30">
        <v>0</v>
      </c>
      <c r="H48" s="124">
        <v>191.92</v>
      </c>
    </row>
    <row r="49" spans="1:8">
      <c r="A49" s="146" t="s">
        <v>2335</v>
      </c>
      <c r="B49" s="30" t="s">
        <v>2382</v>
      </c>
      <c r="C49" s="30" t="s">
        <v>15</v>
      </c>
      <c r="D49" s="30" t="s">
        <v>2337</v>
      </c>
      <c r="E49" s="30">
        <v>1</v>
      </c>
      <c r="F49" s="30">
        <v>191.92</v>
      </c>
      <c r="G49" s="30">
        <v>0</v>
      </c>
      <c r="H49" s="124">
        <v>191.92</v>
      </c>
    </row>
    <row r="50" spans="1:8">
      <c r="A50" s="146" t="s">
        <v>2335</v>
      </c>
      <c r="B50" s="30" t="s">
        <v>2383</v>
      </c>
      <c r="C50" s="30" t="s">
        <v>15</v>
      </c>
      <c r="D50" s="30" t="s">
        <v>2337</v>
      </c>
      <c r="E50" s="30">
        <v>5</v>
      </c>
      <c r="F50" s="30">
        <v>761.35</v>
      </c>
      <c r="G50" s="30">
        <v>0</v>
      </c>
      <c r="H50" s="124">
        <v>761.35</v>
      </c>
    </row>
    <row r="51" spans="1:8">
      <c r="A51" s="146" t="s">
        <v>2335</v>
      </c>
      <c r="B51" s="30" t="s">
        <v>2384</v>
      </c>
      <c r="C51" s="30" t="s">
        <v>15</v>
      </c>
      <c r="D51" s="30" t="s">
        <v>2337</v>
      </c>
      <c r="E51" s="30">
        <v>3</v>
      </c>
      <c r="F51" s="30">
        <v>622.13</v>
      </c>
      <c r="G51" s="30">
        <v>0</v>
      </c>
      <c r="H51" s="124">
        <v>622.13</v>
      </c>
    </row>
    <row r="52" spans="1:8">
      <c r="A52" s="146" t="s">
        <v>2335</v>
      </c>
      <c r="B52" s="30" t="s">
        <v>2385</v>
      </c>
      <c r="C52" s="30" t="s">
        <v>15</v>
      </c>
      <c r="D52" s="30" t="s">
        <v>1683</v>
      </c>
      <c r="E52" s="30">
        <v>120</v>
      </c>
      <c r="F52" s="30">
        <v>26955.119999999999</v>
      </c>
      <c r="G52" s="30">
        <v>1200</v>
      </c>
      <c r="H52" s="124">
        <v>28155.119999999999</v>
      </c>
    </row>
    <row r="53" spans="1:8">
      <c r="A53" s="146" t="s">
        <v>2335</v>
      </c>
      <c r="B53" s="30" t="s">
        <v>1687</v>
      </c>
      <c r="C53" s="30" t="s">
        <v>15</v>
      </c>
      <c r="D53" s="30" t="s">
        <v>1685</v>
      </c>
      <c r="E53" s="30">
        <v>51</v>
      </c>
      <c r="F53" s="30">
        <v>-10497.25</v>
      </c>
      <c r="G53" s="30">
        <v>-246</v>
      </c>
      <c r="H53" s="124">
        <v>-10743.25</v>
      </c>
    </row>
    <row r="54" spans="1:8">
      <c r="A54" s="146" t="s">
        <v>2386</v>
      </c>
      <c r="B54" s="30" t="s">
        <v>2387</v>
      </c>
      <c r="C54" s="30" t="s">
        <v>15</v>
      </c>
      <c r="D54" s="30" t="s">
        <v>2337</v>
      </c>
      <c r="E54" s="30">
        <v>32</v>
      </c>
      <c r="F54" s="30">
        <v>5153.1099999999997</v>
      </c>
      <c r="G54" s="30">
        <v>348</v>
      </c>
      <c r="H54" s="124">
        <v>5501.11</v>
      </c>
    </row>
    <row r="55" spans="1:8">
      <c r="A55" s="146" t="s">
        <v>2386</v>
      </c>
      <c r="B55" s="30" t="s">
        <v>2388</v>
      </c>
      <c r="C55" s="30" t="s">
        <v>15</v>
      </c>
      <c r="D55" s="30" t="s">
        <v>2337</v>
      </c>
      <c r="E55" s="30">
        <v>3</v>
      </c>
      <c r="F55" s="30">
        <v>1334.23</v>
      </c>
      <c r="G55" s="30">
        <v>30</v>
      </c>
      <c r="H55" s="124">
        <v>1364.23</v>
      </c>
    </row>
    <row r="56" spans="1:8">
      <c r="A56" s="146" t="s">
        <v>2386</v>
      </c>
      <c r="B56" s="30" t="s">
        <v>2389</v>
      </c>
      <c r="C56" s="30" t="s">
        <v>15</v>
      </c>
      <c r="D56" s="30" t="s">
        <v>2337</v>
      </c>
      <c r="E56" s="30">
        <v>12</v>
      </c>
      <c r="F56" s="30">
        <v>2440.6999999999998</v>
      </c>
      <c r="G56" s="30">
        <v>0</v>
      </c>
      <c r="H56" s="124">
        <v>2440.6999999999998</v>
      </c>
    </row>
    <row r="57" spans="1:8">
      <c r="A57" s="146" t="s">
        <v>2386</v>
      </c>
      <c r="B57" s="30" t="s">
        <v>2390</v>
      </c>
      <c r="C57" s="30" t="s">
        <v>15</v>
      </c>
      <c r="D57" s="30" t="s">
        <v>2337</v>
      </c>
      <c r="E57" s="30">
        <v>8</v>
      </c>
      <c r="F57" s="30">
        <v>4102.26</v>
      </c>
      <c r="G57" s="30">
        <v>94</v>
      </c>
      <c r="H57" s="124">
        <v>4196.26</v>
      </c>
    </row>
    <row r="58" spans="1:8">
      <c r="A58" s="146" t="s">
        <v>2386</v>
      </c>
      <c r="B58" s="30" t="s">
        <v>2391</v>
      </c>
      <c r="C58" s="30" t="s">
        <v>15</v>
      </c>
      <c r="D58" s="30" t="s">
        <v>2337</v>
      </c>
      <c r="E58" s="30">
        <v>17</v>
      </c>
      <c r="F58" s="30">
        <v>5571.65</v>
      </c>
      <c r="G58" s="30">
        <v>170</v>
      </c>
      <c r="H58" s="124">
        <v>5741.65</v>
      </c>
    </row>
    <row r="59" spans="1:8">
      <c r="A59" s="146" t="s">
        <v>2386</v>
      </c>
      <c r="B59" s="30" t="s">
        <v>2392</v>
      </c>
      <c r="C59" s="30" t="s">
        <v>15</v>
      </c>
      <c r="D59" s="30" t="s">
        <v>2337</v>
      </c>
      <c r="E59" s="30">
        <v>1</v>
      </c>
      <c r="F59" s="30">
        <v>741.64</v>
      </c>
      <c r="G59" s="30">
        <v>0</v>
      </c>
      <c r="H59" s="124">
        <v>741.64</v>
      </c>
    </row>
    <row r="60" spans="1:8">
      <c r="A60" s="146" t="s">
        <v>2386</v>
      </c>
      <c r="B60" s="30" t="s">
        <v>2393</v>
      </c>
      <c r="C60" s="30" t="s">
        <v>15</v>
      </c>
      <c r="D60" s="30" t="s">
        <v>2337</v>
      </c>
      <c r="E60" s="30">
        <v>1</v>
      </c>
      <c r="F60" s="30">
        <v>433.73</v>
      </c>
      <c r="G60" s="30">
        <v>10</v>
      </c>
      <c r="H60" s="124">
        <v>443.73</v>
      </c>
    </row>
    <row r="61" spans="1:8">
      <c r="A61" s="146" t="s">
        <v>2386</v>
      </c>
      <c r="B61" s="30" t="s">
        <v>2394</v>
      </c>
      <c r="C61" s="30" t="s">
        <v>15</v>
      </c>
      <c r="D61" s="30" t="s">
        <v>2337</v>
      </c>
      <c r="E61" s="30">
        <v>9</v>
      </c>
      <c r="F61" s="30">
        <v>2184.19</v>
      </c>
      <c r="G61" s="30">
        <v>104</v>
      </c>
      <c r="H61" s="124">
        <v>2288.19</v>
      </c>
    </row>
    <row r="62" spans="1:8">
      <c r="A62" s="146" t="s">
        <v>2386</v>
      </c>
      <c r="B62" s="30" t="s">
        <v>2395</v>
      </c>
      <c r="C62" s="30" t="s">
        <v>15</v>
      </c>
      <c r="D62" s="30" t="s">
        <v>2337</v>
      </c>
      <c r="E62" s="30">
        <v>8</v>
      </c>
      <c r="F62" s="30">
        <v>1101.5999999999999</v>
      </c>
      <c r="G62" s="30">
        <v>80</v>
      </c>
      <c r="H62" s="124">
        <v>1181.5999999999999</v>
      </c>
    </row>
    <row r="63" spans="1:8">
      <c r="A63" s="146" t="s">
        <v>190</v>
      </c>
      <c r="B63" s="30" t="s">
        <v>2396</v>
      </c>
      <c r="C63" s="30" t="s">
        <v>15</v>
      </c>
      <c r="D63" s="30" t="s">
        <v>1685</v>
      </c>
      <c r="E63" s="30">
        <v>4</v>
      </c>
      <c r="F63" s="30">
        <v>453.86000000000013</v>
      </c>
      <c r="G63" s="30">
        <v>0</v>
      </c>
      <c r="H63" s="124">
        <v>453.86000000000013</v>
      </c>
    </row>
    <row r="64" spans="1:8">
      <c r="A64" s="146" t="s">
        <v>190</v>
      </c>
      <c r="B64" s="30" t="s">
        <v>2397</v>
      </c>
      <c r="C64" s="30" t="s">
        <v>15</v>
      </c>
      <c r="D64" s="30" t="s">
        <v>1683</v>
      </c>
      <c r="E64" s="30">
        <v>2</v>
      </c>
      <c r="F64" s="30">
        <v>1747.75</v>
      </c>
      <c r="G64" s="30">
        <v>20</v>
      </c>
      <c r="H64" s="124">
        <v>1767.75</v>
      </c>
    </row>
    <row r="65" spans="1:8">
      <c r="A65" s="146" t="s">
        <v>190</v>
      </c>
      <c r="B65" s="30" t="s">
        <v>1686</v>
      </c>
      <c r="C65" s="30" t="s">
        <v>15</v>
      </c>
      <c r="D65" s="30" t="s">
        <v>1683</v>
      </c>
      <c r="E65" s="30">
        <v>2</v>
      </c>
      <c r="F65" s="30">
        <v>21.850000000000023</v>
      </c>
      <c r="G65" s="30">
        <v>0</v>
      </c>
      <c r="H65" s="124">
        <v>21.850000000000023</v>
      </c>
    </row>
    <row r="66" spans="1:8">
      <c r="A66" s="146" t="s">
        <v>190</v>
      </c>
      <c r="B66" s="30" t="s">
        <v>2398</v>
      </c>
      <c r="C66" s="30" t="s">
        <v>15</v>
      </c>
      <c r="D66" s="30" t="s">
        <v>2337</v>
      </c>
      <c r="E66" s="30">
        <v>5</v>
      </c>
      <c r="F66" s="30">
        <v>3230.67</v>
      </c>
      <c r="G66" s="30">
        <v>50</v>
      </c>
      <c r="H66" s="124">
        <v>3280.67</v>
      </c>
    </row>
    <row r="67" spans="1:8">
      <c r="A67" s="146" t="s">
        <v>190</v>
      </c>
      <c r="B67" s="30" t="s">
        <v>2399</v>
      </c>
      <c r="C67" s="30" t="s">
        <v>15</v>
      </c>
      <c r="D67" s="30" t="s">
        <v>2337</v>
      </c>
      <c r="E67" s="30">
        <v>9</v>
      </c>
      <c r="F67" s="30">
        <v>1773.99</v>
      </c>
      <c r="G67" s="30">
        <v>167</v>
      </c>
      <c r="H67" s="124">
        <v>1940.99</v>
      </c>
    </row>
    <row r="68" spans="1:8">
      <c r="A68" s="146" t="s">
        <v>190</v>
      </c>
      <c r="B68" s="30" t="s">
        <v>2400</v>
      </c>
      <c r="C68" s="30" t="s">
        <v>15</v>
      </c>
      <c r="D68" s="30" t="s">
        <v>2337</v>
      </c>
      <c r="E68" s="30">
        <v>2</v>
      </c>
      <c r="F68" s="30">
        <v>464.33</v>
      </c>
      <c r="G68" s="30">
        <v>0</v>
      </c>
      <c r="H68" s="124">
        <v>464.33</v>
      </c>
    </row>
    <row r="69" spans="1:8">
      <c r="A69" s="146" t="s">
        <v>190</v>
      </c>
      <c r="B69" s="30" t="s">
        <v>2401</v>
      </c>
      <c r="C69" s="30" t="s">
        <v>15</v>
      </c>
      <c r="D69" s="30" t="s">
        <v>2337</v>
      </c>
      <c r="E69" s="30">
        <v>1</v>
      </c>
      <c r="F69" s="30">
        <v>186.59</v>
      </c>
      <c r="G69" s="30">
        <v>10</v>
      </c>
      <c r="H69" s="124">
        <v>196.59</v>
      </c>
    </row>
    <row r="70" spans="1:8">
      <c r="A70" s="146" t="s">
        <v>190</v>
      </c>
      <c r="B70" s="30" t="s">
        <v>2402</v>
      </c>
      <c r="C70" s="30" t="s">
        <v>15</v>
      </c>
      <c r="D70" s="30" t="s">
        <v>2337</v>
      </c>
      <c r="E70" s="30">
        <v>14</v>
      </c>
      <c r="F70" s="30">
        <v>2623.27</v>
      </c>
      <c r="G70" s="30">
        <v>175</v>
      </c>
      <c r="H70" s="124">
        <v>2798.27</v>
      </c>
    </row>
    <row r="71" spans="1:8">
      <c r="A71" s="146" t="s">
        <v>190</v>
      </c>
      <c r="B71" s="30" t="s">
        <v>2403</v>
      </c>
      <c r="C71" s="30" t="s">
        <v>15</v>
      </c>
      <c r="D71" s="30" t="s">
        <v>2337</v>
      </c>
      <c r="E71" s="30">
        <v>2</v>
      </c>
      <c r="F71" s="30">
        <v>1968.56</v>
      </c>
      <c r="G71" s="30">
        <v>20</v>
      </c>
      <c r="H71" s="124">
        <v>1988.56</v>
      </c>
    </row>
    <row r="72" spans="1:8">
      <c r="A72" s="146" t="s">
        <v>190</v>
      </c>
      <c r="B72" s="30" t="s">
        <v>2404</v>
      </c>
      <c r="C72" s="30" t="s">
        <v>15</v>
      </c>
      <c r="D72" s="30" t="s">
        <v>2337</v>
      </c>
      <c r="E72" s="30">
        <v>1</v>
      </c>
      <c r="F72" s="30">
        <v>865.42</v>
      </c>
      <c r="G72" s="30">
        <v>10</v>
      </c>
      <c r="H72" s="124">
        <v>875.42</v>
      </c>
    </row>
    <row r="73" spans="1:8">
      <c r="A73" s="146" t="s">
        <v>190</v>
      </c>
      <c r="B73" s="30" t="s">
        <v>2405</v>
      </c>
      <c r="C73" s="30" t="s">
        <v>15</v>
      </c>
      <c r="D73" s="30" t="s">
        <v>2337</v>
      </c>
      <c r="E73" s="30">
        <v>2</v>
      </c>
      <c r="F73" s="30">
        <v>639.30999999999995</v>
      </c>
      <c r="G73" s="30">
        <v>0</v>
      </c>
      <c r="H73" s="124">
        <v>639.30999999999995</v>
      </c>
    </row>
    <row r="74" spans="1:8">
      <c r="A74" s="146" t="s">
        <v>190</v>
      </c>
      <c r="B74" s="30" t="s">
        <v>2406</v>
      </c>
      <c r="C74" s="30" t="s">
        <v>15</v>
      </c>
      <c r="D74" s="30" t="s">
        <v>2337</v>
      </c>
      <c r="E74" s="30">
        <v>4</v>
      </c>
      <c r="F74" s="30">
        <v>1154.4000000000001</v>
      </c>
      <c r="G74" s="30">
        <v>40</v>
      </c>
      <c r="H74" s="124">
        <v>1194.4000000000001</v>
      </c>
    </row>
    <row r="75" spans="1:8">
      <c r="A75" s="146" t="s">
        <v>190</v>
      </c>
      <c r="B75" s="30" t="s">
        <v>2407</v>
      </c>
      <c r="C75" s="30" t="s">
        <v>15</v>
      </c>
      <c r="D75" s="30" t="s">
        <v>2337</v>
      </c>
      <c r="E75" s="30">
        <v>1</v>
      </c>
      <c r="F75" s="30">
        <v>216.75</v>
      </c>
      <c r="G75" s="30">
        <v>10</v>
      </c>
      <c r="H75" s="124">
        <v>226.75</v>
      </c>
    </row>
    <row r="76" spans="1:8">
      <c r="A76" s="146" t="s">
        <v>190</v>
      </c>
      <c r="B76" s="30" t="s">
        <v>2408</v>
      </c>
      <c r="C76" s="30" t="s">
        <v>15</v>
      </c>
      <c r="D76" s="30" t="s">
        <v>2337</v>
      </c>
      <c r="E76" s="30">
        <v>2</v>
      </c>
      <c r="F76" s="30">
        <v>499.46</v>
      </c>
      <c r="G76" s="30">
        <v>0</v>
      </c>
      <c r="H76" s="124">
        <v>499.46</v>
      </c>
    </row>
    <row r="77" spans="1:8">
      <c r="A77" s="146" t="s">
        <v>190</v>
      </c>
      <c r="B77" s="30" t="s">
        <v>2409</v>
      </c>
      <c r="C77" s="30" t="s">
        <v>15</v>
      </c>
      <c r="D77" s="30" t="s">
        <v>2337</v>
      </c>
      <c r="E77" s="30">
        <v>1</v>
      </c>
      <c r="F77" s="30">
        <v>1051.76</v>
      </c>
      <c r="G77" s="30">
        <v>10</v>
      </c>
      <c r="H77" s="124">
        <v>1061.76</v>
      </c>
    </row>
    <row r="78" spans="1:8">
      <c r="A78" s="146" t="s">
        <v>190</v>
      </c>
      <c r="B78" s="30" t="s">
        <v>2410</v>
      </c>
      <c r="C78" s="30" t="s">
        <v>15</v>
      </c>
      <c r="D78" s="30" t="s">
        <v>2337</v>
      </c>
      <c r="E78" s="30">
        <v>2</v>
      </c>
      <c r="F78" s="30">
        <v>2454.77</v>
      </c>
      <c r="G78" s="30">
        <v>20</v>
      </c>
      <c r="H78" s="124">
        <v>2474.77</v>
      </c>
    </row>
    <row r="79" spans="1:8">
      <c r="A79" s="146" t="s">
        <v>190</v>
      </c>
      <c r="B79" s="30" t="s">
        <v>2411</v>
      </c>
      <c r="C79" s="30" t="s">
        <v>15</v>
      </c>
      <c r="D79" s="30" t="s">
        <v>2337</v>
      </c>
      <c r="E79" s="30">
        <v>2</v>
      </c>
      <c r="F79" s="30">
        <v>2454.77</v>
      </c>
      <c r="G79" s="30">
        <v>20</v>
      </c>
      <c r="H79" s="124">
        <v>2474.77</v>
      </c>
    </row>
    <row r="80" spans="1:8">
      <c r="A80" s="146" t="s">
        <v>190</v>
      </c>
      <c r="B80" s="30" t="s">
        <v>2412</v>
      </c>
      <c r="C80" s="30" t="s">
        <v>15</v>
      </c>
      <c r="D80" s="30" t="s">
        <v>2337</v>
      </c>
      <c r="E80" s="30">
        <v>1</v>
      </c>
      <c r="F80" s="30">
        <v>921.18</v>
      </c>
      <c r="G80" s="30">
        <v>10</v>
      </c>
      <c r="H80" s="124">
        <v>931.18</v>
      </c>
    </row>
    <row r="81" spans="1:8">
      <c r="A81" s="146" t="s">
        <v>190</v>
      </c>
      <c r="B81" s="30" t="s">
        <v>2413</v>
      </c>
      <c r="C81" s="30" t="s">
        <v>15</v>
      </c>
      <c r="D81" s="30" t="s">
        <v>2337</v>
      </c>
      <c r="E81" s="30">
        <v>2</v>
      </c>
      <c r="F81" s="30">
        <v>717.66</v>
      </c>
      <c r="G81" s="30">
        <v>20</v>
      </c>
      <c r="H81" s="124">
        <v>737.66</v>
      </c>
    </row>
    <row r="82" spans="1:8">
      <c r="A82" s="146" t="s">
        <v>190</v>
      </c>
      <c r="B82" s="30" t="s">
        <v>2414</v>
      </c>
      <c r="C82" s="30" t="s">
        <v>15</v>
      </c>
      <c r="D82" s="30" t="s">
        <v>2337</v>
      </c>
      <c r="E82" s="30">
        <v>2</v>
      </c>
      <c r="F82" s="30">
        <v>5205</v>
      </c>
      <c r="G82" s="30">
        <v>20</v>
      </c>
      <c r="H82" s="124">
        <v>5225</v>
      </c>
    </row>
    <row r="83" spans="1:8">
      <c r="A83" s="146" t="s">
        <v>190</v>
      </c>
      <c r="B83" s="30" t="s">
        <v>2415</v>
      </c>
      <c r="C83" s="30" t="s">
        <v>15</v>
      </c>
      <c r="D83" s="30" t="s">
        <v>2337</v>
      </c>
      <c r="E83" s="30">
        <v>1</v>
      </c>
      <c r="F83" s="30">
        <v>186.59</v>
      </c>
      <c r="G83" s="30">
        <v>10</v>
      </c>
      <c r="H83" s="124">
        <v>196.59</v>
      </c>
    </row>
    <row r="84" spans="1:8">
      <c r="A84" s="146" t="s">
        <v>2416</v>
      </c>
      <c r="B84" s="30" t="s">
        <v>2417</v>
      </c>
      <c r="C84" s="30" t="s">
        <v>15</v>
      </c>
      <c r="D84" s="30" t="s">
        <v>2337</v>
      </c>
      <c r="E84" s="30">
        <v>4</v>
      </c>
      <c r="F84" s="30">
        <v>1119.1400000000001</v>
      </c>
      <c r="G84" s="30">
        <v>40</v>
      </c>
      <c r="H84" s="124">
        <v>1159.1400000000001</v>
      </c>
    </row>
    <row r="85" spans="1:8">
      <c r="A85" s="146" t="s">
        <v>2416</v>
      </c>
      <c r="B85" s="30" t="s">
        <v>2418</v>
      </c>
      <c r="C85" s="30" t="s">
        <v>15</v>
      </c>
      <c r="D85" s="30" t="s">
        <v>2337</v>
      </c>
      <c r="E85" s="30">
        <v>3</v>
      </c>
      <c r="F85" s="30">
        <v>829.68</v>
      </c>
      <c r="G85" s="30">
        <v>30</v>
      </c>
      <c r="H85" s="124">
        <v>859.68</v>
      </c>
    </row>
    <row r="86" spans="1:8">
      <c r="A86" s="146" t="s">
        <v>2416</v>
      </c>
      <c r="B86" s="30" t="s">
        <v>2419</v>
      </c>
      <c r="C86" s="30" t="s">
        <v>15</v>
      </c>
      <c r="D86" s="30" t="s">
        <v>2337</v>
      </c>
      <c r="E86" s="30">
        <v>3</v>
      </c>
      <c r="F86" s="30">
        <v>1195</v>
      </c>
      <c r="G86" s="30">
        <v>30</v>
      </c>
      <c r="H86" s="124">
        <v>1225</v>
      </c>
    </row>
    <row r="87" spans="1:8">
      <c r="A87" s="146" t="s">
        <v>2416</v>
      </c>
      <c r="B87" s="30" t="s">
        <v>2420</v>
      </c>
      <c r="C87" s="30" t="s">
        <v>15</v>
      </c>
      <c r="D87" s="30" t="s">
        <v>2337</v>
      </c>
      <c r="E87" s="30">
        <v>3</v>
      </c>
      <c r="F87" s="30">
        <v>1002.97</v>
      </c>
      <c r="G87" s="30">
        <v>30</v>
      </c>
      <c r="H87" s="124">
        <v>1032.97</v>
      </c>
    </row>
    <row r="88" spans="1:8">
      <c r="A88" s="146" t="s">
        <v>2416</v>
      </c>
      <c r="B88" s="30" t="s">
        <v>2421</v>
      </c>
      <c r="C88" s="30" t="s">
        <v>15</v>
      </c>
      <c r="D88" s="30" t="s">
        <v>2337</v>
      </c>
      <c r="E88" s="30">
        <v>4</v>
      </c>
      <c r="F88" s="30">
        <v>1224.5899999999999</v>
      </c>
      <c r="G88" s="30">
        <v>40</v>
      </c>
      <c r="H88" s="124">
        <v>1264.5899999999999</v>
      </c>
    </row>
    <row r="89" spans="1:8">
      <c r="A89" s="146" t="s">
        <v>2416</v>
      </c>
      <c r="B89" s="30" t="s">
        <v>2422</v>
      </c>
      <c r="C89" s="30" t="s">
        <v>15</v>
      </c>
      <c r="D89" s="30" t="s">
        <v>2337</v>
      </c>
      <c r="E89" s="30">
        <v>4</v>
      </c>
      <c r="F89" s="30">
        <v>1106.24</v>
      </c>
      <c r="G89" s="30">
        <v>40</v>
      </c>
      <c r="H89" s="124">
        <v>1146.24</v>
      </c>
    </row>
    <row r="90" spans="1:8">
      <c r="A90" s="146" t="s">
        <v>2416</v>
      </c>
      <c r="B90" s="30" t="s">
        <v>2423</v>
      </c>
      <c r="C90" s="30" t="s">
        <v>15</v>
      </c>
      <c r="D90" s="30" t="s">
        <v>2337</v>
      </c>
      <c r="E90" s="30">
        <v>3</v>
      </c>
      <c r="F90" s="30">
        <v>851.98</v>
      </c>
      <c r="G90" s="30">
        <v>30</v>
      </c>
      <c r="H90" s="124">
        <v>881.98</v>
      </c>
    </row>
    <row r="91" spans="1:8">
      <c r="A91" s="146" t="s">
        <v>2416</v>
      </c>
      <c r="B91" s="30" t="s">
        <v>2424</v>
      </c>
      <c r="C91" s="30" t="s">
        <v>15</v>
      </c>
      <c r="D91" s="30" t="s">
        <v>2337</v>
      </c>
      <c r="E91" s="30">
        <v>3</v>
      </c>
      <c r="F91" s="30">
        <v>829.68</v>
      </c>
      <c r="G91" s="30">
        <v>30</v>
      </c>
      <c r="H91" s="124">
        <v>859.68</v>
      </c>
    </row>
    <row r="92" spans="1:8">
      <c r="A92" s="146" t="s">
        <v>2416</v>
      </c>
      <c r="B92" s="30" t="s">
        <v>2425</v>
      </c>
      <c r="C92" s="30" t="s">
        <v>15</v>
      </c>
      <c r="D92" s="30" t="s">
        <v>2337</v>
      </c>
      <c r="E92" s="30">
        <v>2</v>
      </c>
      <c r="F92" s="30">
        <v>1836.43</v>
      </c>
      <c r="G92" s="30">
        <v>20</v>
      </c>
      <c r="H92" s="124">
        <v>1856.43</v>
      </c>
    </row>
    <row r="93" spans="1:8">
      <c r="A93" s="146" t="s">
        <v>2426</v>
      </c>
      <c r="B93" s="30" t="s">
        <v>1684</v>
      </c>
      <c r="C93" s="30" t="s">
        <v>1542</v>
      </c>
      <c r="D93" s="30" t="s">
        <v>2337</v>
      </c>
      <c r="E93" s="30">
        <v>14</v>
      </c>
      <c r="F93" s="30">
        <v>1384.18</v>
      </c>
      <c r="G93" s="30">
        <v>140</v>
      </c>
      <c r="H93" s="124">
        <v>1524.18</v>
      </c>
    </row>
    <row r="94" spans="1:8">
      <c r="A94" s="146" t="s">
        <v>2426</v>
      </c>
      <c r="B94" s="30" t="s">
        <v>2427</v>
      </c>
      <c r="C94" s="30" t="s">
        <v>15</v>
      </c>
      <c r="D94" s="30" t="s">
        <v>2337</v>
      </c>
      <c r="E94" s="30">
        <v>29</v>
      </c>
      <c r="F94" s="30">
        <v>2897.16</v>
      </c>
      <c r="G94" s="30">
        <v>290</v>
      </c>
      <c r="H94" s="124">
        <v>3187.16</v>
      </c>
    </row>
    <row r="95" spans="1:8">
      <c r="A95" s="146" t="s">
        <v>2426</v>
      </c>
      <c r="B95" s="30" t="s">
        <v>2428</v>
      </c>
      <c r="C95" s="30" t="s">
        <v>15</v>
      </c>
      <c r="D95" s="30" t="s">
        <v>2337</v>
      </c>
      <c r="E95" s="30">
        <v>14</v>
      </c>
      <c r="F95" s="30">
        <v>1416.89</v>
      </c>
      <c r="G95" s="30">
        <v>140</v>
      </c>
      <c r="H95" s="124">
        <v>1556.89</v>
      </c>
    </row>
    <row r="96" spans="1:8">
      <c r="A96" s="146" t="s">
        <v>2429</v>
      </c>
      <c r="B96" s="30" t="s">
        <v>2430</v>
      </c>
      <c r="C96" s="30" t="s">
        <v>15</v>
      </c>
      <c r="D96" s="30" t="s">
        <v>1683</v>
      </c>
      <c r="E96" s="30">
        <v>19</v>
      </c>
      <c r="F96" s="30">
        <v>4323.0600000000004</v>
      </c>
      <c r="G96" s="30">
        <v>204</v>
      </c>
      <c r="H96" s="124">
        <v>4527.0600000000004</v>
      </c>
    </row>
    <row r="97" spans="1:8">
      <c r="A97" s="146" t="s">
        <v>2429</v>
      </c>
      <c r="B97" s="30" t="s">
        <v>2430</v>
      </c>
      <c r="C97" s="30" t="s">
        <v>1542</v>
      </c>
      <c r="D97" s="30" t="s">
        <v>1683</v>
      </c>
      <c r="E97" s="30">
        <v>2</v>
      </c>
      <c r="F97" s="30">
        <v>275.39999999999998</v>
      </c>
      <c r="G97" s="30">
        <v>14</v>
      </c>
      <c r="H97" s="124">
        <v>289.39999999999998</v>
      </c>
    </row>
    <row r="98" spans="1:8">
      <c r="A98" s="146" t="s">
        <v>2431</v>
      </c>
      <c r="B98" s="30" t="s">
        <v>2432</v>
      </c>
      <c r="C98" s="30" t="s">
        <v>15</v>
      </c>
      <c r="D98" s="30" t="s">
        <v>2337</v>
      </c>
      <c r="E98" s="30">
        <v>3</v>
      </c>
      <c r="F98" s="30">
        <v>717.01</v>
      </c>
      <c r="G98" s="30">
        <v>30</v>
      </c>
      <c r="H98" s="124">
        <v>747.01</v>
      </c>
    </row>
    <row r="99" spans="1:8">
      <c r="A99" s="146" t="s">
        <v>2431</v>
      </c>
      <c r="B99" s="30" t="s">
        <v>2433</v>
      </c>
      <c r="C99" s="30" t="s">
        <v>15</v>
      </c>
      <c r="D99" s="30" t="s">
        <v>2337</v>
      </c>
      <c r="E99" s="30">
        <v>4</v>
      </c>
      <c r="F99" s="30">
        <v>1187.29</v>
      </c>
      <c r="G99" s="30">
        <v>40</v>
      </c>
      <c r="H99" s="124">
        <v>1227.29</v>
      </c>
    </row>
    <row r="100" spans="1:8">
      <c r="A100" s="146" t="s">
        <v>2431</v>
      </c>
      <c r="B100" s="30" t="s">
        <v>1543</v>
      </c>
      <c r="C100" s="30" t="s">
        <v>15</v>
      </c>
      <c r="D100" s="30" t="s">
        <v>2337</v>
      </c>
      <c r="E100" s="30">
        <v>5</v>
      </c>
      <c r="F100" s="30">
        <v>1324.02</v>
      </c>
      <c r="G100" s="30">
        <v>50</v>
      </c>
      <c r="H100" s="124">
        <v>1374.02</v>
      </c>
    </row>
    <row r="101" spans="1:8">
      <c r="A101" s="146" t="s">
        <v>2431</v>
      </c>
      <c r="B101" s="30" t="s">
        <v>2434</v>
      </c>
      <c r="C101" s="30" t="s">
        <v>15</v>
      </c>
      <c r="D101" s="30" t="s">
        <v>2337</v>
      </c>
      <c r="E101" s="30">
        <v>7</v>
      </c>
      <c r="F101" s="30">
        <v>1280.67</v>
      </c>
      <c r="G101" s="30">
        <v>70</v>
      </c>
      <c r="H101" s="124">
        <v>1350.67</v>
      </c>
    </row>
    <row r="102" spans="1:8">
      <c r="A102" s="146" t="s">
        <v>2431</v>
      </c>
      <c r="B102" s="30" t="s">
        <v>2435</v>
      </c>
      <c r="C102" s="30" t="s">
        <v>15</v>
      </c>
      <c r="D102" s="30" t="s">
        <v>2337</v>
      </c>
      <c r="E102" s="30">
        <v>5</v>
      </c>
      <c r="F102" s="30">
        <v>1207.51</v>
      </c>
      <c r="G102" s="30">
        <v>50</v>
      </c>
      <c r="H102" s="124">
        <v>1257.51</v>
      </c>
    </row>
    <row r="103" spans="1:8">
      <c r="A103" s="146" t="s">
        <v>2431</v>
      </c>
      <c r="B103" s="30" t="s">
        <v>2436</v>
      </c>
      <c r="C103" s="30" t="s">
        <v>15</v>
      </c>
      <c r="D103" s="30" t="s">
        <v>2337</v>
      </c>
      <c r="E103" s="30">
        <v>6</v>
      </c>
      <c r="F103" s="30">
        <v>1186.5</v>
      </c>
      <c r="G103" s="30">
        <v>60</v>
      </c>
      <c r="H103" s="124">
        <v>1246.5</v>
      </c>
    </row>
    <row r="104" spans="1:8">
      <c r="A104" s="146" t="s">
        <v>2431</v>
      </c>
      <c r="B104" s="30" t="s">
        <v>2437</v>
      </c>
      <c r="C104" s="30" t="s">
        <v>15</v>
      </c>
      <c r="D104" s="30" t="s">
        <v>2337</v>
      </c>
      <c r="E104" s="30">
        <v>5</v>
      </c>
      <c r="F104" s="30">
        <v>1309.53</v>
      </c>
      <c r="G104" s="30">
        <v>50</v>
      </c>
      <c r="H104" s="124">
        <v>1359.53</v>
      </c>
    </row>
    <row r="105" spans="1:8">
      <c r="A105" s="146" t="s">
        <v>2431</v>
      </c>
      <c r="B105" s="30" t="s">
        <v>2438</v>
      </c>
      <c r="C105" s="30" t="s">
        <v>15</v>
      </c>
      <c r="D105" s="30" t="s">
        <v>2337</v>
      </c>
      <c r="E105" s="30">
        <v>2</v>
      </c>
      <c r="F105" s="30">
        <v>605.25</v>
      </c>
      <c r="G105" s="30">
        <v>20</v>
      </c>
      <c r="H105" s="124">
        <v>625.25</v>
      </c>
    </row>
    <row r="106" spans="1:8">
      <c r="A106" s="146" t="s">
        <v>2431</v>
      </c>
      <c r="B106" s="30" t="s">
        <v>2439</v>
      </c>
      <c r="C106" s="30" t="s">
        <v>15</v>
      </c>
      <c r="D106" s="30" t="s">
        <v>2337</v>
      </c>
      <c r="E106" s="30">
        <v>3</v>
      </c>
      <c r="F106" s="30">
        <v>1020.78</v>
      </c>
      <c r="G106" s="30">
        <v>30</v>
      </c>
      <c r="H106" s="124">
        <v>1050.78</v>
      </c>
    </row>
    <row r="107" spans="1:8">
      <c r="A107" s="146" t="s">
        <v>2431</v>
      </c>
      <c r="B107" s="30" t="s">
        <v>2440</v>
      </c>
      <c r="C107" s="30" t="s">
        <v>15</v>
      </c>
      <c r="D107" s="30" t="s">
        <v>2337</v>
      </c>
      <c r="E107" s="30">
        <v>2</v>
      </c>
      <c r="F107" s="30">
        <v>571.92999999999995</v>
      </c>
      <c r="G107" s="30">
        <v>20</v>
      </c>
      <c r="H107" s="124">
        <v>591.92999999999995</v>
      </c>
    </row>
    <row r="108" spans="1:8">
      <c r="A108" s="146" t="s">
        <v>2431</v>
      </c>
      <c r="B108" s="30" t="s">
        <v>2441</v>
      </c>
      <c r="C108" s="30" t="s">
        <v>15</v>
      </c>
      <c r="D108" s="30" t="s">
        <v>2337</v>
      </c>
      <c r="E108" s="30">
        <v>6</v>
      </c>
      <c r="F108" s="30">
        <v>1474.99</v>
      </c>
      <c r="G108" s="30">
        <v>60</v>
      </c>
      <c r="H108" s="124">
        <v>1534.99</v>
      </c>
    </row>
    <row r="109" spans="1:8">
      <c r="A109" s="146" t="s">
        <v>2431</v>
      </c>
      <c r="B109" s="30" t="s">
        <v>2442</v>
      </c>
      <c r="C109" s="30" t="s">
        <v>15</v>
      </c>
      <c r="D109" s="30" t="s">
        <v>2337</v>
      </c>
      <c r="E109" s="30">
        <v>1</v>
      </c>
      <c r="F109" s="30">
        <v>141.38</v>
      </c>
      <c r="G109" s="30">
        <v>10</v>
      </c>
      <c r="H109" s="124">
        <v>151.38</v>
      </c>
    </row>
    <row r="110" spans="1:8">
      <c r="A110" s="146" t="s">
        <v>2431</v>
      </c>
      <c r="B110" s="30" t="s">
        <v>2443</v>
      </c>
      <c r="C110" s="30" t="s">
        <v>15</v>
      </c>
      <c r="D110" s="30" t="s">
        <v>2337</v>
      </c>
      <c r="E110" s="30">
        <v>4</v>
      </c>
      <c r="F110" s="30">
        <v>1127.9100000000001</v>
      </c>
      <c r="G110" s="30">
        <v>40</v>
      </c>
      <c r="H110" s="124">
        <v>1167.9100000000001</v>
      </c>
    </row>
    <row r="111" spans="1:8">
      <c r="A111" s="146" t="s">
        <v>2444</v>
      </c>
      <c r="B111" s="30" t="s">
        <v>2445</v>
      </c>
      <c r="C111" s="30" t="s">
        <v>15</v>
      </c>
      <c r="D111" s="30" t="s">
        <v>2337</v>
      </c>
      <c r="E111" s="30">
        <v>16</v>
      </c>
      <c r="F111" s="30">
        <v>1581.92</v>
      </c>
      <c r="G111" s="30">
        <v>160</v>
      </c>
      <c r="H111" s="124">
        <v>1741.92</v>
      </c>
    </row>
    <row r="112" spans="1:8">
      <c r="A112" s="146" t="s">
        <v>2446</v>
      </c>
      <c r="B112" s="30" t="s">
        <v>2447</v>
      </c>
      <c r="C112" s="30" t="s">
        <v>15</v>
      </c>
      <c r="D112" s="30" t="s">
        <v>2337</v>
      </c>
      <c r="E112" s="30">
        <v>9</v>
      </c>
      <c r="F112" s="30">
        <v>1613.28</v>
      </c>
      <c r="G112" s="30">
        <v>111</v>
      </c>
      <c r="H112" s="124">
        <v>1724.28</v>
      </c>
    </row>
    <row r="113" spans="1:8">
      <c r="A113" s="146" t="s">
        <v>2446</v>
      </c>
      <c r="B113" s="30" t="s">
        <v>2448</v>
      </c>
      <c r="C113" s="30" t="s">
        <v>15</v>
      </c>
      <c r="D113" s="30" t="s">
        <v>2337</v>
      </c>
      <c r="E113" s="30">
        <v>8</v>
      </c>
      <c r="F113" s="30">
        <v>1826.79</v>
      </c>
      <c r="G113" s="30">
        <v>94</v>
      </c>
      <c r="H113" s="124">
        <v>1920.79</v>
      </c>
    </row>
    <row r="114" spans="1:8">
      <c r="A114" s="146" t="s">
        <v>2446</v>
      </c>
      <c r="B114" s="30" t="s">
        <v>2449</v>
      </c>
      <c r="C114" s="30" t="s">
        <v>15</v>
      </c>
      <c r="D114" s="30" t="s">
        <v>2337</v>
      </c>
      <c r="E114" s="30">
        <v>5</v>
      </c>
      <c r="F114" s="30">
        <v>1300.27</v>
      </c>
      <c r="G114" s="30">
        <v>85</v>
      </c>
      <c r="H114" s="124">
        <v>1385.27</v>
      </c>
    </row>
    <row r="115" spans="1:8">
      <c r="A115" s="146" t="s">
        <v>2446</v>
      </c>
      <c r="B115" s="30" t="s">
        <v>2450</v>
      </c>
      <c r="C115" s="30" t="s">
        <v>15</v>
      </c>
      <c r="D115" s="30" t="s">
        <v>2337</v>
      </c>
      <c r="E115" s="30">
        <v>15</v>
      </c>
      <c r="F115" s="30">
        <v>3172.21</v>
      </c>
      <c r="G115" s="30">
        <v>199</v>
      </c>
      <c r="H115" s="124">
        <v>3371.21</v>
      </c>
    </row>
    <row r="116" spans="1:8">
      <c r="A116" s="146" t="s">
        <v>2446</v>
      </c>
      <c r="B116" s="30" t="s">
        <v>2451</v>
      </c>
      <c r="C116" s="30" t="s">
        <v>15</v>
      </c>
      <c r="D116" s="30" t="s">
        <v>2337</v>
      </c>
      <c r="E116" s="30">
        <v>3</v>
      </c>
      <c r="F116" s="30">
        <v>990.88</v>
      </c>
      <c r="G116" s="30">
        <v>9</v>
      </c>
      <c r="H116" s="124">
        <v>999.88</v>
      </c>
    </row>
    <row r="117" spans="1:8">
      <c r="A117" s="146" t="s">
        <v>2452</v>
      </c>
      <c r="B117" s="30" t="s">
        <v>2453</v>
      </c>
      <c r="C117" s="30" t="s">
        <v>15</v>
      </c>
      <c r="D117" s="30" t="s">
        <v>2337</v>
      </c>
      <c r="E117" s="30">
        <v>13</v>
      </c>
      <c r="F117" s="30">
        <v>1285.31</v>
      </c>
      <c r="G117" s="30">
        <v>130</v>
      </c>
      <c r="H117" s="124">
        <v>1415.31</v>
      </c>
    </row>
    <row r="118" spans="1:8">
      <c r="A118" s="146" t="s">
        <v>2452</v>
      </c>
      <c r="B118" s="30" t="s">
        <v>2454</v>
      </c>
      <c r="C118" s="30" t="s">
        <v>15</v>
      </c>
      <c r="D118" s="30" t="s">
        <v>2337</v>
      </c>
      <c r="E118" s="30">
        <v>19</v>
      </c>
      <c r="F118" s="30">
        <v>1878.53</v>
      </c>
      <c r="G118" s="30">
        <v>190</v>
      </c>
      <c r="H118" s="124">
        <v>2068.5299999999997</v>
      </c>
    </row>
    <row r="119" spans="1:8">
      <c r="A119" s="146" t="s">
        <v>2452</v>
      </c>
      <c r="B119" s="30" t="s">
        <v>2455</v>
      </c>
      <c r="C119" s="30" t="s">
        <v>15</v>
      </c>
      <c r="D119" s="30" t="s">
        <v>2337</v>
      </c>
      <c r="E119" s="30">
        <v>17</v>
      </c>
      <c r="F119" s="30">
        <v>1718.97</v>
      </c>
      <c r="G119" s="30">
        <v>184</v>
      </c>
      <c r="H119" s="124">
        <v>1902.97</v>
      </c>
    </row>
    <row r="120" spans="1:8">
      <c r="A120" s="146" t="s">
        <v>2456</v>
      </c>
      <c r="B120" s="30" t="s">
        <v>2457</v>
      </c>
      <c r="C120" s="30" t="s">
        <v>15</v>
      </c>
      <c r="D120" s="30" t="s">
        <v>2337</v>
      </c>
      <c r="E120" s="30">
        <v>2</v>
      </c>
      <c r="F120" s="30">
        <v>285.14</v>
      </c>
      <c r="G120" s="30">
        <v>20</v>
      </c>
      <c r="H120" s="124">
        <v>305.14</v>
      </c>
    </row>
    <row r="121" spans="1:8">
      <c r="A121" s="146" t="s">
        <v>2456</v>
      </c>
      <c r="B121" s="30" t="s">
        <v>2458</v>
      </c>
      <c r="C121" s="30" t="s">
        <v>15</v>
      </c>
      <c r="D121" s="30" t="s">
        <v>2337</v>
      </c>
      <c r="E121" s="30">
        <v>2</v>
      </c>
      <c r="F121" s="30">
        <v>627.44000000000005</v>
      </c>
      <c r="G121" s="30">
        <v>20</v>
      </c>
      <c r="H121" s="124">
        <v>647.44000000000005</v>
      </c>
    </row>
    <row r="122" spans="1:8">
      <c r="A122" s="146" t="s">
        <v>2456</v>
      </c>
      <c r="B122" s="30" t="s">
        <v>2459</v>
      </c>
      <c r="C122" s="30" t="s">
        <v>15</v>
      </c>
      <c r="D122" s="30" t="s">
        <v>2337</v>
      </c>
      <c r="E122" s="30">
        <v>6</v>
      </c>
      <c r="F122" s="30">
        <v>1290.31</v>
      </c>
      <c r="G122" s="30">
        <v>81</v>
      </c>
      <c r="H122" s="124">
        <v>1371.31</v>
      </c>
    </row>
    <row r="123" spans="1:8">
      <c r="A123" s="146" t="s">
        <v>2456</v>
      </c>
      <c r="B123" s="30" t="s">
        <v>2460</v>
      </c>
      <c r="C123" s="30" t="s">
        <v>15</v>
      </c>
      <c r="D123" s="30" t="s">
        <v>2337</v>
      </c>
      <c r="E123" s="30">
        <v>4</v>
      </c>
      <c r="F123" s="30">
        <v>576.09</v>
      </c>
      <c r="G123" s="30">
        <v>40</v>
      </c>
      <c r="H123" s="124">
        <v>616.09</v>
      </c>
    </row>
    <row r="124" spans="1:8">
      <c r="A124" s="146" t="s">
        <v>2456</v>
      </c>
      <c r="B124" s="30" t="s">
        <v>2461</v>
      </c>
      <c r="C124" s="30" t="s">
        <v>15</v>
      </c>
      <c r="D124" s="30" t="s">
        <v>2337</v>
      </c>
      <c r="E124" s="30">
        <v>12</v>
      </c>
      <c r="F124" s="30">
        <v>1710.84</v>
      </c>
      <c r="G124" s="30">
        <v>120</v>
      </c>
      <c r="H124" s="124">
        <v>1830.84</v>
      </c>
    </row>
    <row r="125" spans="1:8">
      <c r="A125" s="146" t="s">
        <v>2456</v>
      </c>
      <c r="B125" s="30" t="s">
        <v>2462</v>
      </c>
      <c r="C125" s="30" t="s">
        <v>15</v>
      </c>
      <c r="D125" s="30" t="s">
        <v>2337</v>
      </c>
      <c r="E125" s="30">
        <v>4</v>
      </c>
      <c r="F125" s="30">
        <v>570.28</v>
      </c>
      <c r="G125" s="30">
        <v>40</v>
      </c>
      <c r="H125" s="124">
        <v>610.28</v>
      </c>
    </row>
    <row r="126" spans="1:8">
      <c r="A126" s="146" t="s">
        <v>2463</v>
      </c>
      <c r="B126" s="30" t="s">
        <v>2464</v>
      </c>
      <c r="C126" s="30" t="s">
        <v>15</v>
      </c>
      <c r="D126" s="30" t="s">
        <v>2337</v>
      </c>
      <c r="E126" s="30">
        <v>3</v>
      </c>
      <c r="F126" s="30">
        <v>427.71</v>
      </c>
      <c r="G126" s="30">
        <v>30</v>
      </c>
      <c r="H126" s="124">
        <v>457.71</v>
      </c>
    </row>
    <row r="127" spans="1:8">
      <c r="A127" s="146" t="s">
        <v>2463</v>
      </c>
      <c r="B127" s="30" t="s">
        <v>2465</v>
      </c>
      <c r="C127" s="30" t="s">
        <v>15</v>
      </c>
      <c r="D127" s="30" t="s">
        <v>2337</v>
      </c>
      <c r="E127" s="30">
        <v>18</v>
      </c>
      <c r="F127" s="30">
        <v>4230.17</v>
      </c>
      <c r="G127" s="30">
        <v>299</v>
      </c>
      <c r="H127" s="124">
        <v>4529.17</v>
      </c>
    </row>
    <row r="128" spans="1:8">
      <c r="A128" s="146" t="s">
        <v>2463</v>
      </c>
      <c r="B128" s="30" t="s">
        <v>2466</v>
      </c>
      <c r="C128" s="30" t="s">
        <v>15</v>
      </c>
      <c r="D128" s="30" t="s">
        <v>2337</v>
      </c>
      <c r="E128" s="30">
        <v>1</v>
      </c>
      <c r="F128" s="30">
        <v>120.98</v>
      </c>
      <c r="G128" s="30">
        <v>10</v>
      </c>
      <c r="H128" s="124">
        <v>130.98000000000002</v>
      </c>
    </row>
    <row r="129" spans="1:8">
      <c r="A129" s="146" t="s">
        <v>2467</v>
      </c>
      <c r="B129" s="30" t="s">
        <v>2468</v>
      </c>
      <c r="C129" s="30" t="s">
        <v>15</v>
      </c>
      <c r="D129" s="30" t="s">
        <v>2337</v>
      </c>
      <c r="E129" s="30">
        <v>64</v>
      </c>
      <c r="F129" s="30">
        <v>12949.33</v>
      </c>
      <c r="G129" s="30">
        <v>640</v>
      </c>
      <c r="H129" s="124">
        <v>13589.33</v>
      </c>
    </row>
    <row r="130" spans="1:8">
      <c r="A130" s="146" t="s">
        <v>2467</v>
      </c>
      <c r="B130" s="30" t="s">
        <v>2469</v>
      </c>
      <c r="C130" s="30" t="s">
        <v>15</v>
      </c>
      <c r="D130" s="30" t="s">
        <v>2337</v>
      </c>
      <c r="E130" s="30">
        <v>50</v>
      </c>
      <c r="F130" s="30">
        <v>10055.459999999999</v>
      </c>
      <c r="G130" s="30">
        <v>500</v>
      </c>
      <c r="H130" s="124">
        <v>10555.46</v>
      </c>
    </row>
    <row r="131" spans="1:8">
      <c r="A131" s="146" t="s">
        <v>2467</v>
      </c>
      <c r="B131" s="30" t="s">
        <v>2470</v>
      </c>
      <c r="C131" s="30" t="s">
        <v>15</v>
      </c>
      <c r="D131" s="30" t="s">
        <v>2337</v>
      </c>
      <c r="E131" s="30">
        <v>63</v>
      </c>
      <c r="F131" s="30">
        <v>13192.2</v>
      </c>
      <c r="G131" s="30">
        <v>630</v>
      </c>
      <c r="H131" s="124">
        <v>13822.2</v>
      </c>
    </row>
    <row r="132" spans="1:8">
      <c r="A132" s="146" t="s">
        <v>2467</v>
      </c>
      <c r="B132" s="30" t="s">
        <v>2471</v>
      </c>
      <c r="C132" s="30" t="s">
        <v>15</v>
      </c>
      <c r="D132" s="30" t="s">
        <v>2337</v>
      </c>
      <c r="E132" s="30">
        <v>44</v>
      </c>
      <c r="F132" s="30">
        <v>8407.5499999999993</v>
      </c>
      <c r="G132" s="30">
        <v>440</v>
      </c>
      <c r="H132" s="124">
        <v>8847.5499999999993</v>
      </c>
    </row>
    <row r="133" spans="1:8">
      <c r="A133" s="146" t="s">
        <v>2467</v>
      </c>
      <c r="B133" s="30" t="s">
        <v>2472</v>
      </c>
      <c r="C133" s="30" t="s">
        <v>15</v>
      </c>
      <c r="D133" s="30" t="s">
        <v>2337</v>
      </c>
      <c r="E133" s="30">
        <v>13</v>
      </c>
      <c r="F133" s="30">
        <v>2722.2</v>
      </c>
      <c r="G133" s="30">
        <v>130</v>
      </c>
      <c r="H133" s="124">
        <v>2852.2</v>
      </c>
    </row>
    <row r="134" spans="1:8">
      <c r="A134" s="146" t="s">
        <v>2467</v>
      </c>
      <c r="B134" s="30" t="s">
        <v>2473</v>
      </c>
      <c r="C134" s="30" t="s">
        <v>15</v>
      </c>
      <c r="D134" s="30" t="s">
        <v>2337</v>
      </c>
      <c r="E134" s="30">
        <v>17</v>
      </c>
      <c r="F134" s="30">
        <v>3352.53</v>
      </c>
      <c r="G134" s="30">
        <v>170</v>
      </c>
      <c r="H134" s="124">
        <v>3522.53</v>
      </c>
    </row>
    <row r="135" spans="1:8">
      <c r="A135" s="146" t="s">
        <v>2467</v>
      </c>
      <c r="B135" s="30" t="s">
        <v>2474</v>
      </c>
      <c r="C135" s="30" t="s">
        <v>15</v>
      </c>
      <c r="D135" s="30" t="s">
        <v>2337</v>
      </c>
      <c r="E135" s="30">
        <v>29</v>
      </c>
      <c r="F135" s="30">
        <v>5796.24</v>
      </c>
      <c r="G135" s="30">
        <v>290</v>
      </c>
      <c r="H135" s="124">
        <v>6086.24</v>
      </c>
    </row>
    <row r="136" spans="1:8">
      <c r="A136" s="146" t="s">
        <v>2467</v>
      </c>
      <c r="B136" s="30" t="s">
        <v>2475</v>
      </c>
      <c r="C136" s="30" t="s">
        <v>15</v>
      </c>
      <c r="D136" s="30" t="s">
        <v>2337</v>
      </c>
      <c r="E136" s="30">
        <v>29</v>
      </c>
      <c r="F136" s="30">
        <v>5842.3</v>
      </c>
      <c r="G136" s="30">
        <v>290</v>
      </c>
      <c r="H136" s="124">
        <v>6132.3</v>
      </c>
    </row>
    <row r="137" spans="1:8">
      <c r="A137" s="146" t="s">
        <v>2467</v>
      </c>
      <c r="B137" s="30" t="s">
        <v>2476</v>
      </c>
      <c r="C137" s="30" t="s">
        <v>15</v>
      </c>
      <c r="D137" s="30" t="s">
        <v>2337</v>
      </c>
      <c r="E137" s="30">
        <v>29</v>
      </c>
      <c r="F137" s="30">
        <v>7047.58</v>
      </c>
      <c r="G137" s="30">
        <v>290</v>
      </c>
      <c r="H137" s="124">
        <v>7337.58</v>
      </c>
    </row>
    <row r="138" spans="1:8">
      <c r="A138" s="146" t="s">
        <v>2467</v>
      </c>
      <c r="B138" s="30" t="s">
        <v>2477</v>
      </c>
      <c r="C138" s="30" t="s">
        <v>15</v>
      </c>
      <c r="D138" s="30" t="s">
        <v>2337</v>
      </c>
      <c r="E138" s="30">
        <v>29</v>
      </c>
      <c r="F138" s="30">
        <v>5966.19</v>
      </c>
      <c r="G138" s="30">
        <v>290</v>
      </c>
      <c r="H138" s="124">
        <v>6256.19</v>
      </c>
    </row>
    <row r="139" spans="1:8">
      <c r="A139" s="146" t="s">
        <v>2467</v>
      </c>
      <c r="B139" s="30" t="s">
        <v>2478</v>
      </c>
      <c r="C139" s="30" t="s">
        <v>15</v>
      </c>
      <c r="D139" s="30" t="s">
        <v>2337</v>
      </c>
      <c r="E139" s="30">
        <v>29</v>
      </c>
      <c r="F139" s="30">
        <v>5865.33</v>
      </c>
      <c r="G139" s="30">
        <v>290</v>
      </c>
      <c r="H139" s="124">
        <v>6155.33</v>
      </c>
    </row>
    <row r="140" spans="1:8">
      <c r="A140" s="146" t="s">
        <v>2467</v>
      </c>
      <c r="B140" s="30" t="s">
        <v>2479</v>
      </c>
      <c r="C140" s="30" t="s">
        <v>15</v>
      </c>
      <c r="D140" s="30" t="s">
        <v>2337</v>
      </c>
      <c r="E140" s="30">
        <v>29</v>
      </c>
      <c r="F140" s="30">
        <v>5842.3</v>
      </c>
      <c r="G140" s="30">
        <v>290</v>
      </c>
      <c r="H140" s="124">
        <v>6132.3</v>
      </c>
    </row>
    <row r="141" spans="1:8">
      <c r="A141" s="146" t="s">
        <v>2467</v>
      </c>
      <c r="B141" s="30" t="s">
        <v>2480</v>
      </c>
      <c r="C141" s="30" t="s">
        <v>15</v>
      </c>
      <c r="D141" s="30" t="s">
        <v>2337</v>
      </c>
      <c r="E141" s="30">
        <v>13</v>
      </c>
      <c r="F141" s="30">
        <v>2607.0500000000002</v>
      </c>
      <c r="G141" s="30">
        <v>130</v>
      </c>
      <c r="H141" s="124">
        <v>2737.05</v>
      </c>
    </row>
    <row r="142" spans="1:8">
      <c r="A142" s="146" t="s">
        <v>2481</v>
      </c>
      <c r="B142" s="30" t="s">
        <v>2482</v>
      </c>
      <c r="C142" s="30" t="s">
        <v>15</v>
      </c>
      <c r="D142" s="30" t="s">
        <v>2337</v>
      </c>
      <c r="E142" s="30">
        <v>6</v>
      </c>
      <c r="F142" s="30">
        <v>746.02</v>
      </c>
      <c r="G142" s="30">
        <v>0</v>
      </c>
      <c r="H142" s="124">
        <v>746.02</v>
      </c>
    </row>
    <row r="143" spans="1:8">
      <c r="A143" s="146" t="s">
        <v>2481</v>
      </c>
      <c r="B143" s="30" t="s">
        <v>2483</v>
      </c>
      <c r="C143" s="30" t="s">
        <v>15</v>
      </c>
      <c r="D143" s="30" t="s">
        <v>2337</v>
      </c>
      <c r="E143" s="30">
        <v>4</v>
      </c>
      <c r="F143" s="30">
        <v>485.21</v>
      </c>
      <c r="G143" s="30">
        <v>40</v>
      </c>
      <c r="H143" s="124">
        <v>525.21</v>
      </c>
    </row>
    <row r="144" spans="1:8">
      <c r="A144" s="146" t="s">
        <v>2481</v>
      </c>
      <c r="B144" s="30" t="s">
        <v>2484</v>
      </c>
      <c r="C144" s="30" t="s">
        <v>15</v>
      </c>
      <c r="D144" s="30" t="s">
        <v>2337</v>
      </c>
      <c r="E144" s="30">
        <v>4</v>
      </c>
      <c r="F144" s="30">
        <v>485.21</v>
      </c>
      <c r="G144" s="30">
        <v>40</v>
      </c>
      <c r="H144" s="124">
        <v>525.21</v>
      </c>
    </row>
    <row r="145" spans="1:8">
      <c r="A145" s="146" t="s">
        <v>2485</v>
      </c>
      <c r="B145" s="30" t="s">
        <v>2486</v>
      </c>
      <c r="C145" s="30" t="s">
        <v>15</v>
      </c>
      <c r="D145" s="30" t="s">
        <v>1683</v>
      </c>
      <c r="E145" s="30">
        <v>3</v>
      </c>
      <c r="F145" s="30">
        <v>977.25</v>
      </c>
      <c r="G145" s="30">
        <v>0</v>
      </c>
      <c r="H145" s="124">
        <v>977.25</v>
      </c>
    </row>
    <row r="146" spans="1:8">
      <c r="A146" s="146" t="s">
        <v>2485</v>
      </c>
      <c r="B146" s="30" t="s">
        <v>2487</v>
      </c>
      <c r="C146" s="30" t="s">
        <v>15</v>
      </c>
      <c r="D146" s="30" t="s">
        <v>1683</v>
      </c>
      <c r="E146" s="30">
        <v>3</v>
      </c>
      <c r="F146" s="30">
        <v>1319.44</v>
      </c>
      <c r="G146" s="30">
        <v>9</v>
      </c>
      <c r="H146" s="124">
        <v>1328.44</v>
      </c>
    </row>
    <row r="147" spans="1:8">
      <c r="A147" s="146" t="s">
        <v>2485</v>
      </c>
      <c r="B147" s="30" t="s">
        <v>2488</v>
      </c>
      <c r="C147" s="30" t="s">
        <v>15</v>
      </c>
      <c r="D147" s="30" t="s">
        <v>1683</v>
      </c>
      <c r="E147" s="30">
        <v>1</v>
      </c>
      <c r="F147" s="30">
        <v>198.14</v>
      </c>
      <c r="G147" s="30">
        <v>24</v>
      </c>
      <c r="H147" s="124">
        <v>222.14</v>
      </c>
    </row>
    <row r="148" spans="1:8">
      <c r="A148" s="146" t="s">
        <v>2485</v>
      </c>
      <c r="B148" s="30" t="s">
        <v>2489</v>
      </c>
      <c r="C148" s="30" t="s">
        <v>15</v>
      </c>
      <c r="D148" s="30" t="s">
        <v>2337</v>
      </c>
      <c r="E148" s="30">
        <v>21</v>
      </c>
      <c r="F148" s="30">
        <v>4455.25</v>
      </c>
      <c r="G148" s="30">
        <v>210</v>
      </c>
      <c r="H148" s="124">
        <v>4665.25</v>
      </c>
    </row>
    <row r="149" spans="1:8">
      <c r="A149" s="146" t="s">
        <v>2485</v>
      </c>
      <c r="B149" s="30" t="s">
        <v>2490</v>
      </c>
      <c r="C149" s="30" t="s">
        <v>15</v>
      </c>
      <c r="D149" s="30" t="s">
        <v>1683</v>
      </c>
      <c r="E149" s="30">
        <v>2</v>
      </c>
      <c r="F149" s="30">
        <v>241.96</v>
      </c>
      <c r="G149" s="30">
        <v>20</v>
      </c>
      <c r="H149" s="124">
        <v>261.96000000000004</v>
      </c>
    </row>
    <row r="150" spans="1:8">
      <c r="A150" s="146" t="s">
        <v>2485</v>
      </c>
      <c r="B150" s="30" t="s">
        <v>2491</v>
      </c>
      <c r="C150" s="30" t="s">
        <v>15</v>
      </c>
      <c r="D150" s="30" t="s">
        <v>2337</v>
      </c>
      <c r="E150" s="30">
        <v>7</v>
      </c>
      <c r="F150" s="30">
        <v>2805.84</v>
      </c>
      <c r="G150" s="30">
        <v>70</v>
      </c>
      <c r="H150" s="124">
        <v>2875.84</v>
      </c>
    </row>
    <row r="151" spans="1:8">
      <c r="A151" s="146" t="s">
        <v>2485</v>
      </c>
      <c r="B151" s="30" t="s">
        <v>2492</v>
      </c>
      <c r="C151" s="30" t="s">
        <v>15</v>
      </c>
      <c r="D151" s="30" t="s">
        <v>2337</v>
      </c>
      <c r="E151" s="30">
        <v>2</v>
      </c>
      <c r="F151" s="30">
        <v>403.58</v>
      </c>
      <c r="G151" s="30">
        <v>20</v>
      </c>
      <c r="H151" s="124">
        <v>423.58</v>
      </c>
    </row>
    <row r="152" spans="1:8">
      <c r="A152" s="146" t="s">
        <v>2485</v>
      </c>
      <c r="B152" s="30" t="s">
        <v>2493</v>
      </c>
      <c r="C152" s="30" t="s">
        <v>15</v>
      </c>
      <c r="D152" s="30" t="s">
        <v>2337</v>
      </c>
      <c r="E152" s="30">
        <v>2</v>
      </c>
      <c r="F152" s="30">
        <v>403.58</v>
      </c>
      <c r="G152" s="30">
        <v>20</v>
      </c>
      <c r="H152" s="124">
        <v>423.58</v>
      </c>
    </row>
    <row r="153" spans="1:8">
      <c r="A153" s="146" t="s">
        <v>2485</v>
      </c>
      <c r="B153" s="30" t="s">
        <v>2494</v>
      </c>
      <c r="C153" s="30" t="s">
        <v>15</v>
      </c>
      <c r="D153" s="30" t="s">
        <v>2337</v>
      </c>
      <c r="E153" s="30">
        <v>1</v>
      </c>
      <c r="F153" s="30">
        <v>3095</v>
      </c>
      <c r="G153" s="30">
        <v>0</v>
      </c>
      <c r="H153" s="124">
        <v>3095</v>
      </c>
    </row>
    <row r="154" spans="1:8">
      <c r="A154" s="146" t="s">
        <v>2495</v>
      </c>
      <c r="B154" s="30" t="s">
        <v>2496</v>
      </c>
      <c r="C154" s="30" t="s">
        <v>15</v>
      </c>
      <c r="D154" s="30" t="s">
        <v>2337</v>
      </c>
      <c r="E154" s="30">
        <v>6</v>
      </c>
      <c r="F154" s="30">
        <v>1702.59</v>
      </c>
      <c r="G154" s="30">
        <v>60</v>
      </c>
      <c r="H154" s="124">
        <v>1762.59</v>
      </c>
    </row>
    <row r="155" spans="1:8">
      <c r="A155" s="146" t="s">
        <v>2495</v>
      </c>
      <c r="B155" s="30" t="s">
        <v>2497</v>
      </c>
      <c r="C155" s="30" t="s">
        <v>15</v>
      </c>
      <c r="D155" s="30" t="s">
        <v>2337</v>
      </c>
      <c r="E155" s="30">
        <v>7</v>
      </c>
      <c r="F155" s="30">
        <v>997.99</v>
      </c>
      <c r="G155" s="30">
        <v>70</v>
      </c>
      <c r="H155" s="124">
        <v>1067.99</v>
      </c>
    </row>
    <row r="156" spans="1:8">
      <c r="A156" s="146" t="s">
        <v>2495</v>
      </c>
      <c r="B156" s="30" t="s">
        <v>2498</v>
      </c>
      <c r="C156" s="30" t="s">
        <v>15</v>
      </c>
      <c r="D156" s="30" t="s">
        <v>2337</v>
      </c>
      <c r="E156" s="30">
        <v>7</v>
      </c>
      <c r="F156" s="30">
        <v>918.22</v>
      </c>
      <c r="G156" s="30">
        <v>70</v>
      </c>
      <c r="H156" s="124">
        <v>988.22</v>
      </c>
    </row>
    <row r="157" spans="1:8">
      <c r="A157" s="146" t="s">
        <v>2495</v>
      </c>
      <c r="B157" s="30" t="s">
        <v>2499</v>
      </c>
      <c r="C157" s="30" t="s">
        <v>15</v>
      </c>
      <c r="D157" s="30" t="s">
        <v>2337</v>
      </c>
      <c r="E157" s="30">
        <v>2</v>
      </c>
      <c r="F157" s="30">
        <v>2912.59</v>
      </c>
      <c r="G157" s="30">
        <v>0</v>
      </c>
      <c r="H157" s="124">
        <v>2912.59</v>
      </c>
    </row>
    <row r="158" spans="1:8">
      <c r="A158" s="146" t="s">
        <v>2495</v>
      </c>
      <c r="B158" s="30" t="s">
        <v>2500</v>
      </c>
      <c r="C158" s="30" t="s">
        <v>15</v>
      </c>
      <c r="D158" s="30" t="s">
        <v>2337</v>
      </c>
      <c r="E158" s="30">
        <v>6</v>
      </c>
      <c r="F158" s="30">
        <v>650.82000000000005</v>
      </c>
      <c r="G158" s="30">
        <v>0</v>
      </c>
      <c r="H158" s="124">
        <v>650.82000000000005</v>
      </c>
    </row>
    <row r="159" spans="1:8">
      <c r="A159" s="146" t="s">
        <v>2495</v>
      </c>
      <c r="B159" s="30" t="s">
        <v>2501</v>
      </c>
      <c r="C159" s="30" t="s">
        <v>15</v>
      </c>
      <c r="D159" s="30" t="s">
        <v>2337</v>
      </c>
      <c r="E159" s="30">
        <v>4</v>
      </c>
      <c r="F159" s="30">
        <v>570.28</v>
      </c>
      <c r="G159" s="30">
        <v>40</v>
      </c>
      <c r="H159" s="124">
        <v>610.28</v>
      </c>
    </row>
    <row r="160" spans="1:8">
      <c r="A160" s="146" t="s">
        <v>2502</v>
      </c>
      <c r="B160" s="30" t="s">
        <v>2503</v>
      </c>
      <c r="C160" s="30" t="s">
        <v>15</v>
      </c>
      <c r="D160" s="30" t="s">
        <v>2337</v>
      </c>
      <c r="E160" s="30">
        <v>4</v>
      </c>
      <c r="F160" s="30">
        <v>585.13</v>
      </c>
      <c r="G160" s="30">
        <v>40</v>
      </c>
      <c r="H160" s="124">
        <v>625.13</v>
      </c>
    </row>
    <row r="161" spans="1:8">
      <c r="A161" s="146" t="s">
        <v>2502</v>
      </c>
      <c r="B161" s="30" t="s">
        <v>2504</v>
      </c>
      <c r="C161" s="30" t="s">
        <v>15</v>
      </c>
      <c r="D161" s="30" t="s">
        <v>2337</v>
      </c>
      <c r="E161" s="30">
        <v>3</v>
      </c>
      <c r="F161" s="30">
        <v>430.77</v>
      </c>
      <c r="G161" s="30">
        <v>30</v>
      </c>
      <c r="H161" s="124">
        <v>460.77</v>
      </c>
    </row>
    <row r="162" spans="1:8">
      <c r="A162" s="146" t="s">
        <v>2502</v>
      </c>
      <c r="B162" s="30" t="s">
        <v>2505</v>
      </c>
      <c r="C162" s="30" t="s">
        <v>15</v>
      </c>
      <c r="D162" s="30" t="s">
        <v>2337</v>
      </c>
      <c r="E162" s="30">
        <v>1</v>
      </c>
      <c r="F162" s="30">
        <v>799.04</v>
      </c>
      <c r="G162" s="30">
        <v>73</v>
      </c>
      <c r="H162" s="124">
        <v>872.04</v>
      </c>
    </row>
    <row r="163" spans="1:8">
      <c r="A163" s="146" t="s">
        <v>2506</v>
      </c>
      <c r="B163" s="30" t="s">
        <v>2507</v>
      </c>
      <c r="C163" s="30" t="s">
        <v>15</v>
      </c>
      <c r="D163" s="30" t="s">
        <v>2337</v>
      </c>
      <c r="E163" s="30">
        <v>16</v>
      </c>
      <c r="F163" s="30">
        <v>2484.96</v>
      </c>
      <c r="G163" s="30">
        <v>216</v>
      </c>
      <c r="H163" s="124">
        <v>2700.96</v>
      </c>
    </row>
    <row r="164" spans="1:8">
      <c r="A164" s="146" t="s">
        <v>2506</v>
      </c>
      <c r="B164" s="30" t="s">
        <v>2508</v>
      </c>
      <c r="C164" s="30" t="s">
        <v>15</v>
      </c>
      <c r="D164" s="30" t="s">
        <v>2337</v>
      </c>
      <c r="E164" s="30">
        <v>5</v>
      </c>
      <c r="F164" s="30">
        <v>712.85</v>
      </c>
      <c r="G164" s="30">
        <v>50</v>
      </c>
      <c r="H164" s="124">
        <v>762.85</v>
      </c>
    </row>
    <row r="165" spans="1:8">
      <c r="A165" s="146" t="s">
        <v>2506</v>
      </c>
      <c r="B165" s="30" t="s">
        <v>2509</v>
      </c>
      <c r="C165" s="30" t="s">
        <v>15</v>
      </c>
      <c r="D165" s="30" t="s">
        <v>2337</v>
      </c>
      <c r="E165" s="30">
        <v>2</v>
      </c>
      <c r="F165" s="30">
        <v>285.14</v>
      </c>
      <c r="G165" s="30">
        <v>20</v>
      </c>
      <c r="H165" s="124">
        <v>305.14</v>
      </c>
    </row>
    <row r="166" spans="1:8">
      <c r="A166" s="146" t="s">
        <v>2510</v>
      </c>
      <c r="B166" s="30" t="s">
        <v>2511</v>
      </c>
      <c r="C166" s="30" t="s">
        <v>15</v>
      </c>
      <c r="D166" s="30" t="s">
        <v>2337</v>
      </c>
      <c r="E166" s="30">
        <v>5</v>
      </c>
      <c r="F166" s="30">
        <v>542.35</v>
      </c>
      <c r="G166" s="30">
        <v>50</v>
      </c>
      <c r="H166" s="124">
        <v>592.35</v>
      </c>
    </row>
    <row r="167" spans="1:8">
      <c r="A167" s="146" t="s">
        <v>2510</v>
      </c>
      <c r="B167" s="30" t="s">
        <v>2512</v>
      </c>
      <c r="C167" s="30" t="s">
        <v>15</v>
      </c>
      <c r="D167" s="30" t="s">
        <v>2337</v>
      </c>
      <c r="E167" s="30">
        <v>5</v>
      </c>
      <c r="F167" s="30">
        <v>545.41</v>
      </c>
      <c r="G167" s="30">
        <v>50</v>
      </c>
      <c r="H167" s="124">
        <v>595.41</v>
      </c>
    </row>
    <row r="168" spans="1:8">
      <c r="A168" s="146" t="s">
        <v>2513</v>
      </c>
      <c r="B168" s="30" t="s">
        <v>2514</v>
      </c>
      <c r="C168" s="30" t="s">
        <v>15</v>
      </c>
      <c r="D168" s="30" t="s">
        <v>2337</v>
      </c>
      <c r="E168" s="30">
        <v>13</v>
      </c>
      <c r="F168" s="30">
        <v>2005.87</v>
      </c>
      <c r="G168" s="30">
        <v>0</v>
      </c>
      <c r="H168" s="124">
        <v>2005.87</v>
      </c>
    </row>
    <row r="169" spans="1:8">
      <c r="A169" s="146" t="s">
        <v>2513</v>
      </c>
      <c r="B169" s="30" t="s">
        <v>2515</v>
      </c>
      <c r="C169" s="30" t="s">
        <v>15</v>
      </c>
      <c r="D169" s="30" t="s">
        <v>2337</v>
      </c>
      <c r="E169" s="30">
        <v>1</v>
      </c>
      <c r="F169" s="30">
        <v>108.47</v>
      </c>
      <c r="G169" s="30">
        <v>10</v>
      </c>
      <c r="H169" s="124">
        <v>118.47</v>
      </c>
    </row>
    <row r="170" spans="1:8">
      <c r="A170" s="146" t="s">
        <v>2516</v>
      </c>
      <c r="B170" s="30" t="s">
        <v>2517</v>
      </c>
      <c r="C170" s="30" t="s">
        <v>15</v>
      </c>
      <c r="D170" s="30" t="s">
        <v>2337</v>
      </c>
      <c r="E170" s="30">
        <v>24</v>
      </c>
      <c r="F170" s="30">
        <v>3186.2</v>
      </c>
      <c r="G170" s="30">
        <v>289</v>
      </c>
      <c r="H170" s="124">
        <v>3475.2</v>
      </c>
    </row>
    <row r="171" spans="1:8">
      <c r="A171" s="146" t="s">
        <v>2516</v>
      </c>
      <c r="B171" s="30" t="s">
        <v>2518</v>
      </c>
      <c r="C171" s="30" t="s">
        <v>15</v>
      </c>
      <c r="D171" s="30" t="s">
        <v>2337</v>
      </c>
      <c r="E171" s="30">
        <v>21</v>
      </c>
      <c r="F171" s="30">
        <v>3370.55</v>
      </c>
      <c r="G171" s="30">
        <v>266</v>
      </c>
      <c r="H171" s="124">
        <v>3636.55</v>
      </c>
    </row>
    <row r="172" spans="1:8">
      <c r="A172" s="146" t="s">
        <v>2516</v>
      </c>
      <c r="B172" s="30" t="s">
        <v>2519</v>
      </c>
      <c r="C172" s="30" t="s">
        <v>15</v>
      </c>
      <c r="D172" s="30" t="s">
        <v>2337</v>
      </c>
      <c r="E172" s="30">
        <v>3</v>
      </c>
      <c r="F172" s="30">
        <v>325.41000000000003</v>
      </c>
      <c r="G172" s="30">
        <v>30</v>
      </c>
      <c r="H172" s="124">
        <v>355.41</v>
      </c>
    </row>
    <row r="173" spans="1:8">
      <c r="A173" s="146" t="s">
        <v>2520</v>
      </c>
      <c r="B173" s="30" t="s">
        <v>2521</v>
      </c>
      <c r="C173" s="30" t="s">
        <v>15</v>
      </c>
      <c r="D173" s="30" t="s">
        <v>2337</v>
      </c>
      <c r="E173" s="30">
        <v>9</v>
      </c>
      <c r="F173" s="30">
        <v>563.76</v>
      </c>
      <c r="G173" s="30">
        <v>90</v>
      </c>
      <c r="H173" s="124">
        <v>653.76</v>
      </c>
    </row>
    <row r="174" spans="1:8">
      <c r="A174" s="146" t="s">
        <v>2522</v>
      </c>
      <c r="B174" s="30" t="s">
        <v>2523</v>
      </c>
      <c r="C174" s="30" t="s">
        <v>15</v>
      </c>
      <c r="D174" s="30" t="s">
        <v>2337</v>
      </c>
      <c r="E174" s="30">
        <v>5</v>
      </c>
      <c r="F174" s="30">
        <v>542.35</v>
      </c>
      <c r="G174" s="30">
        <v>50</v>
      </c>
      <c r="H174" s="124">
        <v>592.35</v>
      </c>
    </row>
    <row r="175" spans="1:8">
      <c r="A175" s="146" t="s">
        <v>2522</v>
      </c>
      <c r="B175" s="30" t="s">
        <v>2524</v>
      </c>
      <c r="C175" s="30" t="s">
        <v>15</v>
      </c>
      <c r="D175" s="30" t="s">
        <v>2337</v>
      </c>
      <c r="E175" s="30">
        <v>1</v>
      </c>
      <c r="F175" s="30">
        <v>356.48</v>
      </c>
      <c r="G175" s="30">
        <v>24</v>
      </c>
      <c r="H175" s="124">
        <v>380.48</v>
      </c>
    </row>
    <row r="176" spans="1:8">
      <c r="A176" s="146" t="s">
        <v>2525</v>
      </c>
      <c r="B176" s="30" t="s">
        <v>2526</v>
      </c>
      <c r="C176" s="30" t="s">
        <v>15</v>
      </c>
      <c r="D176" s="30" t="s">
        <v>2337</v>
      </c>
      <c r="E176" s="30">
        <v>3</v>
      </c>
      <c r="F176" s="30">
        <v>187.92</v>
      </c>
      <c r="G176" s="30">
        <v>21</v>
      </c>
      <c r="H176" s="124">
        <v>208.92</v>
      </c>
    </row>
    <row r="177" spans="1:8" ht="13.5" thickBot="1">
      <c r="A177" s="147" t="s">
        <v>2527</v>
      </c>
      <c r="B177" s="148" t="s">
        <v>2528</v>
      </c>
      <c r="C177" s="148" t="s">
        <v>15</v>
      </c>
      <c r="D177" s="148" t="s">
        <v>2337</v>
      </c>
      <c r="E177" s="148">
        <v>34</v>
      </c>
      <c r="F177" s="148">
        <v>3361.58</v>
      </c>
      <c r="G177" s="148">
        <v>340</v>
      </c>
      <c r="H177" s="149">
        <v>3701.58</v>
      </c>
    </row>
    <row r="178" spans="1:8" s="123" customFormat="1">
      <c r="A178" s="120" t="s">
        <v>1198</v>
      </c>
      <c r="B178" s="121"/>
      <c r="C178" s="121"/>
      <c r="D178" s="121"/>
      <c r="E178" s="122">
        <f>SUM(E13:E177)</f>
        <v>1470</v>
      </c>
      <c r="F178" s="122">
        <f>SUM(F13:F177)</f>
        <v>294269.80999999982</v>
      </c>
      <c r="G178" s="122">
        <f>SUM(G13:G177)</f>
        <v>13749</v>
      </c>
      <c r="H178" s="121">
        <f>SUM(H4:H177)</f>
        <v>475003.63000000053</v>
      </c>
    </row>
    <row r="179" spans="1:8">
      <c r="F179" s="144"/>
      <c r="G179" s="144"/>
      <c r="H179" s="144"/>
    </row>
    <row r="180" spans="1:8">
      <c r="A180" s="139" t="s">
        <v>1196</v>
      </c>
      <c r="G180" s="144"/>
    </row>
    <row r="181" spans="1:8">
      <c r="A181" s="140" t="s">
        <v>1197</v>
      </c>
    </row>
    <row r="182" spans="1:8" ht="107.25" customHeight="1">
      <c r="A182" s="150"/>
      <c r="B182" s="150" t="s">
        <v>12</v>
      </c>
      <c r="C182" s="150" t="s">
        <v>13</v>
      </c>
      <c r="D182" s="150" t="s">
        <v>438</v>
      </c>
    </row>
    <row r="183" spans="1:8">
      <c r="A183" s="30" t="s">
        <v>2335</v>
      </c>
      <c r="B183" s="151">
        <v>211483.82000000024</v>
      </c>
      <c r="C183" s="151">
        <v>7955</v>
      </c>
      <c r="D183" s="151">
        <f t="shared" ref="D183:D207" si="0">B183+C183</f>
        <v>219438.82000000024</v>
      </c>
    </row>
    <row r="184" spans="1:8">
      <c r="A184" s="30" t="s">
        <v>2386</v>
      </c>
      <c r="B184" s="151">
        <v>23063.109999999997</v>
      </c>
      <c r="C184" s="151">
        <v>836</v>
      </c>
      <c r="D184" s="151">
        <f t="shared" si="0"/>
        <v>23899.109999999997</v>
      </c>
    </row>
    <row r="185" spans="1:8">
      <c r="A185" s="30" t="s">
        <v>190</v>
      </c>
      <c r="B185" s="151">
        <v>28837.94</v>
      </c>
      <c r="C185" s="151">
        <v>612</v>
      </c>
      <c r="D185" s="151">
        <f t="shared" si="0"/>
        <v>29449.94</v>
      </c>
    </row>
    <row r="186" spans="1:8">
      <c r="A186" s="30" t="s">
        <v>2416</v>
      </c>
      <c r="B186" s="151">
        <v>9995.7100000000009</v>
      </c>
      <c r="C186" s="151">
        <v>290</v>
      </c>
      <c r="D186" s="151">
        <f t="shared" si="0"/>
        <v>10285.710000000001</v>
      </c>
    </row>
    <row r="187" spans="1:8">
      <c r="A187" s="30" t="s">
        <v>2426</v>
      </c>
      <c r="B187" s="151">
        <v>5698.2300000000005</v>
      </c>
      <c r="C187" s="151">
        <v>570</v>
      </c>
      <c r="D187" s="151">
        <f t="shared" si="0"/>
        <v>6268.2300000000005</v>
      </c>
    </row>
    <row r="188" spans="1:8">
      <c r="A188" s="30" t="s">
        <v>2429</v>
      </c>
      <c r="B188" s="151">
        <v>4598.46</v>
      </c>
      <c r="C188" s="151">
        <v>218</v>
      </c>
      <c r="D188" s="151">
        <f t="shared" si="0"/>
        <v>4816.46</v>
      </c>
    </row>
    <row r="189" spans="1:8">
      <c r="A189" s="30" t="s">
        <v>2431</v>
      </c>
      <c r="B189" s="151">
        <v>13154.77</v>
      </c>
      <c r="C189" s="151">
        <v>530</v>
      </c>
      <c r="D189" s="151">
        <f t="shared" si="0"/>
        <v>13684.77</v>
      </c>
    </row>
    <row r="190" spans="1:8">
      <c r="A190" s="30" t="s">
        <v>2444</v>
      </c>
      <c r="B190" s="151">
        <v>1581.92</v>
      </c>
      <c r="C190" s="151">
        <v>160</v>
      </c>
      <c r="D190" s="151">
        <f t="shared" si="0"/>
        <v>1741.92</v>
      </c>
    </row>
    <row r="191" spans="1:8">
      <c r="A191" s="30" t="s">
        <v>2446</v>
      </c>
      <c r="B191" s="151">
        <v>8903.43</v>
      </c>
      <c r="C191" s="151">
        <v>498</v>
      </c>
      <c r="D191" s="151">
        <f t="shared" si="0"/>
        <v>9401.43</v>
      </c>
    </row>
    <row r="192" spans="1:8">
      <c r="A192" s="30" t="s">
        <v>2452</v>
      </c>
      <c r="B192" s="151">
        <v>4882.8100000000004</v>
      </c>
      <c r="C192" s="151">
        <v>504</v>
      </c>
      <c r="D192" s="151">
        <f t="shared" si="0"/>
        <v>5386.81</v>
      </c>
    </row>
    <row r="193" spans="1:4">
      <c r="A193" s="30" t="s">
        <v>2456</v>
      </c>
      <c r="B193" s="151">
        <v>5060.0999999999995</v>
      </c>
      <c r="C193" s="151">
        <v>321</v>
      </c>
      <c r="D193" s="151">
        <f t="shared" si="0"/>
        <v>5381.0999999999995</v>
      </c>
    </row>
    <row r="194" spans="1:4">
      <c r="A194" s="30" t="s">
        <v>2463</v>
      </c>
      <c r="B194" s="151">
        <v>4778.8599999999997</v>
      </c>
      <c r="C194" s="151">
        <v>339</v>
      </c>
      <c r="D194" s="151">
        <f t="shared" si="0"/>
        <v>5117.8599999999997</v>
      </c>
    </row>
    <row r="195" spans="1:4">
      <c r="A195" s="30" t="s">
        <v>2467</v>
      </c>
      <c r="B195" s="151">
        <v>89646.260000000009</v>
      </c>
      <c r="C195" s="151">
        <v>4380</v>
      </c>
      <c r="D195" s="151">
        <f t="shared" si="0"/>
        <v>94026.260000000009</v>
      </c>
    </row>
    <row r="196" spans="1:4">
      <c r="A196" s="30" t="s">
        <v>2481</v>
      </c>
      <c r="B196" s="151">
        <v>1716.44</v>
      </c>
      <c r="C196" s="151">
        <v>80</v>
      </c>
      <c r="D196" s="151">
        <f t="shared" si="0"/>
        <v>1796.44</v>
      </c>
    </row>
    <row r="197" spans="1:4">
      <c r="A197" s="30" t="s">
        <v>2485</v>
      </c>
      <c r="B197" s="151">
        <v>13900.04</v>
      </c>
      <c r="C197" s="151">
        <v>373</v>
      </c>
      <c r="D197" s="151">
        <f t="shared" si="0"/>
        <v>14273.04</v>
      </c>
    </row>
    <row r="198" spans="1:4">
      <c r="A198" s="30" t="s">
        <v>2495</v>
      </c>
      <c r="B198" s="151">
        <v>7752.49</v>
      </c>
      <c r="C198" s="151">
        <v>240</v>
      </c>
      <c r="D198" s="151">
        <f t="shared" si="0"/>
        <v>7992.49</v>
      </c>
    </row>
    <row r="199" spans="1:4">
      <c r="A199" s="30" t="s">
        <v>2502</v>
      </c>
      <c r="B199" s="151">
        <v>1814.94</v>
      </c>
      <c r="C199" s="151">
        <v>143</v>
      </c>
      <c r="D199" s="151">
        <f t="shared" si="0"/>
        <v>1957.94</v>
      </c>
    </row>
    <row r="200" spans="1:4">
      <c r="A200" s="30" t="s">
        <v>2506</v>
      </c>
      <c r="B200" s="151">
        <v>3482.95</v>
      </c>
      <c r="C200" s="151">
        <v>286</v>
      </c>
      <c r="D200" s="151">
        <f t="shared" si="0"/>
        <v>3768.95</v>
      </c>
    </row>
    <row r="201" spans="1:4">
      <c r="A201" s="30" t="s">
        <v>2510</v>
      </c>
      <c r="B201" s="151">
        <v>1087.76</v>
      </c>
      <c r="C201" s="151">
        <v>100</v>
      </c>
      <c r="D201" s="151">
        <f t="shared" si="0"/>
        <v>1187.76</v>
      </c>
    </row>
    <row r="202" spans="1:4">
      <c r="A202" s="30" t="s">
        <v>2513</v>
      </c>
      <c r="B202" s="151">
        <v>2114.3399999999997</v>
      </c>
      <c r="C202" s="151">
        <v>10</v>
      </c>
      <c r="D202" s="151">
        <f t="shared" si="0"/>
        <v>2124.3399999999997</v>
      </c>
    </row>
    <row r="203" spans="1:4">
      <c r="A203" s="30" t="s">
        <v>2516</v>
      </c>
      <c r="B203" s="151">
        <v>6882.16</v>
      </c>
      <c r="C203" s="151">
        <v>585</v>
      </c>
      <c r="D203" s="151">
        <f t="shared" si="0"/>
        <v>7467.16</v>
      </c>
    </row>
    <row r="204" spans="1:4">
      <c r="A204" s="30" t="s">
        <v>2520</v>
      </c>
      <c r="B204" s="151">
        <v>563.76</v>
      </c>
      <c r="C204" s="151">
        <v>90</v>
      </c>
      <c r="D204" s="151">
        <f t="shared" si="0"/>
        <v>653.76</v>
      </c>
    </row>
    <row r="205" spans="1:4">
      <c r="A205" s="30" t="s">
        <v>2522</v>
      </c>
      <c r="B205" s="151">
        <v>898.83</v>
      </c>
      <c r="C205" s="151">
        <v>74</v>
      </c>
      <c r="D205" s="151">
        <f t="shared" si="0"/>
        <v>972.83</v>
      </c>
    </row>
    <row r="206" spans="1:4">
      <c r="A206" s="30" t="s">
        <v>2525</v>
      </c>
      <c r="B206" s="151">
        <v>187.92</v>
      </c>
      <c r="C206" s="151">
        <v>21</v>
      </c>
      <c r="D206" s="151">
        <f t="shared" si="0"/>
        <v>208.92</v>
      </c>
    </row>
    <row r="207" spans="1:4">
      <c r="A207" s="30" t="s">
        <v>2527</v>
      </c>
      <c r="B207" s="151">
        <v>3361.58</v>
      </c>
      <c r="C207" s="151">
        <v>340</v>
      </c>
      <c r="D207" s="151">
        <f t="shared" si="0"/>
        <v>3701.58</v>
      </c>
    </row>
    <row r="208" spans="1:4">
      <c r="A208" s="120" t="s">
        <v>1198</v>
      </c>
      <c r="B208" s="121">
        <f>SUM(B183:B207)</f>
        <v>455448.63000000024</v>
      </c>
      <c r="C208" s="121">
        <f>SUM(C183:C207)</f>
        <v>19555</v>
      </c>
      <c r="D208" s="121">
        <f>SUM(D183:D207)</f>
        <v>475003.63000000024</v>
      </c>
    </row>
  </sheetData>
  <mergeCells count="1">
    <mergeCell ref="A1:H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90B11-874B-40D3-8817-7F3C48406948}">
  <sheetPr filterMode="1"/>
  <dimension ref="A1:N1580"/>
  <sheetViews>
    <sheetView zoomScale="80" zoomScaleNormal="80" workbookViewId="0">
      <selection activeCell="M402" sqref="M402"/>
    </sheetView>
  </sheetViews>
  <sheetFormatPr defaultRowHeight="12.75"/>
  <cols>
    <col min="1" max="2" width="10.7109375" customWidth="1"/>
    <col min="3" max="3" width="42" customWidth="1"/>
    <col min="4" max="11" width="10.7109375" customWidth="1"/>
    <col min="12" max="12" width="13.28515625" customWidth="1"/>
  </cols>
  <sheetData>
    <row r="1" spans="2:4" ht="15.75">
      <c r="B1" s="172">
        <v>387500004</v>
      </c>
      <c r="C1" s="173" t="s">
        <v>2641</v>
      </c>
      <c r="D1" s="174">
        <v>7460</v>
      </c>
    </row>
    <row r="2" spans="2:4" ht="15.75">
      <c r="B2" s="172">
        <v>700200067</v>
      </c>
      <c r="C2" s="173" t="s">
        <v>2642</v>
      </c>
      <c r="D2" s="174">
        <v>7460</v>
      </c>
    </row>
    <row r="3" spans="2:4" ht="15.75">
      <c r="B3" s="172">
        <v>10000061</v>
      </c>
      <c r="C3" s="173" t="s">
        <v>2643</v>
      </c>
      <c r="D3" s="174">
        <v>7460</v>
      </c>
    </row>
    <row r="4" spans="2:4" ht="15.75">
      <c r="B4" s="172">
        <v>809635210</v>
      </c>
      <c r="C4" s="173" t="s">
        <v>2644</v>
      </c>
      <c r="D4" s="174">
        <v>7460</v>
      </c>
    </row>
    <row r="5" spans="2:4" ht="15.75">
      <c r="B5" s="172">
        <v>409500009</v>
      </c>
      <c r="C5" s="173" t="s">
        <v>2645</v>
      </c>
      <c r="D5" s="174">
        <v>7460</v>
      </c>
    </row>
    <row r="6" spans="2:4" ht="15.75">
      <c r="B6" s="175" t="s">
        <v>2646</v>
      </c>
      <c r="C6" s="173" t="s">
        <v>2647</v>
      </c>
      <c r="D6" s="174">
        <v>7460</v>
      </c>
    </row>
    <row r="7" spans="2:4" ht="15.75">
      <c r="B7" s="175" t="s">
        <v>2648</v>
      </c>
      <c r="C7" s="173" t="s">
        <v>2649</v>
      </c>
      <c r="D7" s="174">
        <v>7460</v>
      </c>
    </row>
    <row r="8" spans="2:4" ht="15.75">
      <c r="B8" s="175" t="s">
        <v>2650</v>
      </c>
      <c r="C8" s="173" t="s">
        <v>2651</v>
      </c>
      <c r="D8" s="174">
        <v>7460</v>
      </c>
    </row>
    <row r="9" spans="2:4" ht="15.75">
      <c r="B9" s="175" t="s">
        <v>1519</v>
      </c>
      <c r="C9" s="173" t="s">
        <v>1520</v>
      </c>
      <c r="D9" s="174">
        <v>7460</v>
      </c>
    </row>
    <row r="10" spans="2:4" ht="15.75">
      <c r="B10" s="175" t="s">
        <v>2652</v>
      </c>
      <c r="C10" s="173" t="s">
        <v>2653</v>
      </c>
      <c r="D10" s="174">
        <v>7460</v>
      </c>
    </row>
    <row r="11" spans="2:4" ht="15.75">
      <c r="B11" s="175" t="s">
        <v>257</v>
      </c>
      <c r="C11" s="173" t="s">
        <v>258</v>
      </c>
      <c r="D11" s="174">
        <v>7460</v>
      </c>
    </row>
    <row r="24" spans="1:14" s="86" customFormat="1" ht="69.75" customHeight="1">
      <c r="A24" s="192" t="s">
        <v>1947</v>
      </c>
      <c r="B24" s="192"/>
      <c r="C24" s="192"/>
      <c r="D24" s="192"/>
      <c r="E24" s="192"/>
      <c r="F24" s="192"/>
      <c r="G24" s="192"/>
      <c r="H24" s="192"/>
      <c r="I24" s="192"/>
      <c r="J24" s="192"/>
      <c r="K24" s="192"/>
      <c r="L24" s="192"/>
      <c r="M24" s="192"/>
    </row>
    <row r="25" spans="1:14" ht="56.25">
      <c r="A25" s="87" t="s">
        <v>592</v>
      </c>
      <c r="B25" s="87" t="s">
        <v>593</v>
      </c>
      <c r="C25" s="87" t="s">
        <v>594</v>
      </c>
      <c r="D25" s="87" t="s">
        <v>1362</v>
      </c>
      <c r="E25" s="88" t="s">
        <v>1029</v>
      </c>
      <c r="F25" s="87" t="s">
        <v>40</v>
      </c>
      <c r="G25" s="87" t="s">
        <v>595</v>
      </c>
      <c r="H25" s="87" t="s">
        <v>596</v>
      </c>
      <c r="I25" s="88" t="s">
        <v>41</v>
      </c>
      <c r="J25" s="88" t="s">
        <v>510</v>
      </c>
      <c r="K25" s="88" t="s">
        <v>42</v>
      </c>
      <c r="L25" s="38" t="s">
        <v>467</v>
      </c>
      <c r="M25" s="38" t="s">
        <v>468</v>
      </c>
    </row>
    <row r="26" spans="1:14">
      <c r="A26" s="89" t="s">
        <v>2</v>
      </c>
      <c r="B26" s="89"/>
      <c r="C26" s="89"/>
      <c r="D26" s="89"/>
      <c r="E26" s="89"/>
      <c r="F26" s="89"/>
      <c r="G26" s="89"/>
      <c r="H26" s="89">
        <f>SUM(H27:H1580)</f>
        <v>5290</v>
      </c>
      <c r="I26" s="90">
        <f t="shared" ref="I26:M26" si="0">SUM(I27:I1580)</f>
        <v>43751.77999999989</v>
      </c>
      <c r="J26" s="90">
        <f t="shared" si="0"/>
        <v>4545.2</v>
      </c>
      <c r="K26" s="90">
        <f t="shared" si="0"/>
        <v>48296.979999999916</v>
      </c>
      <c r="L26" s="92">
        <f t="shared" si="0"/>
        <v>48221.819999999927</v>
      </c>
      <c r="M26" s="92">
        <f t="shared" si="0"/>
        <v>75.16</v>
      </c>
    </row>
    <row r="27" spans="1:14">
      <c r="A27" s="145" t="s">
        <v>24</v>
      </c>
      <c r="B27" s="145" t="s">
        <v>1948</v>
      </c>
      <c r="C27" s="145" t="s">
        <v>1949</v>
      </c>
      <c r="D27" s="145" t="s">
        <v>1950</v>
      </c>
      <c r="E27" s="145" t="s">
        <v>43</v>
      </c>
      <c r="F27" s="145" t="s">
        <v>44</v>
      </c>
      <c r="G27" s="145"/>
      <c r="H27" s="145">
        <v>2</v>
      </c>
      <c r="I27" s="145">
        <v>17.420000000000002</v>
      </c>
      <c r="J27" s="145">
        <v>4</v>
      </c>
      <c r="K27" s="145">
        <v>21.42</v>
      </c>
      <c r="L27" s="30">
        <f>K27</f>
        <v>21.42</v>
      </c>
      <c r="M27" s="30"/>
      <c r="N27" t="e">
        <f>VLOOKUP(B27,$B$1:$D$11,3,FALSE)</f>
        <v>#N/A</v>
      </c>
    </row>
    <row r="28" spans="1:14">
      <c r="A28" s="145" t="s">
        <v>24</v>
      </c>
      <c r="B28" s="145" t="s">
        <v>1948</v>
      </c>
      <c r="C28" s="145" t="s">
        <v>1949</v>
      </c>
      <c r="D28" s="145" t="s">
        <v>1950</v>
      </c>
      <c r="E28" s="145" t="s">
        <v>45</v>
      </c>
      <c r="F28" s="145" t="s">
        <v>79</v>
      </c>
      <c r="G28" s="145" t="s">
        <v>1363</v>
      </c>
      <c r="H28" s="145">
        <v>1</v>
      </c>
      <c r="I28" s="145">
        <v>11.34</v>
      </c>
      <c r="J28" s="145">
        <v>0</v>
      </c>
      <c r="K28" s="145">
        <v>11.34</v>
      </c>
      <c r="L28" s="30">
        <f t="shared" ref="L28:L91" si="1">K28</f>
        <v>11.34</v>
      </c>
      <c r="M28" s="30"/>
      <c r="N28" t="e">
        <f t="shared" ref="N28:N91" si="2">VLOOKUP(B28,$B$1:$D$11,3,FALSE)</f>
        <v>#N/A</v>
      </c>
    </row>
    <row r="29" spans="1:14">
      <c r="A29" s="145" t="s">
        <v>24</v>
      </c>
      <c r="B29" s="145" t="s">
        <v>1948</v>
      </c>
      <c r="C29" s="145" t="s">
        <v>1949</v>
      </c>
      <c r="D29" s="145" t="s">
        <v>1950</v>
      </c>
      <c r="E29" s="145" t="s">
        <v>45</v>
      </c>
      <c r="F29" s="145" t="s">
        <v>620</v>
      </c>
      <c r="G29" s="145" t="s">
        <v>621</v>
      </c>
      <c r="H29" s="145">
        <v>1</v>
      </c>
      <c r="I29" s="145">
        <v>6.45</v>
      </c>
      <c r="J29" s="145">
        <v>0</v>
      </c>
      <c r="K29" s="145">
        <v>6.45</v>
      </c>
      <c r="L29" s="30">
        <f t="shared" si="1"/>
        <v>6.45</v>
      </c>
      <c r="M29" s="30"/>
      <c r="N29" t="e">
        <f t="shared" si="2"/>
        <v>#N/A</v>
      </c>
    </row>
    <row r="30" spans="1:14">
      <c r="A30" s="145" t="s">
        <v>24</v>
      </c>
      <c r="B30" s="145" t="s">
        <v>1247</v>
      </c>
      <c r="C30" s="145" t="s">
        <v>1248</v>
      </c>
      <c r="D30" s="145" t="s">
        <v>1950</v>
      </c>
      <c r="E30" s="145" t="s">
        <v>43</v>
      </c>
      <c r="F30" s="145" t="s">
        <v>44</v>
      </c>
      <c r="G30" s="145"/>
      <c r="H30" s="145">
        <v>2</v>
      </c>
      <c r="I30" s="145">
        <v>17.420000000000002</v>
      </c>
      <c r="J30" s="145">
        <v>4</v>
      </c>
      <c r="K30" s="145">
        <v>21.42</v>
      </c>
      <c r="L30" s="30">
        <f t="shared" si="1"/>
        <v>21.42</v>
      </c>
      <c r="M30" s="30"/>
      <c r="N30" t="e">
        <f t="shared" si="2"/>
        <v>#N/A</v>
      </c>
    </row>
    <row r="31" spans="1:14">
      <c r="A31" s="145" t="s">
        <v>24</v>
      </c>
      <c r="B31" s="145" t="s">
        <v>1247</v>
      </c>
      <c r="C31" s="145" t="s">
        <v>1248</v>
      </c>
      <c r="D31" s="145" t="s">
        <v>1950</v>
      </c>
      <c r="E31" s="145" t="s">
        <v>45</v>
      </c>
      <c r="F31" s="145" t="s">
        <v>264</v>
      </c>
      <c r="G31" s="145" t="s">
        <v>265</v>
      </c>
      <c r="H31" s="145">
        <v>2</v>
      </c>
      <c r="I31" s="145">
        <v>18.579999999999998</v>
      </c>
      <c r="J31" s="145">
        <v>0</v>
      </c>
      <c r="K31" s="145">
        <v>18.579999999999998</v>
      </c>
      <c r="L31" s="30">
        <f t="shared" si="1"/>
        <v>18.579999999999998</v>
      </c>
      <c r="M31" s="30"/>
      <c r="N31" t="e">
        <f t="shared" si="2"/>
        <v>#N/A</v>
      </c>
    </row>
    <row r="32" spans="1:14">
      <c r="A32" s="145" t="s">
        <v>24</v>
      </c>
      <c r="B32" s="145" t="s">
        <v>1689</v>
      </c>
      <c r="C32" s="145" t="s">
        <v>1690</v>
      </c>
      <c r="D32" s="145" t="s">
        <v>1950</v>
      </c>
      <c r="E32" s="145" t="s">
        <v>43</v>
      </c>
      <c r="F32" s="145" t="s">
        <v>44</v>
      </c>
      <c r="G32" s="145"/>
      <c r="H32" s="145">
        <v>1</v>
      </c>
      <c r="I32" s="145">
        <v>8.7100000000000009</v>
      </c>
      <c r="J32" s="145">
        <v>2</v>
      </c>
      <c r="K32" s="145">
        <v>10.71</v>
      </c>
      <c r="L32" s="30">
        <f t="shared" si="1"/>
        <v>10.71</v>
      </c>
      <c r="M32" s="30"/>
      <c r="N32" t="e">
        <f t="shared" si="2"/>
        <v>#N/A</v>
      </c>
    </row>
    <row r="33" spans="1:14">
      <c r="A33" s="145" t="s">
        <v>24</v>
      </c>
      <c r="B33" s="145" t="s">
        <v>1689</v>
      </c>
      <c r="C33" s="145" t="s">
        <v>1690</v>
      </c>
      <c r="D33" s="145" t="s">
        <v>1950</v>
      </c>
      <c r="E33" s="145" t="s">
        <v>45</v>
      </c>
      <c r="F33" s="145" t="s">
        <v>264</v>
      </c>
      <c r="G33" s="145" t="s">
        <v>265</v>
      </c>
      <c r="H33" s="145">
        <v>1</v>
      </c>
      <c r="I33" s="145">
        <v>9.2899999999999991</v>
      </c>
      <c r="J33" s="145">
        <v>0</v>
      </c>
      <c r="K33" s="145">
        <v>9.2899999999999991</v>
      </c>
      <c r="L33" s="30">
        <f t="shared" si="1"/>
        <v>9.2899999999999991</v>
      </c>
      <c r="M33" s="30"/>
      <c r="N33" t="e">
        <f t="shared" si="2"/>
        <v>#N/A</v>
      </c>
    </row>
    <row r="34" spans="1:14">
      <c r="A34" s="145" t="s">
        <v>24</v>
      </c>
      <c r="B34" s="145" t="s">
        <v>1691</v>
      </c>
      <c r="C34" s="145" t="s">
        <v>1692</v>
      </c>
      <c r="D34" s="145" t="s">
        <v>1950</v>
      </c>
      <c r="E34" s="145" t="s">
        <v>43</v>
      </c>
      <c r="F34" s="145" t="s">
        <v>44</v>
      </c>
      <c r="G34" s="145"/>
      <c r="H34" s="145">
        <v>3</v>
      </c>
      <c r="I34" s="145">
        <v>26.13</v>
      </c>
      <c r="J34" s="145">
        <v>12</v>
      </c>
      <c r="K34" s="145">
        <v>38.130000000000003</v>
      </c>
      <c r="L34" s="30">
        <f t="shared" si="1"/>
        <v>38.130000000000003</v>
      </c>
      <c r="M34" s="30"/>
      <c r="N34" t="e">
        <f t="shared" si="2"/>
        <v>#N/A</v>
      </c>
    </row>
    <row r="35" spans="1:14">
      <c r="A35" s="145" t="s">
        <v>24</v>
      </c>
      <c r="B35" s="145" t="s">
        <v>1951</v>
      </c>
      <c r="C35" s="145" t="s">
        <v>1952</v>
      </c>
      <c r="D35" s="145" t="s">
        <v>1950</v>
      </c>
      <c r="E35" s="145" t="s">
        <v>45</v>
      </c>
      <c r="F35" s="145" t="s">
        <v>445</v>
      </c>
      <c r="G35" s="145" t="s">
        <v>446</v>
      </c>
      <c r="H35" s="145">
        <v>1</v>
      </c>
      <c r="I35" s="145">
        <v>11.68</v>
      </c>
      <c r="J35" s="145">
        <v>0</v>
      </c>
      <c r="K35" s="145">
        <v>11.68</v>
      </c>
      <c r="L35" s="30">
        <f t="shared" si="1"/>
        <v>11.68</v>
      </c>
      <c r="M35" s="30"/>
      <c r="N35" t="e">
        <f t="shared" si="2"/>
        <v>#N/A</v>
      </c>
    </row>
    <row r="36" spans="1:14">
      <c r="A36" s="145" t="s">
        <v>24</v>
      </c>
      <c r="B36" s="145" t="s">
        <v>1953</v>
      </c>
      <c r="C36" s="145" t="s">
        <v>1954</v>
      </c>
      <c r="D36" s="145" t="s">
        <v>1544</v>
      </c>
      <c r="E36" s="145" t="s">
        <v>43</v>
      </c>
      <c r="F36" s="145" t="s">
        <v>44</v>
      </c>
      <c r="G36" s="145"/>
      <c r="H36" s="145">
        <v>1</v>
      </c>
      <c r="I36" s="145">
        <v>8.7100000000000009</v>
      </c>
      <c r="J36" s="145">
        <v>1</v>
      </c>
      <c r="K36" s="145">
        <v>9.7100000000000009</v>
      </c>
      <c r="L36" s="30">
        <f t="shared" si="1"/>
        <v>9.7100000000000009</v>
      </c>
      <c r="M36" s="30"/>
      <c r="N36" t="e">
        <f t="shared" si="2"/>
        <v>#N/A</v>
      </c>
    </row>
    <row r="37" spans="1:14">
      <c r="A37" s="145" t="s">
        <v>24</v>
      </c>
      <c r="B37" s="145" t="s">
        <v>1953</v>
      </c>
      <c r="C37" s="145" t="s">
        <v>1954</v>
      </c>
      <c r="D37" s="145" t="s">
        <v>1688</v>
      </c>
      <c r="E37" s="145" t="s">
        <v>43</v>
      </c>
      <c r="F37" s="145" t="s">
        <v>44</v>
      </c>
      <c r="G37" s="145"/>
      <c r="H37" s="145">
        <v>5</v>
      </c>
      <c r="I37" s="145">
        <v>43.55</v>
      </c>
      <c r="J37" s="145">
        <v>9</v>
      </c>
      <c r="K37" s="145">
        <v>52.55</v>
      </c>
      <c r="L37" s="30">
        <f t="shared" si="1"/>
        <v>52.55</v>
      </c>
      <c r="M37" s="30"/>
      <c r="N37" t="e">
        <f t="shared" si="2"/>
        <v>#N/A</v>
      </c>
    </row>
    <row r="38" spans="1:14">
      <c r="A38" s="145" t="s">
        <v>24</v>
      </c>
      <c r="B38" s="145" t="s">
        <v>1953</v>
      </c>
      <c r="C38" s="145" t="s">
        <v>1954</v>
      </c>
      <c r="D38" s="145" t="s">
        <v>1694</v>
      </c>
      <c r="E38" s="145" t="s">
        <v>45</v>
      </c>
      <c r="F38" s="145" t="s">
        <v>957</v>
      </c>
      <c r="G38" s="145" t="s">
        <v>958</v>
      </c>
      <c r="H38" s="145">
        <v>4</v>
      </c>
      <c r="I38" s="145">
        <v>4</v>
      </c>
      <c r="J38" s="145">
        <v>0</v>
      </c>
      <c r="K38" s="145">
        <v>4</v>
      </c>
      <c r="L38" s="30">
        <f t="shared" si="1"/>
        <v>4</v>
      </c>
      <c r="M38" s="30"/>
      <c r="N38" t="e">
        <f t="shared" si="2"/>
        <v>#N/A</v>
      </c>
    </row>
    <row r="39" spans="1:14">
      <c r="A39" s="145" t="s">
        <v>24</v>
      </c>
      <c r="B39" s="145" t="s">
        <v>1953</v>
      </c>
      <c r="C39" s="145" t="s">
        <v>1954</v>
      </c>
      <c r="D39" s="145" t="s">
        <v>1544</v>
      </c>
      <c r="E39" s="145" t="s">
        <v>45</v>
      </c>
      <c r="F39" s="145" t="s">
        <v>1121</v>
      </c>
      <c r="G39" s="145" t="s">
        <v>1122</v>
      </c>
      <c r="H39" s="145">
        <v>2</v>
      </c>
      <c r="I39" s="145">
        <v>8.26</v>
      </c>
      <c r="J39" s="145">
        <v>8</v>
      </c>
      <c r="K39" s="145">
        <v>16.260000000000002</v>
      </c>
      <c r="L39" s="30">
        <f t="shared" si="1"/>
        <v>16.260000000000002</v>
      </c>
      <c r="M39" s="30"/>
      <c r="N39" t="e">
        <f t="shared" si="2"/>
        <v>#N/A</v>
      </c>
    </row>
    <row r="40" spans="1:14">
      <c r="A40" s="145" t="s">
        <v>24</v>
      </c>
      <c r="B40" s="145" t="s">
        <v>1953</v>
      </c>
      <c r="C40" s="145" t="s">
        <v>1954</v>
      </c>
      <c r="D40" s="145" t="s">
        <v>1544</v>
      </c>
      <c r="E40" s="145" t="s">
        <v>45</v>
      </c>
      <c r="F40" s="145" t="s">
        <v>955</v>
      </c>
      <c r="G40" s="145" t="s">
        <v>956</v>
      </c>
      <c r="H40" s="145">
        <v>5</v>
      </c>
      <c r="I40" s="145">
        <v>10</v>
      </c>
      <c r="J40" s="145">
        <v>0</v>
      </c>
      <c r="K40" s="145">
        <v>10</v>
      </c>
      <c r="L40" s="30">
        <f t="shared" si="1"/>
        <v>10</v>
      </c>
      <c r="M40" s="30"/>
      <c r="N40" t="e">
        <f t="shared" si="2"/>
        <v>#N/A</v>
      </c>
    </row>
    <row r="41" spans="1:14">
      <c r="A41" s="145" t="s">
        <v>24</v>
      </c>
      <c r="B41" s="145" t="s">
        <v>1953</v>
      </c>
      <c r="C41" s="145" t="s">
        <v>1954</v>
      </c>
      <c r="D41" s="145" t="s">
        <v>1544</v>
      </c>
      <c r="E41" s="145" t="s">
        <v>45</v>
      </c>
      <c r="F41" s="145" t="s">
        <v>957</v>
      </c>
      <c r="G41" s="145" t="s">
        <v>958</v>
      </c>
      <c r="H41" s="145">
        <v>7</v>
      </c>
      <c r="I41" s="145">
        <v>7</v>
      </c>
      <c r="J41" s="145">
        <v>0</v>
      </c>
      <c r="K41" s="145">
        <v>7</v>
      </c>
      <c r="L41" s="30">
        <f t="shared" si="1"/>
        <v>7</v>
      </c>
      <c r="M41" s="30"/>
      <c r="N41" t="e">
        <f t="shared" si="2"/>
        <v>#N/A</v>
      </c>
    </row>
    <row r="42" spans="1:14">
      <c r="A42" s="145" t="s">
        <v>24</v>
      </c>
      <c r="B42" s="145" t="s">
        <v>1953</v>
      </c>
      <c r="C42" s="145" t="s">
        <v>1954</v>
      </c>
      <c r="D42" s="145" t="s">
        <v>1688</v>
      </c>
      <c r="E42" s="145" t="s">
        <v>45</v>
      </c>
      <c r="F42" s="145" t="s">
        <v>1121</v>
      </c>
      <c r="G42" s="145" t="s">
        <v>1122</v>
      </c>
      <c r="H42" s="145">
        <v>15</v>
      </c>
      <c r="I42" s="145">
        <v>61.95</v>
      </c>
      <c r="J42" s="145">
        <v>60</v>
      </c>
      <c r="K42" s="145">
        <v>121.95</v>
      </c>
      <c r="L42" s="30">
        <f t="shared" si="1"/>
        <v>121.95</v>
      </c>
      <c r="M42" s="30"/>
      <c r="N42" t="e">
        <f t="shared" si="2"/>
        <v>#N/A</v>
      </c>
    </row>
    <row r="43" spans="1:14">
      <c r="A43" s="145" t="s">
        <v>24</v>
      </c>
      <c r="B43" s="145" t="s">
        <v>1953</v>
      </c>
      <c r="C43" s="145" t="s">
        <v>1954</v>
      </c>
      <c r="D43" s="145" t="s">
        <v>1688</v>
      </c>
      <c r="E43" s="145" t="s">
        <v>45</v>
      </c>
      <c r="F43" s="145" t="s">
        <v>603</v>
      </c>
      <c r="G43" s="145" t="s">
        <v>604</v>
      </c>
      <c r="H43" s="145">
        <v>1</v>
      </c>
      <c r="I43" s="145">
        <v>1.85</v>
      </c>
      <c r="J43" s="145">
        <v>0</v>
      </c>
      <c r="K43" s="145">
        <v>1.85</v>
      </c>
      <c r="L43" s="30">
        <f t="shared" si="1"/>
        <v>1.85</v>
      </c>
      <c r="M43" s="30"/>
      <c r="N43" t="e">
        <f t="shared" si="2"/>
        <v>#N/A</v>
      </c>
    </row>
    <row r="44" spans="1:14">
      <c r="A44" s="145" t="s">
        <v>24</v>
      </c>
      <c r="B44" s="145" t="s">
        <v>1953</v>
      </c>
      <c r="C44" s="145" t="s">
        <v>1954</v>
      </c>
      <c r="D44" s="145" t="s">
        <v>1688</v>
      </c>
      <c r="E44" s="145" t="s">
        <v>45</v>
      </c>
      <c r="F44" s="145" t="s">
        <v>955</v>
      </c>
      <c r="G44" s="145" t="s">
        <v>956</v>
      </c>
      <c r="H44" s="145">
        <v>15</v>
      </c>
      <c r="I44" s="145">
        <v>30</v>
      </c>
      <c r="J44" s="145">
        <v>0</v>
      </c>
      <c r="K44" s="145">
        <v>30</v>
      </c>
      <c r="L44" s="30">
        <f t="shared" si="1"/>
        <v>30</v>
      </c>
      <c r="M44" s="30"/>
      <c r="N44" t="e">
        <f t="shared" si="2"/>
        <v>#N/A</v>
      </c>
    </row>
    <row r="45" spans="1:14">
      <c r="A45" s="145" t="s">
        <v>24</v>
      </c>
      <c r="B45" s="145" t="s">
        <v>1953</v>
      </c>
      <c r="C45" s="145" t="s">
        <v>1954</v>
      </c>
      <c r="D45" s="145" t="s">
        <v>1688</v>
      </c>
      <c r="E45" s="145" t="s">
        <v>45</v>
      </c>
      <c r="F45" s="145" t="s">
        <v>957</v>
      </c>
      <c r="G45" s="145" t="s">
        <v>958</v>
      </c>
      <c r="H45" s="145">
        <v>22</v>
      </c>
      <c r="I45" s="145">
        <v>22</v>
      </c>
      <c r="J45" s="145">
        <v>0</v>
      </c>
      <c r="K45" s="145">
        <v>22</v>
      </c>
      <c r="L45" s="30">
        <f t="shared" si="1"/>
        <v>22</v>
      </c>
      <c r="M45" s="30"/>
      <c r="N45" t="e">
        <f t="shared" si="2"/>
        <v>#N/A</v>
      </c>
    </row>
    <row r="46" spans="1:14">
      <c r="A46" s="145" t="s">
        <v>24</v>
      </c>
      <c r="B46" s="145" t="s">
        <v>560</v>
      </c>
      <c r="C46" s="145" t="s">
        <v>561</v>
      </c>
      <c r="D46" s="145" t="s">
        <v>1950</v>
      </c>
      <c r="E46" s="145" t="s">
        <v>43</v>
      </c>
      <c r="F46" s="145" t="s">
        <v>44</v>
      </c>
      <c r="G46" s="145"/>
      <c r="H46" s="145">
        <v>12</v>
      </c>
      <c r="I46" s="145">
        <v>104.52</v>
      </c>
      <c r="J46" s="145">
        <v>24</v>
      </c>
      <c r="K46" s="145">
        <v>128.52000000000001</v>
      </c>
      <c r="L46" s="30">
        <f t="shared" si="1"/>
        <v>128.52000000000001</v>
      </c>
      <c r="M46" s="30"/>
      <c r="N46" t="e">
        <f t="shared" si="2"/>
        <v>#N/A</v>
      </c>
    </row>
    <row r="47" spans="1:14">
      <c r="A47" s="145" t="s">
        <v>24</v>
      </c>
      <c r="B47" s="145" t="s">
        <v>560</v>
      </c>
      <c r="C47" s="145" t="s">
        <v>561</v>
      </c>
      <c r="D47" s="145" t="s">
        <v>1688</v>
      </c>
      <c r="E47" s="145" t="s">
        <v>43</v>
      </c>
      <c r="F47" s="145" t="s">
        <v>44</v>
      </c>
      <c r="G47" s="145"/>
      <c r="H47" s="145">
        <v>2</v>
      </c>
      <c r="I47" s="145">
        <v>17.420000000000002</v>
      </c>
      <c r="J47" s="145">
        <v>0</v>
      </c>
      <c r="K47" s="145">
        <v>17.420000000000002</v>
      </c>
      <c r="L47" s="30">
        <f t="shared" si="1"/>
        <v>17.420000000000002</v>
      </c>
      <c r="M47" s="30"/>
      <c r="N47" t="e">
        <f t="shared" si="2"/>
        <v>#N/A</v>
      </c>
    </row>
    <row r="48" spans="1:14">
      <c r="A48" s="145" t="s">
        <v>24</v>
      </c>
      <c r="B48" s="145" t="s">
        <v>560</v>
      </c>
      <c r="C48" s="145" t="s">
        <v>561</v>
      </c>
      <c r="D48" s="145" t="s">
        <v>1950</v>
      </c>
      <c r="E48" s="145" t="s">
        <v>43</v>
      </c>
      <c r="F48" s="145" t="s">
        <v>44</v>
      </c>
      <c r="G48" s="145"/>
      <c r="H48" s="145">
        <v>12</v>
      </c>
      <c r="I48" s="145">
        <v>104.52</v>
      </c>
      <c r="J48" s="145">
        <v>0</v>
      </c>
      <c r="K48" s="145">
        <v>104.52</v>
      </c>
      <c r="L48" s="30">
        <f t="shared" si="1"/>
        <v>104.52</v>
      </c>
      <c r="M48" s="30"/>
      <c r="N48" t="e">
        <f t="shared" si="2"/>
        <v>#N/A</v>
      </c>
    </row>
    <row r="49" spans="1:14">
      <c r="A49" s="145" t="s">
        <v>24</v>
      </c>
      <c r="B49" s="145" t="s">
        <v>560</v>
      </c>
      <c r="C49" s="145" t="s">
        <v>561</v>
      </c>
      <c r="D49" s="145" t="s">
        <v>1688</v>
      </c>
      <c r="E49" s="145" t="s">
        <v>45</v>
      </c>
      <c r="F49" s="145" t="s">
        <v>445</v>
      </c>
      <c r="G49" s="145" t="s">
        <v>446</v>
      </c>
      <c r="H49" s="145">
        <v>1</v>
      </c>
      <c r="I49" s="145">
        <v>11.68</v>
      </c>
      <c r="J49" s="145">
        <v>0</v>
      </c>
      <c r="K49" s="145">
        <v>11.68</v>
      </c>
      <c r="L49" s="30">
        <f t="shared" si="1"/>
        <v>11.68</v>
      </c>
      <c r="M49" s="30"/>
      <c r="N49" t="e">
        <f t="shared" si="2"/>
        <v>#N/A</v>
      </c>
    </row>
    <row r="50" spans="1:14">
      <c r="A50" s="145" t="s">
        <v>24</v>
      </c>
      <c r="B50" s="145" t="s">
        <v>560</v>
      </c>
      <c r="C50" s="145" t="s">
        <v>561</v>
      </c>
      <c r="D50" s="145" t="s">
        <v>1688</v>
      </c>
      <c r="E50" s="145" t="s">
        <v>45</v>
      </c>
      <c r="F50" s="145" t="s">
        <v>264</v>
      </c>
      <c r="G50" s="145" t="s">
        <v>265</v>
      </c>
      <c r="H50" s="145">
        <v>1</v>
      </c>
      <c r="I50" s="145">
        <v>9.2899999999999991</v>
      </c>
      <c r="J50" s="145">
        <v>0</v>
      </c>
      <c r="K50" s="145">
        <v>9.2899999999999991</v>
      </c>
      <c r="L50" s="30">
        <f t="shared" si="1"/>
        <v>9.2899999999999991</v>
      </c>
      <c r="M50" s="30"/>
      <c r="N50" t="e">
        <f t="shared" si="2"/>
        <v>#N/A</v>
      </c>
    </row>
    <row r="51" spans="1:14">
      <c r="A51" s="145" t="s">
        <v>24</v>
      </c>
      <c r="B51" s="145" t="s">
        <v>560</v>
      </c>
      <c r="C51" s="145" t="s">
        <v>561</v>
      </c>
      <c r="D51" s="145" t="s">
        <v>1950</v>
      </c>
      <c r="E51" s="145" t="s">
        <v>45</v>
      </c>
      <c r="F51" s="145" t="s">
        <v>179</v>
      </c>
      <c r="G51" s="145" t="s">
        <v>180</v>
      </c>
      <c r="H51" s="145">
        <v>1</v>
      </c>
      <c r="I51" s="145">
        <v>4.0599999999999996</v>
      </c>
      <c r="J51" s="145">
        <v>0</v>
      </c>
      <c r="K51" s="145">
        <v>4.0599999999999996</v>
      </c>
      <c r="L51" s="30">
        <f t="shared" si="1"/>
        <v>4.0599999999999996</v>
      </c>
      <c r="M51" s="30"/>
      <c r="N51" t="e">
        <f t="shared" si="2"/>
        <v>#N/A</v>
      </c>
    </row>
    <row r="52" spans="1:14">
      <c r="A52" s="145" t="s">
        <v>24</v>
      </c>
      <c r="B52" s="145" t="s">
        <v>560</v>
      </c>
      <c r="C52" s="145" t="s">
        <v>561</v>
      </c>
      <c r="D52" s="145" t="s">
        <v>1950</v>
      </c>
      <c r="E52" s="145" t="s">
        <v>45</v>
      </c>
      <c r="F52" s="145" t="s">
        <v>445</v>
      </c>
      <c r="G52" s="145" t="s">
        <v>446</v>
      </c>
      <c r="H52" s="145">
        <v>2</v>
      </c>
      <c r="I52" s="145">
        <v>23.36</v>
      </c>
      <c r="J52" s="145">
        <v>0</v>
      </c>
      <c r="K52" s="145">
        <v>23.36</v>
      </c>
      <c r="L52" s="30">
        <f t="shared" si="1"/>
        <v>23.36</v>
      </c>
      <c r="M52" s="30"/>
      <c r="N52" t="e">
        <f t="shared" si="2"/>
        <v>#N/A</v>
      </c>
    </row>
    <row r="53" spans="1:14">
      <c r="A53" s="145" t="s">
        <v>24</v>
      </c>
      <c r="B53" s="145" t="s">
        <v>560</v>
      </c>
      <c r="C53" s="145" t="s">
        <v>561</v>
      </c>
      <c r="D53" s="145" t="s">
        <v>1950</v>
      </c>
      <c r="E53" s="145" t="s">
        <v>45</v>
      </c>
      <c r="F53" s="145" t="s">
        <v>264</v>
      </c>
      <c r="G53" s="145" t="s">
        <v>265</v>
      </c>
      <c r="H53" s="145">
        <v>16</v>
      </c>
      <c r="I53" s="145">
        <v>148.63999999999999</v>
      </c>
      <c r="J53" s="145">
        <v>0</v>
      </c>
      <c r="K53" s="145">
        <v>148.63999999999999</v>
      </c>
      <c r="L53" s="30">
        <f t="shared" si="1"/>
        <v>148.63999999999999</v>
      </c>
      <c r="M53" s="30"/>
      <c r="N53" t="e">
        <f t="shared" si="2"/>
        <v>#N/A</v>
      </c>
    </row>
    <row r="54" spans="1:14">
      <c r="A54" s="145" t="s">
        <v>24</v>
      </c>
      <c r="B54" s="145" t="s">
        <v>560</v>
      </c>
      <c r="C54" s="145" t="s">
        <v>561</v>
      </c>
      <c r="D54" s="145" t="s">
        <v>1950</v>
      </c>
      <c r="E54" s="145" t="s">
        <v>45</v>
      </c>
      <c r="F54" s="145" t="s">
        <v>63</v>
      </c>
      <c r="G54" s="145" t="s">
        <v>64</v>
      </c>
      <c r="H54" s="145">
        <v>3</v>
      </c>
      <c r="I54" s="145">
        <v>3.75</v>
      </c>
      <c r="J54" s="145">
        <v>0</v>
      </c>
      <c r="K54" s="145">
        <v>3.75</v>
      </c>
      <c r="L54" s="30">
        <f t="shared" si="1"/>
        <v>3.75</v>
      </c>
      <c r="M54" s="30"/>
      <c r="N54" t="e">
        <f t="shared" si="2"/>
        <v>#N/A</v>
      </c>
    </row>
    <row r="55" spans="1:14">
      <c r="A55" s="145" t="s">
        <v>24</v>
      </c>
      <c r="B55" s="145" t="s">
        <v>560</v>
      </c>
      <c r="C55" s="145" t="s">
        <v>561</v>
      </c>
      <c r="D55" s="145" t="s">
        <v>1688</v>
      </c>
      <c r="E55" s="145" t="s">
        <v>45</v>
      </c>
      <c r="F55" s="145" t="s">
        <v>264</v>
      </c>
      <c r="G55" s="145" t="s">
        <v>265</v>
      </c>
      <c r="H55" s="145">
        <v>2</v>
      </c>
      <c r="I55" s="145">
        <v>18.579999999999998</v>
      </c>
      <c r="J55" s="145">
        <v>0</v>
      </c>
      <c r="K55" s="145">
        <v>18.579999999999998</v>
      </c>
      <c r="L55" s="30">
        <f t="shared" si="1"/>
        <v>18.579999999999998</v>
      </c>
      <c r="M55" s="30"/>
      <c r="N55" t="e">
        <f t="shared" si="2"/>
        <v>#N/A</v>
      </c>
    </row>
    <row r="56" spans="1:14">
      <c r="A56" s="145" t="s">
        <v>24</v>
      </c>
      <c r="B56" s="145" t="s">
        <v>560</v>
      </c>
      <c r="C56" s="145" t="s">
        <v>561</v>
      </c>
      <c r="D56" s="145" t="s">
        <v>1950</v>
      </c>
      <c r="E56" s="145" t="s">
        <v>45</v>
      </c>
      <c r="F56" s="145" t="s">
        <v>264</v>
      </c>
      <c r="G56" s="145" t="s">
        <v>265</v>
      </c>
      <c r="H56" s="145">
        <v>13</v>
      </c>
      <c r="I56" s="145">
        <v>120.77</v>
      </c>
      <c r="J56" s="145">
        <v>0</v>
      </c>
      <c r="K56" s="145">
        <v>120.77</v>
      </c>
      <c r="L56" s="30">
        <f t="shared" si="1"/>
        <v>120.77</v>
      </c>
      <c r="M56" s="30"/>
      <c r="N56" t="e">
        <f t="shared" si="2"/>
        <v>#N/A</v>
      </c>
    </row>
    <row r="57" spans="1:14">
      <c r="A57" s="145" t="s">
        <v>24</v>
      </c>
      <c r="B57" s="145" t="s">
        <v>262</v>
      </c>
      <c r="C57" s="145" t="s">
        <v>263</v>
      </c>
      <c r="D57" s="145" t="s">
        <v>1950</v>
      </c>
      <c r="E57" s="145" t="s">
        <v>43</v>
      </c>
      <c r="F57" s="145" t="s">
        <v>44</v>
      </c>
      <c r="G57" s="145"/>
      <c r="H57" s="145">
        <v>22</v>
      </c>
      <c r="I57" s="145">
        <v>191.62</v>
      </c>
      <c r="J57" s="145">
        <v>41</v>
      </c>
      <c r="K57" s="145">
        <v>232.62</v>
      </c>
      <c r="L57" s="30">
        <f t="shared" si="1"/>
        <v>232.62</v>
      </c>
      <c r="M57" s="30"/>
      <c r="N57" t="e">
        <f t="shared" si="2"/>
        <v>#N/A</v>
      </c>
    </row>
    <row r="58" spans="1:14">
      <c r="A58" s="145" t="s">
        <v>24</v>
      </c>
      <c r="B58" s="145" t="s">
        <v>262</v>
      </c>
      <c r="C58" s="145" t="s">
        <v>263</v>
      </c>
      <c r="D58" s="145" t="s">
        <v>1950</v>
      </c>
      <c r="E58" s="145" t="s">
        <v>43</v>
      </c>
      <c r="F58" s="145" t="s">
        <v>44</v>
      </c>
      <c r="G58" s="145"/>
      <c r="H58" s="145">
        <v>4</v>
      </c>
      <c r="I58" s="145">
        <v>34.840000000000003</v>
      </c>
      <c r="J58" s="145">
        <v>0</v>
      </c>
      <c r="K58" s="145">
        <v>34.840000000000003</v>
      </c>
      <c r="L58" s="30">
        <f t="shared" si="1"/>
        <v>34.840000000000003</v>
      </c>
      <c r="M58" s="30"/>
      <c r="N58" t="e">
        <f t="shared" si="2"/>
        <v>#N/A</v>
      </c>
    </row>
    <row r="59" spans="1:14">
      <c r="A59" s="145" t="s">
        <v>24</v>
      </c>
      <c r="B59" s="145" t="s">
        <v>262</v>
      </c>
      <c r="C59" s="145" t="s">
        <v>263</v>
      </c>
      <c r="D59" s="145" t="s">
        <v>1950</v>
      </c>
      <c r="E59" s="145" t="s">
        <v>45</v>
      </c>
      <c r="F59" s="145" t="s">
        <v>264</v>
      </c>
      <c r="G59" s="145" t="s">
        <v>265</v>
      </c>
      <c r="H59" s="145">
        <v>23</v>
      </c>
      <c r="I59" s="145">
        <v>213.67</v>
      </c>
      <c r="J59" s="145">
        <v>0</v>
      </c>
      <c r="K59" s="145">
        <v>213.67</v>
      </c>
      <c r="L59" s="30">
        <f t="shared" si="1"/>
        <v>213.67</v>
      </c>
      <c r="M59" s="30"/>
      <c r="N59" t="e">
        <f t="shared" si="2"/>
        <v>#N/A</v>
      </c>
    </row>
    <row r="60" spans="1:14">
      <c r="A60" s="145" t="s">
        <v>24</v>
      </c>
      <c r="B60" s="145" t="s">
        <v>262</v>
      </c>
      <c r="C60" s="145" t="s">
        <v>263</v>
      </c>
      <c r="D60" s="145" t="s">
        <v>1950</v>
      </c>
      <c r="E60" s="145" t="s">
        <v>45</v>
      </c>
      <c r="F60" s="145" t="s">
        <v>264</v>
      </c>
      <c r="G60" s="145" t="s">
        <v>265</v>
      </c>
      <c r="H60" s="145">
        <v>8</v>
      </c>
      <c r="I60" s="145">
        <v>74.319999999999993</v>
      </c>
      <c r="J60" s="145">
        <v>0</v>
      </c>
      <c r="K60" s="145">
        <v>74.319999999999993</v>
      </c>
      <c r="L60" s="30">
        <f t="shared" si="1"/>
        <v>74.319999999999993</v>
      </c>
      <c r="M60" s="30"/>
      <c r="N60" t="e">
        <f t="shared" si="2"/>
        <v>#N/A</v>
      </c>
    </row>
    <row r="61" spans="1:14">
      <c r="A61" s="145" t="s">
        <v>24</v>
      </c>
      <c r="B61" s="145" t="s">
        <v>487</v>
      </c>
      <c r="C61" s="145" t="s">
        <v>488</v>
      </c>
      <c r="D61" s="145" t="s">
        <v>1950</v>
      </c>
      <c r="E61" s="145" t="s">
        <v>43</v>
      </c>
      <c r="F61" s="145" t="s">
        <v>44</v>
      </c>
      <c r="G61" s="145"/>
      <c r="H61" s="145">
        <v>2</v>
      </c>
      <c r="I61" s="145">
        <v>17.420000000000002</v>
      </c>
      <c r="J61" s="145">
        <v>4</v>
      </c>
      <c r="K61" s="145">
        <v>21.42</v>
      </c>
      <c r="L61" s="30">
        <f t="shared" si="1"/>
        <v>21.42</v>
      </c>
      <c r="M61" s="30"/>
      <c r="N61" t="e">
        <f t="shared" si="2"/>
        <v>#N/A</v>
      </c>
    </row>
    <row r="62" spans="1:14">
      <c r="A62" s="145" t="s">
        <v>24</v>
      </c>
      <c r="B62" s="145" t="s">
        <v>487</v>
      </c>
      <c r="C62" s="145" t="s">
        <v>488</v>
      </c>
      <c r="D62" s="145" t="s">
        <v>1950</v>
      </c>
      <c r="E62" s="145" t="s">
        <v>43</v>
      </c>
      <c r="F62" s="145" t="s">
        <v>44</v>
      </c>
      <c r="G62" s="145"/>
      <c r="H62" s="145">
        <v>1</v>
      </c>
      <c r="I62" s="145">
        <v>8.7100000000000009</v>
      </c>
      <c r="J62" s="145">
        <v>4</v>
      </c>
      <c r="K62" s="145">
        <v>12.71</v>
      </c>
      <c r="L62" s="30">
        <f t="shared" si="1"/>
        <v>12.71</v>
      </c>
      <c r="M62" s="30"/>
      <c r="N62" t="e">
        <f t="shared" si="2"/>
        <v>#N/A</v>
      </c>
    </row>
    <row r="63" spans="1:14">
      <c r="A63" s="145" t="s">
        <v>24</v>
      </c>
      <c r="B63" s="145" t="s">
        <v>487</v>
      </c>
      <c r="C63" s="145" t="s">
        <v>488</v>
      </c>
      <c r="D63" s="145" t="s">
        <v>1950</v>
      </c>
      <c r="E63" s="145" t="s">
        <v>45</v>
      </c>
      <c r="F63" s="145" t="s">
        <v>264</v>
      </c>
      <c r="G63" s="145" t="s">
        <v>265</v>
      </c>
      <c r="H63" s="145">
        <v>2</v>
      </c>
      <c r="I63" s="145">
        <v>18.579999999999998</v>
      </c>
      <c r="J63" s="145">
        <v>0</v>
      </c>
      <c r="K63" s="145">
        <v>18.579999999999998</v>
      </c>
      <c r="L63" s="30">
        <f t="shared" si="1"/>
        <v>18.579999999999998</v>
      </c>
      <c r="M63" s="30"/>
      <c r="N63" t="e">
        <f t="shared" si="2"/>
        <v>#N/A</v>
      </c>
    </row>
    <row r="64" spans="1:14">
      <c r="A64" s="145" t="s">
        <v>24</v>
      </c>
      <c r="B64" s="145" t="s">
        <v>487</v>
      </c>
      <c r="C64" s="145" t="s">
        <v>488</v>
      </c>
      <c r="D64" s="145" t="s">
        <v>1950</v>
      </c>
      <c r="E64" s="145" t="s">
        <v>45</v>
      </c>
      <c r="F64" s="145" t="s">
        <v>264</v>
      </c>
      <c r="G64" s="145" t="s">
        <v>265</v>
      </c>
      <c r="H64" s="145">
        <v>1</v>
      </c>
      <c r="I64" s="145">
        <v>9.2899999999999991</v>
      </c>
      <c r="J64" s="145">
        <v>0</v>
      </c>
      <c r="K64" s="145">
        <v>9.2899999999999991</v>
      </c>
      <c r="L64" s="30">
        <f t="shared" si="1"/>
        <v>9.2899999999999991</v>
      </c>
      <c r="M64" s="30"/>
      <c r="N64" t="e">
        <f t="shared" si="2"/>
        <v>#N/A</v>
      </c>
    </row>
    <row r="65" spans="1:14">
      <c r="A65" s="145" t="s">
        <v>24</v>
      </c>
      <c r="B65" s="145" t="s">
        <v>1545</v>
      </c>
      <c r="C65" s="145" t="s">
        <v>1546</v>
      </c>
      <c r="D65" s="145" t="s">
        <v>1950</v>
      </c>
      <c r="E65" s="145" t="s">
        <v>43</v>
      </c>
      <c r="F65" s="145" t="s">
        <v>44</v>
      </c>
      <c r="G65" s="145"/>
      <c r="H65" s="145">
        <v>1</v>
      </c>
      <c r="I65" s="145">
        <v>8.7100000000000009</v>
      </c>
      <c r="J65" s="145">
        <v>2</v>
      </c>
      <c r="K65" s="145">
        <v>10.71</v>
      </c>
      <c r="L65" s="30">
        <f t="shared" si="1"/>
        <v>10.71</v>
      </c>
      <c r="M65" s="30"/>
      <c r="N65" t="e">
        <f t="shared" si="2"/>
        <v>#N/A</v>
      </c>
    </row>
    <row r="66" spans="1:14">
      <c r="A66" s="145" t="s">
        <v>24</v>
      </c>
      <c r="B66" s="145" t="s">
        <v>1545</v>
      </c>
      <c r="C66" s="145" t="s">
        <v>1546</v>
      </c>
      <c r="D66" s="145" t="s">
        <v>1950</v>
      </c>
      <c r="E66" s="145" t="s">
        <v>45</v>
      </c>
      <c r="F66" s="145" t="s">
        <v>264</v>
      </c>
      <c r="G66" s="145" t="s">
        <v>265</v>
      </c>
      <c r="H66" s="145">
        <v>1</v>
      </c>
      <c r="I66" s="145">
        <v>9.2899999999999991</v>
      </c>
      <c r="J66" s="145">
        <v>0</v>
      </c>
      <c r="K66" s="145">
        <v>9.2899999999999991</v>
      </c>
      <c r="L66" s="30">
        <f t="shared" si="1"/>
        <v>9.2899999999999991</v>
      </c>
      <c r="M66" s="30"/>
      <c r="N66" t="e">
        <f t="shared" si="2"/>
        <v>#N/A</v>
      </c>
    </row>
    <row r="67" spans="1:14">
      <c r="A67" s="145" t="s">
        <v>24</v>
      </c>
      <c r="B67" s="145" t="s">
        <v>266</v>
      </c>
      <c r="C67" s="145" t="s">
        <v>267</v>
      </c>
      <c r="D67" s="145" t="s">
        <v>1950</v>
      </c>
      <c r="E67" s="145" t="s">
        <v>43</v>
      </c>
      <c r="F67" s="145" t="s">
        <v>44</v>
      </c>
      <c r="G67" s="145"/>
      <c r="H67" s="145">
        <v>3</v>
      </c>
      <c r="I67" s="145">
        <v>26.13</v>
      </c>
      <c r="J67" s="145">
        <v>6</v>
      </c>
      <c r="K67" s="145">
        <v>32.130000000000003</v>
      </c>
      <c r="L67" s="30">
        <f t="shared" si="1"/>
        <v>32.130000000000003</v>
      </c>
      <c r="M67" s="30"/>
      <c r="N67" t="e">
        <f t="shared" si="2"/>
        <v>#N/A</v>
      </c>
    </row>
    <row r="68" spans="1:14">
      <c r="A68" s="145" t="s">
        <v>24</v>
      </c>
      <c r="B68" s="145" t="s">
        <v>266</v>
      </c>
      <c r="C68" s="145" t="s">
        <v>267</v>
      </c>
      <c r="D68" s="145" t="s">
        <v>1950</v>
      </c>
      <c r="E68" s="145" t="s">
        <v>45</v>
      </c>
      <c r="F68" s="145" t="s">
        <v>264</v>
      </c>
      <c r="G68" s="145" t="s">
        <v>265</v>
      </c>
      <c r="H68" s="145">
        <v>2</v>
      </c>
      <c r="I68" s="145">
        <v>18.579999999999998</v>
      </c>
      <c r="J68" s="145">
        <v>0</v>
      </c>
      <c r="K68" s="145">
        <v>18.579999999999998</v>
      </c>
      <c r="L68" s="30">
        <f t="shared" si="1"/>
        <v>18.579999999999998</v>
      </c>
      <c r="M68" s="30"/>
      <c r="N68" t="e">
        <f t="shared" si="2"/>
        <v>#N/A</v>
      </c>
    </row>
    <row r="69" spans="1:14">
      <c r="A69" s="145" t="s">
        <v>24</v>
      </c>
      <c r="B69" s="145" t="s">
        <v>266</v>
      </c>
      <c r="C69" s="145" t="s">
        <v>267</v>
      </c>
      <c r="D69" s="145" t="s">
        <v>1950</v>
      </c>
      <c r="E69" s="145" t="s">
        <v>45</v>
      </c>
      <c r="F69" s="145" t="s">
        <v>955</v>
      </c>
      <c r="G69" s="145" t="s">
        <v>956</v>
      </c>
      <c r="H69" s="145">
        <v>1</v>
      </c>
      <c r="I69" s="145">
        <v>2</v>
      </c>
      <c r="J69" s="145">
        <v>0</v>
      </c>
      <c r="K69" s="145">
        <v>2</v>
      </c>
      <c r="L69" s="30">
        <f t="shared" si="1"/>
        <v>2</v>
      </c>
      <c r="M69" s="30"/>
      <c r="N69" t="e">
        <f t="shared" si="2"/>
        <v>#N/A</v>
      </c>
    </row>
    <row r="70" spans="1:14">
      <c r="A70" s="145" t="s">
        <v>24</v>
      </c>
      <c r="B70" s="145" t="s">
        <v>94</v>
      </c>
      <c r="C70" s="145" t="s">
        <v>95</v>
      </c>
      <c r="D70" s="145" t="s">
        <v>1950</v>
      </c>
      <c r="E70" s="145" t="s">
        <v>43</v>
      </c>
      <c r="F70" s="145" t="s">
        <v>44</v>
      </c>
      <c r="G70" s="145"/>
      <c r="H70" s="145">
        <v>19</v>
      </c>
      <c r="I70" s="145">
        <v>0</v>
      </c>
      <c r="J70" s="145">
        <v>35</v>
      </c>
      <c r="K70" s="145">
        <v>35</v>
      </c>
      <c r="L70" s="30">
        <f t="shared" si="1"/>
        <v>35</v>
      </c>
      <c r="M70" s="30"/>
      <c r="N70" t="e">
        <f t="shared" si="2"/>
        <v>#N/A</v>
      </c>
    </row>
    <row r="71" spans="1:14">
      <c r="A71" s="145" t="s">
        <v>24</v>
      </c>
      <c r="B71" s="145" t="s">
        <v>268</v>
      </c>
      <c r="C71" s="145" t="s">
        <v>269</v>
      </c>
      <c r="D71" s="145" t="s">
        <v>1950</v>
      </c>
      <c r="E71" s="145" t="s">
        <v>43</v>
      </c>
      <c r="F71" s="145" t="s">
        <v>44</v>
      </c>
      <c r="G71" s="145"/>
      <c r="H71" s="145">
        <v>18</v>
      </c>
      <c r="I71" s="145">
        <v>0</v>
      </c>
      <c r="J71" s="145">
        <v>23</v>
      </c>
      <c r="K71" s="145">
        <v>23</v>
      </c>
      <c r="L71" s="30">
        <f t="shared" si="1"/>
        <v>23</v>
      </c>
      <c r="M71" s="30"/>
      <c r="N71" t="e">
        <f t="shared" si="2"/>
        <v>#N/A</v>
      </c>
    </row>
    <row r="72" spans="1:14">
      <c r="A72" s="145" t="s">
        <v>24</v>
      </c>
      <c r="B72" s="145" t="s">
        <v>515</v>
      </c>
      <c r="C72" s="145" t="s">
        <v>516</v>
      </c>
      <c r="D72" s="145" t="s">
        <v>1950</v>
      </c>
      <c r="E72" s="145" t="s">
        <v>43</v>
      </c>
      <c r="F72" s="145" t="s">
        <v>44</v>
      </c>
      <c r="G72" s="145"/>
      <c r="H72" s="145">
        <v>5</v>
      </c>
      <c r="I72" s="145">
        <v>43.55</v>
      </c>
      <c r="J72" s="145">
        <v>10</v>
      </c>
      <c r="K72" s="145">
        <v>53.55</v>
      </c>
      <c r="L72" s="30">
        <f t="shared" si="1"/>
        <v>53.55</v>
      </c>
      <c r="M72" s="30"/>
      <c r="N72" t="e">
        <f t="shared" si="2"/>
        <v>#N/A</v>
      </c>
    </row>
    <row r="73" spans="1:14">
      <c r="A73" s="145" t="s">
        <v>24</v>
      </c>
      <c r="B73" s="145" t="s">
        <v>515</v>
      </c>
      <c r="C73" s="145" t="s">
        <v>516</v>
      </c>
      <c r="D73" s="145" t="s">
        <v>1950</v>
      </c>
      <c r="E73" s="145" t="s">
        <v>45</v>
      </c>
      <c r="F73" s="145" t="s">
        <v>264</v>
      </c>
      <c r="G73" s="145" t="s">
        <v>265</v>
      </c>
      <c r="H73" s="145">
        <v>2</v>
      </c>
      <c r="I73" s="145">
        <v>18.579999999999998</v>
      </c>
      <c r="J73" s="145">
        <v>0</v>
      </c>
      <c r="K73" s="145">
        <v>18.579999999999998</v>
      </c>
      <c r="L73" s="30">
        <f t="shared" si="1"/>
        <v>18.579999999999998</v>
      </c>
      <c r="M73" s="30"/>
      <c r="N73" t="e">
        <f t="shared" si="2"/>
        <v>#N/A</v>
      </c>
    </row>
    <row r="74" spans="1:14">
      <c r="A74" s="145" t="s">
        <v>24</v>
      </c>
      <c r="B74" s="145" t="s">
        <v>1249</v>
      </c>
      <c r="C74" s="145" t="s">
        <v>1250</v>
      </c>
      <c r="D74" s="145" t="s">
        <v>1950</v>
      </c>
      <c r="E74" s="145" t="s">
        <v>43</v>
      </c>
      <c r="F74" s="145" t="s">
        <v>44</v>
      </c>
      <c r="G74" s="145"/>
      <c r="H74" s="145">
        <v>2</v>
      </c>
      <c r="I74" s="145">
        <v>17.420000000000002</v>
      </c>
      <c r="J74" s="145">
        <v>5</v>
      </c>
      <c r="K74" s="145">
        <v>22.42</v>
      </c>
      <c r="L74" s="30">
        <f t="shared" si="1"/>
        <v>22.42</v>
      </c>
      <c r="M74" s="30"/>
      <c r="N74" t="e">
        <f t="shared" si="2"/>
        <v>#N/A</v>
      </c>
    </row>
    <row r="75" spans="1:14">
      <c r="A75" s="145" t="s">
        <v>24</v>
      </c>
      <c r="B75" s="145" t="s">
        <v>1249</v>
      </c>
      <c r="C75" s="145" t="s">
        <v>1250</v>
      </c>
      <c r="D75" s="145" t="s">
        <v>1950</v>
      </c>
      <c r="E75" s="145" t="s">
        <v>45</v>
      </c>
      <c r="F75" s="145" t="s">
        <v>264</v>
      </c>
      <c r="G75" s="145" t="s">
        <v>265</v>
      </c>
      <c r="H75" s="145">
        <v>1</v>
      </c>
      <c r="I75" s="145">
        <v>9.2899999999999991</v>
      </c>
      <c r="J75" s="145">
        <v>0</v>
      </c>
      <c r="K75" s="145">
        <v>9.2899999999999991</v>
      </c>
      <c r="L75" s="30">
        <f t="shared" si="1"/>
        <v>9.2899999999999991</v>
      </c>
      <c r="M75" s="30"/>
      <c r="N75" t="e">
        <f t="shared" si="2"/>
        <v>#N/A</v>
      </c>
    </row>
    <row r="76" spans="1:14">
      <c r="A76" s="145" t="s">
        <v>24</v>
      </c>
      <c r="B76" s="145" t="s">
        <v>1251</v>
      </c>
      <c r="C76" s="145" t="s">
        <v>1252</v>
      </c>
      <c r="D76" s="145" t="s">
        <v>1950</v>
      </c>
      <c r="E76" s="145" t="s">
        <v>43</v>
      </c>
      <c r="F76" s="145" t="s">
        <v>44</v>
      </c>
      <c r="G76" s="145"/>
      <c r="H76" s="145">
        <v>11</v>
      </c>
      <c r="I76" s="145">
        <v>95.81</v>
      </c>
      <c r="J76" s="145">
        <v>32</v>
      </c>
      <c r="K76" s="145">
        <v>127.81</v>
      </c>
      <c r="L76" s="30">
        <f t="shared" si="1"/>
        <v>127.81</v>
      </c>
      <c r="M76" s="30"/>
      <c r="N76" t="e">
        <f t="shared" si="2"/>
        <v>#N/A</v>
      </c>
    </row>
    <row r="77" spans="1:14">
      <c r="A77" s="145" t="s">
        <v>24</v>
      </c>
      <c r="B77" s="145" t="s">
        <v>1251</v>
      </c>
      <c r="C77" s="145" t="s">
        <v>1252</v>
      </c>
      <c r="D77" s="145" t="s">
        <v>1950</v>
      </c>
      <c r="E77" s="145" t="s">
        <v>45</v>
      </c>
      <c r="F77" s="145" t="s">
        <v>179</v>
      </c>
      <c r="G77" s="145" t="s">
        <v>180</v>
      </c>
      <c r="H77" s="145">
        <v>1</v>
      </c>
      <c r="I77" s="145">
        <v>4.0599999999999996</v>
      </c>
      <c r="J77" s="145">
        <v>0</v>
      </c>
      <c r="K77" s="145">
        <v>4.0599999999999996</v>
      </c>
      <c r="L77" s="30">
        <f t="shared" si="1"/>
        <v>4.0599999999999996</v>
      </c>
      <c r="M77" s="30"/>
      <c r="N77" t="e">
        <f t="shared" si="2"/>
        <v>#N/A</v>
      </c>
    </row>
    <row r="78" spans="1:14">
      <c r="A78" s="145" t="s">
        <v>24</v>
      </c>
      <c r="B78" s="145" t="s">
        <v>1251</v>
      </c>
      <c r="C78" s="145" t="s">
        <v>1252</v>
      </c>
      <c r="D78" s="145" t="s">
        <v>1950</v>
      </c>
      <c r="E78" s="145" t="s">
        <v>45</v>
      </c>
      <c r="F78" s="145" t="s">
        <v>445</v>
      </c>
      <c r="G78" s="145" t="s">
        <v>446</v>
      </c>
      <c r="H78" s="145">
        <v>1</v>
      </c>
      <c r="I78" s="145">
        <v>11.68</v>
      </c>
      <c r="J78" s="145">
        <v>0</v>
      </c>
      <c r="K78" s="145">
        <v>11.68</v>
      </c>
      <c r="L78" s="30">
        <f t="shared" si="1"/>
        <v>11.68</v>
      </c>
      <c r="M78" s="30"/>
      <c r="N78" t="e">
        <f t="shared" si="2"/>
        <v>#N/A</v>
      </c>
    </row>
    <row r="79" spans="1:14">
      <c r="A79" s="145" t="s">
        <v>24</v>
      </c>
      <c r="B79" s="145" t="s">
        <v>1251</v>
      </c>
      <c r="C79" s="145" t="s">
        <v>1252</v>
      </c>
      <c r="D79" s="145" t="s">
        <v>1950</v>
      </c>
      <c r="E79" s="145" t="s">
        <v>45</v>
      </c>
      <c r="F79" s="145" t="s">
        <v>264</v>
      </c>
      <c r="G79" s="145" t="s">
        <v>265</v>
      </c>
      <c r="H79" s="145">
        <v>18</v>
      </c>
      <c r="I79" s="145">
        <v>167.22</v>
      </c>
      <c r="J79" s="145">
        <v>0</v>
      </c>
      <c r="K79" s="145">
        <v>167.22</v>
      </c>
      <c r="L79" s="30">
        <f t="shared" si="1"/>
        <v>167.22</v>
      </c>
      <c r="M79" s="30"/>
      <c r="N79" t="e">
        <f t="shared" si="2"/>
        <v>#N/A</v>
      </c>
    </row>
    <row r="80" spans="1:14">
      <c r="A80" s="145" t="s">
        <v>24</v>
      </c>
      <c r="B80" s="145" t="s">
        <v>1251</v>
      </c>
      <c r="C80" s="145" t="s">
        <v>1252</v>
      </c>
      <c r="D80" s="145" t="s">
        <v>1950</v>
      </c>
      <c r="E80" s="145" t="s">
        <v>45</v>
      </c>
      <c r="F80" s="145" t="s">
        <v>63</v>
      </c>
      <c r="G80" s="145" t="s">
        <v>64</v>
      </c>
      <c r="H80" s="145">
        <v>1</v>
      </c>
      <c r="I80" s="145">
        <v>1.25</v>
      </c>
      <c r="J80" s="145">
        <v>0</v>
      </c>
      <c r="K80" s="145">
        <v>1.25</v>
      </c>
      <c r="L80" s="30">
        <f t="shared" si="1"/>
        <v>1.25</v>
      </c>
      <c r="M80" s="30"/>
      <c r="N80" t="e">
        <f t="shared" si="2"/>
        <v>#N/A</v>
      </c>
    </row>
    <row r="81" spans="1:14">
      <c r="A81" s="145" t="s">
        <v>24</v>
      </c>
      <c r="B81" s="145" t="s">
        <v>1547</v>
      </c>
      <c r="C81" s="145" t="s">
        <v>1548</v>
      </c>
      <c r="D81" s="145" t="s">
        <v>1688</v>
      </c>
      <c r="E81" s="145" t="s">
        <v>43</v>
      </c>
      <c r="F81" s="145" t="s">
        <v>44</v>
      </c>
      <c r="G81" s="145"/>
      <c r="H81" s="145">
        <v>1</v>
      </c>
      <c r="I81" s="145">
        <v>8.7100000000000009</v>
      </c>
      <c r="J81" s="145">
        <v>2</v>
      </c>
      <c r="K81" s="145">
        <v>10.71</v>
      </c>
      <c r="L81" s="30">
        <f t="shared" si="1"/>
        <v>10.71</v>
      </c>
      <c r="M81" s="30"/>
      <c r="N81" t="e">
        <f t="shared" si="2"/>
        <v>#N/A</v>
      </c>
    </row>
    <row r="82" spans="1:14">
      <c r="A82" s="145" t="s">
        <v>24</v>
      </c>
      <c r="B82" s="145" t="s">
        <v>1547</v>
      </c>
      <c r="C82" s="145" t="s">
        <v>1548</v>
      </c>
      <c r="D82" s="145" t="s">
        <v>1950</v>
      </c>
      <c r="E82" s="145" t="s">
        <v>43</v>
      </c>
      <c r="F82" s="145" t="s">
        <v>44</v>
      </c>
      <c r="G82" s="145"/>
      <c r="H82" s="145">
        <v>1</v>
      </c>
      <c r="I82" s="145">
        <v>8.7100000000000009</v>
      </c>
      <c r="J82" s="145">
        <v>2</v>
      </c>
      <c r="K82" s="145">
        <v>10.71</v>
      </c>
      <c r="L82" s="30">
        <f t="shared" si="1"/>
        <v>10.71</v>
      </c>
      <c r="M82" s="30"/>
      <c r="N82" t="e">
        <f t="shared" si="2"/>
        <v>#N/A</v>
      </c>
    </row>
    <row r="83" spans="1:14">
      <c r="A83" s="145" t="s">
        <v>24</v>
      </c>
      <c r="B83" s="145" t="s">
        <v>1547</v>
      </c>
      <c r="C83" s="145" t="s">
        <v>1548</v>
      </c>
      <c r="D83" s="145" t="s">
        <v>1688</v>
      </c>
      <c r="E83" s="145" t="s">
        <v>45</v>
      </c>
      <c r="F83" s="145" t="s">
        <v>264</v>
      </c>
      <c r="G83" s="145" t="s">
        <v>265</v>
      </c>
      <c r="H83" s="145">
        <v>2</v>
      </c>
      <c r="I83" s="145">
        <v>18.579999999999998</v>
      </c>
      <c r="J83" s="145">
        <v>0</v>
      </c>
      <c r="K83" s="145">
        <v>18.579999999999998</v>
      </c>
      <c r="L83" s="30">
        <f t="shared" si="1"/>
        <v>18.579999999999998</v>
      </c>
      <c r="M83" s="30"/>
      <c r="N83" t="e">
        <f t="shared" si="2"/>
        <v>#N/A</v>
      </c>
    </row>
    <row r="84" spans="1:14">
      <c r="A84" s="145" t="s">
        <v>24</v>
      </c>
      <c r="B84" s="145" t="s">
        <v>1547</v>
      </c>
      <c r="C84" s="145" t="s">
        <v>1548</v>
      </c>
      <c r="D84" s="145" t="s">
        <v>1950</v>
      </c>
      <c r="E84" s="145" t="s">
        <v>45</v>
      </c>
      <c r="F84" s="145" t="s">
        <v>264</v>
      </c>
      <c r="G84" s="145" t="s">
        <v>265</v>
      </c>
      <c r="H84" s="145">
        <v>1</v>
      </c>
      <c r="I84" s="145">
        <v>9.2899999999999991</v>
      </c>
      <c r="J84" s="145">
        <v>0</v>
      </c>
      <c r="K84" s="145">
        <v>9.2899999999999991</v>
      </c>
      <c r="L84" s="30">
        <f t="shared" si="1"/>
        <v>9.2899999999999991</v>
      </c>
      <c r="M84" s="30"/>
      <c r="N84" t="e">
        <f t="shared" si="2"/>
        <v>#N/A</v>
      </c>
    </row>
    <row r="85" spans="1:14">
      <c r="A85" s="145" t="s">
        <v>24</v>
      </c>
      <c r="B85" s="145" t="s">
        <v>1199</v>
      </c>
      <c r="C85" s="145" t="s">
        <v>1200</v>
      </c>
      <c r="D85" s="145" t="s">
        <v>1950</v>
      </c>
      <c r="E85" s="145" t="s">
        <v>43</v>
      </c>
      <c r="F85" s="145" t="s">
        <v>44</v>
      </c>
      <c r="G85" s="145"/>
      <c r="H85" s="145">
        <v>2</v>
      </c>
      <c r="I85" s="145">
        <v>17.420000000000002</v>
      </c>
      <c r="J85" s="145">
        <v>2</v>
      </c>
      <c r="K85" s="145">
        <v>19.420000000000002</v>
      </c>
      <c r="L85" s="30">
        <f t="shared" si="1"/>
        <v>19.420000000000002</v>
      </c>
      <c r="M85" s="30"/>
      <c r="N85" t="e">
        <f t="shared" si="2"/>
        <v>#N/A</v>
      </c>
    </row>
    <row r="86" spans="1:14">
      <c r="A86" s="145" t="s">
        <v>24</v>
      </c>
      <c r="B86" s="145" t="s">
        <v>1199</v>
      </c>
      <c r="C86" s="145" t="s">
        <v>1200</v>
      </c>
      <c r="D86" s="145" t="s">
        <v>1950</v>
      </c>
      <c r="E86" s="145" t="s">
        <v>45</v>
      </c>
      <c r="F86" s="145" t="s">
        <v>264</v>
      </c>
      <c r="G86" s="145" t="s">
        <v>265</v>
      </c>
      <c r="H86" s="145">
        <v>2</v>
      </c>
      <c r="I86" s="145">
        <v>18.579999999999998</v>
      </c>
      <c r="J86" s="145">
        <v>0</v>
      </c>
      <c r="K86" s="145">
        <v>18.579999999999998</v>
      </c>
      <c r="L86" s="30">
        <f t="shared" si="1"/>
        <v>18.579999999999998</v>
      </c>
      <c r="M86" s="30"/>
      <c r="N86" t="e">
        <f t="shared" si="2"/>
        <v>#N/A</v>
      </c>
    </row>
    <row r="87" spans="1:14">
      <c r="A87" s="145" t="s">
        <v>24</v>
      </c>
      <c r="B87" s="145" t="s">
        <v>1149</v>
      </c>
      <c r="C87" s="145" t="s">
        <v>1150</v>
      </c>
      <c r="D87" s="145" t="s">
        <v>1688</v>
      </c>
      <c r="E87" s="145" t="s">
        <v>43</v>
      </c>
      <c r="F87" s="145" t="s">
        <v>44</v>
      </c>
      <c r="G87" s="145"/>
      <c r="H87" s="145">
        <v>4</v>
      </c>
      <c r="I87" s="145">
        <v>34.840000000000003</v>
      </c>
      <c r="J87" s="145">
        <v>8</v>
      </c>
      <c r="K87" s="145">
        <v>42.84</v>
      </c>
      <c r="L87" s="30">
        <f t="shared" si="1"/>
        <v>42.84</v>
      </c>
      <c r="M87" s="30"/>
      <c r="N87" t="e">
        <f t="shared" si="2"/>
        <v>#N/A</v>
      </c>
    </row>
    <row r="88" spans="1:14">
      <c r="A88" s="145" t="s">
        <v>24</v>
      </c>
      <c r="B88" s="145" t="s">
        <v>1149</v>
      </c>
      <c r="C88" s="145" t="s">
        <v>1150</v>
      </c>
      <c r="D88" s="145" t="s">
        <v>1950</v>
      </c>
      <c r="E88" s="145" t="s">
        <v>43</v>
      </c>
      <c r="F88" s="145" t="s">
        <v>44</v>
      </c>
      <c r="G88" s="145"/>
      <c r="H88" s="145">
        <v>3</v>
      </c>
      <c r="I88" s="145">
        <v>26.13</v>
      </c>
      <c r="J88" s="145">
        <v>6</v>
      </c>
      <c r="K88" s="145">
        <v>32.130000000000003</v>
      </c>
      <c r="L88" s="30">
        <f t="shared" si="1"/>
        <v>32.130000000000003</v>
      </c>
      <c r="M88" s="30"/>
      <c r="N88" t="e">
        <f t="shared" si="2"/>
        <v>#N/A</v>
      </c>
    </row>
    <row r="89" spans="1:14">
      <c r="A89" s="145" t="s">
        <v>24</v>
      </c>
      <c r="B89" s="145" t="s">
        <v>1149</v>
      </c>
      <c r="C89" s="145" t="s">
        <v>1150</v>
      </c>
      <c r="D89" s="145" t="s">
        <v>1950</v>
      </c>
      <c r="E89" s="145" t="s">
        <v>43</v>
      </c>
      <c r="F89" s="145" t="s">
        <v>44</v>
      </c>
      <c r="G89" s="145"/>
      <c r="H89" s="145">
        <v>1</v>
      </c>
      <c r="I89" s="145">
        <v>8.7100000000000009</v>
      </c>
      <c r="J89" s="145">
        <v>0</v>
      </c>
      <c r="K89" s="145">
        <v>8.7100000000000009</v>
      </c>
      <c r="L89" s="30">
        <f t="shared" si="1"/>
        <v>8.7100000000000009</v>
      </c>
      <c r="M89" s="30"/>
      <c r="N89" t="e">
        <f t="shared" si="2"/>
        <v>#N/A</v>
      </c>
    </row>
    <row r="90" spans="1:14">
      <c r="A90" s="145" t="s">
        <v>24</v>
      </c>
      <c r="B90" s="145" t="s">
        <v>1149</v>
      </c>
      <c r="C90" s="145" t="s">
        <v>1150</v>
      </c>
      <c r="D90" s="145" t="s">
        <v>1688</v>
      </c>
      <c r="E90" s="145" t="s">
        <v>45</v>
      </c>
      <c r="F90" s="145" t="s">
        <v>264</v>
      </c>
      <c r="G90" s="145" t="s">
        <v>265</v>
      </c>
      <c r="H90" s="145">
        <v>3</v>
      </c>
      <c r="I90" s="145">
        <v>27.87</v>
      </c>
      <c r="J90" s="145">
        <v>0</v>
      </c>
      <c r="K90" s="145">
        <v>27.87</v>
      </c>
      <c r="L90" s="30">
        <f t="shared" si="1"/>
        <v>27.87</v>
      </c>
      <c r="M90" s="30"/>
      <c r="N90" t="e">
        <f t="shared" si="2"/>
        <v>#N/A</v>
      </c>
    </row>
    <row r="91" spans="1:14">
      <c r="A91" s="145" t="s">
        <v>24</v>
      </c>
      <c r="B91" s="145" t="s">
        <v>1149</v>
      </c>
      <c r="C91" s="145" t="s">
        <v>1150</v>
      </c>
      <c r="D91" s="145" t="s">
        <v>1950</v>
      </c>
      <c r="E91" s="145" t="s">
        <v>45</v>
      </c>
      <c r="F91" s="145" t="s">
        <v>264</v>
      </c>
      <c r="G91" s="145" t="s">
        <v>265</v>
      </c>
      <c r="H91" s="145">
        <v>1</v>
      </c>
      <c r="I91" s="145">
        <v>9.2899999999999991</v>
      </c>
      <c r="J91" s="145">
        <v>0</v>
      </c>
      <c r="K91" s="145">
        <v>9.2899999999999991</v>
      </c>
      <c r="L91" s="30">
        <f t="shared" si="1"/>
        <v>9.2899999999999991</v>
      </c>
      <c r="M91" s="30"/>
      <c r="N91" t="e">
        <f t="shared" si="2"/>
        <v>#N/A</v>
      </c>
    </row>
    <row r="92" spans="1:14">
      <c r="A92" s="145" t="s">
        <v>24</v>
      </c>
      <c r="B92" s="145" t="s">
        <v>1149</v>
      </c>
      <c r="C92" s="145" t="s">
        <v>1150</v>
      </c>
      <c r="D92" s="145" t="s">
        <v>1950</v>
      </c>
      <c r="E92" s="145" t="s">
        <v>45</v>
      </c>
      <c r="F92" s="145" t="s">
        <v>264</v>
      </c>
      <c r="G92" s="145" t="s">
        <v>265</v>
      </c>
      <c r="H92" s="145">
        <v>1</v>
      </c>
      <c r="I92" s="145">
        <v>9.2899999999999991</v>
      </c>
      <c r="J92" s="145">
        <v>0</v>
      </c>
      <c r="K92" s="145">
        <v>9.2899999999999991</v>
      </c>
      <c r="L92" s="30">
        <f t="shared" ref="L92:L155" si="3">K92</f>
        <v>9.2899999999999991</v>
      </c>
      <c r="M92" s="30"/>
      <c r="N92" t="e">
        <f t="shared" ref="N92:N155" si="4">VLOOKUP(B92,$B$1:$D$11,3,FALSE)</f>
        <v>#N/A</v>
      </c>
    </row>
    <row r="93" spans="1:14">
      <c r="A93" s="145" t="s">
        <v>24</v>
      </c>
      <c r="B93" s="145" t="s">
        <v>959</v>
      </c>
      <c r="C93" s="145" t="s">
        <v>960</v>
      </c>
      <c r="D93" s="145" t="s">
        <v>1950</v>
      </c>
      <c r="E93" s="145" t="s">
        <v>43</v>
      </c>
      <c r="F93" s="145" t="s">
        <v>44</v>
      </c>
      <c r="G93" s="145"/>
      <c r="H93" s="145">
        <v>1</v>
      </c>
      <c r="I93" s="145">
        <v>8.7100000000000009</v>
      </c>
      <c r="J93" s="145">
        <v>2</v>
      </c>
      <c r="K93" s="145">
        <v>10.71</v>
      </c>
      <c r="L93" s="30">
        <f t="shared" si="3"/>
        <v>10.71</v>
      </c>
      <c r="M93" s="30"/>
      <c r="N93" t="e">
        <f t="shared" si="4"/>
        <v>#N/A</v>
      </c>
    </row>
    <row r="94" spans="1:14">
      <c r="A94" s="145" t="s">
        <v>24</v>
      </c>
      <c r="B94" s="145" t="s">
        <v>959</v>
      </c>
      <c r="C94" s="145" t="s">
        <v>960</v>
      </c>
      <c r="D94" s="145" t="s">
        <v>1950</v>
      </c>
      <c r="E94" s="145" t="s">
        <v>43</v>
      </c>
      <c r="F94" s="145" t="s">
        <v>44</v>
      </c>
      <c r="G94" s="145"/>
      <c r="H94" s="145">
        <v>1</v>
      </c>
      <c r="I94" s="145">
        <v>8.7100000000000009</v>
      </c>
      <c r="J94" s="145">
        <v>0</v>
      </c>
      <c r="K94" s="145">
        <v>8.7100000000000009</v>
      </c>
      <c r="L94" s="30">
        <f t="shared" si="3"/>
        <v>8.7100000000000009</v>
      </c>
      <c r="M94" s="30"/>
      <c r="N94" t="e">
        <f t="shared" si="4"/>
        <v>#N/A</v>
      </c>
    </row>
    <row r="95" spans="1:14">
      <c r="A95" s="145" t="s">
        <v>24</v>
      </c>
      <c r="B95" s="145" t="s">
        <v>959</v>
      </c>
      <c r="C95" s="145" t="s">
        <v>960</v>
      </c>
      <c r="D95" s="145" t="s">
        <v>1950</v>
      </c>
      <c r="E95" s="145" t="s">
        <v>45</v>
      </c>
      <c r="F95" s="145" t="s">
        <v>63</v>
      </c>
      <c r="G95" s="145" t="s">
        <v>64</v>
      </c>
      <c r="H95" s="145">
        <v>1</v>
      </c>
      <c r="I95" s="145">
        <v>1.25</v>
      </c>
      <c r="J95" s="145">
        <v>0</v>
      </c>
      <c r="K95" s="145">
        <v>1.25</v>
      </c>
      <c r="L95" s="30">
        <f t="shared" si="3"/>
        <v>1.25</v>
      </c>
      <c r="M95" s="30"/>
      <c r="N95" t="e">
        <f t="shared" si="4"/>
        <v>#N/A</v>
      </c>
    </row>
    <row r="96" spans="1:14">
      <c r="A96" s="145" t="s">
        <v>24</v>
      </c>
      <c r="B96" s="145" t="s">
        <v>959</v>
      </c>
      <c r="C96" s="145" t="s">
        <v>960</v>
      </c>
      <c r="D96" s="145" t="s">
        <v>1950</v>
      </c>
      <c r="E96" s="145" t="s">
        <v>45</v>
      </c>
      <c r="F96" s="145" t="s">
        <v>955</v>
      </c>
      <c r="G96" s="145" t="s">
        <v>956</v>
      </c>
      <c r="H96" s="145">
        <v>3</v>
      </c>
      <c r="I96" s="145">
        <v>6</v>
      </c>
      <c r="J96" s="145">
        <v>0</v>
      </c>
      <c r="K96" s="145">
        <v>6</v>
      </c>
      <c r="L96" s="30">
        <f t="shared" si="3"/>
        <v>6</v>
      </c>
      <c r="M96" s="30"/>
      <c r="N96" t="e">
        <f t="shared" si="4"/>
        <v>#N/A</v>
      </c>
    </row>
    <row r="97" spans="1:14">
      <c r="A97" s="145" t="s">
        <v>24</v>
      </c>
      <c r="B97" s="145" t="s">
        <v>959</v>
      </c>
      <c r="C97" s="145" t="s">
        <v>960</v>
      </c>
      <c r="D97" s="145" t="s">
        <v>1950</v>
      </c>
      <c r="E97" s="145" t="s">
        <v>45</v>
      </c>
      <c r="F97" s="145" t="s">
        <v>957</v>
      </c>
      <c r="G97" s="145" t="s">
        <v>958</v>
      </c>
      <c r="H97" s="145">
        <v>1</v>
      </c>
      <c r="I97" s="145">
        <v>1</v>
      </c>
      <c r="J97" s="145">
        <v>0</v>
      </c>
      <c r="K97" s="145">
        <v>1</v>
      </c>
      <c r="L97" s="30">
        <f t="shared" si="3"/>
        <v>1</v>
      </c>
      <c r="M97" s="30"/>
      <c r="N97" t="e">
        <f t="shared" si="4"/>
        <v>#N/A</v>
      </c>
    </row>
    <row r="98" spans="1:14">
      <c r="A98" s="145" t="s">
        <v>24</v>
      </c>
      <c r="B98" s="145" t="s">
        <v>959</v>
      </c>
      <c r="C98" s="145" t="s">
        <v>960</v>
      </c>
      <c r="D98" s="145" t="s">
        <v>1950</v>
      </c>
      <c r="E98" s="145" t="s">
        <v>45</v>
      </c>
      <c r="F98" s="145" t="s">
        <v>264</v>
      </c>
      <c r="G98" s="145" t="s">
        <v>265</v>
      </c>
      <c r="H98" s="145">
        <v>1</v>
      </c>
      <c r="I98" s="145">
        <v>9.2899999999999991</v>
      </c>
      <c r="J98" s="145">
        <v>0</v>
      </c>
      <c r="K98" s="145">
        <v>9.2899999999999991</v>
      </c>
      <c r="L98" s="30">
        <f t="shared" si="3"/>
        <v>9.2899999999999991</v>
      </c>
      <c r="M98" s="30"/>
      <c r="N98" t="e">
        <f t="shared" si="4"/>
        <v>#N/A</v>
      </c>
    </row>
    <row r="99" spans="1:14">
      <c r="A99" s="145" t="s">
        <v>24</v>
      </c>
      <c r="B99" s="145" t="s">
        <v>959</v>
      </c>
      <c r="C99" s="145" t="s">
        <v>960</v>
      </c>
      <c r="D99" s="145" t="s">
        <v>1950</v>
      </c>
      <c r="E99" s="145" t="s">
        <v>45</v>
      </c>
      <c r="F99" s="145" t="s">
        <v>955</v>
      </c>
      <c r="G99" s="145" t="s">
        <v>956</v>
      </c>
      <c r="H99" s="145">
        <v>1</v>
      </c>
      <c r="I99" s="145">
        <v>2</v>
      </c>
      <c r="J99" s="145">
        <v>0</v>
      </c>
      <c r="K99" s="145">
        <v>2</v>
      </c>
      <c r="L99" s="30">
        <f t="shared" si="3"/>
        <v>2</v>
      </c>
      <c r="M99" s="30"/>
      <c r="N99" t="e">
        <f t="shared" si="4"/>
        <v>#N/A</v>
      </c>
    </row>
    <row r="100" spans="1:14">
      <c r="A100" s="145" t="s">
        <v>24</v>
      </c>
      <c r="B100" s="145" t="s">
        <v>1699</v>
      </c>
      <c r="C100" s="145" t="s">
        <v>1700</v>
      </c>
      <c r="D100" s="145" t="s">
        <v>1950</v>
      </c>
      <c r="E100" s="145" t="s">
        <v>43</v>
      </c>
      <c r="F100" s="145" t="s">
        <v>44</v>
      </c>
      <c r="G100" s="145"/>
      <c r="H100" s="145">
        <v>5</v>
      </c>
      <c r="I100" s="145">
        <v>43.55</v>
      </c>
      <c r="J100" s="145">
        <v>8</v>
      </c>
      <c r="K100" s="145">
        <v>51.55</v>
      </c>
      <c r="L100" s="30">
        <f t="shared" si="3"/>
        <v>51.55</v>
      </c>
      <c r="M100" s="30"/>
      <c r="N100" t="e">
        <f t="shared" si="4"/>
        <v>#N/A</v>
      </c>
    </row>
    <row r="101" spans="1:14">
      <c r="A101" s="145" t="s">
        <v>24</v>
      </c>
      <c r="B101" s="145" t="s">
        <v>1699</v>
      </c>
      <c r="C101" s="145" t="s">
        <v>1700</v>
      </c>
      <c r="D101" s="145" t="s">
        <v>1950</v>
      </c>
      <c r="E101" s="145" t="s">
        <v>45</v>
      </c>
      <c r="F101" s="145" t="s">
        <v>264</v>
      </c>
      <c r="G101" s="145" t="s">
        <v>265</v>
      </c>
      <c r="H101" s="145">
        <v>5</v>
      </c>
      <c r="I101" s="145">
        <v>46.45</v>
      </c>
      <c r="J101" s="145">
        <v>0</v>
      </c>
      <c r="K101" s="145">
        <v>46.45</v>
      </c>
      <c r="L101" s="30">
        <f t="shared" si="3"/>
        <v>46.45</v>
      </c>
      <c r="M101" s="30"/>
      <c r="N101" t="e">
        <f t="shared" si="4"/>
        <v>#N/A</v>
      </c>
    </row>
    <row r="102" spans="1:14">
      <c r="A102" s="145" t="s">
        <v>24</v>
      </c>
      <c r="B102" s="145" t="s">
        <v>1955</v>
      </c>
      <c r="C102" s="145" t="s">
        <v>1956</v>
      </c>
      <c r="D102" s="145" t="s">
        <v>1950</v>
      </c>
      <c r="E102" s="145" t="s">
        <v>43</v>
      </c>
      <c r="F102" s="145" t="s">
        <v>44</v>
      </c>
      <c r="G102" s="145"/>
      <c r="H102" s="145">
        <v>1</v>
      </c>
      <c r="I102" s="145">
        <v>8.7100000000000009</v>
      </c>
      <c r="J102" s="145">
        <v>4</v>
      </c>
      <c r="K102" s="145">
        <v>12.71</v>
      </c>
      <c r="L102" s="30">
        <f t="shared" si="3"/>
        <v>12.71</v>
      </c>
      <c r="M102" s="30"/>
      <c r="N102" t="e">
        <f t="shared" si="4"/>
        <v>#N/A</v>
      </c>
    </row>
    <row r="103" spans="1:14">
      <c r="A103" s="145" t="s">
        <v>24</v>
      </c>
      <c r="B103" s="145" t="s">
        <v>1955</v>
      </c>
      <c r="C103" s="145" t="s">
        <v>1956</v>
      </c>
      <c r="D103" s="145" t="s">
        <v>1950</v>
      </c>
      <c r="E103" s="145" t="s">
        <v>45</v>
      </c>
      <c r="F103" s="145" t="s">
        <v>1475</v>
      </c>
      <c r="G103" s="145" t="s">
        <v>1476</v>
      </c>
      <c r="H103" s="145">
        <v>1</v>
      </c>
      <c r="I103" s="145">
        <v>23.84</v>
      </c>
      <c r="J103" s="145">
        <v>0</v>
      </c>
      <c r="K103" s="145">
        <v>23.84</v>
      </c>
      <c r="L103" s="30">
        <f t="shared" si="3"/>
        <v>23.84</v>
      </c>
      <c r="M103" s="30"/>
      <c r="N103" t="e">
        <f t="shared" si="4"/>
        <v>#N/A</v>
      </c>
    </row>
    <row r="104" spans="1:14">
      <c r="A104" s="145" t="s">
        <v>24</v>
      </c>
      <c r="B104" s="145" t="s">
        <v>1253</v>
      </c>
      <c r="C104" s="145" t="s">
        <v>1254</v>
      </c>
      <c r="D104" s="145" t="s">
        <v>1950</v>
      </c>
      <c r="E104" s="145" t="s">
        <v>43</v>
      </c>
      <c r="F104" s="145" t="s">
        <v>44</v>
      </c>
      <c r="G104" s="145"/>
      <c r="H104" s="145">
        <v>4</v>
      </c>
      <c r="I104" s="145">
        <v>34.840000000000003</v>
      </c>
      <c r="J104" s="145">
        <v>8</v>
      </c>
      <c r="K104" s="145">
        <v>42.84</v>
      </c>
      <c r="L104" s="30">
        <f t="shared" si="3"/>
        <v>42.84</v>
      </c>
      <c r="M104" s="30"/>
      <c r="N104" t="e">
        <f t="shared" si="4"/>
        <v>#N/A</v>
      </c>
    </row>
    <row r="105" spans="1:14">
      <c r="A105" s="145" t="s">
        <v>24</v>
      </c>
      <c r="B105" s="145" t="s">
        <v>1253</v>
      </c>
      <c r="C105" s="145" t="s">
        <v>1254</v>
      </c>
      <c r="D105" s="145" t="s">
        <v>1950</v>
      </c>
      <c r="E105" s="145" t="s">
        <v>43</v>
      </c>
      <c r="F105" s="145" t="s">
        <v>44</v>
      </c>
      <c r="G105" s="145"/>
      <c r="H105" s="145">
        <v>1</v>
      </c>
      <c r="I105" s="145">
        <v>8.7100000000000009</v>
      </c>
      <c r="J105" s="145">
        <v>0</v>
      </c>
      <c r="K105" s="145">
        <v>8.7100000000000009</v>
      </c>
      <c r="L105" s="30">
        <f t="shared" si="3"/>
        <v>8.7100000000000009</v>
      </c>
      <c r="M105" s="30"/>
      <c r="N105" t="e">
        <f t="shared" si="4"/>
        <v>#N/A</v>
      </c>
    </row>
    <row r="106" spans="1:14">
      <c r="A106" s="145" t="s">
        <v>24</v>
      </c>
      <c r="B106" s="145" t="s">
        <v>1253</v>
      </c>
      <c r="C106" s="145" t="s">
        <v>1254</v>
      </c>
      <c r="D106" s="145" t="s">
        <v>1950</v>
      </c>
      <c r="E106" s="145" t="s">
        <v>45</v>
      </c>
      <c r="F106" s="145" t="s">
        <v>264</v>
      </c>
      <c r="G106" s="145" t="s">
        <v>265</v>
      </c>
      <c r="H106" s="145">
        <v>1</v>
      </c>
      <c r="I106" s="145">
        <v>9.2899999999999991</v>
      </c>
      <c r="J106" s="145">
        <v>0</v>
      </c>
      <c r="K106" s="145">
        <v>9.2899999999999991</v>
      </c>
      <c r="L106" s="30">
        <f t="shared" si="3"/>
        <v>9.2899999999999991</v>
      </c>
      <c r="M106" s="30"/>
      <c r="N106" t="e">
        <f t="shared" si="4"/>
        <v>#N/A</v>
      </c>
    </row>
    <row r="107" spans="1:14">
      <c r="A107" s="145" t="s">
        <v>24</v>
      </c>
      <c r="B107" s="145" t="s">
        <v>1253</v>
      </c>
      <c r="C107" s="145" t="s">
        <v>1254</v>
      </c>
      <c r="D107" s="145" t="s">
        <v>1950</v>
      </c>
      <c r="E107" s="145" t="s">
        <v>45</v>
      </c>
      <c r="F107" s="145" t="s">
        <v>955</v>
      </c>
      <c r="G107" s="145" t="s">
        <v>956</v>
      </c>
      <c r="H107" s="145">
        <v>1</v>
      </c>
      <c r="I107" s="145">
        <v>2</v>
      </c>
      <c r="J107" s="145">
        <v>0</v>
      </c>
      <c r="K107" s="145">
        <v>2</v>
      </c>
      <c r="L107" s="30">
        <f t="shared" si="3"/>
        <v>2</v>
      </c>
      <c r="M107" s="30"/>
      <c r="N107" t="e">
        <f t="shared" si="4"/>
        <v>#N/A</v>
      </c>
    </row>
    <row r="108" spans="1:14">
      <c r="A108" s="145" t="s">
        <v>24</v>
      </c>
      <c r="B108" s="145" t="s">
        <v>1253</v>
      </c>
      <c r="C108" s="145" t="s">
        <v>1254</v>
      </c>
      <c r="D108" s="145" t="s">
        <v>1950</v>
      </c>
      <c r="E108" s="145" t="s">
        <v>45</v>
      </c>
      <c r="F108" s="145" t="s">
        <v>955</v>
      </c>
      <c r="G108" s="145" t="s">
        <v>956</v>
      </c>
      <c r="H108" s="145">
        <v>1</v>
      </c>
      <c r="I108" s="145">
        <v>2</v>
      </c>
      <c r="J108" s="145">
        <v>0</v>
      </c>
      <c r="K108" s="145">
        <v>2</v>
      </c>
      <c r="L108" s="30">
        <f t="shared" si="3"/>
        <v>2</v>
      </c>
      <c r="M108" s="30"/>
      <c r="N108" t="e">
        <f t="shared" si="4"/>
        <v>#N/A</v>
      </c>
    </row>
    <row r="109" spans="1:14">
      <c r="A109" s="145" t="s">
        <v>24</v>
      </c>
      <c r="B109" s="145" t="s">
        <v>1151</v>
      </c>
      <c r="C109" s="145" t="s">
        <v>1152</v>
      </c>
      <c r="D109" s="145" t="s">
        <v>1950</v>
      </c>
      <c r="E109" s="145" t="s">
        <v>45</v>
      </c>
      <c r="F109" s="145" t="s">
        <v>955</v>
      </c>
      <c r="G109" s="145" t="s">
        <v>956</v>
      </c>
      <c r="H109" s="145">
        <v>2</v>
      </c>
      <c r="I109" s="145">
        <v>4</v>
      </c>
      <c r="J109" s="145">
        <v>0</v>
      </c>
      <c r="K109" s="145">
        <v>4</v>
      </c>
      <c r="L109" s="30">
        <f t="shared" si="3"/>
        <v>4</v>
      </c>
      <c r="M109" s="30"/>
      <c r="N109" t="e">
        <f t="shared" si="4"/>
        <v>#N/A</v>
      </c>
    </row>
    <row r="110" spans="1:14">
      <c r="A110" s="145" t="s">
        <v>24</v>
      </c>
      <c r="B110" s="145" t="s">
        <v>1151</v>
      </c>
      <c r="C110" s="145" t="s">
        <v>1152</v>
      </c>
      <c r="D110" s="145" t="s">
        <v>1950</v>
      </c>
      <c r="E110" s="145" t="s">
        <v>45</v>
      </c>
      <c r="F110" s="145" t="s">
        <v>957</v>
      </c>
      <c r="G110" s="145" t="s">
        <v>958</v>
      </c>
      <c r="H110" s="145">
        <v>1</v>
      </c>
      <c r="I110" s="145">
        <v>1</v>
      </c>
      <c r="J110" s="145">
        <v>0</v>
      </c>
      <c r="K110" s="145">
        <v>1</v>
      </c>
      <c r="L110" s="30">
        <f t="shared" si="3"/>
        <v>1</v>
      </c>
      <c r="M110" s="30"/>
      <c r="N110" t="e">
        <f t="shared" si="4"/>
        <v>#N/A</v>
      </c>
    </row>
    <row r="111" spans="1:14">
      <c r="A111" s="145" t="s">
        <v>24</v>
      </c>
      <c r="B111" s="145" t="s">
        <v>104</v>
      </c>
      <c r="C111" s="145" t="s">
        <v>105</v>
      </c>
      <c r="D111" s="145" t="s">
        <v>1950</v>
      </c>
      <c r="E111" s="145" t="s">
        <v>43</v>
      </c>
      <c r="F111" s="145" t="s">
        <v>44</v>
      </c>
      <c r="G111" s="145"/>
      <c r="H111" s="145">
        <v>1</v>
      </c>
      <c r="I111" s="145">
        <v>0</v>
      </c>
      <c r="J111" s="145">
        <v>4</v>
      </c>
      <c r="K111" s="145">
        <v>4</v>
      </c>
      <c r="L111" s="30">
        <f t="shared" si="3"/>
        <v>4</v>
      </c>
      <c r="M111" s="30"/>
      <c r="N111" t="e">
        <f t="shared" si="4"/>
        <v>#N/A</v>
      </c>
    </row>
    <row r="112" spans="1:14">
      <c r="A112" s="145" t="s">
        <v>24</v>
      </c>
      <c r="B112" s="145" t="s">
        <v>123</v>
      </c>
      <c r="C112" s="145" t="s">
        <v>124</v>
      </c>
      <c r="D112" s="145" t="s">
        <v>1950</v>
      </c>
      <c r="E112" s="145" t="s">
        <v>43</v>
      </c>
      <c r="F112" s="145" t="s">
        <v>44</v>
      </c>
      <c r="G112" s="145"/>
      <c r="H112" s="145">
        <v>1</v>
      </c>
      <c r="I112" s="145">
        <v>8.7100000000000009</v>
      </c>
      <c r="J112" s="145">
        <v>2</v>
      </c>
      <c r="K112" s="145">
        <v>10.71</v>
      </c>
      <c r="L112" s="30">
        <f t="shared" si="3"/>
        <v>10.71</v>
      </c>
      <c r="M112" s="30"/>
      <c r="N112" t="e">
        <f t="shared" si="4"/>
        <v>#N/A</v>
      </c>
    </row>
    <row r="113" spans="1:14">
      <c r="A113" s="145" t="s">
        <v>24</v>
      </c>
      <c r="B113" s="145" t="s">
        <v>123</v>
      </c>
      <c r="C113" s="145" t="s">
        <v>124</v>
      </c>
      <c r="D113" s="145" t="s">
        <v>1950</v>
      </c>
      <c r="E113" s="145" t="s">
        <v>45</v>
      </c>
      <c r="F113" s="145" t="s">
        <v>264</v>
      </c>
      <c r="G113" s="145" t="s">
        <v>265</v>
      </c>
      <c r="H113" s="145">
        <v>1</v>
      </c>
      <c r="I113" s="145">
        <v>9.2899999999999991</v>
      </c>
      <c r="J113" s="145">
        <v>0</v>
      </c>
      <c r="K113" s="145">
        <v>9.2899999999999991</v>
      </c>
      <c r="L113" s="30">
        <f t="shared" si="3"/>
        <v>9.2899999999999991</v>
      </c>
      <c r="M113" s="30"/>
      <c r="N113" t="e">
        <f t="shared" si="4"/>
        <v>#N/A</v>
      </c>
    </row>
    <row r="114" spans="1:14">
      <c r="A114" s="145" t="s">
        <v>24</v>
      </c>
      <c r="B114" s="145" t="s">
        <v>127</v>
      </c>
      <c r="C114" s="145" t="s">
        <v>128</v>
      </c>
      <c r="D114" s="145" t="s">
        <v>1950</v>
      </c>
      <c r="E114" s="145" t="s">
        <v>43</v>
      </c>
      <c r="F114" s="145" t="s">
        <v>44</v>
      </c>
      <c r="G114" s="145"/>
      <c r="H114" s="145">
        <v>9</v>
      </c>
      <c r="I114" s="145">
        <v>78.39</v>
      </c>
      <c r="J114" s="145">
        <v>11</v>
      </c>
      <c r="K114" s="145">
        <v>89.39</v>
      </c>
      <c r="L114" s="30">
        <f t="shared" si="3"/>
        <v>89.39</v>
      </c>
      <c r="M114" s="30"/>
      <c r="N114" t="e">
        <f t="shared" si="4"/>
        <v>#N/A</v>
      </c>
    </row>
    <row r="115" spans="1:14">
      <c r="A115" s="145" t="s">
        <v>24</v>
      </c>
      <c r="B115" s="145" t="s">
        <v>127</v>
      </c>
      <c r="C115" s="145" t="s">
        <v>128</v>
      </c>
      <c r="D115" s="145" t="s">
        <v>1950</v>
      </c>
      <c r="E115" s="145" t="s">
        <v>43</v>
      </c>
      <c r="F115" s="145" t="s">
        <v>44</v>
      </c>
      <c r="G115" s="145"/>
      <c r="H115" s="145">
        <v>9</v>
      </c>
      <c r="I115" s="145">
        <v>78.39</v>
      </c>
      <c r="J115" s="145">
        <v>2</v>
      </c>
      <c r="K115" s="145">
        <v>80.39</v>
      </c>
      <c r="L115" s="30">
        <f t="shared" si="3"/>
        <v>80.39</v>
      </c>
      <c r="M115" s="30"/>
      <c r="N115" t="e">
        <f t="shared" si="4"/>
        <v>#N/A</v>
      </c>
    </row>
    <row r="116" spans="1:14">
      <c r="A116" s="145" t="s">
        <v>24</v>
      </c>
      <c r="B116" s="145" t="s">
        <v>127</v>
      </c>
      <c r="C116" s="145" t="s">
        <v>128</v>
      </c>
      <c r="D116" s="145" t="s">
        <v>1950</v>
      </c>
      <c r="E116" s="145" t="s">
        <v>45</v>
      </c>
      <c r="F116" s="145" t="s">
        <v>264</v>
      </c>
      <c r="G116" s="145" t="s">
        <v>265</v>
      </c>
      <c r="H116" s="145">
        <v>9</v>
      </c>
      <c r="I116" s="145">
        <v>83.61</v>
      </c>
      <c r="J116" s="145">
        <v>0</v>
      </c>
      <c r="K116" s="145">
        <v>83.61</v>
      </c>
      <c r="L116" s="30">
        <f t="shared" si="3"/>
        <v>83.61</v>
      </c>
      <c r="M116" s="30"/>
      <c r="N116" t="e">
        <f t="shared" si="4"/>
        <v>#N/A</v>
      </c>
    </row>
    <row r="117" spans="1:14">
      <c r="A117" s="145" t="s">
        <v>24</v>
      </c>
      <c r="B117" s="145" t="s">
        <v>127</v>
      </c>
      <c r="C117" s="145" t="s">
        <v>128</v>
      </c>
      <c r="D117" s="145" t="s">
        <v>1950</v>
      </c>
      <c r="E117" s="145" t="s">
        <v>45</v>
      </c>
      <c r="F117" s="145" t="s">
        <v>955</v>
      </c>
      <c r="G117" s="145" t="s">
        <v>956</v>
      </c>
      <c r="H117" s="145">
        <v>1</v>
      </c>
      <c r="I117" s="145">
        <v>2</v>
      </c>
      <c r="J117" s="145">
        <v>0</v>
      </c>
      <c r="K117" s="145">
        <v>2</v>
      </c>
      <c r="L117" s="30">
        <f t="shared" si="3"/>
        <v>2</v>
      </c>
      <c r="M117" s="30"/>
      <c r="N117" t="e">
        <f t="shared" si="4"/>
        <v>#N/A</v>
      </c>
    </row>
    <row r="118" spans="1:14">
      <c r="A118" s="145" t="s">
        <v>24</v>
      </c>
      <c r="B118" s="145" t="s">
        <v>127</v>
      </c>
      <c r="C118" s="145" t="s">
        <v>128</v>
      </c>
      <c r="D118" s="145" t="s">
        <v>1950</v>
      </c>
      <c r="E118" s="145" t="s">
        <v>45</v>
      </c>
      <c r="F118" s="145" t="s">
        <v>957</v>
      </c>
      <c r="G118" s="145" t="s">
        <v>958</v>
      </c>
      <c r="H118" s="145">
        <v>1</v>
      </c>
      <c r="I118" s="145">
        <v>1</v>
      </c>
      <c r="J118" s="145">
        <v>0</v>
      </c>
      <c r="K118" s="145">
        <v>1</v>
      </c>
      <c r="L118" s="30">
        <f t="shared" si="3"/>
        <v>1</v>
      </c>
      <c r="M118" s="30"/>
      <c r="N118" t="e">
        <f t="shared" si="4"/>
        <v>#N/A</v>
      </c>
    </row>
    <row r="119" spans="1:14">
      <c r="A119" s="145" t="s">
        <v>24</v>
      </c>
      <c r="B119" s="145" t="s">
        <v>127</v>
      </c>
      <c r="C119" s="145" t="s">
        <v>128</v>
      </c>
      <c r="D119" s="145" t="s">
        <v>1950</v>
      </c>
      <c r="E119" s="145" t="s">
        <v>45</v>
      </c>
      <c r="F119" s="145" t="s">
        <v>264</v>
      </c>
      <c r="G119" s="145" t="s">
        <v>265</v>
      </c>
      <c r="H119" s="145">
        <v>9</v>
      </c>
      <c r="I119" s="145">
        <v>83.61</v>
      </c>
      <c r="J119" s="145">
        <v>0</v>
      </c>
      <c r="K119" s="145">
        <v>83.61</v>
      </c>
      <c r="L119" s="30">
        <f t="shared" si="3"/>
        <v>83.61</v>
      </c>
      <c r="M119" s="30"/>
      <c r="N119" t="e">
        <f t="shared" si="4"/>
        <v>#N/A</v>
      </c>
    </row>
    <row r="120" spans="1:14">
      <c r="A120" s="145" t="s">
        <v>24</v>
      </c>
      <c r="B120" s="145" t="s">
        <v>131</v>
      </c>
      <c r="C120" s="145" t="s">
        <v>132</v>
      </c>
      <c r="D120" s="145" t="s">
        <v>1950</v>
      </c>
      <c r="E120" s="145" t="s">
        <v>45</v>
      </c>
      <c r="F120" s="145" t="s">
        <v>179</v>
      </c>
      <c r="G120" s="145" t="s">
        <v>180</v>
      </c>
      <c r="H120" s="145">
        <v>1</v>
      </c>
      <c r="I120" s="145">
        <v>4.0599999999999996</v>
      </c>
      <c r="J120" s="145">
        <v>0</v>
      </c>
      <c r="K120" s="145">
        <v>4.0599999999999996</v>
      </c>
      <c r="L120" s="30">
        <f t="shared" si="3"/>
        <v>4.0599999999999996</v>
      </c>
      <c r="M120" s="30"/>
      <c r="N120" t="e">
        <f t="shared" si="4"/>
        <v>#N/A</v>
      </c>
    </row>
    <row r="121" spans="1:14">
      <c r="A121" s="145" t="s">
        <v>24</v>
      </c>
      <c r="B121" s="145" t="s">
        <v>131</v>
      </c>
      <c r="C121" s="145" t="s">
        <v>132</v>
      </c>
      <c r="D121" s="145" t="s">
        <v>1950</v>
      </c>
      <c r="E121" s="145" t="s">
        <v>45</v>
      </c>
      <c r="F121" s="145" t="s">
        <v>264</v>
      </c>
      <c r="G121" s="145" t="s">
        <v>265</v>
      </c>
      <c r="H121" s="145">
        <v>1</v>
      </c>
      <c r="I121" s="145">
        <v>9.2899999999999991</v>
      </c>
      <c r="J121" s="145">
        <v>0</v>
      </c>
      <c r="K121" s="145">
        <v>9.2899999999999991</v>
      </c>
      <c r="L121" s="30">
        <f t="shared" si="3"/>
        <v>9.2899999999999991</v>
      </c>
      <c r="M121" s="30"/>
      <c r="N121" t="e">
        <f t="shared" si="4"/>
        <v>#N/A</v>
      </c>
    </row>
    <row r="122" spans="1:14">
      <c r="A122" s="145" t="s">
        <v>24</v>
      </c>
      <c r="B122" s="145" t="s">
        <v>131</v>
      </c>
      <c r="C122" s="145" t="s">
        <v>132</v>
      </c>
      <c r="D122" s="145" t="s">
        <v>1950</v>
      </c>
      <c r="E122" s="145" t="s">
        <v>45</v>
      </c>
      <c r="F122" s="145" t="s">
        <v>63</v>
      </c>
      <c r="G122" s="145" t="s">
        <v>64</v>
      </c>
      <c r="H122" s="145">
        <v>1</v>
      </c>
      <c r="I122" s="145">
        <v>1.25</v>
      </c>
      <c r="J122" s="145">
        <v>0</v>
      </c>
      <c r="K122" s="145">
        <v>1.25</v>
      </c>
      <c r="L122" s="30">
        <f t="shared" si="3"/>
        <v>1.25</v>
      </c>
      <c r="M122" s="30"/>
      <c r="N122" t="e">
        <f t="shared" si="4"/>
        <v>#N/A</v>
      </c>
    </row>
    <row r="123" spans="1:14">
      <c r="A123" s="145" t="s">
        <v>24</v>
      </c>
      <c r="B123" s="145" t="s">
        <v>1445</v>
      </c>
      <c r="C123" s="145" t="s">
        <v>1446</v>
      </c>
      <c r="D123" s="145" t="s">
        <v>1950</v>
      </c>
      <c r="E123" s="145" t="s">
        <v>45</v>
      </c>
      <c r="F123" s="145" t="s">
        <v>179</v>
      </c>
      <c r="G123" s="145" t="s">
        <v>180</v>
      </c>
      <c r="H123" s="145">
        <v>1</v>
      </c>
      <c r="I123" s="145">
        <v>4.0599999999999996</v>
      </c>
      <c r="J123" s="145">
        <v>0</v>
      </c>
      <c r="K123" s="145">
        <v>4.0599999999999996</v>
      </c>
      <c r="L123" s="30">
        <f t="shared" si="3"/>
        <v>4.0599999999999996</v>
      </c>
      <c r="M123" s="30"/>
      <c r="N123" t="e">
        <f t="shared" si="4"/>
        <v>#N/A</v>
      </c>
    </row>
    <row r="124" spans="1:14">
      <c r="A124" s="145" t="s">
        <v>24</v>
      </c>
      <c r="B124" s="145" t="s">
        <v>1445</v>
      </c>
      <c r="C124" s="145" t="s">
        <v>1446</v>
      </c>
      <c r="D124" s="145" t="s">
        <v>1950</v>
      </c>
      <c r="E124" s="145" t="s">
        <v>45</v>
      </c>
      <c r="F124" s="145" t="s">
        <v>63</v>
      </c>
      <c r="G124" s="145" t="s">
        <v>64</v>
      </c>
      <c r="H124" s="145">
        <v>1</v>
      </c>
      <c r="I124" s="145">
        <v>1.25</v>
      </c>
      <c r="J124" s="145">
        <v>0</v>
      </c>
      <c r="K124" s="145">
        <v>1.25</v>
      </c>
      <c r="L124" s="30">
        <f t="shared" si="3"/>
        <v>1.25</v>
      </c>
      <c r="M124" s="30"/>
      <c r="N124" t="e">
        <f t="shared" si="4"/>
        <v>#N/A</v>
      </c>
    </row>
    <row r="125" spans="1:14">
      <c r="A125" s="145" t="s">
        <v>24</v>
      </c>
      <c r="B125" s="145" t="s">
        <v>961</v>
      </c>
      <c r="C125" s="145" t="s">
        <v>962</v>
      </c>
      <c r="D125" s="145" t="s">
        <v>1688</v>
      </c>
      <c r="E125" s="145" t="s">
        <v>43</v>
      </c>
      <c r="F125" s="145" t="s">
        <v>44</v>
      </c>
      <c r="G125" s="145"/>
      <c r="H125" s="145">
        <v>2</v>
      </c>
      <c r="I125" s="145">
        <v>17.420000000000002</v>
      </c>
      <c r="J125" s="145">
        <v>8</v>
      </c>
      <c r="K125" s="145">
        <v>25.42</v>
      </c>
      <c r="L125" s="30">
        <f t="shared" si="3"/>
        <v>25.42</v>
      </c>
      <c r="M125" s="30"/>
      <c r="N125" t="e">
        <f t="shared" si="4"/>
        <v>#N/A</v>
      </c>
    </row>
    <row r="126" spans="1:14">
      <c r="A126" s="145" t="s">
        <v>24</v>
      </c>
      <c r="B126" s="145" t="s">
        <v>961</v>
      </c>
      <c r="C126" s="145" t="s">
        <v>962</v>
      </c>
      <c r="D126" s="145" t="s">
        <v>1950</v>
      </c>
      <c r="E126" s="145" t="s">
        <v>43</v>
      </c>
      <c r="F126" s="145" t="s">
        <v>44</v>
      </c>
      <c r="G126" s="145"/>
      <c r="H126" s="145">
        <v>2</v>
      </c>
      <c r="I126" s="145">
        <v>17.420000000000002</v>
      </c>
      <c r="J126" s="145">
        <v>4</v>
      </c>
      <c r="K126" s="145">
        <v>21.42</v>
      </c>
      <c r="L126" s="30">
        <f t="shared" si="3"/>
        <v>21.42</v>
      </c>
      <c r="M126" s="30"/>
      <c r="N126" t="e">
        <f t="shared" si="4"/>
        <v>#N/A</v>
      </c>
    </row>
    <row r="127" spans="1:14">
      <c r="A127" s="145" t="s">
        <v>24</v>
      </c>
      <c r="B127" s="145" t="s">
        <v>961</v>
      </c>
      <c r="C127" s="145" t="s">
        <v>962</v>
      </c>
      <c r="D127" s="145" t="s">
        <v>1688</v>
      </c>
      <c r="E127" s="145" t="s">
        <v>45</v>
      </c>
      <c r="F127" s="145" t="s">
        <v>264</v>
      </c>
      <c r="G127" s="145" t="s">
        <v>265</v>
      </c>
      <c r="H127" s="145">
        <v>4</v>
      </c>
      <c r="I127" s="145">
        <v>37.159999999999997</v>
      </c>
      <c r="J127" s="145">
        <v>0</v>
      </c>
      <c r="K127" s="145">
        <v>37.159999999999997</v>
      </c>
      <c r="L127" s="30">
        <f t="shared" si="3"/>
        <v>37.159999999999997</v>
      </c>
      <c r="M127" s="30"/>
      <c r="N127" t="e">
        <f t="shared" si="4"/>
        <v>#N/A</v>
      </c>
    </row>
    <row r="128" spans="1:14">
      <c r="A128" s="145" t="s">
        <v>24</v>
      </c>
      <c r="B128" s="145" t="s">
        <v>961</v>
      </c>
      <c r="C128" s="145" t="s">
        <v>962</v>
      </c>
      <c r="D128" s="145" t="s">
        <v>1950</v>
      </c>
      <c r="E128" s="145" t="s">
        <v>45</v>
      </c>
      <c r="F128" s="145" t="s">
        <v>264</v>
      </c>
      <c r="G128" s="145" t="s">
        <v>265</v>
      </c>
      <c r="H128" s="145">
        <v>2</v>
      </c>
      <c r="I128" s="145">
        <v>18.579999999999998</v>
      </c>
      <c r="J128" s="145">
        <v>0</v>
      </c>
      <c r="K128" s="145">
        <v>18.579999999999998</v>
      </c>
      <c r="L128" s="30">
        <f t="shared" si="3"/>
        <v>18.579999999999998</v>
      </c>
      <c r="M128" s="30"/>
      <c r="N128" t="e">
        <f t="shared" si="4"/>
        <v>#N/A</v>
      </c>
    </row>
    <row r="129" spans="1:14">
      <c r="A129" s="145" t="s">
        <v>24</v>
      </c>
      <c r="B129" s="145" t="s">
        <v>270</v>
      </c>
      <c r="C129" s="145" t="s">
        <v>271</v>
      </c>
      <c r="D129" s="145" t="s">
        <v>1688</v>
      </c>
      <c r="E129" s="145" t="s">
        <v>43</v>
      </c>
      <c r="F129" s="145" t="s">
        <v>44</v>
      </c>
      <c r="G129" s="145"/>
      <c r="H129" s="145">
        <v>3</v>
      </c>
      <c r="I129" s="145">
        <v>26.13</v>
      </c>
      <c r="J129" s="145">
        <v>6</v>
      </c>
      <c r="K129" s="145">
        <v>32.130000000000003</v>
      </c>
      <c r="L129" s="30">
        <f t="shared" si="3"/>
        <v>32.130000000000003</v>
      </c>
      <c r="M129" s="30"/>
      <c r="N129" t="e">
        <f t="shared" si="4"/>
        <v>#N/A</v>
      </c>
    </row>
    <row r="130" spans="1:14">
      <c r="A130" s="145" t="s">
        <v>24</v>
      </c>
      <c r="B130" s="145" t="s">
        <v>270</v>
      </c>
      <c r="C130" s="145" t="s">
        <v>271</v>
      </c>
      <c r="D130" s="145" t="s">
        <v>1950</v>
      </c>
      <c r="E130" s="145" t="s">
        <v>43</v>
      </c>
      <c r="F130" s="145" t="s">
        <v>44</v>
      </c>
      <c r="G130" s="145"/>
      <c r="H130" s="145">
        <v>6</v>
      </c>
      <c r="I130" s="145">
        <v>52.26</v>
      </c>
      <c r="J130" s="145">
        <v>12</v>
      </c>
      <c r="K130" s="145">
        <v>64.260000000000005</v>
      </c>
      <c r="L130" s="30">
        <f t="shared" si="3"/>
        <v>64.260000000000005</v>
      </c>
      <c r="M130" s="30"/>
      <c r="N130" t="e">
        <f t="shared" si="4"/>
        <v>#N/A</v>
      </c>
    </row>
    <row r="131" spans="1:14">
      <c r="A131" s="145" t="s">
        <v>24</v>
      </c>
      <c r="B131" s="145" t="s">
        <v>270</v>
      </c>
      <c r="C131" s="145" t="s">
        <v>271</v>
      </c>
      <c r="D131" s="145" t="s">
        <v>1688</v>
      </c>
      <c r="E131" s="145" t="s">
        <v>45</v>
      </c>
      <c r="F131" s="145" t="s">
        <v>445</v>
      </c>
      <c r="G131" s="145" t="s">
        <v>446</v>
      </c>
      <c r="H131" s="145">
        <v>1</v>
      </c>
      <c r="I131" s="145">
        <v>11.68</v>
      </c>
      <c r="J131" s="145">
        <v>0</v>
      </c>
      <c r="K131" s="145">
        <v>11.68</v>
      </c>
      <c r="L131" s="30">
        <f t="shared" si="3"/>
        <v>11.68</v>
      </c>
      <c r="M131" s="30"/>
      <c r="N131" t="e">
        <f t="shared" si="4"/>
        <v>#N/A</v>
      </c>
    </row>
    <row r="132" spans="1:14">
      <c r="A132" s="145" t="s">
        <v>24</v>
      </c>
      <c r="B132" s="145" t="s">
        <v>270</v>
      </c>
      <c r="C132" s="145" t="s">
        <v>271</v>
      </c>
      <c r="D132" s="145" t="s">
        <v>1688</v>
      </c>
      <c r="E132" s="145" t="s">
        <v>45</v>
      </c>
      <c r="F132" s="145" t="s">
        <v>264</v>
      </c>
      <c r="G132" s="145" t="s">
        <v>265</v>
      </c>
      <c r="H132" s="145">
        <v>3</v>
      </c>
      <c r="I132" s="145">
        <v>27.87</v>
      </c>
      <c r="J132" s="145">
        <v>0</v>
      </c>
      <c r="K132" s="145">
        <v>27.87</v>
      </c>
      <c r="L132" s="30">
        <f t="shared" si="3"/>
        <v>27.87</v>
      </c>
      <c r="M132" s="30"/>
      <c r="N132" t="e">
        <f t="shared" si="4"/>
        <v>#N/A</v>
      </c>
    </row>
    <row r="133" spans="1:14">
      <c r="A133" s="145" t="s">
        <v>24</v>
      </c>
      <c r="B133" s="145" t="s">
        <v>270</v>
      </c>
      <c r="C133" s="145" t="s">
        <v>271</v>
      </c>
      <c r="D133" s="145" t="s">
        <v>1950</v>
      </c>
      <c r="E133" s="145" t="s">
        <v>45</v>
      </c>
      <c r="F133" s="145" t="s">
        <v>179</v>
      </c>
      <c r="G133" s="145" t="s">
        <v>180</v>
      </c>
      <c r="H133" s="145">
        <v>4</v>
      </c>
      <c r="I133" s="145">
        <v>16.239999999999998</v>
      </c>
      <c r="J133" s="145">
        <v>0</v>
      </c>
      <c r="K133" s="145">
        <v>16.239999999999998</v>
      </c>
      <c r="L133" s="30">
        <f t="shared" si="3"/>
        <v>16.239999999999998</v>
      </c>
      <c r="M133" s="30"/>
      <c r="N133" t="e">
        <f t="shared" si="4"/>
        <v>#N/A</v>
      </c>
    </row>
    <row r="134" spans="1:14">
      <c r="A134" s="145" t="s">
        <v>24</v>
      </c>
      <c r="B134" s="145" t="s">
        <v>270</v>
      </c>
      <c r="C134" s="145" t="s">
        <v>271</v>
      </c>
      <c r="D134" s="145" t="s">
        <v>1950</v>
      </c>
      <c r="E134" s="145" t="s">
        <v>45</v>
      </c>
      <c r="F134" s="145" t="s">
        <v>264</v>
      </c>
      <c r="G134" s="145" t="s">
        <v>265</v>
      </c>
      <c r="H134" s="145">
        <v>10</v>
      </c>
      <c r="I134" s="145">
        <v>92.9</v>
      </c>
      <c r="J134" s="145">
        <v>0</v>
      </c>
      <c r="K134" s="145">
        <v>92.9</v>
      </c>
      <c r="L134" s="30">
        <f t="shared" si="3"/>
        <v>92.9</v>
      </c>
      <c r="M134" s="30"/>
      <c r="N134" t="e">
        <f t="shared" si="4"/>
        <v>#N/A</v>
      </c>
    </row>
    <row r="135" spans="1:14">
      <c r="A135" s="145" t="s">
        <v>24</v>
      </c>
      <c r="B135" s="145" t="s">
        <v>270</v>
      </c>
      <c r="C135" s="145" t="s">
        <v>271</v>
      </c>
      <c r="D135" s="145" t="s">
        <v>1950</v>
      </c>
      <c r="E135" s="145" t="s">
        <v>45</v>
      </c>
      <c r="F135" s="145" t="s">
        <v>63</v>
      </c>
      <c r="G135" s="145" t="s">
        <v>64</v>
      </c>
      <c r="H135" s="145">
        <v>4</v>
      </c>
      <c r="I135" s="145">
        <v>5</v>
      </c>
      <c r="J135" s="145">
        <v>0</v>
      </c>
      <c r="K135" s="145">
        <v>5</v>
      </c>
      <c r="L135" s="30">
        <f t="shared" si="3"/>
        <v>5</v>
      </c>
      <c r="M135" s="30"/>
      <c r="N135" t="e">
        <f t="shared" si="4"/>
        <v>#N/A</v>
      </c>
    </row>
    <row r="136" spans="1:14">
      <c r="A136" s="145" t="s">
        <v>24</v>
      </c>
      <c r="B136" s="145" t="s">
        <v>578</v>
      </c>
      <c r="C136" s="145" t="s">
        <v>579</v>
      </c>
      <c r="D136" s="145" t="s">
        <v>1950</v>
      </c>
      <c r="E136" s="145" t="s">
        <v>43</v>
      </c>
      <c r="F136" s="145" t="s">
        <v>44</v>
      </c>
      <c r="G136" s="145"/>
      <c r="H136" s="145">
        <v>1</v>
      </c>
      <c r="I136" s="145">
        <v>8.7100000000000009</v>
      </c>
      <c r="J136" s="145">
        <v>2</v>
      </c>
      <c r="K136" s="145">
        <v>10.71</v>
      </c>
      <c r="L136" s="30">
        <f t="shared" si="3"/>
        <v>10.71</v>
      </c>
      <c r="M136" s="30"/>
      <c r="N136" t="e">
        <f t="shared" si="4"/>
        <v>#N/A</v>
      </c>
    </row>
    <row r="137" spans="1:14">
      <c r="A137" s="145" t="s">
        <v>24</v>
      </c>
      <c r="B137" s="145" t="s">
        <v>578</v>
      </c>
      <c r="C137" s="145" t="s">
        <v>579</v>
      </c>
      <c r="D137" s="145" t="s">
        <v>1950</v>
      </c>
      <c r="E137" s="145" t="s">
        <v>43</v>
      </c>
      <c r="F137" s="145" t="s">
        <v>44</v>
      </c>
      <c r="G137" s="145"/>
      <c r="H137" s="145">
        <v>1</v>
      </c>
      <c r="I137" s="145">
        <v>8.7100000000000009</v>
      </c>
      <c r="J137" s="145">
        <v>0</v>
      </c>
      <c r="K137" s="145">
        <v>8.7100000000000009</v>
      </c>
      <c r="L137" s="30">
        <f t="shared" si="3"/>
        <v>8.7100000000000009</v>
      </c>
      <c r="M137" s="30"/>
      <c r="N137" t="e">
        <f t="shared" si="4"/>
        <v>#N/A</v>
      </c>
    </row>
    <row r="138" spans="1:14">
      <c r="A138" s="145" t="s">
        <v>24</v>
      </c>
      <c r="B138" s="145" t="s">
        <v>489</v>
      </c>
      <c r="C138" s="145" t="s">
        <v>490</v>
      </c>
      <c r="D138" s="145" t="s">
        <v>1950</v>
      </c>
      <c r="E138" s="145" t="s">
        <v>43</v>
      </c>
      <c r="F138" s="145" t="s">
        <v>44</v>
      </c>
      <c r="G138" s="145"/>
      <c r="H138" s="145">
        <v>12</v>
      </c>
      <c r="I138" s="145">
        <v>104.52</v>
      </c>
      <c r="J138" s="145">
        <v>27</v>
      </c>
      <c r="K138" s="145">
        <v>131.52000000000001</v>
      </c>
      <c r="L138" s="30">
        <f t="shared" si="3"/>
        <v>131.52000000000001</v>
      </c>
      <c r="M138" s="30"/>
      <c r="N138" t="e">
        <f t="shared" si="4"/>
        <v>#N/A</v>
      </c>
    </row>
    <row r="139" spans="1:14">
      <c r="A139" s="145" t="s">
        <v>24</v>
      </c>
      <c r="B139" s="145" t="s">
        <v>489</v>
      </c>
      <c r="C139" s="145" t="s">
        <v>490</v>
      </c>
      <c r="D139" s="145" t="s">
        <v>1950</v>
      </c>
      <c r="E139" s="145" t="s">
        <v>45</v>
      </c>
      <c r="F139" s="145" t="s">
        <v>264</v>
      </c>
      <c r="G139" s="145" t="s">
        <v>265</v>
      </c>
      <c r="H139" s="145">
        <v>12</v>
      </c>
      <c r="I139" s="145">
        <v>111.48</v>
      </c>
      <c r="J139" s="145">
        <v>0</v>
      </c>
      <c r="K139" s="145">
        <v>111.48</v>
      </c>
      <c r="L139" s="30">
        <f t="shared" si="3"/>
        <v>111.48</v>
      </c>
      <c r="M139" s="30"/>
      <c r="N139" t="e">
        <f t="shared" si="4"/>
        <v>#N/A</v>
      </c>
    </row>
    <row r="140" spans="1:14">
      <c r="A140" s="145" t="s">
        <v>24</v>
      </c>
      <c r="B140" s="145" t="s">
        <v>1153</v>
      </c>
      <c r="C140" s="145" t="s">
        <v>1154</v>
      </c>
      <c r="D140" s="145" t="s">
        <v>1688</v>
      </c>
      <c r="E140" s="145" t="s">
        <v>43</v>
      </c>
      <c r="F140" s="145" t="s">
        <v>44</v>
      </c>
      <c r="G140" s="145"/>
      <c r="H140" s="145">
        <v>7</v>
      </c>
      <c r="I140" s="145">
        <v>60.97</v>
      </c>
      <c r="J140" s="145">
        <v>14</v>
      </c>
      <c r="K140" s="145">
        <v>74.97</v>
      </c>
      <c r="L140" s="30">
        <f t="shared" si="3"/>
        <v>74.97</v>
      </c>
      <c r="M140" s="30"/>
      <c r="N140" t="e">
        <f t="shared" si="4"/>
        <v>#N/A</v>
      </c>
    </row>
    <row r="141" spans="1:14">
      <c r="A141" s="145" t="s">
        <v>24</v>
      </c>
      <c r="B141" s="145" t="s">
        <v>1153</v>
      </c>
      <c r="C141" s="145" t="s">
        <v>1154</v>
      </c>
      <c r="D141" s="145" t="s">
        <v>1688</v>
      </c>
      <c r="E141" s="145" t="s">
        <v>45</v>
      </c>
      <c r="F141" s="145" t="s">
        <v>264</v>
      </c>
      <c r="G141" s="145" t="s">
        <v>265</v>
      </c>
      <c r="H141" s="145">
        <v>7</v>
      </c>
      <c r="I141" s="145">
        <v>65.03</v>
      </c>
      <c r="J141" s="145">
        <v>0</v>
      </c>
      <c r="K141" s="145">
        <v>65.03</v>
      </c>
      <c r="L141" s="30">
        <f t="shared" si="3"/>
        <v>65.03</v>
      </c>
      <c r="M141" s="30"/>
      <c r="N141" t="e">
        <f t="shared" si="4"/>
        <v>#N/A</v>
      </c>
    </row>
    <row r="142" spans="1:14">
      <c r="A142" s="145" t="s">
        <v>24</v>
      </c>
      <c r="B142" s="145" t="s">
        <v>1255</v>
      </c>
      <c r="C142" s="145" t="s">
        <v>1256</v>
      </c>
      <c r="D142" s="145" t="s">
        <v>1950</v>
      </c>
      <c r="E142" s="145" t="s">
        <v>45</v>
      </c>
      <c r="F142" s="145" t="s">
        <v>264</v>
      </c>
      <c r="G142" s="145" t="s">
        <v>265</v>
      </c>
      <c r="H142" s="145">
        <v>5</v>
      </c>
      <c r="I142" s="145">
        <v>46.45</v>
      </c>
      <c r="J142" s="145">
        <v>0</v>
      </c>
      <c r="K142" s="145">
        <v>46.45</v>
      </c>
      <c r="L142" s="30">
        <f t="shared" si="3"/>
        <v>46.45</v>
      </c>
      <c r="M142" s="30"/>
      <c r="N142" t="e">
        <f t="shared" si="4"/>
        <v>#N/A</v>
      </c>
    </row>
    <row r="143" spans="1:14">
      <c r="A143" s="145" t="s">
        <v>24</v>
      </c>
      <c r="B143" s="145" t="s">
        <v>1255</v>
      </c>
      <c r="C143" s="145" t="s">
        <v>1256</v>
      </c>
      <c r="D143" s="145" t="s">
        <v>1950</v>
      </c>
      <c r="E143" s="145" t="s">
        <v>45</v>
      </c>
      <c r="F143" s="145" t="s">
        <v>955</v>
      </c>
      <c r="G143" s="145" t="s">
        <v>956</v>
      </c>
      <c r="H143" s="145">
        <v>1</v>
      </c>
      <c r="I143" s="145">
        <v>2</v>
      </c>
      <c r="J143" s="145">
        <v>0</v>
      </c>
      <c r="K143" s="145">
        <v>2</v>
      </c>
      <c r="L143" s="30">
        <f t="shared" si="3"/>
        <v>2</v>
      </c>
      <c r="M143" s="30"/>
      <c r="N143" t="e">
        <f t="shared" si="4"/>
        <v>#N/A</v>
      </c>
    </row>
    <row r="144" spans="1:14">
      <c r="A144" s="145" t="s">
        <v>24</v>
      </c>
      <c r="B144" s="145" t="s">
        <v>272</v>
      </c>
      <c r="C144" s="145" t="s">
        <v>273</v>
      </c>
      <c r="D144" s="145" t="s">
        <v>1950</v>
      </c>
      <c r="E144" s="145" t="s">
        <v>43</v>
      </c>
      <c r="F144" s="145" t="s">
        <v>44</v>
      </c>
      <c r="G144" s="145"/>
      <c r="H144" s="145">
        <v>6</v>
      </c>
      <c r="I144" s="145">
        <v>52.26</v>
      </c>
      <c r="J144" s="145">
        <v>12</v>
      </c>
      <c r="K144" s="145">
        <v>64.260000000000005</v>
      </c>
      <c r="L144" s="30">
        <f t="shared" si="3"/>
        <v>64.260000000000005</v>
      </c>
      <c r="M144" s="30"/>
      <c r="N144" t="e">
        <f t="shared" si="4"/>
        <v>#N/A</v>
      </c>
    </row>
    <row r="145" spans="1:14">
      <c r="A145" s="145" t="s">
        <v>24</v>
      </c>
      <c r="B145" s="145" t="s">
        <v>272</v>
      </c>
      <c r="C145" s="145" t="s">
        <v>273</v>
      </c>
      <c r="D145" s="145" t="s">
        <v>1950</v>
      </c>
      <c r="E145" s="145" t="s">
        <v>45</v>
      </c>
      <c r="F145" s="145" t="s">
        <v>264</v>
      </c>
      <c r="G145" s="145" t="s">
        <v>265</v>
      </c>
      <c r="H145" s="145">
        <v>6</v>
      </c>
      <c r="I145" s="145">
        <v>55.74</v>
      </c>
      <c r="J145" s="145">
        <v>0</v>
      </c>
      <c r="K145" s="145">
        <v>55.74</v>
      </c>
      <c r="L145" s="30">
        <f t="shared" si="3"/>
        <v>55.74</v>
      </c>
      <c r="M145" s="30"/>
      <c r="N145" t="e">
        <f t="shared" si="4"/>
        <v>#N/A</v>
      </c>
    </row>
    <row r="146" spans="1:14">
      <c r="A146" s="145" t="s">
        <v>24</v>
      </c>
      <c r="B146" s="145" t="s">
        <v>272</v>
      </c>
      <c r="C146" s="145" t="s">
        <v>273</v>
      </c>
      <c r="D146" s="145" t="s">
        <v>1950</v>
      </c>
      <c r="E146" s="145" t="s">
        <v>45</v>
      </c>
      <c r="F146" s="145" t="s">
        <v>1602</v>
      </c>
      <c r="G146" s="145" t="s">
        <v>1603</v>
      </c>
      <c r="H146" s="145">
        <v>2</v>
      </c>
      <c r="I146" s="145">
        <v>2.78</v>
      </c>
      <c r="J146" s="145">
        <v>0</v>
      </c>
      <c r="K146" s="145">
        <v>2.78</v>
      </c>
      <c r="L146" s="30">
        <f t="shared" si="3"/>
        <v>2.78</v>
      </c>
      <c r="M146" s="30"/>
      <c r="N146" t="e">
        <f t="shared" si="4"/>
        <v>#N/A</v>
      </c>
    </row>
    <row r="147" spans="1:14">
      <c r="A147" s="145" t="s">
        <v>24</v>
      </c>
      <c r="B147" s="145" t="s">
        <v>963</v>
      </c>
      <c r="C147" s="145" t="s">
        <v>964</v>
      </c>
      <c r="D147" s="145" t="s">
        <v>1950</v>
      </c>
      <c r="E147" s="145" t="s">
        <v>43</v>
      </c>
      <c r="F147" s="145" t="s">
        <v>44</v>
      </c>
      <c r="G147" s="145"/>
      <c r="H147" s="145">
        <v>8</v>
      </c>
      <c r="I147" s="145">
        <v>69.680000000000007</v>
      </c>
      <c r="J147" s="145">
        <v>33</v>
      </c>
      <c r="K147" s="145">
        <v>102.68</v>
      </c>
      <c r="L147" s="30">
        <f t="shared" si="3"/>
        <v>102.68</v>
      </c>
      <c r="M147" s="30"/>
      <c r="N147" t="e">
        <f t="shared" si="4"/>
        <v>#N/A</v>
      </c>
    </row>
    <row r="148" spans="1:14">
      <c r="A148" s="145" t="s">
        <v>24</v>
      </c>
      <c r="B148" s="145" t="s">
        <v>963</v>
      </c>
      <c r="C148" s="145" t="s">
        <v>964</v>
      </c>
      <c r="D148" s="145" t="s">
        <v>1950</v>
      </c>
      <c r="E148" s="145" t="s">
        <v>45</v>
      </c>
      <c r="F148" s="145" t="s">
        <v>264</v>
      </c>
      <c r="G148" s="145" t="s">
        <v>265</v>
      </c>
      <c r="H148" s="145">
        <v>17</v>
      </c>
      <c r="I148" s="145">
        <v>157.93</v>
      </c>
      <c r="J148" s="145">
        <v>0</v>
      </c>
      <c r="K148" s="145">
        <v>157.93</v>
      </c>
      <c r="L148" s="30">
        <f t="shared" si="3"/>
        <v>157.93</v>
      </c>
      <c r="M148" s="30"/>
      <c r="N148" t="e">
        <f t="shared" si="4"/>
        <v>#N/A</v>
      </c>
    </row>
    <row r="149" spans="1:14">
      <c r="A149" s="145" t="s">
        <v>24</v>
      </c>
      <c r="B149" s="145" t="s">
        <v>1957</v>
      </c>
      <c r="C149" s="145" t="s">
        <v>1958</v>
      </c>
      <c r="D149" s="145" t="s">
        <v>1701</v>
      </c>
      <c r="E149" s="145" t="s">
        <v>43</v>
      </c>
      <c r="F149" s="145" t="s">
        <v>44</v>
      </c>
      <c r="G149" s="145"/>
      <c r="H149" s="145">
        <v>2</v>
      </c>
      <c r="I149" s="145">
        <v>17.420000000000002</v>
      </c>
      <c r="J149" s="145">
        <v>10</v>
      </c>
      <c r="K149" s="145">
        <v>27.42</v>
      </c>
      <c r="L149" s="30">
        <f t="shared" si="3"/>
        <v>27.42</v>
      </c>
      <c r="M149" s="30"/>
      <c r="N149" t="e">
        <f t="shared" si="4"/>
        <v>#N/A</v>
      </c>
    </row>
    <row r="150" spans="1:14">
      <c r="A150" s="145" t="s">
        <v>24</v>
      </c>
      <c r="B150" s="145" t="s">
        <v>1957</v>
      </c>
      <c r="C150" s="145" t="s">
        <v>1958</v>
      </c>
      <c r="D150" s="145" t="s">
        <v>1694</v>
      </c>
      <c r="E150" s="145" t="s">
        <v>43</v>
      </c>
      <c r="F150" s="145" t="s">
        <v>44</v>
      </c>
      <c r="G150" s="145"/>
      <c r="H150" s="145">
        <v>2</v>
      </c>
      <c r="I150" s="145">
        <v>17.420000000000002</v>
      </c>
      <c r="J150" s="145">
        <v>4</v>
      </c>
      <c r="K150" s="145">
        <v>21.42</v>
      </c>
      <c r="L150" s="30">
        <f t="shared" si="3"/>
        <v>21.42</v>
      </c>
      <c r="M150" s="30"/>
      <c r="N150" t="e">
        <f t="shared" si="4"/>
        <v>#N/A</v>
      </c>
    </row>
    <row r="151" spans="1:14">
      <c r="A151" s="145" t="s">
        <v>24</v>
      </c>
      <c r="B151" s="145" t="s">
        <v>1957</v>
      </c>
      <c r="C151" s="145" t="s">
        <v>1958</v>
      </c>
      <c r="D151" s="145" t="s">
        <v>1688</v>
      </c>
      <c r="E151" s="145" t="s">
        <v>43</v>
      </c>
      <c r="F151" s="145" t="s">
        <v>44</v>
      </c>
      <c r="G151" s="145"/>
      <c r="H151" s="145">
        <v>1</v>
      </c>
      <c r="I151" s="145">
        <v>8.7100000000000009</v>
      </c>
      <c r="J151" s="145">
        <v>2</v>
      </c>
      <c r="K151" s="145">
        <v>10.71</v>
      </c>
      <c r="L151" s="30">
        <f t="shared" si="3"/>
        <v>10.71</v>
      </c>
      <c r="M151" s="30"/>
      <c r="N151" t="e">
        <f t="shared" si="4"/>
        <v>#N/A</v>
      </c>
    </row>
    <row r="152" spans="1:14">
      <c r="A152" s="145" t="s">
        <v>24</v>
      </c>
      <c r="B152" s="145" t="s">
        <v>274</v>
      </c>
      <c r="C152" s="145" t="s">
        <v>275</v>
      </c>
      <c r="D152" s="145" t="s">
        <v>1950</v>
      </c>
      <c r="E152" s="145" t="s">
        <v>43</v>
      </c>
      <c r="F152" s="145" t="s">
        <v>44</v>
      </c>
      <c r="G152" s="145"/>
      <c r="H152" s="145">
        <v>10</v>
      </c>
      <c r="I152" s="145">
        <v>87.1</v>
      </c>
      <c r="J152" s="145">
        <v>18</v>
      </c>
      <c r="K152" s="145">
        <v>105.1</v>
      </c>
      <c r="L152" s="30">
        <f t="shared" si="3"/>
        <v>105.1</v>
      </c>
      <c r="M152" s="30"/>
      <c r="N152" t="e">
        <f t="shared" si="4"/>
        <v>#N/A</v>
      </c>
    </row>
    <row r="153" spans="1:14">
      <c r="A153" s="145" t="s">
        <v>24</v>
      </c>
      <c r="B153" s="145" t="s">
        <v>274</v>
      </c>
      <c r="C153" s="145" t="s">
        <v>275</v>
      </c>
      <c r="D153" s="145" t="s">
        <v>1950</v>
      </c>
      <c r="E153" s="145" t="s">
        <v>45</v>
      </c>
      <c r="F153" s="145" t="s">
        <v>264</v>
      </c>
      <c r="G153" s="145" t="s">
        <v>265</v>
      </c>
      <c r="H153" s="145">
        <v>9</v>
      </c>
      <c r="I153" s="145">
        <v>83.61</v>
      </c>
      <c r="J153" s="145">
        <v>0</v>
      </c>
      <c r="K153" s="145">
        <v>83.61</v>
      </c>
      <c r="L153" s="30">
        <f t="shared" si="3"/>
        <v>83.61</v>
      </c>
      <c r="M153" s="30"/>
      <c r="N153" t="e">
        <f t="shared" si="4"/>
        <v>#N/A</v>
      </c>
    </row>
    <row r="154" spans="1:14">
      <c r="A154" s="145" t="s">
        <v>24</v>
      </c>
      <c r="B154" s="145" t="s">
        <v>1447</v>
      </c>
      <c r="C154" s="145" t="s">
        <v>1448</v>
      </c>
      <c r="D154" s="145" t="s">
        <v>1688</v>
      </c>
      <c r="E154" s="145" t="s">
        <v>43</v>
      </c>
      <c r="F154" s="145" t="s">
        <v>44</v>
      </c>
      <c r="G154" s="145"/>
      <c r="H154" s="145">
        <v>1</v>
      </c>
      <c r="I154" s="145">
        <v>8.7100000000000009</v>
      </c>
      <c r="J154" s="145">
        <v>4</v>
      </c>
      <c r="K154" s="145">
        <v>12.71</v>
      </c>
      <c r="L154" s="30">
        <f t="shared" si="3"/>
        <v>12.71</v>
      </c>
      <c r="M154" s="30"/>
      <c r="N154" t="e">
        <f t="shared" si="4"/>
        <v>#N/A</v>
      </c>
    </row>
    <row r="155" spans="1:14">
      <c r="A155" s="145" t="s">
        <v>24</v>
      </c>
      <c r="B155" s="145" t="s">
        <v>1084</v>
      </c>
      <c r="C155" s="145" t="s">
        <v>1085</v>
      </c>
      <c r="D155" s="145" t="s">
        <v>1950</v>
      </c>
      <c r="E155" s="145" t="s">
        <v>43</v>
      </c>
      <c r="F155" s="145" t="s">
        <v>44</v>
      </c>
      <c r="G155" s="145"/>
      <c r="H155" s="145">
        <v>4</v>
      </c>
      <c r="I155" s="145">
        <v>34.840000000000003</v>
      </c>
      <c r="J155" s="145">
        <v>12</v>
      </c>
      <c r="K155" s="145">
        <v>46.84</v>
      </c>
      <c r="L155" s="30">
        <f t="shared" si="3"/>
        <v>46.84</v>
      </c>
      <c r="M155" s="30"/>
      <c r="N155" t="e">
        <f t="shared" si="4"/>
        <v>#N/A</v>
      </c>
    </row>
    <row r="156" spans="1:14">
      <c r="A156" s="145" t="s">
        <v>24</v>
      </c>
      <c r="B156" s="145" t="s">
        <v>1084</v>
      </c>
      <c r="C156" s="145" t="s">
        <v>1085</v>
      </c>
      <c r="D156" s="145" t="s">
        <v>1950</v>
      </c>
      <c r="E156" s="145" t="s">
        <v>45</v>
      </c>
      <c r="F156" s="145" t="s">
        <v>264</v>
      </c>
      <c r="G156" s="145" t="s">
        <v>265</v>
      </c>
      <c r="H156" s="145">
        <v>6</v>
      </c>
      <c r="I156" s="145">
        <v>55.74</v>
      </c>
      <c r="J156" s="145">
        <v>0</v>
      </c>
      <c r="K156" s="145">
        <v>55.74</v>
      </c>
      <c r="L156" s="30">
        <f t="shared" ref="L156:L219" si="5">K156</f>
        <v>55.74</v>
      </c>
      <c r="M156" s="30"/>
      <c r="N156" t="e">
        <f t="shared" ref="N156:N219" si="6">VLOOKUP(B156,$B$1:$D$11,3,FALSE)</f>
        <v>#N/A</v>
      </c>
    </row>
    <row r="157" spans="1:14">
      <c r="A157" s="145" t="s">
        <v>24</v>
      </c>
      <c r="B157" s="145" t="s">
        <v>1549</v>
      </c>
      <c r="C157" s="145" t="s">
        <v>1550</v>
      </c>
      <c r="D157" s="145" t="s">
        <v>1950</v>
      </c>
      <c r="E157" s="145" t="s">
        <v>43</v>
      </c>
      <c r="F157" s="145" t="s">
        <v>44</v>
      </c>
      <c r="G157" s="145"/>
      <c r="H157" s="145">
        <v>1</v>
      </c>
      <c r="I157" s="145">
        <v>8.7100000000000009</v>
      </c>
      <c r="J157" s="145">
        <v>1</v>
      </c>
      <c r="K157" s="145">
        <v>9.7100000000000009</v>
      </c>
      <c r="L157" s="30">
        <f t="shared" si="5"/>
        <v>9.7100000000000009</v>
      </c>
      <c r="M157" s="30"/>
      <c r="N157" t="e">
        <f t="shared" si="6"/>
        <v>#N/A</v>
      </c>
    </row>
    <row r="158" spans="1:14">
      <c r="A158" s="145" t="s">
        <v>24</v>
      </c>
      <c r="B158" s="145" t="s">
        <v>1549</v>
      </c>
      <c r="C158" s="145" t="s">
        <v>1550</v>
      </c>
      <c r="D158" s="145" t="s">
        <v>1950</v>
      </c>
      <c r="E158" s="145" t="s">
        <v>43</v>
      </c>
      <c r="F158" s="145" t="s">
        <v>44</v>
      </c>
      <c r="G158" s="145"/>
      <c r="H158" s="145">
        <v>1</v>
      </c>
      <c r="I158" s="145">
        <v>8.7100000000000009</v>
      </c>
      <c r="J158" s="145">
        <v>0</v>
      </c>
      <c r="K158" s="145">
        <v>8.7100000000000009</v>
      </c>
      <c r="L158" s="30">
        <f t="shared" si="5"/>
        <v>8.7100000000000009</v>
      </c>
      <c r="M158" s="30"/>
      <c r="N158" t="e">
        <f t="shared" si="6"/>
        <v>#N/A</v>
      </c>
    </row>
    <row r="159" spans="1:14">
      <c r="A159" s="145" t="s">
        <v>24</v>
      </c>
      <c r="B159" s="145" t="s">
        <v>1549</v>
      </c>
      <c r="C159" s="145" t="s">
        <v>1550</v>
      </c>
      <c r="D159" s="145" t="s">
        <v>1950</v>
      </c>
      <c r="E159" s="145" t="s">
        <v>45</v>
      </c>
      <c r="F159" s="145" t="s">
        <v>264</v>
      </c>
      <c r="G159" s="145" t="s">
        <v>265</v>
      </c>
      <c r="H159" s="145">
        <v>1</v>
      </c>
      <c r="I159" s="145">
        <v>9.2899999999999991</v>
      </c>
      <c r="J159" s="145">
        <v>0</v>
      </c>
      <c r="K159" s="145">
        <v>9.2899999999999991</v>
      </c>
      <c r="L159" s="30">
        <f t="shared" si="5"/>
        <v>9.2899999999999991</v>
      </c>
      <c r="M159" s="30"/>
      <c r="N159" t="e">
        <f t="shared" si="6"/>
        <v>#N/A</v>
      </c>
    </row>
    <row r="160" spans="1:14">
      <c r="A160" s="145" t="s">
        <v>24</v>
      </c>
      <c r="B160" s="145" t="s">
        <v>1549</v>
      </c>
      <c r="C160" s="145" t="s">
        <v>1550</v>
      </c>
      <c r="D160" s="145" t="s">
        <v>1950</v>
      </c>
      <c r="E160" s="145" t="s">
        <v>45</v>
      </c>
      <c r="F160" s="145" t="s">
        <v>616</v>
      </c>
      <c r="G160" s="145" t="s">
        <v>617</v>
      </c>
      <c r="H160" s="145">
        <v>1</v>
      </c>
      <c r="I160" s="145">
        <v>7.4</v>
      </c>
      <c r="J160" s="145">
        <v>0</v>
      </c>
      <c r="K160" s="145">
        <v>7.4</v>
      </c>
      <c r="L160" s="30">
        <f t="shared" si="5"/>
        <v>7.4</v>
      </c>
      <c r="M160" s="30"/>
      <c r="N160" t="e">
        <f t="shared" si="6"/>
        <v>#N/A</v>
      </c>
    </row>
    <row r="161" spans="1:14">
      <c r="A161" s="145" t="s">
        <v>24</v>
      </c>
      <c r="B161" s="145" t="s">
        <v>1549</v>
      </c>
      <c r="C161" s="145" t="s">
        <v>1550</v>
      </c>
      <c r="D161" s="145" t="s">
        <v>1950</v>
      </c>
      <c r="E161" s="145" t="s">
        <v>45</v>
      </c>
      <c r="F161" s="145" t="s">
        <v>264</v>
      </c>
      <c r="G161" s="145" t="s">
        <v>265</v>
      </c>
      <c r="H161" s="145">
        <v>2</v>
      </c>
      <c r="I161" s="145">
        <v>18.579999999999998</v>
      </c>
      <c r="J161" s="145">
        <v>0</v>
      </c>
      <c r="K161" s="145">
        <v>18.579999999999998</v>
      </c>
      <c r="L161" s="30">
        <f t="shared" si="5"/>
        <v>18.579999999999998</v>
      </c>
      <c r="M161" s="30"/>
      <c r="N161" t="e">
        <f t="shared" si="6"/>
        <v>#N/A</v>
      </c>
    </row>
    <row r="162" spans="1:14">
      <c r="A162" s="145" t="s">
        <v>24</v>
      </c>
      <c r="B162" s="145" t="s">
        <v>1549</v>
      </c>
      <c r="C162" s="145" t="s">
        <v>1550</v>
      </c>
      <c r="D162" s="145" t="s">
        <v>1950</v>
      </c>
      <c r="E162" s="145" t="s">
        <v>45</v>
      </c>
      <c r="F162" s="145" t="s">
        <v>602</v>
      </c>
      <c r="G162" s="145" t="s">
        <v>1702</v>
      </c>
      <c r="H162" s="145">
        <v>2</v>
      </c>
      <c r="I162" s="145">
        <v>3.44</v>
      </c>
      <c r="J162" s="145">
        <v>0</v>
      </c>
      <c r="K162" s="145">
        <v>3.44</v>
      </c>
      <c r="L162" s="30">
        <f t="shared" si="5"/>
        <v>3.44</v>
      </c>
      <c r="M162" s="30"/>
      <c r="N162" t="e">
        <f t="shared" si="6"/>
        <v>#N/A</v>
      </c>
    </row>
    <row r="163" spans="1:14">
      <c r="A163" s="145" t="s">
        <v>24</v>
      </c>
      <c r="B163" s="145" t="s">
        <v>1959</v>
      </c>
      <c r="C163" s="145" t="s">
        <v>1960</v>
      </c>
      <c r="D163" s="145" t="s">
        <v>1950</v>
      </c>
      <c r="E163" s="145" t="s">
        <v>43</v>
      </c>
      <c r="F163" s="145" t="s">
        <v>44</v>
      </c>
      <c r="G163" s="145"/>
      <c r="H163" s="145">
        <v>1</v>
      </c>
      <c r="I163" s="145">
        <v>8.7100000000000009</v>
      </c>
      <c r="J163" s="145">
        <v>2</v>
      </c>
      <c r="K163" s="145">
        <v>10.71</v>
      </c>
      <c r="L163" s="30">
        <f t="shared" si="5"/>
        <v>10.71</v>
      </c>
      <c r="M163" s="30"/>
      <c r="N163" t="e">
        <f t="shared" si="6"/>
        <v>#N/A</v>
      </c>
    </row>
    <row r="164" spans="1:14">
      <c r="A164" s="145" t="s">
        <v>24</v>
      </c>
      <c r="B164" s="145" t="s">
        <v>1959</v>
      </c>
      <c r="C164" s="145" t="s">
        <v>1960</v>
      </c>
      <c r="D164" s="145" t="s">
        <v>1950</v>
      </c>
      <c r="E164" s="145" t="s">
        <v>45</v>
      </c>
      <c r="F164" s="145" t="s">
        <v>264</v>
      </c>
      <c r="G164" s="145" t="s">
        <v>265</v>
      </c>
      <c r="H164" s="145">
        <v>1</v>
      </c>
      <c r="I164" s="145">
        <v>9.2899999999999991</v>
      </c>
      <c r="J164" s="145">
        <v>0</v>
      </c>
      <c r="K164" s="145">
        <v>9.2899999999999991</v>
      </c>
      <c r="L164" s="30">
        <f t="shared" si="5"/>
        <v>9.2899999999999991</v>
      </c>
      <c r="M164" s="30"/>
      <c r="N164" t="e">
        <f t="shared" si="6"/>
        <v>#N/A</v>
      </c>
    </row>
    <row r="165" spans="1:14">
      <c r="A165" s="145" t="s">
        <v>24</v>
      </c>
      <c r="B165" s="145" t="s">
        <v>276</v>
      </c>
      <c r="C165" s="145" t="s">
        <v>277</v>
      </c>
      <c r="D165" s="145" t="s">
        <v>1950</v>
      </c>
      <c r="E165" s="145" t="s">
        <v>43</v>
      </c>
      <c r="F165" s="145" t="s">
        <v>44</v>
      </c>
      <c r="G165" s="145"/>
      <c r="H165" s="145">
        <v>1</v>
      </c>
      <c r="I165" s="145">
        <v>8.7100000000000009</v>
      </c>
      <c r="J165" s="145">
        <v>2</v>
      </c>
      <c r="K165" s="145">
        <v>10.71</v>
      </c>
      <c r="L165" s="30">
        <f t="shared" si="5"/>
        <v>10.71</v>
      </c>
      <c r="M165" s="30"/>
      <c r="N165" t="e">
        <f t="shared" si="6"/>
        <v>#N/A</v>
      </c>
    </row>
    <row r="166" spans="1:14">
      <c r="A166" s="145" t="s">
        <v>24</v>
      </c>
      <c r="B166" s="145" t="s">
        <v>276</v>
      </c>
      <c r="C166" s="145" t="s">
        <v>277</v>
      </c>
      <c r="D166" s="145" t="s">
        <v>1950</v>
      </c>
      <c r="E166" s="145" t="s">
        <v>45</v>
      </c>
      <c r="F166" s="145" t="s">
        <v>264</v>
      </c>
      <c r="G166" s="145" t="s">
        <v>265</v>
      </c>
      <c r="H166" s="145">
        <v>1</v>
      </c>
      <c r="I166" s="145">
        <v>9.2899999999999991</v>
      </c>
      <c r="J166" s="145">
        <v>0</v>
      </c>
      <c r="K166" s="145">
        <v>9.2899999999999991</v>
      </c>
      <c r="L166" s="30">
        <f t="shared" si="5"/>
        <v>9.2899999999999991</v>
      </c>
      <c r="M166" s="30"/>
      <c r="N166" t="e">
        <f t="shared" si="6"/>
        <v>#N/A</v>
      </c>
    </row>
    <row r="167" spans="1:14">
      <c r="A167" s="145" t="s">
        <v>24</v>
      </c>
      <c r="B167" s="145" t="s">
        <v>1961</v>
      </c>
      <c r="C167" s="145" t="s">
        <v>1962</v>
      </c>
      <c r="D167" s="145" t="s">
        <v>1950</v>
      </c>
      <c r="E167" s="145" t="s">
        <v>45</v>
      </c>
      <c r="F167" s="145" t="s">
        <v>179</v>
      </c>
      <c r="G167" s="145" t="s">
        <v>180</v>
      </c>
      <c r="H167" s="145">
        <v>1</v>
      </c>
      <c r="I167" s="145">
        <v>4.0599999999999996</v>
      </c>
      <c r="J167" s="145">
        <v>0</v>
      </c>
      <c r="K167" s="145">
        <v>4.0599999999999996</v>
      </c>
      <c r="L167" s="30">
        <f t="shared" si="5"/>
        <v>4.0599999999999996</v>
      </c>
      <c r="M167" s="30"/>
      <c r="N167" t="e">
        <f t="shared" si="6"/>
        <v>#N/A</v>
      </c>
    </row>
    <row r="168" spans="1:14">
      <c r="A168" s="145" t="s">
        <v>24</v>
      </c>
      <c r="B168" s="145" t="s">
        <v>1961</v>
      </c>
      <c r="C168" s="145" t="s">
        <v>1962</v>
      </c>
      <c r="D168" s="145" t="s">
        <v>1950</v>
      </c>
      <c r="E168" s="145" t="s">
        <v>45</v>
      </c>
      <c r="F168" s="145" t="s">
        <v>63</v>
      </c>
      <c r="G168" s="145" t="s">
        <v>64</v>
      </c>
      <c r="H168" s="145">
        <v>1</v>
      </c>
      <c r="I168" s="145">
        <v>1.25</v>
      </c>
      <c r="J168" s="145">
        <v>0</v>
      </c>
      <c r="K168" s="145">
        <v>1.25</v>
      </c>
      <c r="L168" s="30">
        <f t="shared" si="5"/>
        <v>1.25</v>
      </c>
      <c r="M168" s="30"/>
      <c r="N168" t="e">
        <f t="shared" si="6"/>
        <v>#N/A</v>
      </c>
    </row>
    <row r="169" spans="1:14">
      <c r="A169" s="145" t="s">
        <v>24</v>
      </c>
      <c r="B169" s="145" t="s">
        <v>1963</v>
      </c>
      <c r="C169" s="145" t="s">
        <v>1964</v>
      </c>
      <c r="D169" s="145" t="s">
        <v>1950</v>
      </c>
      <c r="E169" s="145" t="s">
        <v>43</v>
      </c>
      <c r="F169" s="145" t="s">
        <v>44</v>
      </c>
      <c r="G169" s="145"/>
      <c r="H169" s="145">
        <v>1</v>
      </c>
      <c r="I169" s="145">
        <v>8.7100000000000009</v>
      </c>
      <c r="J169" s="145">
        <v>4</v>
      </c>
      <c r="K169" s="145">
        <v>12.71</v>
      </c>
      <c r="L169" s="30">
        <f t="shared" si="5"/>
        <v>12.71</v>
      </c>
      <c r="M169" s="30"/>
      <c r="N169" t="e">
        <f t="shared" si="6"/>
        <v>#N/A</v>
      </c>
    </row>
    <row r="170" spans="1:14">
      <c r="A170" s="145" t="s">
        <v>24</v>
      </c>
      <c r="B170" s="145" t="s">
        <v>1963</v>
      </c>
      <c r="C170" s="145" t="s">
        <v>1964</v>
      </c>
      <c r="D170" s="145" t="s">
        <v>1950</v>
      </c>
      <c r="E170" s="145" t="s">
        <v>45</v>
      </c>
      <c r="F170" s="145" t="s">
        <v>264</v>
      </c>
      <c r="G170" s="145" t="s">
        <v>265</v>
      </c>
      <c r="H170" s="145">
        <v>2</v>
      </c>
      <c r="I170" s="145">
        <v>18.579999999999998</v>
      </c>
      <c r="J170" s="145">
        <v>0</v>
      </c>
      <c r="K170" s="145">
        <v>18.579999999999998</v>
      </c>
      <c r="L170" s="30">
        <f t="shared" si="5"/>
        <v>18.579999999999998</v>
      </c>
      <c r="M170" s="30"/>
      <c r="N170" t="e">
        <f t="shared" si="6"/>
        <v>#N/A</v>
      </c>
    </row>
    <row r="171" spans="1:14">
      <c r="A171" s="145" t="s">
        <v>24</v>
      </c>
      <c r="B171" s="145" t="s">
        <v>1963</v>
      </c>
      <c r="C171" s="145" t="s">
        <v>1964</v>
      </c>
      <c r="D171" s="145" t="s">
        <v>1950</v>
      </c>
      <c r="E171" s="145" t="s">
        <v>45</v>
      </c>
      <c r="F171" s="145" t="s">
        <v>955</v>
      </c>
      <c r="G171" s="145" t="s">
        <v>956</v>
      </c>
      <c r="H171" s="145">
        <v>1</v>
      </c>
      <c r="I171" s="145">
        <v>2</v>
      </c>
      <c r="J171" s="145">
        <v>0</v>
      </c>
      <c r="K171" s="145">
        <v>2</v>
      </c>
      <c r="L171" s="30">
        <f t="shared" si="5"/>
        <v>2</v>
      </c>
      <c r="M171" s="30"/>
      <c r="N171" t="e">
        <f t="shared" si="6"/>
        <v>#N/A</v>
      </c>
    </row>
    <row r="172" spans="1:14">
      <c r="A172" s="145" t="s">
        <v>24</v>
      </c>
      <c r="B172" s="145" t="s">
        <v>1383</v>
      </c>
      <c r="C172" s="145" t="s">
        <v>1384</v>
      </c>
      <c r="D172" s="145" t="s">
        <v>1544</v>
      </c>
      <c r="E172" s="145" t="s">
        <v>43</v>
      </c>
      <c r="F172" s="145" t="s">
        <v>44</v>
      </c>
      <c r="G172" s="145"/>
      <c r="H172" s="145">
        <v>1</v>
      </c>
      <c r="I172" s="145">
        <v>8.7100000000000009</v>
      </c>
      <c r="J172" s="145">
        <v>4</v>
      </c>
      <c r="K172" s="145">
        <v>12.71</v>
      </c>
      <c r="L172" s="30">
        <f t="shared" si="5"/>
        <v>12.71</v>
      </c>
      <c r="M172" s="30"/>
      <c r="N172" t="e">
        <f t="shared" si="6"/>
        <v>#N/A</v>
      </c>
    </row>
    <row r="173" spans="1:14">
      <c r="A173" s="145" t="s">
        <v>24</v>
      </c>
      <c r="B173" s="145" t="s">
        <v>1383</v>
      </c>
      <c r="C173" s="145" t="s">
        <v>1384</v>
      </c>
      <c r="D173" s="145" t="s">
        <v>1950</v>
      </c>
      <c r="E173" s="145" t="s">
        <v>43</v>
      </c>
      <c r="F173" s="145" t="s">
        <v>44</v>
      </c>
      <c r="G173" s="145"/>
      <c r="H173" s="145">
        <v>1</v>
      </c>
      <c r="I173" s="145">
        <v>8.7100000000000009</v>
      </c>
      <c r="J173" s="145">
        <v>2</v>
      </c>
      <c r="K173" s="145">
        <v>10.71</v>
      </c>
      <c r="L173" s="30">
        <f t="shared" si="5"/>
        <v>10.71</v>
      </c>
      <c r="M173" s="30"/>
      <c r="N173" t="e">
        <f t="shared" si="6"/>
        <v>#N/A</v>
      </c>
    </row>
    <row r="174" spans="1:14">
      <c r="A174" s="145" t="s">
        <v>24</v>
      </c>
      <c r="B174" s="145" t="s">
        <v>1383</v>
      </c>
      <c r="C174" s="145" t="s">
        <v>1384</v>
      </c>
      <c r="D174" s="145" t="s">
        <v>1544</v>
      </c>
      <c r="E174" s="145" t="s">
        <v>45</v>
      </c>
      <c r="F174" s="145" t="s">
        <v>264</v>
      </c>
      <c r="G174" s="145" t="s">
        <v>265</v>
      </c>
      <c r="H174" s="145">
        <v>2</v>
      </c>
      <c r="I174" s="145">
        <v>18.579999999999998</v>
      </c>
      <c r="J174" s="145">
        <v>0</v>
      </c>
      <c r="K174" s="145">
        <v>18.579999999999998</v>
      </c>
      <c r="L174" s="30">
        <f t="shared" si="5"/>
        <v>18.579999999999998</v>
      </c>
      <c r="M174" s="30"/>
      <c r="N174" t="e">
        <f t="shared" si="6"/>
        <v>#N/A</v>
      </c>
    </row>
    <row r="175" spans="1:14">
      <c r="A175" s="145" t="s">
        <v>24</v>
      </c>
      <c r="B175" s="145" t="s">
        <v>1383</v>
      </c>
      <c r="C175" s="145" t="s">
        <v>1384</v>
      </c>
      <c r="D175" s="145" t="s">
        <v>1950</v>
      </c>
      <c r="E175" s="145" t="s">
        <v>45</v>
      </c>
      <c r="F175" s="145" t="s">
        <v>179</v>
      </c>
      <c r="G175" s="145" t="s">
        <v>180</v>
      </c>
      <c r="H175" s="145">
        <v>1</v>
      </c>
      <c r="I175" s="145">
        <v>4.0599999999999996</v>
      </c>
      <c r="J175" s="145">
        <v>0</v>
      </c>
      <c r="K175" s="145">
        <v>4.0599999999999996</v>
      </c>
      <c r="L175" s="30">
        <f t="shared" si="5"/>
        <v>4.0599999999999996</v>
      </c>
      <c r="M175" s="30"/>
      <c r="N175" t="e">
        <f t="shared" si="6"/>
        <v>#N/A</v>
      </c>
    </row>
    <row r="176" spans="1:14">
      <c r="A176" s="145" t="s">
        <v>24</v>
      </c>
      <c r="B176" s="145" t="s">
        <v>1383</v>
      </c>
      <c r="C176" s="145" t="s">
        <v>1384</v>
      </c>
      <c r="D176" s="145" t="s">
        <v>1950</v>
      </c>
      <c r="E176" s="145" t="s">
        <v>45</v>
      </c>
      <c r="F176" s="145" t="s">
        <v>264</v>
      </c>
      <c r="G176" s="145" t="s">
        <v>265</v>
      </c>
      <c r="H176" s="145">
        <v>2</v>
      </c>
      <c r="I176" s="145">
        <v>18.579999999999998</v>
      </c>
      <c r="J176" s="145">
        <v>0</v>
      </c>
      <c r="K176" s="145">
        <v>18.579999999999998</v>
      </c>
      <c r="L176" s="30">
        <f t="shared" si="5"/>
        <v>18.579999999999998</v>
      </c>
      <c r="M176" s="30"/>
      <c r="N176" t="e">
        <f t="shared" si="6"/>
        <v>#N/A</v>
      </c>
    </row>
    <row r="177" spans="1:14">
      <c r="A177" s="145" t="s">
        <v>24</v>
      </c>
      <c r="B177" s="145" t="s">
        <v>1383</v>
      </c>
      <c r="C177" s="145" t="s">
        <v>1384</v>
      </c>
      <c r="D177" s="145" t="s">
        <v>1950</v>
      </c>
      <c r="E177" s="145" t="s">
        <v>45</v>
      </c>
      <c r="F177" s="145" t="s">
        <v>63</v>
      </c>
      <c r="G177" s="145" t="s">
        <v>64</v>
      </c>
      <c r="H177" s="145">
        <v>1</v>
      </c>
      <c r="I177" s="145">
        <v>1.25</v>
      </c>
      <c r="J177" s="145">
        <v>0</v>
      </c>
      <c r="K177" s="145">
        <v>1.25</v>
      </c>
      <c r="L177" s="30">
        <f t="shared" si="5"/>
        <v>1.25</v>
      </c>
      <c r="M177" s="30"/>
      <c r="N177" t="e">
        <f t="shared" si="6"/>
        <v>#N/A</v>
      </c>
    </row>
    <row r="178" spans="1:14">
      <c r="A178" s="145" t="s">
        <v>24</v>
      </c>
      <c r="B178" s="145" t="s">
        <v>1383</v>
      </c>
      <c r="C178" s="145" t="s">
        <v>1384</v>
      </c>
      <c r="D178" s="145" t="s">
        <v>1950</v>
      </c>
      <c r="E178" s="145" t="s">
        <v>45</v>
      </c>
      <c r="F178" s="145" t="s">
        <v>1443</v>
      </c>
      <c r="G178" s="145" t="s">
        <v>1444</v>
      </c>
      <c r="H178" s="145">
        <v>1</v>
      </c>
      <c r="I178" s="145">
        <v>0.46</v>
      </c>
      <c r="J178" s="145">
        <v>0</v>
      </c>
      <c r="K178" s="145">
        <v>0.46</v>
      </c>
      <c r="L178" s="30">
        <f t="shared" si="5"/>
        <v>0.46</v>
      </c>
      <c r="M178" s="30"/>
      <c r="N178" t="e">
        <f t="shared" si="6"/>
        <v>#N/A</v>
      </c>
    </row>
    <row r="179" spans="1:14">
      <c r="A179" s="145" t="s">
        <v>24</v>
      </c>
      <c r="B179" s="145" t="s">
        <v>517</v>
      </c>
      <c r="C179" s="145" t="s">
        <v>518</v>
      </c>
      <c r="D179" s="145" t="s">
        <v>1688</v>
      </c>
      <c r="E179" s="145" t="s">
        <v>43</v>
      </c>
      <c r="F179" s="145" t="s">
        <v>44</v>
      </c>
      <c r="G179" s="145"/>
      <c r="H179" s="145">
        <v>1</v>
      </c>
      <c r="I179" s="145">
        <v>8.7100000000000009</v>
      </c>
      <c r="J179" s="145">
        <v>4</v>
      </c>
      <c r="K179" s="145">
        <v>12.71</v>
      </c>
      <c r="L179" s="30">
        <f t="shared" si="5"/>
        <v>12.71</v>
      </c>
      <c r="M179" s="30"/>
      <c r="N179" t="e">
        <f t="shared" si="6"/>
        <v>#N/A</v>
      </c>
    </row>
    <row r="180" spans="1:14">
      <c r="A180" s="145" t="s">
        <v>24</v>
      </c>
      <c r="B180" s="145" t="s">
        <v>517</v>
      </c>
      <c r="C180" s="145" t="s">
        <v>518</v>
      </c>
      <c r="D180" s="145" t="s">
        <v>1950</v>
      </c>
      <c r="E180" s="145" t="s">
        <v>43</v>
      </c>
      <c r="F180" s="145" t="s">
        <v>44</v>
      </c>
      <c r="G180" s="145"/>
      <c r="H180" s="145">
        <v>2</v>
      </c>
      <c r="I180" s="145">
        <v>17.420000000000002</v>
      </c>
      <c r="J180" s="145">
        <v>6</v>
      </c>
      <c r="K180" s="145">
        <v>23.42</v>
      </c>
      <c r="L180" s="30">
        <f t="shared" si="5"/>
        <v>23.42</v>
      </c>
      <c r="M180" s="30"/>
      <c r="N180" t="e">
        <f t="shared" si="6"/>
        <v>#N/A</v>
      </c>
    </row>
    <row r="181" spans="1:14">
      <c r="A181" s="145" t="s">
        <v>24</v>
      </c>
      <c r="B181" s="145" t="s">
        <v>517</v>
      </c>
      <c r="C181" s="145" t="s">
        <v>518</v>
      </c>
      <c r="D181" s="145" t="s">
        <v>1950</v>
      </c>
      <c r="E181" s="145" t="s">
        <v>43</v>
      </c>
      <c r="F181" s="145" t="s">
        <v>44</v>
      </c>
      <c r="G181" s="145"/>
      <c r="H181" s="145">
        <v>2</v>
      </c>
      <c r="I181" s="145">
        <v>17.420000000000002</v>
      </c>
      <c r="J181" s="145">
        <v>0</v>
      </c>
      <c r="K181" s="145">
        <v>17.420000000000002</v>
      </c>
      <c r="L181" s="30">
        <f t="shared" si="5"/>
        <v>17.420000000000002</v>
      </c>
      <c r="M181" s="30"/>
      <c r="N181" t="e">
        <f t="shared" si="6"/>
        <v>#N/A</v>
      </c>
    </row>
    <row r="182" spans="1:14">
      <c r="A182" s="145" t="s">
        <v>24</v>
      </c>
      <c r="B182" s="145" t="s">
        <v>517</v>
      </c>
      <c r="C182" s="145" t="s">
        <v>518</v>
      </c>
      <c r="D182" s="145" t="s">
        <v>1688</v>
      </c>
      <c r="E182" s="145" t="s">
        <v>45</v>
      </c>
      <c r="F182" s="145" t="s">
        <v>445</v>
      </c>
      <c r="G182" s="145" t="s">
        <v>446</v>
      </c>
      <c r="H182" s="145">
        <v>1</v>
      </c>
      <c r="I182" s="145">
        <v>11.68</v>
      </c>
      <c r="J182" s="145">
        <v>0</v>
      </c>
      <c r="K182" s="145">
        <v>11.68</v>
      </c>
      <c r="L182" s="30">
        <f t="shared" si="5"/>
        <v>11.68</v>
      </c>
      <c r="M182" s="30"/>
      <c r="N182" t="e">
        <f t="shared" si="6"/>
        <v>#N/A</v>
      </c>
    </row>
    <row r="183" spans="1:14">
      <c r="A183" s="145" t="s">
        <v>24</v>
      </c>
      <c r="B183" s="145" t="s">
        <v>517</v>
      </c>
      <c r="C183" s="145" t="s">
        <v>518</v>
      </c>
      <c r="D183" s="145" t="s">
        <v>1688</v>
      </c>
      <c r="E183" s="145" t="s">
        <v>45</v>
      </c>
      <c r="F183" s="145" t="s">
        <v>264</v>
      </c>
      <c r="G183" s="145" t="s">
        <v>265</v>
      </c>
      <c r="H183" s="145">
        <v>4</v>
      </c>
      <c r="I183" s="145">
        <v>37.159999999999997</v>
      </c>
      <c r="J183" s="145">
        <v>0</v>
      </c>
      <c r="K183" s="145">
        <v>37.159999999999997</v>
      </c>
      <c r="L183" s="30">
        <f t="shared" si="5"/>
        <v>37.159999999999997</v>
      </c>
      <c r="M183" s="30"/>
      <c r="N183" t="e">
        <f t="shared" si="6"/>
        <v>#N/A</v>
      </c>
    </row>
    <row r="184" spans="1:14">
      <c r="A184" s="145" t="s">
        <v>24</v>
      </c>
      <c r="B184" s="145" t="s">
        <v>517</v>
      </c>
      <c r="C184" s="145" t="s">
        <v>518</v>
      </c>
      <c r="D184" s="145" t="s">
        <v>1688</v>
      </c>
      <c r="E184" s="145" t="s">
        <v>45</v>
      </c>
      <c r="F184" s="145" t="s">
        <v>63</v>
      </c>
      <c r="G184" s="145" t="s">
        <v>64</v>
      </c>
      <c r="H184" s="145">
        <v>2</v>
      </c>
      <c r="I184" s="145">
        <v>2.5</v>
      </c>
      <c r="J184" s="145">
        <v>0</v>
      </c>
      <c r="K184" s="145">
        <v>2.5</v>
      </c>
      <c r="L184" s="30">
        <f t="shared" si="5"/>
        <v>2.5</v>
      </c>
      <c r="M184" s="30"/>
      <c r="N184" t="e">
        <f t="shared" si="6"/>
        <v>#N/A</v>
      </c>
    </row>
    <row r="185" spans="1:14">
      <c r="A185" s="145" t="s">
        <v>24</v>
      </c>
      <c r="B185" s="145" t="s">
        <v>517</v>
      </c>
      <c r="C185" s="145" t="s">
        <v>518</v>
      </c>
      <c r="D185" s="145" t="s">
        <v>1950</v>
      </c>
      <c r="E185" s="145" t="s">
        <v>45</v>
      </c>
      <c r="F185" s="145" t="s">
        <v>179</v>
      </c>
      <c r="G185" s="145" t="s">
        <v>180</v>
      </c>
      <c r="H185" s="145">
        <v>1</v>
      </c>
      <c r="I185" s="145">
        <v>4.0599999999999996</v>
      </c>
      <c r="J185" s="145">
        <v>0</v>
      </c>
      <c r="K185" s="145">
        <v>4.0599999999999996</v>
      </c>
      <c r="L185" s="30">
        <f t="shared" si="5"/>
        <v>4.0599999999999996</v>
      </c>
      <c r="M185" s="30"/>
      <c r="N185" t="e">
        <f t="shared" si="6"/>
        <v>#N/A</v>
      </c>
    </row>
    <row r="186" spans="1:14">
      <c r="A186" s="145" t="s">
        <v>24</v>
      </c>
      <c r="B186" s="145" t="s">
        <v>517</v>
      </c>
      <c r="C186" s="145" t="s">
        <v>518</v>
      </c>
      <c r="D186" s="145" t="s">
        <v>1950</v>
      </c>
      <c r="E186" s="145" t="s">
        <v>45</v>
      </c>
      <c r="F186" s="145" t="s">
        <v>264</v>
      </c>
      <c r="G186" s="145" t="s">
        <v>265</v>
      </c>
      <c r="H186" s="145">
        <v>4</v>
      </c>
      <c r="I186" s="145">
        <v>37.159999999999997</v>
      </c>
      <c r="J186" s="145">
        <v>0</v>
      </c>
      <c r="K186" s="145">
        <v>37.159999999999997</v>
      </c>
      <c r="L186" s="30">
        <f t="shared" si="5"/>
        <v>37.159999999999997</v>
      </c>
      <c r="M186" s="30"/>
      <c r="N186" t="e">
        <f t="shared" si="6"/>
        <v>#N/A</v>
      </c>
    </row>
    <row r="187" spans="1:14">
      <c r="A187" s="145" t="s">
        <v>24</v>
      </c>
      <c r="B187" s="145" t="s">
        <v>517</v>
      </c>
      <c r="C187" s="145" t="s">
        <v>518</v>
      </c>
      <c r="D187" s="145" t="s">
        <v>1950</v>
      </c>
      <c r="E187" s="145" t="s">
        <v>45</v>
      </c>
      <c r="F187" s="145" t="s">
        <v>63</v>
      </c>
      <c r="G187" s="145" t="s">
        <v>64</v>
      </c>
      <c r="H187" s="145">
        <v>1</v>
      </c>
      <c r="I187" s="145">
        <v>1.25</v>
      </c>
      <c r="J187" s="145">
        <v>0</v>
      </c>
      <c r="K187" s="145">
        <v>1.25</v>
      </c>
      <c r="L187" s="30">
        <f t="shared" si="5"/>
        <v>1.25</v>
      </c>
      <c r="M187" s="30"/>
      <c r="N187" t="e">
        <f t="shared" si="6"/>
        <v>#N/A</v>
      </c>
    </row>
    <row r="188" spans="1:14">
      <c r="A188" s="145" t="s">
        <v>24</v>
      </c>
      <c r="B188" s="145" t="s">
        <v>517</v>
      </c>
      <c r="C188" s="145" t="s">
        <v>518</v>
      </c>
      <c r="D188" s="145" t="s">
        <v>1950</v>
      </c>
      <c r="E188" s="145" t="s">
        <v>45</v>
      </c>
      <c r="F188" s="145" t="s">
        <v>264</v>
      </c>
      <c r="G188" s="145" t="s">
        <v>265</v>
      </c>
      <c r="H188" s="145">
        <v>1</v>
      </c>
      <c r="I188" s="145">
        <v>9.2899999999999991</v>
      </c>
      <c r="J188" s="145">
        <v>0</v>
      </c>
      <c r="K188" s="145">
        <v>9.2899999999999991</v>
      </c>
      <c r="L188" s="30">
        <f t="shared" si="5"/>
        <v>9.2899999999999991</v>
      </c>
      <c r="M188" s="30"/>
      <c r="N188" t="e">
        <f t="shared" si="6"/>
        <v>#N/A</v>
      </c>
    </row>
    <row r="189" spans="1:14">
      <c r="A189" s="145" t="s">
        <v>24</v>
      </c>
      <c r="B189" s="145" t="s">
        <v>1965</v>
      </c>
      <c r="C189" s="145" t="s">
        <v>1966</v>
      </c>
      <c r="D189" s="145" t="s">
        <v>1688</v>
      </c>
      <c r="E189" s="145" t="s">
        <v>43</v>
      </c>
      <c r="F189" s="145" t="s">
        <v>44</v>
      </c>
      <c r="G189" s="145"/>
      <c r="H189" s="145">
        <v>4</v>
      </c>
      <c r="I189" s="145">
        <v>34.840000000000003</v>
      </c>
      <c r="J189" s="145">
        <v>14</v>
      </c>
      <c r="K189" s="145">
        <v>48.84</v>
      </c>
      <c r="L189" s="30">
        <f t="shared" si="5"/>
        <v>48.84</v>
      </c>
      <c r="M189" s="30"/>
      <c r="N189" t="e">
        <f t="shared" si="6"/>
        <v>#N/A</v>
      </c>
    </row>
    <row r="190" spans="1:14">
      <c r="A190" s="145" t="s">
        <v>24</v>
      </c>
      <c r="B190" s="145" t="s">
        <v>1965</v>
      </c>
      <c r="C190" s="145" t="s">
        <v>1966</v>
      </c>
      <c r="D190" s="145" t="s">
        <v>1950</v>
      </c>
      <c r="E190" s="145" t="s">
        <v>43</v>
      </c>
      <c r="F190" s="145" t="s">
        <v>44</v>
      </c>
      <c r="G190" s="145"/>
      <c r="H190" s="145">
        <v>2</v>
      </c>
      <c r="I190" s="145">
        <v>17.420000000000002</v>
      </c>
      <c r="J190" s="145">
        <v>4</v>
      </c>
      <c r="K190" s="145">
        <v>21.42</v>
      </c>
      <c r="L190" s="30">
        <f t="shared" si="5"/>
        <v>21.42</v>
      </c>
      <c r="M190" s="30"/>
      <c r="N190" t="e">
        <f t="shared" si="6"/>
        <v>#N/A</v>
      </c>
    </row>
    <row r="191" spans="1:14">
      <c r="A191" s="145" t="s">
        <v>24</v>
      </c>
      <c r="B191" s="145" t="s">
        <v>1551</v>
      </c>
      <c r="C191" s="145" t="s">
        <v>1552</v>
      </c>
      <c r="D191" s="145" t="s">
        <v>1688</v>
      </c>
      <c r="E191" s="145" t="s">
        <v>43</v>
      </c>
      <c r="F191" s="145" t="s">
        <v>44</v>
      </c>
      <c r="G191" s="145"/>
      <c r="H191" s="145">
        <v>1</v>
      </c>
      <c r="I191" s="145">
        <v>8.7100000000000009</v>
      </c>
      <c r="J191" s="145">
        <v>2</v>
      </c>
      <c r="K191" s="145">
        <v>10.71</v>
      </c>
      <c r="L191" s="30">
        <f t="shared" si="5"/>
        <v>10.71</v>
      </c>
      <c r="M191" s="30"/>
      <c r="N191" t="e">
        <f t="shared" si="6"/>
        <v>#N/A</v>
      </c>
    </row>
    <row r="192" spans="1:14">
      <c r="A192" s="145" t="s">
        <v>24</v>
      </c>
      <c r="B192" s="145" t="s">
        <v>1551</v>
      </c>
      <c r="C192" s="145" t="s">
        <v>1552</v>
      </c>
      <c r="D192" s="145" t="s">
        <v>1950</v>
      </c>
      <c r="E192" s="145" t="s">
        <v>43</v>
      </c>
      <c r="F192" s="145" t="s">
        <v>44</v>
      </c>
      <c r="G192" s="145"/>
      <c r="H192" s="145">
        <v>2</v>
      </c>
      <c r="I192" s="145">
        <v>17.420000000000002</v>
      </c>
      <c r="J192" s="145">
        <v>5</v>
      </c>
      <c r="K192" s="145">
        <v>22.42</v>
      </c>
      <c r="L192" s="30">
        <f t="shared" si="5"/>
        <v>22.42</v>
      </c>
      <c r="M192" s="30"/>
      <c r="N192" t="e">
        <f t="shared" si="6"/>
        <v>#N/A</v>
      </c>
    </row>
    <row r="193" spans="1:14">
      <c r="A193" s="145" t="s">
        <v>24</v>
      </c>
      <c r="B193" s="145" t="s">
        <v>1551</v>
      </c>
      <c r="C193" s="145" t="s">
        <v>1552</v>
      </c>
      <c r="D193" s="145" t="s">
        <v>1950</v>
      </c>
      <c r="E193" s="145" t="s">
        <v>45</v>
      </c>
      <c r="F193" s="145" t="s">
        <v>445</v>
      </c>
      <c r="G193" s="145" t="s">
        <v>446</v>
      </c>
      <c r="H193" s="145">
        <v>1</v>
      </c>
      <c r="I193" s="145">
        <v>11.68</v>
      </c>
      <c r="J193" s="145">
        <v>0</v>
      </c>
      <c r="K193" s="145">
        <v>11.68</v>
      </c>
      <c r="L193" s="30">
        <f t="shared" si="5"/>
        <v>11.68</v>
      </c>
      <c r="M193" s="30"/>
      <c r="N193" t="e">
        <f t="shared" si="6"/>
        <v>#N/A</v>
      </c>
    </row>
    <row r="194" spans="1:14">
      <c r="A194" s="145" t="s">
        <v>24</v>
      </c>
      <c r="B194" s="145" t="s">
        <v>1551</v>
      </c>
      <c r="C194" s="145" t="s">
        <v>1552</v>
      </c>
      <c r="D194" s="145" t="s">
        <v>1950</v>
      </c>
      <c r="E194" s="145" t="s">
        <v>45</v>
      </c>
      <c r="F194" s="145" t="s">
        <v>264</v>
      </c>
      <c r="G194" s="145" t="s">
        <v>265</v>
      </c>
      <c r="H194" s="145">
        <v>2</v>
      </c>
      <c r="I194" s="145">
        <v>18.579999999999998</v>
      </c>
      <c r="J194" s="145">
        <v>0</v>
      </c>
      <c r="K194" s="145">
        <v>18.579999999999998</v>
      </c>
      <c r="L194" s="30">
        <f t="shared" si="5"/>
        <v>18.579999999999998</v>
      </c>
      <c r="M194" s="30"/>
      <c r="N194" t="e">
        <f t="shared" si="6"/>
        <v>#N/A</v>
      </c>
    </row>
    <row r="195" spans="1:14">
      <c r="A195" s="145" t="s">
        <v>24</v>
      </c>
      <c r="B195" s="145" t="s">
        <v>1553</v>
      </c>
      <c r="C195" s="145" t="s">
        <v>1554</v>
      </c>
      <c r="D195" s="145" t="s">
        <v>1688</v>
      </c>
      <c r="E195" s="145" t="s">
        <v>43</v>
      </c>
      <c r="F195" s="145" t="s">
        <v>44</v>
      </c>
      <c r="G195" s="145"/>
      <c r="H195" s="145">
        <v>1</v>
      </c>
      <c r="I195" s="145">
        <v>8.7100000000000009</v>
      </c>
      <c r="J195" s="145">
        <v>4</v>
      </c>
      <c r="K195" s="145">
        <v>12.71</v>
      </c>
      <c r="L195" s="30">
        <f t="shared" si="5"/>
        <v>12.71</v>
      </c>
      <c r="M195" s="30"/>
      <c r="N195" t="e">
        <f t="shared" si="6"/>
        <v>#N/A</v>
      </c>
    </row>
    <row r="196" spans="1:14">
      <c r="A196" s="145" t="s">
        <v>24</v>
      </c>
      <c r="B196" s="145" t="s">
        <v>1553</v>
      </c>
      <c r="C196" s="145" t="s">
        <v>1554</v>
      </c>
      <c r="D196" s="145" t="s">
        <v>1950</v>
      </c>
      <c r="E196" s="145" t="s">
        <v>43</v>
      </c>
      <c r="F196" s="145" t="s">
        <v>44</v>
      </c>
      <c r="G196" s="145"/>
      <c r="H196" s="145">
        <v>3</v>
      </c>
      <c r="I196" s="145">
        <v>26.13</v>
      </c>
      <c r="J196" s="145">
        <v>12</v>
      </c>
      <c r="K196" s="145">
        <v>38.130000000000003</v>
      </c>
      <c r="L196" s="30">
        <f t="shared" si="5"/>
        <v>38.130000000000003</v>
      </c>
      <c r="M196" s="30"/>
      <c r="N196" t="e">
        <f t="shared" si="6"/>
        <v>#N/A</v>
      </c>
    </row>
    <row r="197" spans="1:14">
      <c r="A197" s="145" t="s">
        <v>24</v>
      </c>
      <c r="B197" s="145" t="s">
        <v>1717</v>
      </c>
      <c r="C197" s="145" t="s">
        <v>1718</v>
      </c>
      <c r="D197" s="145" t="s">
        <v>1950</v>
      </c>
      <c r="E197" s="145" t="s">
        <v>43</v>
      </c>
      <c r="F197" s="145" t="s">
        <v>44</v>
      </c>
      <c r="G197" s="145"/>
      <c r="H197" s="145">
        <v>3</v>
      </c>
      <c r="I197" s="145">
        <v>26.13</v>
      </c>
      <c r="J197" s="145">
        <v>6</v>
      </c>
      <c r="K197" s="145">
        <v>32.130000000000003</v>
      </c>
      <c r="L197" s="30">
        <f t="shared" si="5"/>
        <v>32.130000000000003</v>
      </c>
      <c r="M197" s="30"/>
      <c r="N197" t="e">
        <f t="shared" si="6"/>
        <v>#N/A</v>
      </c>
    </row>
    <row r="198" spans="1:14">
      <c r="A198" s="145" t="s">
        <v>24</v>
      </c>
      <c r="B198" s="145" t="s">
        <v>1717</v>
      </c>
      <c r="C198" s="145" t="s">
        <v>1718</v>
      </c>
      <c r="D198" s="145" t="s">
        <v>1950</v>
      </c>
      <c r="E198" s="145" t="s">
        <v>45</v>
      </c>
      <c r="F198" s="145" t="s">
        <v>80</v>
      </c>
      <c r="G198" s="145" t="s">
        <v>81</v>
      </c>
      <c r="H198" s="145">
        <v>1</v>
      </c>
      <c r="I198" s="145">
        <v>1.83</v>
      </c>
      <c r="J198" s="145">
        <v>2</v>
      </c>
      <c r="K198" s="145">
        <v>3.83</v>
      </c>
      <c r="L198" s="30">
        <f t="shared" si="5"/>
        <v>3.83</v>
      </c>
      <c r="M198" s="30"/>
      <c r="N198" t="e">
        <f t="shared" si="6"/>
        <v>#N/A</v>
      </c>
    </row>
    <row r="199" spans="1:14">
      <c r="A199" s="145" t="s">
        <v>24</v>
      </c>
      <c r="B199" s="145" t="s">
        <v>1717</v>
      </c>
      <c r="C199" s="145" t="s">
        <v>1718</v>
      </c>
      <c r="D199" s="145" t="s">
        <v>1950</v>
      </c>
      <c r="E199" s="145" t="s">
        <v>45</v>
      </c>
      <c r="F199" s="145" t="s">
        <v>96</v>
      </c>
      <c r="G199" s="145" t="s">
        <v>97</v>
      </c>
      <c r="H199" s="145">
        <v>1</v>
      </c>
      <c r="I199" s="145">
        <v>6.06</v>
      </c>
      <c r="J199" s="145">
        <v>0</v>
      </c>
      <c r="K199" s="145">
        <v>6.06</v>
      </c>
      <c r="L199" s="30">
        <f t="shared" si="5"/>
        <v>6.06</v>
      </c>
      <c r="M199" s="30"/>
      <c r="N199" t="e">
        <f t="shared" si="6"/>
        <v>#N/A</v>
      </c>
    </row>
    <row r="200" spans="1:14">
      <c r="A200" s="145" t="s">
        <v>24</v>
      </c>
      <c r="B200" s="145" t="s">
        <v>1717</v>
      </c>
      <c r="C200" s="145" t="s">
        <v>1718</v>
      </c>
      <c r="D200" s="145" t="s">
        <v>1950</v>
      </c>
      <c r="E200" s="145" t="s">
        <v>45</v>
      </c>
      <c r="F200" s="145" t="s">
        <v>614</v>
      </c>
      <c r="G200" s="145" t="s">
        <v>615</v>
      </c>
      <c r="H200" s="145">
        <v>1</v>
      </c>
      <c r="I200" s="145">
        <v>1.67</v>
      </c>
      <c r="J200" s="145">
        <v>0</v>
      </c>
      <c r="K200" s="145">
        <v>1.67</v>
      </c>
      <c r="L200" s="30">
        <f t="shared" si="5"/>
        <v>1.67</v>
      </c>
      <c r="M200" s="30"/>
      <c r="N200" t="e">
        <f t="shared" si="6"/>
        <v>#N/A</v>
      </c>
    </row>
    <row r="201" spans="1:14">
      <c r="A201" s="145" t="s">
        <v>24</v>
      </c>
      <c r="B201" s="145" t="s">
        <v>469</v>
      </c>
      <c r="C201" s="145" t="s">
        <v>470</v>
      </c>
      <c r="D201" s="145" t="s">
        <v>1950</v>
      </c>
      <c r="E201" s="145" t="s">
        <v>43</v>
      </c>
      <c r="F201" s="145" t="s">
        <v>44</v>
      </c>
      <c r="G201" s="145"/>
      <c r="H201" s="145">
        <v>5</v>
      </c>
      <c r="I201" s="145">
        <v>43.55</v>
      </c>
      <c r="J201" s="145">
        <v>16</v>
      </c>
      <c r="K201" s="145">
        <v>59.55</v>
      </c>
      <c r="L201" s="30">
        <f t="shared" si="5"/>
        <v>59.55</v>
      </c>
      <c r="M201" s="30"/>
      <c r="N201" t="e">
        <f t="shared" si="6"/>
        <v>#N/A</v>
      </c>
    </row>
    <row r="202" spans="1:14">
      <c r="A202" s="145" t="s">
        <v>24</v>
      </c>
      <c r="B202" s="145" t="s">
        <v>469</v>
      </c>
      <c r="C202" s="145" t="s">
        <v>470</v>
      </c>
      <c r="D202" s="145" t="s">
        <v>1950</v>
      </c>
      <c r="E202" s="145" t="s">
        <v>45</v>
      </c>
      <c r="F202" s="145" t="s">
        <v>264</v>
      </c>
      <c r="G202" s="145" t="s">
        <v>265</v>
      </c>
      <c r="H202" s="145">
        <v>5</v>
      </c>
      <c r="I202" s="145">
        <v>46.45</v>
      </c>
      <c r="J202" s="145">
        <v>0</v>
      </c>
      <c r="K202" s="145">
        <v>46.45</v>
      </c>
      <c r="L202" s="30">
        <f t="shared" si="5"/>
        <v>46.45</v>
      </c>
      <c r="M202" s="30"/>
      <c r="N202" t="e">
        <f t="shared" si="6"/>
        <v>#N/A</v>
      </c>
    </row>
    <row r="203" spans="1:14">
      <c r="A203" s="145" t="s">
        <v>24</v>
      </c>
      <c r="B203" s="145" t="s">
        <v>1155</v>
      </c>
      <c r="C203" s="145" t="s">
        <v>1156</v>
      </c>
      <c r="D203" s="145" t="s">
        <v>1950</v>
      </c>
      <c r="E203" s="145" t="s">
        <v>43</v>
      </c>
      <c r="F203" s="145" t="s">
        <v>44</v>
      </c>
      <c r="G203" s="145"/>
      <c r="H203" s="145">
        <v>1</v>
      </c>
      <c r="I203" s="145">
        <v>8.7100000000000009</v>
      </c>
      <c r="J203" s="145">
        <v>0</v>
      </c>
      <c r="K203" s="145">
        <v>8.7100000000000009</v>
      </c>
      <c r="L203" s="30">
        <f t="shared" si="5"/>
        <v>8.7100000000000009</v>
      </c>
      <c r="M203" s="30"/>
      <c r="N203" t="e">
        <f t="shared" si="6"/>
        <v>#N/A</v>
      </c>
    </row>
    <row r="204" spans="1:14">
      <c r="A204" s="145" t="s">
        <v>24</v>
      </c>
      <c r="B204" s="145" t="s">
        <v>1155</v>
      </c>
      <c r="C204" s="145" t="s">
        <v>1156</v>
      </c>
      <c r="D204" s="145" t="s">
        <v>1950</v>
      </c>
      <c r="E204" s="145" t="s">
        <v>45</v>
      </c>
      <c r="F204" s="145" t="s">
        <v>264</v>
      </c>
      <c r="G204" s="145" t="s">
        <v>265</v>
      </c>
      <c r="H204" s="145">
        <v>1</v>
      </c>
      <c r="I204" s="145">
        <v>9.2899999999999991</v>
      </c>
      <c r="J204" s="145">
        <v>0</v>
      </c>
      <c r="K204" s="145">
        <v>9.2899999999999991</v>
      </c>
      <c r="L204" s="30">
        <f t="shared" si="5"/>
        <v>9.2899999999999991</v>
      </c>
      <c r="M204" s="30"/>
      <c r="N204" t="e">
        <f t="shared" si="6"/>
        <v>#N/A</v>
      </c>
    </row>
    <row r="205" spans="1:14">
      <c r="A205" s="145" t="s">
        <v>24</v>
      </c>
      <c r="B205" s="145" t="s">
        <v>278</v>
      </c>
      <c r="C205" s="145" t="s">
        <v>279</v>
      </c>
      <c r="D205" s="145" t="s">
        <v>1950</v>
      </c>
      <c r="E205" s="145" t="s">
        <v>43</v>
      </c>
      <c r="F205" s="145" t="s">
        <v>44</v>
      </c>
      <c r="G205" s="145"/>
      <c r="H205" s="145">
        <v>2</v>
      </c>
      <c r="I205" s="145">
        <v>17.420000000000002</v>
      </c>
      <c r="J205" s="145">
        <v>7</v>
      </c>
      <c r="K205" s="145">
        <v>24.42</v>
      </c>
      <c r="L205" s="30">
        <f t="shared" si="5"/>
        <v>24.42</v>
      </c>
      <c r="M205" s="30"/>
      <c r="N205" t="e">
        <f t="shared" si="6"/>
        <v>#N/A</v>
      </c>
    </row>
    <row r="206" spans="1:14">
      <c r="A206" s="145" t="s">
        <v>24</v>
      </c>
      <c r="B206" s="145" t="s">
        <v>278</v>
      </c>
      <c r="C206" s="145" t="s">
        <v>279</v>
      </c>
      <c r="D206" s="145" t="s">
        <v>1950</v>
      </c>
      <c r="E206" s="145" t="s">
        <v>45</v>
      </c>
      <c r="F206" s="145" t="s">
        <v>264</v>
      </c>
      <c r="G206" s="145" t="s">
        <v>265</v>
      </c>
      <c r="H206" s="145">
        <v>4</v>
      </c>
      <c r="I206" s="145">
        <v>37.159999999999997</v>
      </c>
      <c r="J206" s="145">
        <v>0</v>
      </c>
      <c r="K206" s="145">
        <v>37.159999999999997</v>
      </c>
      <c r="L206" s="30">
        <f t="shared" si="5"/>
        <v>37.159999999999997</v>
      </c>
      <c r="M206" s="30"/>
      <c r="N206" t="e">
        <f t="shared" si="6"/>
        <v>#N/A</v>
      </c>
    </row>
    <row r="207" spans="1:14">
      <c r="A207" s="145" t="s">
        <v>24</v>
      </c>
      <c r="B207" s="145" t="s">
        <v>1449</v>
      </c>
      <c r="C207" s="145" t="s">
        <v>1450</v>
      </c>
      <c r="D207" s="145" t="s">
        <v>1950</v>
      </c>
      <c r="E207" s="145" t="s">
        <v>43</v>
      </c>
      <c r="F207" s="145" t="s">
        <v>44</v>
      </c>
      <c r="G207" s="145"/>
      <c r="H207" s="145">
        <v>3</v>
      </c>
      <c r="I207" s="145">
        <v>26.13</v>
      </c>
      <c r="J207" s="145">
        <v>6</v>
      </c>
      <c r="K207" s="145">
        <v>32.130000000000003</v>
      </c>
      <c r="L207" s="30">
        <f t="shared" si="5"/>
        <v>32.130000000000003</v>
      </c>
      <c r="M207" s="30"/>
      <c r="N207" t="e">
        <f t="shared" si="6"/>
        <v>#N/A</v>
      </c>
    </row>
    <row r="208" spans="1:14">
      <c r="A208" s="145" t="s">
        <v>24</v>
      </c>
      <c r="B208" s="145" t="s">
        <v>1449</v>
      </c>
      <c r="C208" s="145" t="s">
        <v>1450</v>
      </c>
      <c r="D208" s="145" t="s">
        <v>1950</v>
      </c>
      <c r="E208" s="145" t="s">
        <v>45</v>
      </c>
      <c r="F208" s="145" t="s">
        <v>264</v>
      </c>
      <c r="G208" s="145" t="s">
        <v>265</v>
      </c>
      <c r="H208" s="145">
        <v>3</v>
      </c>
      <c r="I208" s="145">
        <v>27.87</v>
      </c>
      <c r="J208" s="145">
        <v>0</v>
      </c>
      <c r="K208" s="145">
        <v>27.87</v>
      </c>
      <c r="L208" s="30">
        <f t="shared" si="5"/>
        <v>27.87</v>
      </c>
      <c r="M208" s="30"/>
      <c r="N208" t="e">
        <f t="shared" si="6"/>
        <v>#N/A</v>
      </c>
    </row>
    <row r="209" spans="1:14">
      <c r="A209" s="145" t="s">
        <v>24</v>
      </c>
      <c r="B209" s="145" t="s">
        <v>1055</v>
      </c>
      <c r="C209" s="145" t="s">
        <v>1056</v>
      </c>
      <c r="D209" s="145" t="s">
        <v>1688</v>
      </c>
      <c r="E209" s="145" t="s">
        <v>43</v>
      </c>
      <c r="F209" s="145" t="s">
        <v>44</v>
      </c>
      <c r="G209" s="145"/>
      <c r="H209" s="145">
        <v>1</v>
      </c>
      <c r="I209" s="145">
        <v>8.7100000000000009</v>
      </c>
      <c r="J209" s="145">
        <v>2</v>
      </c>
      <c r="K209" s="145">
        <v>10.71</v>
      </c>
      <c r="L209" s="30">
        <f t="shared" si="5"/>
        <v>10.71</v>
      </c>
      <c r="M209" s="30"/>
      <c r="N209" t="e">
        <f t="shared" si="6"/>
        <v>#N/A</v>
      </c>
    </row>
    <row r="210" spans="1:14">
      <c r="A210" s="145" t="s">
        <v>24</v>
      </c>
      <c r="B210" s="145" t="s">
        <v>1055</v>
      </c>
      <c r="C210" s="145" t="s">
        <v>1056</v>
      </c>
      <c r="D210" s="145" t="s">
        <v>1688</v>
      </c>
      <c r="E210" s="145" t="s">
        <v>45</v>
      </c>
      <c r="F210" s="145" t="s">
        <v>264</v>
      </c>
      <c r="G210" s="145" t="s">
        <v>265</v>
      </c>
      <c r="H210" s="145">
        <v>1</v>
      </c>
      <c r="I210" s="145">
        <v>9.2899999999999991</v>
      </c>
      <c r="J210" s="145">
        <v>0</v>
      </c>
      <c r="K210" s="145">
        <v>9.2899999999999991</v>
      </c>
      <c r="L210" s="30">
        <f t="shared" si="5"/>
        <v>9.2899999999999991</v>
      </c>
      <c r="M210" s="30"/>
      <c r="N210" t="e">
        <f t="shared" si="6"/>
        <v>#N/A</v>
      </c>
    </row>
    <row r="211" spans="1:14">
      <c r="A211" s="145" t="s">
        <v>24</v>
      </c>
      <c r="B211" s="145" t="s">
        <v>1055</v>
      </c>
      <c r="C211" s="145" t="s">
        <v>1056</v>
      </c>
      <c r="D211" s="145" t="s">
        <v>1950</v>
      </c>
      <c r="E211" s="145" t="s">
        <v>45</v>
      </c>
      <c r="F211" s="145" t="s">
        <v>445</v>
      </c>
      <c r="G211" s="145" t="s">
        <v>446</v>
      </c>
      <c r="H211" s="145">
        <v>1</v>
      </c>
      <c r="I211" s="145">
        <v>11.68</v>
      </c>
      <c r="J211" s="145">
        <v>0</v>
      </c>
      <c r="K211" s="145">
        <v>11.68</v>
      </c>
      <c r="L211" s="30">
        <f t="shared" si="5"/>
        <v>11.68</v>
      </c>
      <c r="M211" s="30"/>
      <c r="N211" t="e">
        <f t="shared" si="6"/>
        <v>#N/A</v>
      </c>
    </row>
    <row r="212" spans="1:14">
      <c r="A212" s="145" t="s">
        <v>24</v>
      </c>
      <c r="B212" s="145" t="s">
        <v>1055</v>
      </c>
      <c r="C212" s="145" t="s">
        <v>1056</v>
      </c>
      <c r="D212" s="145" t="s">
        <v>1950</v>
      </c>
      <c r="E212" s="145" t="s">
        <v>45</v>
      </c>
      <c r="F212" s="145" t="s">
        <v>264</v>
      </c>
      <c r="G212" s="145" t="s">
        <v>265</v>
      </c>
      <c r="H212" s="145">
        <v>1</v>
      </c>
      <c r="I212" s="145">
        <v>9.2899999999999991</v>
      </c>
      <c r="J212" s="145">
        <v>0</v>
      </c>
      <c r="K212" s="145">
        <v>9.2899999999999991</v>
      </c>
      <c r="L212" s="30">
        <f t="shared" si="5"/>
        <v>9.2899999999999991</v>
      </c>
      <c r="M212" s="30"/>
      <c r="N212" t="e">
        <f t="shared" si="6"/>
        <v>#N/A</v>
      </c>
    </row>
    <row r="213" spans="1:14">
      <c r="A213" s="145" t="s">
        <v>24</v>
      </c>
      <c r="B213" s="145" t="s">
        <v>1055</v>
      </c>
      <c r="C213" s="145" t="s">
        <v>1056</v>
      </c>
      <c r="D213" s="145" t="s">
        <v>1950</v>
      </c>
      <c r="E213" s="145" t="s">
        <v>45</v>
      </c>
      <c r="F213" s="145" t="s">
        <v>63</v>
      </c>
      <c r="G213" s="145" t="s">
        <v>64</v>
      </c>
      <c r="H213" s="145">
        <v>1</v>
      </c>
      <c r="I213" s="145">
        <v>1.25</v>
      </c>
      <c r="J213" s="145">
        <v>0</v>
      </c>
      <c r="K213" s="145">
        <v>1.25</v>
      </c>
      <c r="L213" s="30">
        <f t="shared" si="5"/>
        <v>1.25</v>
      </c>
      <c r="M213" s="30"/>
      <c r="N213" t="e">
        <f t="shared" si="6"/>
        <v>#N/A</v>
      </c>
    </row>
    <row r="214" spans="1:14">
      <c r="A214" s="145" t="s">
        <v>24</v>
      </c>
      <c r="B214" s="145" t="s">
        <v>1719</v>
      </c>
      <c r="C214" s="145" t="s">
        <v>1720</v>
      </c>
      <c r="D214" s="145" t="s">
        <v>1688</v>
      </c>
      <c r="E214" s="145" t="s">
        <v>43</v>
      </c>
      <c r="F214" s="145" t="s">
        <v>44</v>
      </c>
      <c r="G214" s="145"/>
      <c r="H214" s="145">
        <v>1</v>
      </c>
      <c r="I214" s="145">
        <v>8.7100000000000009</v>
      </c>
      <c r="J214" s="145">
        <v>1</v>
      </c>
      <c r="K214" s="145">
        <v>9.7100000000000009</v>
      </c>
      <c r="L214" s="30">
        <f t="shared" si="5"/>
        <v>9.7100000000000009</v>
      </c>
      <c r="M214" s="30"/>
      <c r="N214" t="e">
        <f t="shared" si="6"/>
        <v>#N/A</v>
      </c>
    </row>
    <row r="215" spans="1:14">
      <c r="A215" s="145" t="s">
        <v>24</v>
      </c>
      <c r="B215" s="145" t="s">
        <v>1451</v>
      </c>
      <c r="C215" s="145" t="s">
        <v>1452</v>
      </c>
      <c r="D215" s="145" t="s">
        <v>1950</v>
      </c>
      <c r="E215" s="145" t="s">
        <v>43</v>
      </c>
      <c r="F215" s="145" t="s">
        <v>44</v>
      </c>
      <c r="G215" s="145"/>
      <c r="H215" s="145">
        <v>1</v>
      </c>
      <c r="I215" s="145">
        <v>8.7100000000000009</v>
      </c>
      <c r="J215" s="145">
        <v>1</v>
      </c>
      <c r="K215" s="145">
        <v>9.7100000000000009</v>
      </c>
      <c r="L215" s="30">
        <f t="shared" si="5"/>
        <v>9.7100000000000009</v>
      </c>
      <c r="M215" s="30"/>
      <c r="N215" t="e">
        <f t="shared" si="6"/>
        <v>#N/A</v>
      </c>
    </row>
    <row r="216" spans="1:14">
      <c r="A216" s="145" t="s">
        <v>24</v>
      </c>
      <c r="B216" s="145" t="s">
        <v>1967</v>
      </c>
      <c r="C216" s="145" t="s">
        <v>1968</v>
      </c>
      <c r="D216" s="145" t="s">
        <v>1950</v>
      </c>
      <c r="E216" s="145" t="s">
        <v>43</v>
      </c>
      <c r="F216" s="145" t="s">
        <v>44</v>
      </c>
      <c r="G216" s="145"/>
      <c r="H216" s="145">
        <v>1</v>
      </c>
      <c r="I216" s="145">
        <v>8.7100000000000009</v>
      </c>
      <c r="J216" s="145">
        <v>0</v>
      </c>
      <c r="K216" s="145">
        <v>8.7100000000000009</v>
      </c>
      <c r="L216" s="30">
        <f t="shared" si="5"/>
        <v>8.7100000000000009</v>
      </c>
      <c r="M216" s="30"/>
      <c r="N216" t="e">
        <f t="shared" si="6"/>
        <v>#N/A</v>
      </c>
    </row>
    <row r="217" spans="1:14">
      <c r="A217" s="145" t="s">
        <v>26</v>
      </c>
      <c r="B217" s="145" t="s">
        <v>1555</v>
      </c>
      <c r="C217" s="145" t="s">
        <v>1556</v>
      </c>
      <c r="D217" s="145" t="s">
        <v>1950</v>
      </c>
      <c r="E217" s="145" t="s">
        <v>43</v>
      </c>
      <c r="F217" s="145" t="s">
        <v>44</v>
      </c>
      <c r="G217" s="145"/>
      <c r="H217" s="145">
        <v>1</v>
      </c>
      <c r="I217" s="145">
        <v>8.7100000000000009</v>
      </c>
      <c r="J217" s="145">
        <v>1</v>
      </c>
      <c r="K217" s="145">
        <v>9.7100000000000009</v>
      </c>
      <c r="L217" s="30">
        <f t="shared" si="5"/>
        <v>9.7100000000000009</v>
      </c>
      <c r="M217" s="30"/>
      <c r="N217" t="e">
        <f t="shared" si="6"/>
        <v>#N/A</v>
      </c>
    </row>
    <row r="218" spans="1:14">
      <c r="A218" s="145" t="s">
        <v>26</v>
      </c>
      <c r="B218" s="145" t="s">
        <v>1555</v>
      </c>
      <c r="C218" s="145" t="s">
        <v>1556</v>
      </c>
      <c r="D218" s="145" t="s">
        <v>1950</v>
      </c>
      <c r="E218" s="145" t="s">
        <v>45</v>
      </c>
      <c r="F218" s="145" t="s">
        <v>957</v>
      </c>
      <c r="G218" s="145" t="s">
        <v>958</v>
      </c>
      <c r="H218" s="145">
        <v>2</v>
      </c>
      <c r="I218" s="145">
        <v>2</v>
      </c>
      <c r="J218" s="145">
        <v>0</v>
      </c>
      <c r="K218" s="145">
        <v>2</v>
      </c>
      <c r="L218" s="30">
        <f t="shared" si="5"/>
        <v>2</v>
      </c>
      <c r="M218" s="30"/>
      <c r="N218" t="e">
        <f t="shared" si="6"/>
        <v>#N/A</v>
      </c>
    </row>
    <row r="219" spans="1:14">
      <c r="A219" s="145" t="s">
        <v>26</v>
      </c>
      <c r="B219" s="145" t="s">
        <v>1385</v>
      </c>
      <c r="C219" s="145" t="s">
        <v>1386</v>
      </c>
      <c r="D219" s="145" t="s">
        <v>1950</v>
      </c>
      <c r="E219" s="145" t="s">
        <v>43</v>
      </c>
      <c r="F219" s="145" t="s">
        <v>44</v>
      </c>
      <c r="G219" s="145"/>
      <c r="H219" s="145">
        <v>1</v>
      </c>
      <c r="I219" s="145">
        <v>8.7100000000000009</v>
      </c>
      <c r="J219" s="145">
        <v>1</v>
      </c>
      <c r="K219" s="145">
        <v>9.7100000000000009</v>
      </c>
      <c r="L219" s="30">
        <f t="shared" si="5"/>
        <v>9.7100000000000009</v>
      </c>
      <c r="M219" s="30"/>
      <c r="N219" t="e">
        <f t="shared" si="6"/>
        <v>#N/A</v>
      </c>
    </row>
    <row r="220" spans="1:14">
      <c r="A220" s="145" t="s">
        <v>26</v>
      </c>
      <c r="B220" s="145" t="s">
        <v>1385</v>
      </c>
      <c r="C220" s="145" t="s">
        <v>1386</v>
      </c>
      <c r="D220" s="145" t="s">
        <v>1950</v>
      </c>
      <c r="E220" s="145" t="s">
        <v>45</v>
      </c>
      <c r="F220" s="145" t="s">
        <v>264</v>
      </c>
      <c r="G220" s="145" t="s">
        <v>265</v>
      </c>
      <c r="H220" s="145">
        <v>1</v>
      </c>
      <c r="I220" s="145">
        <v>9.2899999999999991</v>
      </c>
      <c r="J220" s="145">
        <v>0</v>
      </c>
      <c r="K220" s="145">
        <v>9.2899999999999991</v>
      </c>
      <c r="L220" s="30">
        <f t="shared" ref="L220:L283" si="7">K220</f>
        <v>9.2899999999999991</v>
      </c>
      <c r="M220" s="30"/>
      <c r="N220" t="e">
        <f t="shared" ref="N220:N283" si="8">VLOOKUP(B220,$B$1:$D$11,3,FALSE)</f>
        <v>#N/A</v>
      </c>
    </row>
    <row r="221" spans="1:14">
      <c r="A221" s="145" t="s">
        <v>26</v>
      </c>
      <c r="B221" s="145" t="s">
        <v>1557</v>
      </c>
      <c r="C221" s="145" t="s">
        <v>1558</v>
      </c>
      <c r="D221" s="145" t="s">
        <v>1950</v>
      </c>
      <c r="E221" s="145" t="s">
        <v>43</v>
      </c>
      <c r="F221" s="145" t="s">
        <v>44</v>
      </c>
      <c r="G221" s="145"/>
      <c r="H221" s="145">
        <v>7</v>
      </c>
      <c r="I221" s="145">
        <v>60.97</v>
      </c>
      <c r="J221" s="145">
        <v>22</v>
      </c>
      <c r="K221" s="145">
        <v>82.97</v>
      </c>
      <c r="L221" s="30">
        <f t="shared" si="7"/>
        <v>82.97</v>
      </c>
      <c r="M221" s="30"/>
      <c r="N221" t="e">
        <f t="shared" si="8"/>
        <v>#N/A</v>
      </c>
    </row>
    <row r="222" spans="1:14">
      <c r="A222" s="145" t="s">
        <v>26</v>
      </c>
      <c r="B222" s="145" t="s">
        <v>1557</v>
      </c>
      <c r="C222" s="145" t="s">
        <v>1558</v>
      </c>
      <c r="D222" s="145" t="s">
        <v>1950</v>
      </c>
      <c r="E222" s="145" t="s">
        <v>45</v>
      </c>
      <c r="F222" s="145" t="s">
        <v>264</v>
      </c>
      <c r="G222" s="145" t="s">
        <v>265</v>
      </c>
      <c r="H222" s="145">
        <v>13</v>
      </c>
      <c r="I222" s="145">
        <v>120.77</v>
      </c>
      <c r="J222" s="145">
        <v>0</v>
      </c>
      <c r="K222" s="145">
        <v>120.77</v>
      </c>
      <c r="L222" s="30">
        <f t="shared" si="7"/>
        <v>120.77</v>
      </c>
      <c r="M222" s="30"/>
      <c r="N222" t="e">
        <f t="shared" si="8"/>
        <v>#N/A</v>
      </c>
    </row>
    <row r="223" spans="1:14">
      <c r="A223" s="145" t="s">
        <v>26</v>
      </c>
      <c r="B223" s="145" t="s">
        <v>471</v>
      </c>
      <c r="C223" s="145" t="s">
        <v>472</v>
      </c>
      <c r="D223" s="145" t="s">
        <v>1950</v>
      </c>
      <c r="E223" s="145" t="s">
        <v>43</v>
      </c>
      <c r="F223" s="145" t="s">
        <v>44</v>
      </c>
      <c r="G223" s="145"/>
      <c r="H223" s="145">
        <v>1</v>
      </c>
      <c r="I223" s="145">
        <v>8.7100000000000009</v>
      </c>
      <c r="J223" s="145">
        <v>2</v>
      </c>
      <c r="K223" s="145">
        <v>10.71</v>
      </c>
      <c r="L223" s="30">
        <f t="shared" si="7"/>
        <v>10.71</v>
      </c>
      <c r="M223" s="30"/>
      <c r="N223" t="e">
        <f t="shared" si="8"/>
        <v>#N/A</v>
      </c>
    </row>
    <row r="224" spans="1:14">
      <c r="A224" s="145" t="s">
        <v>26</v>
      </c>
      <c r="B224" s="145" t="s">
        <v>471</v>
      </c>
      <c r="C224" s="145" t="s">
        <v>472</v>
      </c>
      <c r="D224" s="145" t="s">
        <v>1950</v>
      </c>
      <c r="E224" s="145" t="s">
        <v>43</v>
      </c>
      <c r="F224" s="145" t="s">
        <v>44</v>
      </c>
      <c r="G224" s="145"/>
      <c r="H224" s="145">
        <v>1</v>
      </c>
      <c r="I224" s="145">
        <v>8.7100000000000009</v>
      </c>
      <c r="J224" s="145">
        <v>0</v>
      </c>
      <c r="K224" s="145">
        <v>8.7100000000000009</v>
      </c>
      <c r="L224" s="30">
        <f t="shared" si="7"/>
        <v>8.7100000000000009</v>
      </c>
      <c r="M224" s="30"/>
      <c r="N224" t="e">
        <f t="shared" si="8"/>
        <v>#N/A</v>
      </c>
    </row>
    <row r="225" spans="1:14">
      <c r="A225" s="145" t="s">
        <v>26</v>
      </c>
      <c r="B225" s="145" t="s">
        <v>471</v>
      </c>
      <c r="C225" s="145" t="s">
        <v>472</v>
      </c>
      <c r="D225" s="145" t="s">
        <v>1950</v>
      </c>
      <c r="E225" s="145" t="s">
        <v>45</v>
      </c>
      <c r="F225" s="145" t="s">
        <v>179</v>
      </c>
      <c r="G225" s="145" t="s">
        <v>180</v>
      </c>
      <c r="H225" s="145">
        <v>1</v>
      </c>
      <c r="I225" s="145">
        <v>4.0599999999999996</v>
      </c>
      <c r="J225" s="145">
        <v>0</v>
      </c>
      <c r="K225" s="145">
        <v>4.0599999999999996</v>
      </c>
      <c r="L225" s="30">
        <f t="shared" si="7"/>
        <v>4.0599999999999996</v>
      </c>
      <c r="M225" s="30"/>
      <c r="N225" t="e">
        <f t="shared" si="8"/>
        <v>#N/A</v>
      </c>
    </row>
    <row r="226" spans="1:14">
      <c r="A226" s="145" t="s">
        <v>26</v>
      </c>
      <c r="B226" s="145" t="s">
        <v>471</v>
      </c>
      <c r="C226" s="145" t="s">
        <v>472</v>
      </c>
      <c r="D226" s="145" t="s">
        <v>1950</v>
      </c>
      <c r="E226" s="145" t="s">
        <v>45</v>
      </c>
      <c r="F226" s="145" t="s">
        <v>445</v>
      </c>
      <c r="G226" s="145" t="s">
        <v>446</v>
      </c>
      <c r="H226" s="145">
        <v>1</v>
      </c>
      <c r="I226" s="145">
        <v>11.68</v>
      </c>
      <c r="J226" s="145">
        <v>0</v>
      </c>
      <c r="K226" s="145">
        <v>11.68</v>
      </c>
      <c r="L226" s="30">
        <f t="shared" si="7"/>
        <v>11.68</v>
      </c>
      <c r="M226" s="30"/>
      <c r="N226" t="e">
        <f t="shared" si="8"/>
        <v>#N/A</v>
      </c>
    </row>
    <row r="227" spans="1:14">
      <c r="A227" s="145" t="s">
        <v>26</v>
      </c>
      <c r="B227" s="145" t="s">
        <v>471</v>
      </c>
      <c r="C227" s="145" t="s">
        <v>472</v>
      </c>
      <c r="D227" s="145" t="s">
        <v>1950</v>
      </c>
      <c r="E227" s="145" t="s">
        <v>45</v>
      </c>
      <c r="F227" s="145" t="s">
        <v>264</v>
      </c>
      <c r="G227" s="145" t="s">
        <v>265</v>
      </c>
      <c r="H227" s="145">
        <v>3</v>
      </c>
      <c r="I227" s="145">
        <v>27.87</v>
      </c>
      <c r="J227" s="145">
        <v>0</v>
      </c>
      <c r="K227" s="145">
        <v>27.87</v>
      </c>
      <c r="L227" s="30">
        <f t="shared" si="7"/>
        <v>27.87</v>
      </c>
      <c r="M227" s="30"/>
      <c r="N227" t="e">
        <f t="shared" si="8"/>
        <v>#N/A</v>
      </c>
    </row>
    <row r="228" spans="1:14">
      <c r="A228" s="145" t="s">
        <v>26</v>
      </c>
      <c r="B228" s="145" t="s">
        <v>471</v>
      </c>
      <c r="C228" s="145" t="s">
        <v>472</v>
      </c>
      <c r="D228" s="145" t="s">
        <v>1950</v>
      </c>
      <c r="E228" s="145" t="s">
        <v>45</v>
      </c>
      <c r="F228" s="145" t="s">
        <v>63</v>
      </c>
      <c r="G228" s="145" t="s">
        <v>64</v>
      </c>
      <c r="H228" s="145">
        <v>1</v>
      </c>
      <c r="I228" s="145">
        <v>1.25</v>
      </c>
      <c r="J228" s="145">
        <v>0</v>
      </c>
      <c r="K228" s="145">
        <v>1.25</v>
      </c>
      <c r="L228" s="30">
        <f t="shared" si="7"/>
        <v>1.25</v>
      </c>
      <c r="M228" s="30"/>
      <c r="N228" t="e">
        <f t="shared" si="8"/>
        <v>#N/A</v>
      </c>
    </row>
    <row r="229" spans="1:14">
      <c r="A229" s="145" t="s">
        <v>26</v>
      </c>
      <c r="B229" s="145" t="s">
        <v>471</v>
      </c>
      <c r="C229" s="145" t="s">
        <v>472</v>
      </c>
      <c r="D229" s="145" t="s">
        <v>1950</v>
      </c>
      <c r="E229" s="145" t="s">
        <v>45</v>
      </c>
      <c r="F229" s="145" t="s">
        <v>80</v>
      </c>
      <c r="G229" s="145" t="s">
        <v>81</v>
      </c>
      <c r="H229" s="145">
        <v>1</v>
      </c>
      <c r="I229" s="145">
        <v>1.83</v>
      </c>
      <c r="J229" s="145">
        <v>2</v>
      </c>
      <c r="K229" s="145">
        <v>3.83</v>
      </c>
      <c r="L229" s="30">
        <f t="shared" si="7"/>
        <v>3.83</v>
      </c>
      <c r="M229" s="30"/>
      <c r="N229" t="e">
        <f t="shared" si="8"/>
        <v>#N/A</v>
      </c>
    </row>
    <row r="230" spans="1:14">
      <c r="A230" s="145" t="s">
        <v>26</v>
      </c>
      <c r="B230" s="145" t="s">
        <v>471</v>
      </c>
      <c r="C230" s="145" t="s">
        <v>472</v>
      </c>
      <c r="D230" s="145" t="s">
        <v>1950</v>
      </c>
      <c r="E230" s="145" t="s">
        <v>45</v>
      </c>
      <c r="F230" s="145" t="s">
        <v>96</v>
      </c>
      <c r="G230" s="145" t="s">
        <v>97</v>
      </c>
      <c r="H230" s="145">
        <v>1</v>
      </c>
      <c r="I230" s="145">
        <v>6.06</v>
      </c>
      <c r="J230" s="145">
        <v>0</v>
      </c>
      <c r="K230" s="145">
        <v>6.06</v>
      </c>
      <c r="L230" s="30">
        <f t="shared" si="7"/>
        <v>6.06</v>
      </c>
      <c r="M230" s="30"/>
      <c r="N230" t="e">
        <f t="shared" si="8"/>
        <v>#N/A</v>
      </c>
    </row>
    <row r="231" spans="1:14">
      <c r="A231" s="145" t="s">
        <v>26</v>
      </c>
      <c r="B231" s="145" t="s">
        <v>471</v>
      </c>
      <c r="C231" s="145" t="s">
        <v>472</v>
      </c>
      <c r="D231" s="145" t="s">
        <v>1950</v>
      </c>
      <c r="E231" s="145" t="s">
        <v>45</v>
      </c>
      <c r="F231" s="145" t="s">
        <v>264</v>
      </c>
      <c r="G231" s="145" t="s">
        <v>265</v>
      </c>
      <c r="H231" s="145">
        <v>2</v>
      </c>
      <c r="I231" s="145">
        <v>18.579999999999998</v>
      </c>
      <c r="J231" s="145">
        <v>0</v>
      </c>
      <c r="K231" s="145">
        <v>18.579999999999998</v>
      </c>
      <c r="L231" s="30">
        <f t="shared" si="7"/>
        <v>18.579999999999998</v>
      </c>
      <c r="M231" s="30"/>
      <c r="N231" t="e">
        <f t="shared" si="8"/>
        <v>#N/A</v>
      </c>
    </row>
    <row r="232" spans="1:14">
      <c r="A232" s="145" t="s">
        <v>26</v>
      </c>
      <c r="B232" s="145" t="s">
        <v>597</v>
      </c>
      <c r="C232" s="145" t="s">
        <v>598</v>
      </c>
      <c r="D232" s="145" t="s">
        <v>1950</v>
      </c>
      <c r="E232" s="145" t="s">
        <v>43</v>
      </c>
      <c r="F232" s="145" t="s">
        <v>44</v>
      </c>
      <c r="G232" s="145"/>
      <c r="H232" s="145">
        <v>2</v>
      </c>
      <c r="I232" s="145">
        <v>17.420000000000002</v>
      </c>
      <c r="J232" s="145">
        <v>4</v>
      </c>
      <c r="K232" s="145">
        <v>21.42</v>
      </c>
      <c r="L232" s="30">
        <f t="shared" si="7"/>
        <v>21.42</v>
      </c>
      <c r="M232" s="30"/>
      <c r="N232" t="e">
        <f t="shared" si="8"/>
        <v>#N/A</v>
      </c>
    </row>
    <row r="233" spans="1:14">
      <c r="A233" s="145" t="s">
        <v>26</v>
      </c>
      <c r="B233" s="145" t="s">
        <v>597</v>
      </c>
      <c r="C233" s="145" t="s">
        <v>598</v>
      </c>
      <c r="D233" s="145" t="s">
        <v>1950</v>
      </c>
      <c r="E233" s="145" t="s">
        <v>43</v>
      </c>
      <c r="F233" s="145" t="s">
        <v>44</v>
      </c>
      <c r="G233" s="145"/>
      <c r="H233" s="145">
        <v>4</v>
      </c>
      <c r="I233" s="145">
        <v>34.840000000000003</v>
      </c>
      <c r="J233" s="145">
        <v>0</v>
      </c>
      <c r="K233" s="145">
        <v>34.840000000000003</v>
      </c>
      <c r="L233" s="30">
        <f t="shared" si="7"/>
        <v>34.840000000000003</v>
      </c>
      <c r="M233" s="30"/>
      <c r="N233" t="e">
        <f t="shared" si="8"/>
        <v>#N/A</v>
      </c>
    </row>
    <row r="234" spans="1:14">
      <c r="A234" s="145" t="s">
        <v>26</v>
      </c>
      <c r="B234" s="145" t="s">
        <v>597</v>
      </c>
      <c r="C234" s="145" t="s">
        <v>598</v>
      </c>
      <c r="D234" s="145" t="s">
        <v>1950</v>
      </c>
      <c r="E234" s="145" t="s">
        <v>45</v>
      </c>
      <c r="F234" s="145" t="s">
        <v>80</v>
      </c>
      <c r="G234" s="145" t="s">
        <v>81</v>
      </c>
      <c r="H234" s="145">
        <v>1</v>
      </c>
      <c r="I234" s="145">
        <v>1.83</v>
      </c>
      <c r="J234" s="145">
        <v>2</v>
      </c>
      <c r="K234" s="145">
        <v>3.83</v>
      </c>
      <c r="L234" s="30">
        <f t="shared" si="7"/>
        <v>3.83</v>
      </c>
      <c r="M234" s="30"/>
      <c r="N234" t="e">
        <f t="shared" si="8"/>
        <v>#N/A</v>
      </c>
    </row>
    <row r="235" spans="1:14">
      <c r="A235" s="145" t="s">
        <v>26</v>
      </c>
      <c r="B235" s="145" t="s">
        <v>597</v>
      </c>
      <c r="C235" s="145" t="s">
        <v>598</v>
      </c>
      <c r="D235" s="145" t="s">
        <v>1950</v>
      </c>
      <c r="E235" s="145" t="s">
        <v>45</v>
      </c>
      <c r="F235" s="145" t="s">
        <v>96</v>
      </c>
      <c r="G235" s="145" t="s">
        <v>97</v>
      </c>
      <c r="H235" s="145">
        <v>1</v>
      </c>
      <c r="I235" s="145">
        <v>6.06</v>
      </c>
      <c r="J235" s="145">
        <v>0</v>
      </c>
      <c r="K235" s="145">
        <v>6.06</v>
      </c>
      <c r="L235" s="30">
        <f t="shared" si="7"/>
        <v>6.06</v>
      </c>
      <c r="M235" s="30"/>
      <c r="N235" t="e">
        <f t="shared" si="8"/>
        <v>#N/A</v>
      </c>
    </row>
    <row r="236" spans="1:14">
      <c r="A236" s="145" t="s">
        <v>26</v>
      </c>
      <c r="B236" s="145" t="s">
        <v>597</v>
      </c>
      <c r="C236" s="145" t="s">
        <v>598</v>
      </c>
      <c r="D236" s="145" t="s">
        <v>1950</v>
      </c>
      <c r="E236" s="145" t="s">
        <v>45</v>
      </c>
      <c r="F236" s="145" t="s">
        <v>79</v>
      </c>
      <c r="G236" s="145" t="s">
        <v>1363</v>
      </c>
      <c r="H236" s="145">
        <v>1</v>
      </c>
      <c r="I236" s="145">
        <v>11.34</v>
      </c>
      <c r="J236" s="145">
        <v>0</v>
      </c>
      <c r="K236" s="145">
        <v>11.34</v>
      </c>
      <c r="L236" s="30">
        <f t="shared" si="7"/>
        <v>11.34</v>
      </c>
      <c r="M236" s="30"/>
      <c r="N236" t="e">
        <f t="shared" si="8"/>
        <v>#N/A</v>
      </c>
    </row>
    <row r="237" spans="1:14">
      <c r="A237" s="145" t="s">
        <v>26</v>
      </c>
      <c r="B237" s="145" t="s">
        <v>597</v>
      </c>
      <c r="C237" s="145" t="s">
        <v>598</v>
      </c>
      <c r="D237" s="145" t="s">
        <v>1950</v>
      </c>
      <c r="E237" s="145" t="s">
        <v>45</v>
      </c>
      <c r="F237" s="145" t="s">
        <v>620</v>
      </c>
      <c r="G237" s="145" t="s">
        <v>621</v>
      </c>
      <c r="H237" s="145">
        <v>1</v>
      </c>
      <c r="I237" s="145">
        <v>6.45</v>
      </c>
      <c r="J237" s="145">
        <v>0</v>
      </c>
      <c r="K237" s="145">
        <v>6.45</v>
      </c>
      <c r="L237" s="30">
        <f t="shared" si="7"/>
        <v>6.45</v>
      </c>
      <c r="M237" s="30"/>
      <c r="N237" t="e">
        <f t="shared" si="8"/>
        <v>#N/A</v>
      </c>
    </row>
    <row r="238" spans="1:14">
      <c r="A238" s="145" t="s">
        <v>26</v>
      </c>
      <c r="B238" s="145" t="s">
        <v>1387</v>
      </c>
      <c r="C238" s="145" t="s">
        <v>1388</v>
      </c>
      <c r="D238" s="145" t="s">
        <v>1950</v>
      </c>
      <c r="E238" s="145" t="s">
        <v>43</v>
      </c>
      <c r="F238" s="145" t="s">
        <v>44</v>
      </c>
      <c r="G238" s="145"/>
      <c r="H238" s="145">
        <v>1</v>
      </c>
      <c r="I238" s="145">
        <v>8.7100000000000009</v>
      </c>
      <c r="J238" s="145">
        <v>4</v>
      </c>
      <c r="K238" s="145">
        <v>12.71</v>
      </c>
      <c r="L238" s="30">
        <f t="shared" si="7"/>
        <v>12.71</v>
      </c>
      <c r="M238" s="30"/>
      <c r="N238" t="e">
        <f t="shared" si="8"/>
        <v>#N/A</v>
      </c>
    </row>
    <row r="239" spans="1:14">
      <c r="A239" s="145" t="s">
        <v>26</v>
      </c>
      <c r="B239" s="145" t="s">
        <v>1387</v>
      </c>
      <c r="C239" s="145" t="s">
        <v>1388</v>
      </c>
      <c r="D239" s="145" t="s">
        <v>1950</v>
      </c>
      <c r="E239" s="145" t="s">
        <v>45</v>
      </c>
      <c r="F239" s="145" t="s">
        <v>264</v>
      </c>
      <c r="G239" s="145" t="s">
        <v>265</v>
      </c>
      <c r="H239" s="145">
        <v>2</v>
      </c>
      <c r="I239" s="145">
        <v>18.579999999999998</v>
      </c>
      <c r="J239" s="145">
        <v>0</v>
      </c>
      <c r="K239" s="145">
        <v>18.579999999999998</v>
      </c>
      <c r="L239" s="30">
        <f t="shared" si="7"/>
        <v>18.579999999999998</v>
      </c>
      <c r="M239" s="30"/>
      <c r="N239" t="e">
        <f t="shared" si="8"/>
        <v>#N/A</v>
      </c>
    </row>
    <row r="240" spans="1:14">
      <c r="A240" s="145" t="s">
        <v>26</v>
      </c>
      <c r="B240" s="145" t="s">
        <v>1969</v>
      </c>
      <c r="C240" s="145" t="s">
        <v>1970</v>
      </c>
      <c r="D240" s="145" t="s">
        <v>1950</v>
      </c>
      <c r="E240" s="145" t="s">
        <v>43</v>
      </c>
      <c r="F240" s="145" t="s">
        <v>44</v>
      </c>
      <c r="G240" s="145"/>
      <c r="H240" s="145">
        <v>1</v>
      </c>
      <c r="I240" s="145">
        <v>8.7100000000000009</v>
      </c>
      <c r="J240" s="145">
        <v>2</v>
      </c>
      <c r="K240" s="145">
        <v>10.71</v>
      </c>
      <c r="L240" s="30">
        <f t="shared" si="7"/>
        <v>10.71</v>
      </c>
      <c r="M240" s="30"/>
      <c r="N240" t="e">
        <f t="shared" si="8"/>
        <v>#N/A</v>
      </c>
    </row>
    <row r="241" spans="1:14">
      <c r="A241" s="145" t="s">
        <v>26</v>
      </c>
      <c r="B241" s="145" t="s">
        <v>1969</v>
      </c>
      <c r="C241" s="145" t="s">
        <v>1970</v>
      </c>
      <c r="D241" s="145" t="s">
        <v>1950</v>
      </c>
      <c r="E241" s="145" t="s">
        <v>45</v>
      </c>
      <c r="F241" s="145" t="s">
        <v>264</v>
      </c>
      <c r="G241" s="145" t="s">
        <v>265</v>
      </c>
      <c r="H241" s="145">
        <v>1</v>
      </c>
      <c r="I241" s="145">
        <v>9.2899999999999991</v>
      </c>
      <c r="J241" s="145">
        <v>0</v>
      </c>
      <c r="K241" s="145">
        <v>9.2899999999999991</v>
      </c>
      <c r="L241" s="30">
        <f t="shared" si="7"/>
        <v>9.2899999999999991</v>
      </c>
      <c r="M241" s="30"/>
      <c r="N241" t="e">
        <f t="shared" si="8"/>
        <v>#N/A</v>
      </c>
    </row>
    <row r="242" spans="1:14">
      <c r="A242" s="145" t="s">
        <v>26</v>
      </c>
      <c r="B242" s="145" t="s">
        <v>562</v>
      </c>
      <c r="C242" s="145" t="s">
        <v>563</v>
      </c>
      <c r="D242" s="145" t="s">
        <v>1950</v>
      </c>
      <c r="E242" s="145" t="s">
        <v>43</v>
      </c>
      <c r="F242" s="145" t="s">
        <v>44</v>
      </c>
      <c r="G242" s="145"/>
      <c r="H242" s="145">
        <v>9</v>
      </c>
      <c r="I242" s="145">
        <v>78.39</v>
      </c>
      <c r="J242" s="145">
        <v>19</v>
      </c>
      <c r="K242" s="145">
        <v>97.39</v>
      </c>
      <c r="L242" s="30">
        <f t="shared" si="7"/>
        <v>97.39</v>
      </c>
      <c r="M242" s="30"/>
      <c r="N242" t="e">
        <f t="shared" si="8"/>
        <v>#N/A</v>
      </c>
    </row>
    <row r="243" spans="1:14">
      <c r="A243" s="145" t="s">
        <v>26</v>
      </c>
      <c r="B243" s="145" t="s">
        <v>562</v>
      </c>
      <c r="C243" s="145" t="s">
        <v>563</v>
      </c>
      <c r="D243" s="145" t="s">
        <v>1950</v>
      </c>
      <c r="E243" s="145" t="s">
        <v>45</v>
      </c>
      <c r="F243" s="145" t="s">
        <v>264</v>
      </c>
      <c r="G243" s="145" t="s">
        <v>265</v>
      </c>
      <c r="H243" s="145">
        <v>9</v>
      </c>
      <c r="I243" s="145">
        <v>83.61</v>
      </c>
      <c r="J243" s="145">
        <v>0</v>
      </c>
      <c r="K243" s="145">
        <v>83.61</v>
      </c>
      <c r="L243" s="30">
        <f t="shared" si="7"/>
        <v>83.61</v>
      </c>
      <c r="M243" s="30"/>
      <c r="N243" t="e">
        <f t="shared" si="8"/>
        <v>#N/A</v>
      </c>
    </row>
    <row r="244" spans="1:14">
      <c r="A244" s="145" t="s">
        <v>26</v>
      </c>
      <c r="B244" s="145" t="s">
        <v>562</v>
      </c>
      <c r="C244" s="145" t="s">
        <v>563</v>
      </c>
      <c r="D244" s="145" t="s">
        <v>1950</v>
      </c>
      <c r="E244" s="145" t="s">
        <v>45</v>
      </c>
      <c r="F244" s="145" t="s">
        <v>80</v>
      </c>
      <c r="G244" s="145" t="s">
        <v>81</v>
      </c>
      <c r="H244" s="145">
        <v>1</v>
      </c>
      <c r="I244" s="145">
        <v>1.83</v>
      </c>
      <c r="J244" s="145">
        <v>2</v>
      </c>
      <c r="K244" s="145">
        <v>3.83</v>
      </c>
      <c r="L244" s="30">
        <f t="shared" si="7"/>
        <v>3.83</v>
      </c>
      <c r="M244" s="30"/>
      <c r="N244" t="e">
        <f t="shared" si="8"/>
        <v>#N/A</v>
      </c>
    </row>
    <row r="245" spans="1:14">
      <c r="A245" s="145" t="s">
        <v>26</v>
      </c>
      <c r="B245" s="145" t="s">
        <v>562</v>
      </c>
      <c r="C245" s="145" t="s">
        <v>563</v>
      </c>
      <c r="D245" s="145" t="s">
        <v>1950</v>
      </c>
      <c r="E245" s="145" t="s">
        <v>45</v>
      </c>
      <c r="F245" s="145" t="s">
        <v>96</v>
      </c>
      <c r="G245" s="145" t="s">
        <v>97</v>
      </c>
      <c r="H245" s="145">
        <v>1</v>
      </c>
      <c r="I245" s="145">
        <v>6.06</v>
      </c>
      <c r="J245" s="145">
        <v>0</v>
      </c>
      <c r="K245" s="145">
        <v>6.06</v>
      </c>
      <c r="L245" s="30">
        <f t="shared" si="7"/>
        <v>6.06</v>
      </c>
      <c r="M245" s="30"/>
      <c r="N245" t="e">
        <f t="shared" si="8"/>
        <v>#N/A</v>
      </c>
    </row>
    <row r="246" spans="1:14">
      <c r="A246" s="145" t="s">
        <v>26</v>
      </c>
      <c r="B246" s="145" t="s">
        <v>562</v>
      </c>
      <c r="C246" s="145" t="s">
        <v>563</v>
      </c>
      <c r="D246" s="145" t="s">
        <v>1950</v>
      </c>
      <c r="E246" s="145" t="s">
        <v>45</v>
      </c>
      <c r="F246" s="145" t="s">
        <v>624</v>
      </c>
      <c r="G246" s="145" t="s">
        <v>625</v>
      </c>
      <c r="H246" s="145">
        <v>1</v>
      </c>
      <c r="I246" s="145">
        <v>1.52</v>
      </c>
      <c r="J246" s="145">
        <v>0</v>
      </c>
      <c r="K246" s="145">
        <v>1.52</v>
      </c>
      <c r="L246" s="30">
        <f t="shared" si="7"/>
        <v>1.52</v>
      </c>
      <c r="M246" s="30"/>
      <c r="N246" t="e">
        <f t="shared" si="8"/>
        <v>#N/A</v>
      </c>
    </row>
    <row r="247" spans="1:14">
      <c r="A247" s="145" t="s">
        <v>26</v>
      </c>
      <c r="B247" s="145" t="s">
        <v>1389</v>
      </c>
      <c r="C247" s="145" t="s">
        <v>1390</v>
      </c>
      <c r="D247" s="145" t="s">
        <v>1950</v>
      </c>
      <c r="E247" s="145" t="s">
        <v>43</v>
      </c>
      <c r="F247" s="145" t="s">
        <v>44</v>
      </c>
      <c r="G247" s="145"/>
      <c r="H247" s="145">
        <v>1</v>
      </c>
      <c r="I247" s="145">
        <v>8.7100000000000009</v>
      </c>
      <c r="J247" s="145">
        <v>2</v>
      </c>
      <c r="K247" s="145">
        <v>10.71</v>
      </c>
      <c r="L247" s="30">
        <f t="shared" si="7"/>
        <v>10.71</v>
      </c>
      <c r="M247" s="30"/>
      <c r="N247" t="e">
        <f t="shared" si="8"/>
        <v>#N/A</v>
      </c>
    </row>
    <row r="248" spans="1:14">
      <c r="A248" s="145" t="s">
        <v>26</v>
      </c>
      <c r="B248" s="145" t="s">
        <v>280</v>
      </c>
      <c r="C248" s="145" t="s">
        <v>281</v>
      </c>
      <c r="D248" s="145" t="s">
        <v>1950</v>
      </c>
      <c r="E248" s="145" t="s">
        <v>43</v>
      </c>
      <c r="F248" s="145" t="s">
        <v>44</v>
      </c>
      <c r="G248" s="145"/>
      <c r="H248" s="145">
        <v>7</v>
      </c>
      <c r="I248" s="145">
        <v>60.97</v>
      </c>
      <c r="J248" s="145">
        <v>14</v>
      </c>
      <c r="K248" s="145">
        <v>74.97</v>
      </c>
      <c r="L248" s="30">
        <f t="shared" si="7"/>
        <v>74.97</v>
      </c>
      <c r="M248" s="30"/>
      <c r="N248" t="e">
        <f t="shared" si="8"/>
        <v>#N/A</v>
      </c>
    </row>
    <row r="249" spans="1:14">
      <c r="A249" s="145" t="s">
        <v>26</v>
      </c>
      <c r="B249" s="145" t="s">
        <v>280</v>
      </c>
      <c r="C249" s="145" t="s">
        <v>281</v>
      </c>
      <c r="D249" s="145" t="s">
        <v>1950</v>
      </c>
      <c r="E249" s="145" t="s">
        <v>45</v>
      </c>
      <c r="F249" s="145" t="s">
        <v>179</v>
      </c>
      <c r="G249" s="145" t="s">
        <v>180</v>
      </c>
      <c r="H249" s="145">
        <v>2</v>
      </c>
      <c r="I249" s="145">
        <v>8.1199999999999992</v>
      </c>
      <c r="J249" s="145">
        <v>0</v>
      </c>
      <c r="K249" s="145">
        <v>8.1199999999999992</v>
      </c>
      <c r="L249" s="30">
        <f t="shared" si="7"/>
        <v>8.1199999999999992</v>
      </c>
      <c r="M249" s="30"/>
      <c r="N249" t="e">
        <f t="shared" si="8"/>
        <v>#N/A</v>
      </c>
    </row>
    <row r="250" spans="1:14">
      <c r="A250" s="145" t="s">
        <v>26</v>
      </c>
      <c r="B250" s="145" t="s">
        <v>280</v>
      </c>
      <c r="C250" s="145" t="s">
        <v>281</v>
      </c>
      <c r="D250" s="145" t="s">
        <v>1950</v>
      </c>
      <c r="E250" s="145" t="s">
        <v>45</v>
      </c>
      <c r="F250" s="145" t="s">
        <v>264</v>
      </c>
      <c r="G250" s="145" t="s">
        <v>265</v>
      </c>
      <c r="H250" s="145">
        <v>9</v>
      </c>
      <c r="I250" s="145">
        <v>83.61</v>
      </c>
      <c r="J250" s="145">
        <v>0</v>
      </c>
      <c r="K250" s="145">
        <v>83.61</v>
      </c>
      <c r="L250" s="30">
        <f t="shared" si="7"/>
        <v>83.61</v>
      </c>
      <c r="M250" s="30"/>
      <c r="N250" t="e">
        <f t="shared" si="8"/>
        <v>#N/A</v>
      </c>
    </row>
    <row r="251" spans="1:14">
      <c r="A251" s="145" t="s">
        <v>26</v>
      </c>
      <c r="B251" s="145" t="s">
        <v>280</v>
      </c>
      <c r="C251" s="145" t="s">
        <v>281</v>
      </c>
      <c r="D251" s="145" t="s">
        <v>1950</v>
      </c>
      <c r="E251" s="145" t="s">
        <v>45</v>
      </c>
      <c r="F251" s="145" t="s">
        <v>63</v>
      </c>
      <c r="G251" s="145" t="s">
        <v>64</v>
      </c>
      <c r="H251" s="145">
        <v>2</v>
      </c>
      <c r="I251" s="145">
        <v>2.5</v>
      </c>
      <c r="J251" s="145">
        <v>0</v>
      </c>
      <c r="K251" s="145">
        <v>2.5</v>
      </c>
      <c r="L251" s="30">
        <f t="shared" si="7"/>
        <v>2.5</v>
      </c>
      <c r="M251" s="30"/>
      <c r="N251" t="e">
        <f t="shared" si="8"/>
        <v>#N/A</v>
      </c>
    </row>
    <row r="252" spans="1:14">
      <c r="A252" s="145" t="s">
        <v>26</v>
      </c>
      <c r="B252" s="145" t="s">
        <v>280</v>
      </c>
      <c r="C252" s="145" t="s">
        <v>281</v>
      </c>
      <c r="D252" s="145" t="s">
        <v>1950</v>
      </c>
      <c r="E252" s="145" t="s">
        <v>45</v>
      </c>
      <c r="F252" s="145" t="s">
        <v>957</v>
      </c>
      <c r="G252" s="145" t="s">
        <v>958</v>
      </c>
      <c r="H252" s="145">
        <v>2</v>
      </c>
      <c r="I252" s="145">
        <v>2</v>
      </c>
      <c r="J252" s="145">
        <v>0</v>
      </c>
      <c r="K252" s="145">
        <v>2</v>
      </c>
      <c r="L252" s="30">
        <f t="shared" si="7"/>
        <v>2</v>
      </c>
      <c r="M252" s="30"/>
      <c r="N252" t="e">
        <f t="shared" si="8"/>
        <v>#N/A</v>
      </c>
    </row>
    <row r="253" spans="1:14">
      <c r="A253" s="145" t="s">
        <v>26</v>
      </c>
      <c r="B253" s="145" t="s">
        <v>280</v>
      </c>
      <c r="C253" s="145" t="s">
        <v>281</v>
      </c>
      <c r="D253" s="145" t="s">
        <v>1950</v>
      </c>
      <c r="E253" s="145" t="s">
        <v>45</v>
      </c>
      <c r="F253" s="145" t="s">
        <v>1453</v>
      </c>
      <c r="G253" s="145" t="s">
        <v>1454</v>
      </c>
      <c r="H253" s="145">
        <v>1</v>
      </c>
      <c r="I253" s="145">
        <v>11.34</v>
      </c>
      <c r="J253" s="145">
        <v>0</v>
      </c>
      <c r="K253" s="145">
        <v>11.34</v>
      </c>
      <c r="L253" s="30">
        <f t="shared" si="7"/>
        <v>11.34</v>
      </c>
      <c r="M253" s="30"/>
      <c r="N253" t="e">
        <f t="shared" si="8"/>
        <v>#N/A</v>
      </c>
    </row>
    <row r="254" spans="1:14">
      <c r="A254" s="145" t="s">
        <v>26</v>
      </c>
      <c r="B254" s="145" t="s">
        <v>519</v>
      </c>
      <c r="C254" s="145" t="s">
        <v>520</v>
      </c>
      <c r="D254" s="145" t="s">
        <v>1950</v>
      </c>
      <c r="E254" s="145" t="s">
        <v>43</v>
      </c>
      <c r="F254" s="145" t="s">
        <v>44</v>
      </c>
      <c r="G254" s="145"/>
      <c r="H254" s="145">
        <v>5</v>
      </c>
      <c r="I254" s="145">
        <v>43.55</v>
      </c>
      <c r="J254" s="145">
        <v>9</v>
      </c>
      <c r="K254" s="145">
        <v>52.55</v>
      </c>
      <c r="L254" s="30">
        <f t="shared" si="7"/>
        <v>52.55</v>
      </c>
      <c r="M254" s="30"/>
      <c r="N254" t="e">
        <f t="shared" si="8"/>
        <v>#N/A</v>
      </c>
    </row>
    <row r="255" spans="1:14">
      <c r="A255" s="145" t="s">
        <v>26</v>
      </c>
      <c r="B255" s="145" t="s">
        <v>519</v>
      </c>
      <c r="C255" s="145" t="s">
        <v>520</v>
      </c>
      <c r="D255" s="145" t="s">
        <v>1950</v>
      </c>
      <c r="E255" s="145" t="s">
        <v>45</v>
      </c>
      <c r="F255" s="145" t="s">
        <v>264</v>
      </c>
      <c r="G255" s="145" t="s">
        <v>265</v>
      </c>
      <c r="H255" s="145">
        <v>5</v>
      </c>
      <c r="I255" s="145">
        <v>46.45</v>
      </c>
      <c r="J255" s="145">
        <v>0</v>
      </c>
      <c r="K255" s="145">
        <v>46.45</v>
      </c>
      <c r="L255" s="30">
        <f t="shared" si="7"/>
        <v>46.45</v>
      </c>
      <c r="M255" s="30"/>
      <c r="N255" t="e">
        <f t="shared" si="8"/>
        <v>#N/A</v>
      </c>
    </row>
    <row r="256" spans="1:14">
      <c r="A256" s="145" t="s">
        <v>26</v>
      </c>
      <c r="B256" s="145" t="s">
        <v>519</v>
      </c>
      <c r="C256" s="145" t="s">
        <v>520</v>
      </c>
      <c r="D256" s="145" t="s">
        <v>1950</v>
      </c>
      <c r="E256" s="145" t="s">
        <v>45</v>
      </c>
      <c r="F256" s="145" t="s">
        <v>955</v>
      </c>
      <c r="G256" s="145" t="s">
        <v>956</v>
      </c>
      <c r="H256" s="145">
        <v>1</v>
      </c>
      <c r="I256" s="145">
        <v>2</v>
      </c>
      <c r="J256" s="145">
        <v>0</v>
      </c>
      <c r="K256" s="145">
        <v>2</v>
      </c>
      <c r="L256" s="30">
        <f t="shared" si="7"/>
        <v>2</v>
      </c>
      <c r="M256" s="30"/>
      <c r="N256" t="e">
        <f t="shared" si="8"/>
        <v>#N/A</v>
      </c>
    </row>
    <row r="257" spans="1:14">
      <c r="A257" s="145" t="s">
        <v>26</v>
      </c>
      <c r="B257" s="145" t="s">
        <v>519</v>
      </c>
      <c r="C257" s="145" t="s">
        <v>520</v>
      </c>
      <c r="D257" s="145" t="s">
        <v>1950</v>
      </c>
      <c r="E257" s="145" t="s">
        <v>45</v>
      </c>
      <c r="F257" s="145" t="s">
        <v>1453</v>
      </c>
      <c r="G257" s="145" t="s">
        <v>1454</v>
      </c>
      <c r="H257" s="145">
        <v>1</v>
      </c>
      <c r="I257" s="145">
        <v>11.34</v>
      </c>
      <c r="J257" s="145">
        <v>0</v>
      </c>
      <c r="K257" s="145">
        <v>11.34</v>
      </c>
      <c r="L257" s="30">
        <f t="shared" si="7"/>
        <v>11.34</v>
      </c>
      <c r="M257" s="30"/>
      <c r="N257" t="e">
        <f t="shared" si="8"/>
        <v>#N/A</v>
      </c>
    </row>
    <row r="258" spans="1:14">
      <c r="A258" s="145" t="s">
        <v>26</v>
      </c>
      <c r="B258" s="145" t="s">
        <v>166</v>
      </c>
      <c r="C258" s="145" t="s">
        <v>167</v>
      </c>
      <c r="D258" s="145" t="s">
        <v>1950</v>
      </c>
      <c r="E258" s="145" t="s">
        <v>43</v>
      </c>
      <c r="F258" s="145" t="s">
        <v>44</v>
      </c>
      <c r="G258" s="145"/>
      <c r="H258" s="145">
        <v>1</v>
      </c>
      <c r="I258" s="145">
        <v>0</v>
      </c>
      <c r="J258" s="145">
        <v>2</v>
      </c>
      <c r="K258" s="145">
        <v>2</v>
      </c>
      <c r="L258" s="30">
        <f t="shared" si="7"/>
        <v>2</v>
      </c>
      <c r="M258" s="30"/>
      <c r="N258" t="e">
        <f t="shared" si="8"/>
        <v>#N/A</v>
      </c>
    </row>
    <row r="259" spans="1:14">
      <c r="A259" s="145" t="s">
        <v>26</v>
      </c>
      <c r="B259" s="145" t="s">
        <v>1971</v>
      </c>
      <c r="C259" s="145" t="s">
        <v>1972</v>
      </c>
      <c r="D259" s="145" t="s">
        <v>1950</v>
      </c>
      <c r="E259" s="145" t="s">
        <v>43</v>
      </c>
      <c r="F259" s="145" t="s">
        <v>44</v>
      </c>
      <c r="G259" s="145"/>
      <c r="H259" s="145">
        <v>1</v>
      </c>
      <c r="I259" s="145">
        <v>8.7100000000000009</v>
      </c>
      <c r="J259" s="145">
        <v>1</v>
      </c>
      <c r="K259" s="145">
        <v>9.7100000000000009</v>
      </c>
      <c r="L259" s="30">
        <f t="shared" si="7"/>
        <v>9.7100000000000009</v>
      </c>
      <c r="M259" s="30"/>
      <c r="N259" t="e">
        <f t="shared" si="8"/>
        <v>#N/A</v>
      </c>
    </row>
    <row r="260" spans="1:14">
      <c r="A260" s="145" t="s">
        <v>26</v>
      </c>
      <c r="B260" s="145" t="s">
        <v>1971</v>
      </c>
      <c r="C260" s="145" t="s">
        <v>1972</v>
      </c>
      <c r="D260" s="145" t="s">
        <v>1950</v>
      </c>
      <c r="E260" s="145" t="s">
        <v>45</v>
      </c>
      <c r="F260" s="145" t="s">
        <v>264</v>
      </c>
      <c r="G260" s="145" t="s">
        <v>265</v>
      </c>
      <c r="H260" s="145">
        <v>1</v>
      </c>
      <c r="I260" s="145">
        <v>9.2899999999999991</v>
      </c>
      <c r="J260" s="145">
        <v>0</v>
      </c>
      <c r="K260" s="145">
        <v>9.2899999999999991</v>
      </c>
      <c r="L260" s="30">
        <f t="shared" si="7"/>
        <v>9.2899999999999991</v>
      </c>
      <c r="M260" s="30"/>
      <c r="N260" t="e">
        <f t="shared" si="8"/>
        <v>#N/A</v>
      </c>
    </row>
    <row r="261" spans="1:14">
      <c r="A261" s="145" t="s">
        <v>26</v>
      </c>
      <c r="B261" s="145" t="s">
        <v>1057</v>
      </c>
      <c r="C261" s="145" t="s">
        <v>1058</v>
      </c>
      <c r="D261" s="145" t="s">
        <v>1694</v>
      </c>
      <c r="E261" s="145" t="s">
        <v>43</v>
      </c>
      <c r="F261" s="145" t="s">
        <v>44</v>
      </c>
      <c r="G261" s="145"/>
      <c r="H261" s="145">
        <v>0</v>
      </c>
      <c r="I261" s="145">
        <v>0</v>
      </c>
      <c r="J261" s="145">
        <v>1</v>
      </c>
      <c r="K261" s="145">
        <v>1</v>
      </c>
      <c r="L261" s="30">
        <f t="shared" si="7"/>
        <v>1</v>
      </c>
      <c r="M261" s="30"/>
      <c r="N261" t="e">
        <f t="shared" si="8"/>
        <v>#N/A</v>
      </c>
    </row>
    <row r="262" spans="1:14">
      <c r="A262" s="145" t="s">
        <v>26</v>
      </c>
      <c r="B262" s="145" t="s">
        <v>1057</v>
      </c>
      <c r="C262" s="145" t="s">
        <v>1058</v>
      </c>
      <c r="D262" s="145" t="s">
        <v>1950</v>
      </c>
      <c r="E262" s="145" t="s">
        <v>43</v>
      </c>
      <c r="F262" s="145" t="s">
        <v>44</v>
      </c>
      <c r="G262" s="145"/>
      <c r="H262" s="145">
        <v>2</v>
      </c>
      <c r="I262" s="145">
        <v>17.420000000000002</v>
      </c>
      <c r="J262" s="145">
        <v>6</v>
      </c>
      <c r="K262" s="145">
        <v>23.42</v>
      </c>
      <c r="L262" s="30">
        <f t="shared" si="7"/>
        <v>23.42</v>
      </c>
      <c r="M262" s="30"/>
      <c r="N262" t="e">
        <f t="shared" si="8"/>
        <v>#N/A</v>
      </c>
    </row>
    <row r="263" spans="1:14">
      <c r="A263" s="145" t="s">
        <v>26</v>
      </c>
      <c r="B263" s="145" t="s">
        <v>1057</v>
      </c>
      <c r="C263" s="145" t="s">
        <v>1058</v>
      </c>
      <c r="D263" s="145" t="s">
        <v>1694</v>
      </c>
      <c r="E263" s="145" t="s">
        <v>45</v>
      </c>
      <c r="F263" s="145" t="s">
        <v>264</v>
      </c>
      <c r="G263" s="145" t="s">
        <v>265</v>
      </c>
      <c r="H263" s="145">
        <v>1</v>
      </c>
      <c r="I263" s="145">
        <v>9.2899999999999991</v>
      </c>
      <c r="J263" s="145">
        <v>0</v>
      </c>
      <c r="K263" s="145">
        <v>9.2899999999999991</v>
      </c>
      <c r="L263" s="30">
        <f t="shared" si="7"/>
        <v>9.2899999999999991</v>
      </c>
      <c r="M263" s="30"/>
      <c r="N263" t="e">
        <f t="shared" si="8"/>
        <v>#N/A</v>
      </c>
    </row>
    <row r="264" spans="1:14">
      <c r="A264" s="145" t="s">
        <v>26</v>
      </c>
      <c r="B264" s="145" t="s">
        <v>1057</v>
      </c>
      <c r="C264" s="145" t="s">
        <v>1058</v>
      </c>
      <c r="D264" s="145" t="s">
        <v>1950</v>
      </c>
      <c r="E264" s="145" t="s">
        <v>45</v>
      </c>
      <c r="F264" s="145" t="s">
        <v>264</v>
      </c>
      <c r="G264" s="145" t="s">
        <v>265</v>
      </c>
      <c r="H264" s="145">
        <v>3</v>
      </c>
      <c r="I264" s="145">
        <v>27.87</v>
      </c>
      <c r="J264" s="145">
        <v>0</v>
      </c>
      <c r="K264" s="145">
        <v>27.87</v>
      </c>
      <c r="L264" s="30">
        <f t="shared" si="7"/>
        <v>27.87</v>
      </c>
      <c r="M264" s="30"/>
      <c r="N264" t="e">
        <f t="shared" si="8"/>
        <v>#N/A</v>
      </c>
    </row>
    <row r="265" spans="1:14">
      <c r="A265" s="145" t="s">
        <v>26</v>
      </c>
      <c r="B265" s="145" t="s">
        <v>1973</v>
      </c>
      <c r="C265" s="145" t="s">
        <v>1974</v>
      </c>
      <c r="D265" s="145" t="s">
        <v>1950</v>
      </c>
      <c r="E265" s="145" t="s">
        <v>43</v>
      </c>
      <c r="F265" s="145" t="s">
        <v>44</v>
      </c>
      <c r="G265" s="145"/>
      <c r="H265" s="145">
        <v>1</v>
      </c>
      <c r="I265" s="145">
        <v>8.7100000000000009</v>
      </c>
      <c r="J265" s="145">
        <v>2</v>
      </c>
      <c r="K265" s="145">
        <v>10.71</v>
      </c>
      <c r="L265" s="30">
        <f t="shared" si="7"/>
        <v>10.71</v>
      </c>
      <c r="M265" s="30"/>
      <c r="N265" t="e">
        <f t="shared" si="8"/>
        <v>#N/A</v>
      </c>
    </row>
    <row r="266" spans="1:14">
      <c r="A266" s="145" t="s">
        <v>26</v>
      </c>
      <c r="B266" s="145" t="s">
        <v>1086</v>
      </c>
      <c r="C266" s="145" t="s">
        <v>1087</v>
      </c>
      <c r="D266" s="145" t="s">
        <v>1950</v>
      </c>
      <c r="E266" s="145" t="s">
        <v>43</v>
      </c>
      <c r="F266" s="145" t="s">
        <v>44</v>
      </c>
      <c r="G266" s="145"/>
      <c r="H266" s="145">
        <v>9</v>
      </c>
      <c r="I266" s="145">
        <v>78.39</v>
      </c>
      <c r="J266" s="145">
        <v>21</v>
      </c>
      <c r="K266" s="145">
        <v>99.39</v>
      </c>
      <c r="L266" s="30">
        <f t="shared" si="7"/>
        <v>99.39</v>
      </c>
      <c r="M266" s="30"/>
      <c r="N266" t="e">
        <f t="shared" si="8"/>
        <v>#N/A</v>
      </c>
    </row>
    <row r="267" spans="1:14">
      <c r="A267" s="145" t="s">
        <v>26</v>
      </c>
      <c r="B267" s="145" t="s">
        <v>1086</v>
      </c>
      <c r="C267" s="145" t="s">
        <v>1087</v>
      </c>
      <c r="D267" s="145" t="s">
        <v>1950</v>
      </c>
      <c r="E267" s="145" t="s">
        <v>45</v>
      </c>
      <c r="F267" s="145" t="s">
        <v>264</v>
      </c>
      <c r="G267" s="145" t="s">
        <v>265</v>
      </c>
      <c r="H267" s="145">
        <v>11</v>
      </c>
      <c r="I267" s="145">
        <v>102.19</v>
      </c>
      <c r="J267" s="145">
        <v>0</v>
      </c>
      <c r="K267" s="145">
        <v>102.19</v>
      </c>
      <c r="L267" s="30">
        <f t="shared" si="7"/>
        <v>102.19</v>
      </c>
      <c r="M267" s="30"/>
      <c r="N267" t="e">
        <f t="shared" si="8"/>
        <v>#N/A</v>
      </c>
    </row>
    <row r="268" spans="1:14">
      <c r="A268" s="145" t="s">
        <v>26</v>
      </c>
      <c r="B268" s="145" t="s">
        <v>1730</v>
      </c>
      <c r="C268" s="145" t="s">
        <v>1731</v>
      </c>
      <c r="D268" s="145" t="s">
        <v>1950</v>
      </c>
      <c r="E268" s="145" t="s">
        <v>43</v>
      </c>
      <c r="F268" s="145" t="s">
        <v>44</v>
      </c>
      <c r="G268" s="145"/>
      <c r="H268" s="145">
        <v>1</v>
      </c>
      <c r="I268" s="145">
        <v>8.7100000000000009</v>
      </c>
      <c r="J268" s="145">
        <v>2</v>
      </c>
      <c r="K268" s="145">
        <v>10.71</v>
      </c>
      <c r="L268" s="30">
        <f t="shared" si="7"/>
        <v>10.71</v>
      </c>
      <c r="M268" s="30"/>
      <c r="N268" t="e">
        <f t="shared" si="8"/>
        <v>#N/A</v>
      </c>
    </row>
    <row r="269" spans="1:14">
      <c r="A269" s="145" t="s">
        <v>26</v>
      </c>
      <c r="B269" s="145" t="s">
        <v>1455</v>
      </c>
      <c r="C269" s="145" t="s">
        <v>1456</v>
      </c>
      <c r="D269" s="145" t="s">
        <v>1950</v>
      </c>
      <c r="E269" s="145" t="s">
        <v>43</v>
      </c>
      <c r="F269" s="145" t="s">
        <v>44</v>
      </c>
      <c r="G269" s="145"/>
      <c r="H269" s="145">
        <v>3</v>
      </c>
      <c r="I269" s="145">
        <v>26.13</v>
      </c>
      <c r="J269" s="145">
        <v>5</v>
      </c>
      <c r="K269" s="145">
        <v>31.13</v>
      </c>
      <c r="L269" s="30">
        <f t="shared" si="7"/>
        <v>31.13</v>
      </c>
      <c r="M269" s="30"/>
      <c r="N269" t="e">
        <f t="shared" si="8"/>
        <v>#N/A</v>
      </c>
    </row>
    <row r="270" spans="1:14">
      <c r="A270" s="145" t="s">
        <v>26</v>
      </c>
      <c r="B270" s="145" t="s">
        <v>1455</v>
      </c>
      <c r="C270" s="145" t="s">
        <v>1456</v>
      </c>
      <c r="D270" s="145" t="s">
        <v>1950</v>
      </c>
      <c r="E270" s="145" t="s">
        <v>45</v>
      </c>
      <c r="F270" s="145" t="s">
        <v>264</v>
      </c>
      <c r="G270" s="145" t="s">
        <v>265</v>
      </c>
      <c r="H270" s="145">
        <v>3</v>
      </c>
      <c r="I270" s="145">
        <v>27.87</v>
      </c>
      <c r="J270" s="145">
        <v>0</v>
      </c>
      <c r="K270" s="145">
        <v>27.87</v>
      </c>
      <c r="L270" s="30">
        <f t="shared" si="7"/>
        <v>27.87</v>
      </c>
      <c r="M270" s="30"/>
      <c r="N270" t="e">
        <f t="shared" si="8"/>
        <v>#N/A</v>
      </c>
    </row>
    <row r="271" spans="1:14">
      <c r="A271" s="145" t="s">
        <v>26</v>
      </c>
      <c r="B271" s="145" t="s">
        <v>1201</v>
      </c>
      <c r="C271" s="145" t="s">
        <v>1202</v>
      </c>
      <c r="D271" s="145" t="s">
        <v>1950</v>
      </c>
      <c r="E271" s="145" t="s">
        <v>43</v>
      </c>
      <c r="F271" s="145" t="s">
        <v>44</v>
      </c>
      <c r="G271" s="145"/>
      <c r="H271" s="145">
        <v>1</v>
      </c>
      <c r="I271" s="145">
        <v>8.7100000000000009</v>
      </c>
      <c r="J271" s="145">
        <v>2</v>
      </c>
      <c r="K271" s="145">
        <v>10.71</v>
      </c>
      <c r="L271" s="30">
        <f t="shared" si="7"/>
        <v>10.71</v>
      </c>
      <c r="M271" s="30"/>
      <c r="N271" t="e">
        <f t="shared" si="8"/>
        <v>#N/A</v>
      </c>
    </row>
    <row r="272" spans="1:14">
      <c r="A272" s="145" t="s">
        <v>26</v>
      </c>
      <c r="B272" s="145" t="s">
        <v>1257</v>
      </c>
      <c r="C272" s="145" t="s">
        <v>1258</v>
      </c>
      <c r="D272" s="145" t="s">
        <v>1950</v>
      </c>
      <c r="E272" s="145" t="s">
        <v>43</v>
      </c>
      <c r="F272" s="145" t="s">
        <v>44</v>
      </c>
      <c r="G272" s="145"/>
      <c r="H272" s="145">
        <v>1</v>
      </c>
      <c r="I272" s="145">
        <v>8.7100000000000009</v>
      </c>
      <c r="J272" s="145">
        <v>2</v>
      </c>
      <c r="K272" s="145">
        <v>10.71</v>
      </c>
      <c r="L272" s="30">
        <f t="shared" si="7"/>
        <v>10.71</v>
      </c>
      <c r="M272" s="30"/>
      <c r="N272" t="e">
        <f t="shared" si="8"/>
        <v>#N/A</v>
      </c>
    </row>
    <row r="273" spans="1:14">
      <c r="A273" s="145" t="s">
        <v>26</v>
      </c>
      <c r="B273" s="145" t="s">
        <v>451</v>
      </c>
      <c r="C273" s="145" t="s">
        <v>452</v>
      </c>
      <c r="D273" s="145" t="s">
        <v>1950</v>
      </c>
      <c r="E273" s="145" t="s">
        <v>43</v>
      </c>
      <c r="F273" s="145" t="s">
        <v>44</v>
      </c>
      <c r="G273" s="145"/>
      <c r="H273" s="145">
        <v>5</v>
      </c>
      <c r="I273" s="145">
        <v>43.55</v>
      </c>
      <c r="J273" s="145">
        <v>1</v>
      </c>
      <c r="K273" s="145">
        <v>44.55</v>
      </c>
      <c r="L273" s="30">
        <f t="shared" si="7"/>
        <v>44.55</v>
      </c>
      <c r="M273" s="30"/>
      <c r="N273" t="e">
        <f t="shared" si="8"/>
        <v>#N/A</v>
      </c>
    </row>
    <row r="274" spans="1:14">
      <c r="A274" s="145" t="s">
        <v>26</v>
      </c>
      <c r="B274" s="145" t="s">
        <v>451</v>
      </c>
      <c r="C274" s="145" t="s">
        <v>452</v>
      </c>
      <c r="D274" s="145" t="s">
        <v>1950</v>
      </c>
      <c r="E274" s="145" t="s">
        <v>45</v>
      </c>
      <c r="F274" s="145" t="s">
        <v>80</v>
      </c>
      <c r="G274" s="145" t="s">
        <v>81</v>
      </c>
      <c r="H274" s="145">
        <v>1</v>
      </c>
      <c r="I274" s="145">
        <v>1.83</v>
      </c>
      <c r="J274" s="145">
        <v>2</v>
      </c>
      <c r="K274" s="145">
        <v>3.83</v>
      </c>
      <c r="L274" s="30">
        <f t="shared" si="7"/>
        <v>3.83</v>
      </c>
      <c r="M274" s="30"/>
      <c r="N274" t="e">
        <f t="shared" si="8"/>
        <v>#N/A</v>
      </c>
    </row>
    <row r="275" spans="1:14">
      <c r="A275" s="145" t="s">
        <v>26</v>
      </c>
      <c r="B275" s="145" t="s">
        <v>451</v>
      </c>
      <c r="C275" s="145" t="s">
        <v>452</v>
      </c>
      <c r="D275" s="145" t="s">
        <v>1950</v>
      </c>
      <c r="E275" s="145" t="s">
        <v>45</v>
      </c>
      <c r="F275" s="145" t="s">
        <v>96</v>
      </c>
      <c r="G275" s="145" t="s">
        <v>97</v>
      </c>
      <c r="H275" s="145">
        <v>1</v>
      </c>
      <c r="I275" s="145">
        <v>6.06</v>
      </c>
      <c r="J275" s="145">
        <v>0</v>
      </c>
      <c r="K275" s="145">
        <v>6.06</v>
      </c>
      <c r="L275" s="30">
        <f t="shared" si="7"/>
        <v>6.06</v>
      </c>
      <c r="M275" s="30"/>
      <c r="N275" t="e">
        <f t="shared" si="8"/>
        <v>#N/A</v>
      </c>
    </row>
    <row r="276" spans="1:14">
      <c r="A276" s="145" t="s">
        <v>26</v>
      </c>
      <c r="B276" s="145" t="s">
        <v>1732</v>
      </c>
      <c r="C276" s="145" t="s">
        <v>1733</v>
      </c>
      <c r="D276" s="145" t="s">
        <v>1950</v>
      </c>
      <c r="E276" s="145" t="s">
        <v>45</v>
      </c>
      <c r="F276" s="145" t="s">
        <v>955</v>
      </c>
      <c r="G276" s="145" t="s">
        <v>956</v>
      </c>
      <c r="H276" s="145">
        <v>1</v>
      </c>
      <c r="I276" s="145">
        <v>2</v>
      </c>
      <c r="J276" s="145">
        <v>0</v>
      </c>
      <c r="K276" s="145">
        <v>2</v>
      </c>
      <c r="L276" s="30">
        <f t="shared" si="7"/>
        <v>2</v>
      </c>
      <c r="M276" s="30"/>
      <c r="N276" t="e">
        <f t="shared" si="8"/>
        <v>#N/A</v>
      </c>
    </row>
    <row r="277" spans="1:14">
      <c r="A277" s="145" t="s">
        <v>26</v>
      </c>
      <c r="B277" s="145" t="s">
        <v>1559</v>
      </c>
      <c r="C277" s="145" t="s">
        <v>1560</v>
      </c>
      <c r="D277" s="145" t="s">
        <v>1950</v>
      </c>
      <c r="E277" s="145" t="s">
        <v>43</v>
      </c>
      <c r="F277" s="145" t="s">
        <v>44</v>
      </c>
      <c r="G277" s="145"/>
      <c r="H277" s="145">
        <v>1</v>
      </c>
      <c r="I277" s="145">
        <v>8.7100000000000009</v>
      </c>
      <c r="J277" s="145">
        <v>1</v>
      </c>
      <c r="K277" s="145">
        <v>9.7100000000000009</v>
      </c>
      <c r="L277" s="30">
        <f t="shared" si="7"/>
        <v>9.7100000000000009</v>
      </c>
      <c r="M277" s="30"/>
      <c r="N277" t="e">
        <f t="shared" si="8"/>
        <v>#N/A</v>
      </c>
    </row>
    <row r="278" spans="1:14">
      <c r="A278" s="145" t="s">
        <v>26</v>
      </c>
      <c r="B278" s="145" t="s">
        <v>1559</v>
      </c>
      <c r="C278" s="145" t="s">
        <v>1560</v>
      </c>
      <c r="D278" s="145" t="s">
        <v>1950</v>
      </c>
      <c r="E278" s="145" t="s">
        <v>45</v>
      </c>
      <c r="F278" s="145" t="s">
        <v>264</v>
      </c>
      <c r="G278" s="145" t="s">
        <v>265</v>
      </c>
      <c r="H278" s="145">
        <v>1</v>
      </c>
      <c r="I278" s="145">
        <v>9.2899999999999991</v>
      </c>
      <c r="J278" s="145">
        <v>0</v>
      </c>
      <c r="K278" s="145">
        <v>9.2899999999999991</v>
      </c>
      <c r="L278" s="30">
        <f t="shared" si="7"/>
        <v>9.2899999999999991</v>
      </c>
      <c r="M278" s="30"/>
      <c r="N278" t="e">
        <f t="shared" si="8"/>
        <v>#N/A</v>
      </c>
    </row>
    <row r="279" spans="1:14">
      <c r="A279" s="145" t="s">
        <v>26</v>
      </c>
      <c r="B279" s="145" t="s">
        <v>1013</v>
      </c>
      <c r="C279" s="145" t="s">
        <v>1014</v>
      </c>
      <c r="D279" s="145" t="s">
        <v>1688</v>
      </c>
      <c r="E279" s="145" t="s">
        <v>43</v>
      </c>
      <c r="F279" s="145" t="s">
        <v>44</v>
      </c>
      <c r="G279" s="145"/>
      <c r="H279" s="145">
        <v>1</v>
      </c>
      <c r="I279" s="145">
        <v>8.7100000000000009</v>
      </c>
      <c r="J279" s="145">
        <v>2</v>
      </c>
      <c r="K279" s="145">
        <v>10.71</v>
      </c>
      <c r="L279" s="30">
        <f t="shared" si="7"/>
        <v>10.71</v>
      </c>
      <c r="M279" s="30"/>
      <c r="N279" t="e">
        <f t="shared" si="8"/>
        <v>#N/A</v>
      </c>
    </row>
    <row r="280" spans="1:14">
      <c r="A280" s="145" t="s">
        <v>26</v>
      </c>
      <c r="B280" s="145" t="s">
        <v>1013</v>
      </c>
      <c r="C280" s="145" t="s">
        <v>1014</v>
      </c>
      <c r="D280" s="145" t="s">
        <v>1950</v>
      </c>
      <c r="E280" s="145" t="s">
        <v>43</v>
      </c>
      <c r="F280" s="145" t="s">
        <v>44</v>
      </c>
      <c r="G280" s="145"/>
      <c r="H280" s="145">
        <v>1</v>
      </c>
      <c r="I280" s="145">
        <v>8.7100000000000009</v>
      </c>
      <c r="J280" s="145">
        <v>2</v>
      </c>
      <c r="K280" s="145">
        <v>10.71</v>
      </c>
      <c r="L280" s="30">
        <f t="shared" si="7"/>
        <v>10.71</v>
      </c>
      <c r="M280" s="30"/>
      <c r="N280" t="e">
        <f t="shared" si="8"/>
        <v>#N/A</v>
      </c>
    </row>
    <row r="281" spans="1:14">
      <c r="A281" s="145" t="s">
        <v>26</v>
      </c>
      <c r="B281" s="145" t="s">
        <v>1013</v>
      </c>
      <c r="C281" s="145" t="s">
        <v>1014</v>
      </c>
      <c r="D281" s="145" t="s">
        <v>1950</v>
      </c>
      <c r="E281" s="145" t="s">
        <v>45</v>
      </c>
      <c r="F281" s="145" t="s">
        <v>179</v>
      </c>
      <c r="G281" s="145" t="s">
        <v>180</v>
      </c>
      <c r="H281" s="145">
        <v>1</v>
      </c>
      <c r="I281" s="145">
        <v>4.0599999999999996</v>
      </c>
      <c r="J281" s="145">
        <v>0</v>
      </c>
      <c r="K281" s="145">
        <v>4.0599999999999996</v>
      </c>
      <c r="L281" s="30">
        <f t="shared" si="7"/>
        <v>4.0599999999999996</v>
      </c>
      <c r="M281" s="30"/>
      <c r="N281" t="e">
        <f t="shared" si="8"/>
        <v>#N/A</v>
      </c>
    </row>
    <row r="282" spans="1:14">
      <c r="A282" s="145" t="s">
        <v>26</v>
      </c>
      <c r="B282" s="145" t="s">
        <v>1013</v>
      </c>
      <c r="C282" s="145" t="s">
        <v>1014</v>
      </c>
      <c r="D282" s="145" t="s">
        <v>1950</v>
      </c>
      <c r="E282" s="145" t="s">
        <v>45</v>
      </c>
      <c r="F282" s="145" t="s">
        <v>445</v>
      </c>
      <c r="G282" s="145" t="s">
        <v>446</v>
      </c>
      <c r="H282" s="145">
        <v>2</v>
      </c>
      <c r="I282" s="145">
        <v>23.36</v>
      </c>
      <c r="J282" s="145">
        <v>0</v>
      </c>
      <c r="K282" s="145">
        <v>23.36</v>
      </c>
      <c r="L282" s="30">
        <f t="shared" si="7"/>
        <v>23.36</v>
      </c>
      <c r="M282" s="30"/>
      <c r="N282" t="e">
        <f t="shared" si="8"/>
        <v>#N/A</v>
      </c>
    </row>
    <row r="283" spans="1:14">
      <c r="A283" s="145" t="s">
        <v>26</v>
      </c>
      <c r="B283" s="145" t="s">
        <v>1013</v>
      </c>
      <c r="C283" s="145" t="s">
        <v>1014</v>
      </c>
      <c r="D283" s="145" t="s">
        <v>1950</v>
      </c>
      <c r="E283" s="145" t="s">
        <v>45</v>
      </c>
      <c r="F283" s="145" t="s">
        <v>63</v>
      </c>
      <c r="G283" s="145" t="s">
        <v>64</v>
      </c>
      <c r="H283" s="145">
        <v>3</v>
      </c>
      <c r="I283" s="145">
        <v>3.75</v>
      </c>
      <c r="J283" s="145">
        <v>0</v>
      </c>
      <c r="K283" s="145">
        <v>3.75</v>
      </c>
      <c r="L283" s="30">
        <f t="shared" si="7"/>
        <v>3.75</v>
      </c>
      <c r="M283" s="30"/>
      <c r="N283" t="e">
        <f t="shared" si="8"/>
        <v>#N/A</v>
      </c>
    </row>
    <row r="284" spans="1:14">
      <c r="A284" s="145" t="s">
        <v>26</v>
      </c>
      <c r="B284" s="145" t="s">
        <v>1561</v>
      </c>
      <c r="C284" s="145" t="s">
        <v>1562</v>
      </c>
      <c r="D284" s="145" t="s">
        <v>1950</v>
      </c>
      <c r="E284" s="145" t="s">
        <v>43</v>
      </c>
      <c r="F284" s="145" t="s">
        <v>44</v>
      </c>
      <c r="G284" s="145"/>
      <c r="H284" s="145">
        <v>1</v>
      </c>
      <c r="I284" s="145">
        <v>8.7100000000000009</v>
      </c>
      <c r="J284" s="145">
        <v>2</v>
      </c>
      <c r="K284" s="145">
        <v>10.71</v>
      </c>
      <c r="L284" s="30">
        <f t="shared" ref="L284:L347" si="9">K284</f>
        <v>10.71</v>
      </c>
      <c r="M284" s="30"/>
      <c r="N284" t="e">
        <f t="shared" ref="N284:N347" si="10">VLOOKUP(B284,$B$1:$D$11,3,FALSE)</f>
        <v>#N/A</v>
      </c>
    </row>
    <row r="285" spans="1:14">
      <c r="A285" s="145" t="s">
        <v>26</v>
      </c>
      <c r="B285" s="145" t="s">
        <v>1975</v>
      </c>
      <c r="C285" s="145" t="s">
        <v>1976</v>
      </c>
      <c r="D285" s="145" t="s">
        <v>1950</v>
      </c>
      <c r="E285" s="145" t="s">
        <v>43</v>
      </c>
      <c r="F285" s="145" t="s">
        <v>44</v>
      </c>
      <c r="G285" s="145"/>
      <c r="H285" s="145">
        <v>1</v>
      </c>
      <c r="I285" s="145">
        <v>8.7100000000000009</v>
      </c>
      <c r="J285" s="145">
        <v>1</v>
      </c>
      <c r="K285" s="145">
        <v>9.7100000000000009</v>
      </c>
      <c r="L285" s="30">
        <f t="shared" si="9"/>
        <v>9.7100000000000009</v>
      </c>
      <c r="M285" s="30"/>
      <c r="N285" t="e">
        <f t="shared" si="10"/>
        <v>#N/A</v>
      </c>
    </row>
    <row r="286" spans="1:14">
      <c r="A286" s="145" t="s">
        <v>26</v>
      </c>
      <c r="B286" s="145" t="s">
        <v>1030</v>
      </c>
      <c r="C286" s="145" t="s">
        <v>1031</v>
      </c>
      <c r="D286" s="145" t="s">
        <v>1688</v>
      </c>
      <c r="E286" s="145" t="s">
        <v>43</v>
      </c>
      <c r="F286" s="145" t="s">
        <v>44</v>
      </c>
      <c r="G286" s="145"/>
      <c r="H286" s="145">
        <v>7</v>
      </c>
      <c r="I286" s="145">
        <v>60.97</v>
      </c>
      <c r="J286" s="145">
        <v>20</v>
      </c>
      <c r="K286" s="145">
        <v>80.97</v>
      </c>
      <c r="L286" s="30">
        <f t="shared" si="9"/>
        <v>80.97</v>
      </c>
      <c r="M286" s="30"/>
      <c r="N286" t="e">
        <f t="shared" si="10"/>
        <v>#N/A</v>
      </c>
    </row>
    <row r="287" spans="1:14">
      <c r="A287" s="145" t="s">
        <v>26</v>
      </c>
      <c r="B287" s="145" t="s">
        <v>1030</v>
      </c>
      <c r="C287" s="145" t="s">
        <v>1031</v>
      </c>
      <c r="D287" s="145" t="s">
        <v>1950</v>
      </c>
      <c r="E287" s="145" t="s">
        <v>43</v>
      </c>
      <c r="F287" s="145" t="s">
        <v>44</v>
      </c>
      <c r="G287" s="145"/>
      <c r="H287" s="145">
        <v>3</v>
      </c>
      <c r="I287" s="145">
        <v>26.13</v>
      </c>
      <c r="J287" s="145">
        <v>6</v>
      </c>
      <c r="K287" s="145">
        <v>32.130000000000003</v>
      </c>
      <c r="L287" s="30">
        <f t="shared" si="9"/>
        <v>32.130000000000003</v>
      </c>
      <c r="M287" s="30"/>
      <c r="N287" t="e">
        <f t="shared" si="10"/>
        <v>#N/A</v>
      </c>
    </row>
    <row r="288" spans="1:14">
      <c r="A288" s="145" t="s">
        <v>26</v>
      </c>
      <c r="B288" s="145" t="s">
        <v>1391</v>
      </c>
      <c r="C288" s="145" t="s">
        <v>1392</v>
      </c>
      <c r="D288" s="145" t="s">
        <v>1950</v>
      </c>
      <c r="E288" s="145" t="s">
        <v>43</v>
      </c>
      <c r="F288" s="145" t="s">
        <v>44</v>
      </c>
      <c r="G288" s="145"/>
      <c r="H288" s="145">
        <v>1</v>
      </c>
      <c r="I288" s="145">
        <v>8.7100000000000009</v>
      </c>
      <c r="J288" s="145">
        <v>2</v>
      </c>
      <c r="K288" s="145">
        <v>10.71</v>
      </c>
      <c r="L288" s="30">
        <f t="shared" si="9"/>
        <v>10.71</v>
      </c>
      <c r="M288" s="30"/>
      <c r="N288" t="e">
        <f t="shared" si="10"/>
        <v>#N/A</v>
      </c>
    </row>
    <row r="289" spans="1:14">
      <c r="A289" s="145" t="s">
        <v>26</v>
      </c>
      <c r="B289" s="145" t="s">
        <v>1391</v>
      </c>
      <c r="C289" s="145" t="s">
        <v>1392</v>
      </c>
      <c r="D289" s="145" t="s">
        <v>1950</v>
      </c>
      <c r="E289" s="145" t="s">
        <v>45</v>
      </c>
      <c r="F289" s="145" t="s">
        <v>264</v>
      </c>
      <c r="G289" s="145" t="s">
        <v>265</v>
      </c>
      <c r="H289" s="145">
        <v>1</v>
      </c>
      <c r="I289" s="145">
        <v>9.2899999999999991</v>
      </c>
      <c r="J289" s="145">
        <v>0</v>
      </c>
      <c r="K289" s="145">
        <v>9.2899999999999991</v>
      </c>
      <c r="L289" s="30">
        <f t="shared" si="9"/>
        <v>9.2899999999999991</v>
      </c>
      <c r="M289" s="30"/>
      <c r="N289" t="e">
        <f t="shared" si="10"/>
        <v>#N/A</v>
      </c>
    </row>
    <row r="290" spans="1:14">
      <c r="A290" s="145" t="s">
        <v>26</v>
      </c>
      <c r="B290" s="145" t="s">
        <v>1977</v>
      </c>
      <c r="C290" s="145" t="s">
        <v>1978</v>
      </c>
      <c r="D290" s="145" t="s">
        <v>1950</v>
      </c>
      <c r="E290" s="145" t="s">
        <v>43</v>
      </c>
      <c r="F290" s="145" t="s">
        <v>44</v>
      </c>
      <c r="G290" s="145"/>
      <c r="H290" s="145">
        <v>1</v>
      </c>
      <c r="I290" s="145">
        <v>8.7100000000000009</v>
      </c>
      <c r="J290" s="145">
        <v>4</v>
      </c>
      <c r="K290" s="145">
        <v>12.71</v>
      </c>
      <c r="L290" s="30">
        <f t="shared" si="9"/>
        <v>12.71</v>
      </c>
      <c r="M290" s="30"/>
      <c r="N290" t="e">
        <f t="shared" si="10"/>
        <v>#N/A</v>
      </c>
    </row>
    <row r="291" spans="1:14">
      <c r="A291" s="145" t="s">
        <v>26</v>
      </c>
      <c r="B291" s="145" t="s">
        <v>1977</v>
      </c>
      <c r="C291" s="145" t="s">
        <v>1978</v>
      </c>
      <c r="D291" s="145" t="s">
        <v>1950</v>
      </c>
      <c r="E291" s="145" t="s">
        <v>45</v>
      </c>
      <c r="F291" s="145" t="s">
        <v>264</v>
      </c>
      <c r="G291" s="145" t="s">
        <v>265</v>
      </c>
      <c r="H291" s="145">
        <v>1</v>
      </c>
      <c r="I291" s="145">
        <v>9.2899999999999991</v>
      </c>
      <c r="J291" s="145">
        <v>0</v>
      </c>
      <c r="K291" s="145">
        <v>9.2899999999999991</v>
      </c>
      <c r="L291" s="30">
        <f t="shared" si="9"/>
        <v>9.2899999999999991</v>
      </c>
      <c r="M291" s="30"/>
      <c r="N291" t="e">
        <f t="shared" si="10"/>
        <v>#N/A</v>
      </c>
    </row>
    <row r="292" spans="1:14">
      <c r="A292" s="145" t="s">
        <v>26</v>
      </c>
      <c r="B292" s="145" t="s">
        <v>473</v>
      </c>
      <c r="C292" s="145" t="s">
        <v>474</v>
      </c>
      <c r="D292" s="145" t="s">
        <v>1701</v>
      </c>
      <c r="E292" s="145" t="s">
        <v>43</v>
      </c>
      <c r="F292" s="145" t="s">
        <v>44</v>
      </c>
      <c r="G292" s="145"/>
      <c r="H292" s="145">
        <v>0</v>
      </c>
      <c r="I292" s="145">
        <v>0</v>
      </c>
      <c r="J292" s="145">
        <v>4</v>
      </c>
      <c r="K292" s="145">
        <v>4</v>
      </c>
      <c r="L292" s="30">
        <f t="shared" si="9"/>
        <v>4</v>
      </c>
      <c r="M292" s="30"/>
      <c r="N292" t="e">
        <f t="shared" si="10"/>
        <v>#N/A</v>
      </c>
    </row>
    <row r="293" spans="1:14">
      <c r="A293" s="145" t="s">
        <v>26</v>
      </c>
      <c r="B293" s="145" t="s">
        <v>473</v>
      </c>
      <c r="C293" s="145" t="s">
        <v>474</v>
      </c>
      <c r="D293" s="145" t="s">
        <v>1694</v>
      </c>
      <c r="E293" s="145" t="s">
        <v>43</v>
      </c>
      <c r="F293" s="145" t="s">
        <v>44</v>
      </c>
      <c r="G293" s="145"/>
      <c r="H293" s="145">
        <v>0</v>
      </c>
      <c r="I293" s="145">
        <v>0</v>
      </c>
      <c r="J293" s="145">
        <v>2</v>
      </c>
      <c r="K293" s="145">
        <v>2</v>
      </c>
      <c r="L293" s="30">
        <f t="shared" si="9"/>
        <v>2</v>
      </c>
      <c r="M293" s="30"/>
      <c r="N293" t="e">
        <f t="shared" si="10"/>
        <v>#N/A</v>
      </c>
    </row>
    <row r="294" spans="1:14">
      <c r="A294" s="145" t="s">
        <v>26</v>
      </c>
      <c r="B294" s="145" t="s">
        <v>473</v>
      </c>
      <c r="C294" s="145" t="s">
        <v>474</v>
      </c>
      <c r="D294" s="145" t="s">
        <v>1688</v>
      </c>
      <c r="E294" s="145" t="s">
        <v>43</v>
      </c>
      <c r="F294" s="145" t="s">
        <v>44</v>
      </c>
      <c r="G294" s="145"/>
      <c r="H294" s="145">
        <v>1</v>
      </c>
      <c r="I294" s="145">
        <v>8.7100000000000009</v>
      </c>
      <c r="J294" s="145">
        <v>6</v>
      </c>
      <c r="K294" s="145">
        <v>14.71</v>
      </c>
      <c r="L294" s="30">
        <f t="shared" si="9"/>
        <v>14.71</v>
      </c>
      <c r="M294" s="30"/>
      <c r="N294" t="e">
        <f t="shared" si="10"/>
        <v>#N/A</v>
      </c>
    </row>
    <row r="295" spans="1:14">
      <c r="A295" s="145" t="s">
        <v>26</v>
      </c>
      <c r="B295" s="145" t="s">
        <v>473</v>
      </c>
      <c r="C295" s="145" t="s">
        <v>474</v>
      </c>
      <c r="D295" s="145" t="s">
        <v>1950</v>
      </c>
      <c r="E295" s="145" t="s">
        <v>43</v>
      </c>
      <c r="F295" s="145" t="s">
        <v>44</v>
      </c>
      <c r="G295" s="145"/>
      <c r="H295" s="145">
        <v>2</v>
      </c>
      <c r="I295" s="145">
        <v>17.420000000000002</v>
      </c>
      <c r="J295" s="145">
        <v>6</v>
      </c>
      <c r="K295" s="145">
        <v>23.42</v>
      </c>
      <c r="L295" s="30">
        <f t="shared" si="9"/>
        <v>23.42</v>
      </c>
      <c r="M295" s="30"/>
      <c r="N295" t="e">
        <f t="shared" si="10"/>
        <v>#N/A</v>
      </c>
    </row>
    <row r="296" spans="1:14">
      <c r="A296" s="145" t="s">
        <v>26</v>
      </c>
      <c r="B296" s="145" t="s">
        <v>473</v>
      </c>
      <c r="C296" s="145" t="s">
        <v>474</v>
      </c>
      <c r="D296" s="145" t="s">
        <v>1694</v>
      </c>
      <c r="E296" s="145" t="s">
        <v>45</v>
      </c>
      <c r="F296" s="145" t="s">
        <v>264</v>
      </c>
      <c r="G296" s="145" t="s">
        <v>265</v>
      </c>
      <c r="H296" s="145">
        <v>1</v>
      </c>
      <c r="I296" s="145">
        <v>9.2899999999999991</v>
      </c>
      <c r="J296" s="145">
        <v>0</v>
      </c>
      <c r="K296" s="145">
        <v>9.2899999999999991</v>
      </c>
      <c r="L296" s="30">
        <f t="shared" si="9"/>
        <v>9.2899999999999991</v>
      </c>
      <c r="M296" s="30"/>
      <c r="N296" t="e">
        <f t="shared" si="10"/>
        <v>#N/A</v>
      </c>
    </row>
    <row r="297" spans="1:14">
      <c r="A297" s="145" t="s">
        <v>26</v>
      </c>
      <c r="B297" s="145" t="s">
        <v>473</v>
      </c>
      <c r="C297" s="145" t="s">
        <v>474</v>
      </c>
      <c r="D297" s="145" t="s">
        <v>1688</v>
      </c>
      <c r="E297" s="145" t="s">
        <v>45</v>
      </c>
      <c r="F297" s="145" t="s">
        <v>264</v>
      </c>
      <c r="G297" s="145" t="s">
        <v>265</v>
      </c>
      <c r="H297" s="145">
        <v>1</v>
      </c>
      <c r="I297" s="145">
        <v>9.2899999999999991</v>
      </c>
      <c r="J297" s="145">
        <v>0</v>
      </c>
      <c r="K297" s="145">
        <v>9.2899999999999991</v>
      </c>
      <c r="L297" s="30">
        <f t="shared" si="9"/>
        <v>9.2899999999999991</v>
      </c>
      <c r="M297" s="30"/>
      <c r="N297" t="e">
        <f t="shared" si="10"/>
        <v>#N/A</v>
      </c>
    </row>
    <row r="298" spans="1:14">
      <c r="A298" s="145" t="s">
        <v>26</v>
      </c>
      <c r="B298" s="145" t="s">
        <v>473</v>
      </c>
      <c r="C298" s="145" t="s">
        <v>474</v>
      </c>
      <c r="D298" s="145" t="s">
        <v>1950</v>
      </c>
      <c r="E298" s="145" t="s">
        <v>45</v>
      </c>
      <c r="F298" s="145" t="s">
        <v>445</v>
      </c>
      <c r="G298" s="145" t="s">
        <v>446</v>
      </c>
      <c r="H298" s="145">
        <v>1</v>
      </c>
      <c r="I298" s="145">
        <v>11.68</v>
      </c>
      <c r="J298" s="145">
        <v>0</v>
      </c>
      <c r="K298" s="145">
        <v>11.68</v>
      </c>
      <c r="L298" s="30">
        <f t="shared" si="9"/>
        <v>11.68</v>
      </c>
      <c r="M298" s="30"/>
      <c r="N298" t="e">
        <f t="shared" si="10"/>
        <v>#N/A</v>
      </c>
    </row>
    <row r="299" spans="1:14">
      <c r="A299" s="145" t="s">
        <v>26</v>
      </c>
      <c r="B299" s="145" t="s">
        <v>473</v>
      </c>
      <c r="C299" s="145" t="s">
        <v>474</v>
      </c>
      <c r="D299" s="145" t="s">
        <v>1950</v>
      </c>
      <c r="E299" s="145" t="s">
        <v>45</v>
      </c>
      <c r="F299" s="145" t="s">
        <v>264</v>
      </c>
      <c r="G299" s="145" t="s">
        <v>265</v>
      </c>
      <c r="H299" s="145">
        <v>3</v>
      </c>
      <c r="I299" s="145">
        <v>27.87</v>
      </c>
      <c r="J299" s="145">
        <v>0</v>
      </c>
      <c r="K299" s="145">
        <v>27.87</v>
      </c>
      <c r="L299" s="30">
        <f t="shared" si="9"/>
        <v>27.87</v>
      </c>
      <c r="M299" s="30"/>
      <c r="N299" t="e">
        <f t="shared" si="10"/>
        <v>#N/A</v>
      </c>
    </row>
    <row r="300" spans="1:14">
      <c r="A300" s="145" t="s">
        <v>26</v>
      </c>
      <c r="B300" s="145" t="s">
        <v>473</v>
      </c>
      <c r="C300" s="145" t="s">
        <v>474</v>
      </c>
      <c r="D300" s="145" t="s">
        <v>1950</v>
      </c>
      <c r="E300" s="145" t="s">
        <v>45</v>
      </c>
      <c r="F300" s="145" t="s">
        <v>63</v>
      </c>
      <c r="G300" s="145" t="s">
        <v>64</v>
      </c>
      <c r="H300" s="145">
        <v>2</v>
      </c>
      <c r="I300" s="145">
        <v>2.5</v>
      </c>
      <c r="J300" s="145">
        <v>0</v>
      </c>
      <c r="K300" s="145">
        <v>2.5</v>
      </c>
      <c r="L300" s="30">
        <f t="shared" si="9"/>
        <v>2.5</v>
      </c>
      <c r="M300" s="30"/>
      <c r="N300" t="e">
        <f t="shared" si="10"/>
        <v>#N/A</v>
      </c>
    </row>
    <row r="301" spans="1:14">
      <c r="A301" s="145" t="s">
        <v>26</v>
      </c>
      <c r="B301" s="145" t="s">
        <v>1739</v>
      </c>
      <c r="C301" s="145" t="s">
        <v>1740</v>
      </c>
      <c r="D301" s="145" t="s">
        <v>1688</v>
      </c>
      <c r="E301" s="145" t="s">
        <v>43</v>
      </c>
      <c r="F301" s="145" t="s">
        <v>44</v>
      </c>
      <c r="G301" s="145"/>
      <c r="H301" s="145">
        <v>5</v>
      </c>
      <c r="I301" s="145">
        <v>43.55</v>
      </c>
      <c r="J301" s="145">
        <v>10</v>
      </c>
      <c r="K301" s="145">
        <v>53.55</v>
      </c>
      <c r="L301" s="30">
        <f t="shared" si="9"/>
        <v>53.55</v>
      </c>
      <c r="M301" s="30"/>
      <c r="N301" t="e">
        <f t="shared" si="10"/>
        <v>#N/A</v>
      </c>
    </row>
    <row r="302" spans="1:14">
      <c r="A302" s="145" t="s">
        <v>26</v>
      </c>
      <c r="B302" s="145" t="s">
        <v>1739</v>
      </c>
      <c r="C302" s="145" t="s">
        <v>1740</v>
      </c>
      <c r="D302" s="145" t="s">
        <v>1950</v>
      </c>
      <c r="E302" s="145" t="s">
        <v>43</v>
      </c>
      <c r="F302" s="145" t="s">
        <v>44</v>
      </c>
      <c r="G302" s="145"/>
      <c r="H302" s="145">
        <v>1</v>
      </c>
      <c r="I302" s="145">
        <v>8.7100000000000009</v>
      </c>
      <c r="J302" s="145">
        <v>4</v>
      </c>
      <c r="K302" s="145">
        <v>12.71</v>
      </c>
      <c r="L302" s="30">
        <f t="shared" si="9"/>
        <v>12.71</v>
      </c>
      <c r="M302" s="30"/>
      <c r="N302" t="e">
        <f t="shared" si="10"/>
        <v>#N/A</v>
      </c>
    </row>
    <row r="303" spans="1:14">
      <c r="A303" s="145" t="s">
        <v>26</v>
      </c>
      <c r="B303" s="145" t="s">
        <v>1739</v>
      </c>
      <c r="C303" s="145" t="s">
        <v>1740</v>
      </c>
      <c r="D303" s="145" t="s">
        <v>1688</v>
      </c>
      <c r="E303" s="145" t="s">
        <v>43</v>
      </c>
      <c r="F303" s="145" t="s">
        <v>44</v>
      </c>
      <c r="G303" s="145"/>
      <c r="H303" s="145">
        <v>3</v>
      </c>
      <c r="I303" s="145">
        <v>26.13</v>
      </c>
      <c r="J303" s="145">
        <v>0</v>
      </c>
      <c r="K303" s="145">
        <v>26.13</v>
      </c>
      <c r="L303" s="30">
        <f t="shared" si="9"/>
        <v>26.13</v>
      </c>
      <c r="M303" s="30"/>
      <c r="N303" t="e">
        <f t="shared" si="10"/>
        <v>#N/A</v>
      </c>
    </row>
    <row r="304" spans="1:14">
      <c r="A304" s="145" t="s">
        <v>26</v>
      </c>
      <c r="B304" s="145" t="s">
        <v>1088</v>
      </c>
      <c r="C304" s="145" t="s">
        <v>1089</v>
      </c>
      <c r="D304" s="145" t="s">
        <v>1950</v>
      </c>
      <c r="E304" s="145" t="s">
        <v>43</v>
      </c>
      <c r="F304" s="145" t="s">
        <v>44</v>
      </c>
      <c r="G304" s="145"/>
      <c r="H304" s="145">
        <v>2</v>
      </c>
      <c r="I304" s="145">
        <v>17.420000000000002</v>
      </c>
      <c r="J304" s="145">
        <v>4</v>
      </c>
      <c r="K304" s="145">
        <v>21.42</v>
      </c>
      <c r="L304" s="30">
        <f t="shared" si="9"/>
        <v>21.42</v>
      </c>
      <c r="M304" s="30"/>
      <c r="N304" t="e">
        <f t="shared" si="10"/>
        <v>#N/A</v>
      </c>
    </row>
    <row r="305" spans="1:14">
      <c r="A305" s="145" t="s">
        <v>26</v>
      </c>
      <c r="B305" s="145" t="s">
        <v>1088</v>
      </c>
      <c r="C305" s="145" t="s">
        <v>1089</v>
      </c>
      <c r="D305" s="145" t="s">
        <v>1950</v>
      </c>
      <c r="E305" s="145" t="s">
        <v>43</v>
      </c>
      <c r="F305" s="145" t="s">
        <v>44</v>
      </c>
      <c r="G305" s="145"/>
      <c r="H305" s="145">
        <v>11</v>
      </c>
      <c r="I305" s="145">
        <v>95.81</v>
      </c>
      <c r="J305" s="145">
        <v>12</v>
      </c>
      <c r="K305" s="145">
        <v>107.81</v>
      </c>
      <c r="L305" s="30">
        <f t="shared" si="9"/>
        <v>107.81</v>
      </c>
      <c r="M305" s="30"/>
      <c r="N305" t="e">
        <f t="shared" si="10"/>
        <v>#N/A</v>
      </c>
    </row>
    <row r="306" spans="1:14">
      <c r="A306" s="145" t="s">
        <v>26</v>
      </c>
      <c r="B306" s="145" t="s">
        <v>1088</v>
      </c>
      <c r="C306" s="145" t="s">
        <v>1089</v>
      </c>
      <c r="D306" s="145" t="s">
        <v>1950</v>
      </c>
      <c r="E306" s="145" t="s">
        <v>45</v>
      </c>
      <c r="F306" s="145" t="s">
        <v>264</v>
      </c>
      <c r="G306" s="145" t="s">
        <v>265</v>
      </c>
      <c r="H306" s="145">
        <v>2</v>
      </c>
      <c r="I306" s="145">
        <v>18.579999999999998</v>
      </c>
      <c r="J306" s="145">
        <v>0</v>
      </c>
      <c r="K306" s="145">
        <v>18.579999999999998</v>
      </c>
      <c r="L306" s="30">
        <f t="shared" si="9"/>
        <v>18.579999999999998</v>
      </c>
      <c r="M306" s="30"/>
      <c r="N306" t="e">
        <f t="shared" si="10"/>
        <v>#N/A</v>
      </c>
    </row>
    <row r="307" spans="1:14">
      <c r="A307" s="145" t="s">
        <v>26</v>
      </c>
      <c r="B307" s="145" t="s">
        <v>1393</v>
      </c>
      <c r="C307" s="145" t="s">
        <v>1394</v>
      </c>
      <c r="D307" s="145" t="s">
        <v>1950</v>
      </c>
      <c r="E307" s="145" t="s">
        <v>43</v>
      </c>
      <c r="F307" s="145" t="s">
        <v>44</v>
      </c>
      <c r="G307" s="145"/>
      <c r="H307" s="145">
        <v>3</v>
      </c>
      <c r="I307" s="145">
        <v>26.13</v>
      </c>
      <c r="J307" s="145">
        <v>4</v>
      </c>
      <c r="K307" s="145">
        <v>30.13</v>
      </c>
      <c r="L307" s="30">
        <f t="shared" si="9"/>
        <v>30.13</v>
      </c>
      <c r="M307" s="30"/>
      <c r="N307" t="e">
        <f t="shared" si="10"/>
        <v>#N/A</v>
      </c>
    </row>
    <row r="308" spans="1:14">
      <c r="A308" s="145" t="s">
        <v>26</v>
      </c>
      <c r="B308" s="145" t="s">
        <v>1393</v>
      </c>
      <c r="C308" s="145" t="s">
        <v>1394</v>
      </c>
      <c r="D308" s="145" t="s">
        <v>1950</v>
      </c>
      <c r="E308" s="145" t="s">
        <v>45</v>
      </c>
      <c r="F308" s="145" t="s">
        <v>264</v>
      </c>
      <c r="G308" s="145" t="s">
        <v>265</v>
      </c>
      <c r="H308" s="145">
        <v>3</v>
      </c>
      <c r="I308" s="145">
        <v>27.87</v>
      </c>
      <c r="J308" s="145">
        <v>0</v>
      </c>
      <c r="K308" s="145">
        <v>27.87</v>
      </c>
      <c r="L308" s="30">
        <f t="shared" si="9"/>
        <v>27.87</v>
      </c>
      <c r="M308" s="30"/>
      <c r="N308" t="e">
        <f t="shared" si="10"/>
        <v>#N/A</v>
      </c>
    </row>
    <row r="309" spans="1:14">
      <c r="A309" s="145" t="s">
        <v>26</v>
      </c>
      <c r="B309" s="145" t="s">
        <v>1395</v>
      </c>
      <c r="C309" s="145" t="s">
        <v>1396</v>
      </c>
      <c r="D309" s="145" t="s">
        <v>1950</v>
      </c>
      <c r="E309" s="145" t="s">
        <v>43</v>
      </c>
      <c r="F309" s="145" t="s">
        <v>44</v>
      </c>
      <c r="G309" s="145"/>
      <c r="H309" s="145">
        <v>4</v>
      </c>
      <c r="I309" s="145">
        <v>34.840000000000003</v>
      </c>
      <c r="J309" s="145">
        <v>8</v>
      </c>
      <c r="K309" s="145">
        <v>42.84</v>
      </c>
      <c r="L309" s="30">
        <f t="shared" si="9"/>
        <v>42.84</v>
      </c>
      <c r="M309" s="30"/>
      <c r="N309" t="e">
        <f t="shared" si="10"/>
        <v>#N/A</v>
      </c>
    </row>
    <row r="310" spans="1:14">
      <c r="A310" s="145" t="s">
        <v>26</v>
      </c>
      <c r="B310" s="145" t="s">
        <v>1457</v>
      </c>
      <c r="C310" s="145" t="s">
        <v>1458</v>
      </c>
      <c r="D310" s="145" t="s">
        <v>1688</v>
      </c>
      <c r="E310" s="145" t="s">
        <v>43</v>
      </c>
      <c r="F310" s="145" t="s">
        <v>44</v>
      </c>
      <c r="G310" s="145"/>
      <c r="H310" s="145">
        <v>1</v>
      </c>
      <c r="I310" s="145">
        <v>8.7100000000000009</v>
      </c>
      <c r="J310" s="145">
        <v>6</v>
      </c>
      <c r="K310" s="145">
        <v>14.71</v>
      </c>
      <c r="L310" s="30">
        <f t="shared" si="9"/>
        <v>14.71</v>
      </c>
      <c r="M310" s="30"/>
      <c r="N310" t="e">
        <f t="shared" si="10"/>
        <v>#N/A</v>
      </c>
    </row>
    <row r="311" spans="1:14">
      <c r="A311" s="145" t="s">
        <v>26</v>
      </c>
      <c r="B311" s="145" t="s">
        <v>1457</v>
      </c>
      <c r="C311" s="145" t="s">
        <v>1458</v>
      </c>
      <c r="D311" s="145" t="s">
        <v>1950</v>
      </c>
      <c r="E311" s="145" t="s">
        <v>43</v>
      </c>
      <c r="F311" s="145" t="s">
        <v>44</v>
      </c>
      <c r="G311" s="145"/>
      <c r="H311" s="145">
        <v>1</v>
      </c>
      <c r="I311" s="145">
        <v>8.7100000000000009</v>
      </c>
      <c r="J311" s="145">
        <v>6</v>
      </c>
      <c r="K311" s="145">
        <v>14.71</v>
      </c>
      <c r="L311" s="30">
        <f t="shared" si="9"/>
        <v>14.71</v>
      </c>
      <c r="M311" s="30"/>
      <c r="N311" t="e">
        <f t="shared" si="10"/>
        <v>#N/A</v>
      </c>
    </row>
    <row r="312" spans="1:14">
      <c r="A312" s="145" t="s">
        <v>26</v>
      </c>
      <c r="B312" s="145" t="s">
        <v>1457</v>
      </c>
      <c r="C312" s="145" t="s">
        <v>1458</v>
      </c>
      <c r="D312" s="145" t="s">
        <v>1688</v>
      </c>
      <c r="E312" s="145" t="s">
        <v>45</v>
      </c>
      <c r="F312" s="145" t="s">
        <v>264</v>
      </c>
      <c r="G312" s="145" t="s">
        <v>265</v>
      </c>
      <c r="H312" s="145">
        <v>3</v>
      </c>
      <c r="I312" s="145">
        <v>27.87</v>
      </c>
      <c r="J312" s="145">
        <v>0</v>
      </c>
      <c r="K312" s="145">
        <v>27.87</v>
      </c>
      <c r="L312" s="30">
        <f t="shared" si="9"/>
        <v>27.87</v>
      </c>
      <c r="M312" s="30"/>
      <c r="N312" t="e">
        <f t="shared" si="10"/>
        <v>#N/A</v>
      </c>
    </row>
    <row r="313" spans="1:14">
      <c r="A313" s="145" t="s">
        <v>26</v>
      </c>
      <c r="B313" s="145" t="s">
        <v>1457</v>
      </c>
      <c r="C313" s="145" t="s">
        <v>1458</v>
      </c>
      <c r="D313" s="145" t="s">
        <v>1950</v>
      </c>
      <c r="E313" s="145" t="s">
        <v>45</v>
      </c>
      <c r="F313" s="145" t="s">
        <v>264</v>
      </c>
      <c r="G313" s="145" t="s">
        <v>265</v>
      </c>
      <c r="H313" s="145">
        <v>3</v>
      </c>
      <c r="I313" s="145">
        <v>27.87</v>
      </c>
      <c r="J313" s="145">
        <v>0</v>
      </c>
      <c r="K313" s="145">
        <v>27.87</v>
      </c>
      <c r="L313" s="30">
        <f t="shared" si="9"/>
        <v>27.87</v>
      </c>
      <c r="M313" s="30"/>
      <c r="N313" t="e">
        <f t="shared" si="10"/>
        <v>#N/A</v>
      </c>
    </row>
    <row r="314" spans="1:14">
      <c r="A314" s="145" t="s">
        <v>26</v>
      </c>
      <c r="B314" s="145" t="s">
        <v>1397</v>
      </c>
      <c r="C314" s="145" t="s">
        <v>1398</v>
      </c>
      <c r="D314" s="145" t="s">
        <v>1950</v>
      </c>
      <c r="E314" s="145" t="s">
        <v>43</v>
      </c>
      <c r="F314" s="145" t="s">
        <v>44</v>
      </c>
      <c r="G314" s="145"/>
      <c r="H314" s="145">
        <v>1</v>
      </c>
      <c r="I314" s="145">
        <v>8.7100000000000009</v>
      </c>
      <c r="J314" s="145">
        <v>1</v>
      </c>
      <c r="K314" s="145">
        <v>9.7100000000000009</v>
      </c>
      <c r="L314" s="30">
        <f t="shared" si="9"/>
        <v>9.7100000000000009</v>
      </c>
      <c r="M314" s="30"/>
      <c r="N314" t="e">
        <f t="shared" si="10"/>
        <v>#N/A</v>
      </c>
    </row>
    <row r="315" spans="1:14">
      <c r="A315" s="145" t="s">
        <v>26</v>
      </c>
      <c r="B315" s="145" t="s">
        <v>1979</v>
      </c>
      <c r="C315" s="145" t="s">
        <v>1980</v>
      </c>
      <c r="D315" s="145" t="s">
        <v>1950</v>
      </c>
      <c r="E315" s="145" t="s">
        <v>43</v>
      </c>
      <c r="F315" s="145" t="s">
        <v>44</v>
      </c>
      <c r="G315" s="145"/>
      <c r="H315" s="145">
        <v>1</v>
      </c>
      <c r="I315" s="145">
        <v>8.7100000000000009</v>
      </c>
      <c r="J315" s="145">
        <v>0</v>
      </c>
      <c r="K315" s="145">
        <v>8.7100000000000009</v>
      </c>
      <c r="L315" s="30">
        <f t="shared" si="9"/>
        <v>8.7100000000000009</v>
      </c>
      <c r="M315" s="30"/>
      <c r="N315" t="e">
        <f t="shared" si="10"/>
        <v>#N/A</v>
      </c>
    </row>
    <row r="316" spans="1:14">
      <c r="A316" s="145" t="s">
        <v>26</v>
      </c>
      <c r="B316" s="145" t="s">
        <v>1259</v>
      </c>
      <c r="C316" s="145" t="s">
        <v>1260</v>
      </c>
      <c r="D316" s="145" t="s">
        <v>1950</v>
      </c>
      <c r="E316" s="145" t="s">
        <v>43</v>
      </c>
      <c r="F316" s="145" t="s">
        <v>44</v>
      </c>
      <c r="G316" s="145"/>
      <c r="H316" s="145">
        <v>5</v>
      </c>
      <c r="I316" s="145">
        <v>43.55</v>
      </c>
      <c r="J316" s="145">
        <v>2</v>
      </c>
      <c r="K316" s="145">
        <v>45.55</v>
      </c>
      <c r="L316" s="30">
        <f t="shared" si="9"/>
        <v>45.55</v>
      </c>
      <c r="M316" s="30"/>
      <c r="N316" t="e">
        <f t="shared" si="10"/>
        <v>#N/A</v>
      </c>
    </row>
    <row r="317" spans="1:14">
      <c r="A317" s="145" t="s">
        <v>26</v>
      </c>
      <c r="B317" s="145" t="s">
        <v>1259</v>
      </c>
      <c r="C317" s="145" t="s">
        <v>1260</v>
      </c>
      <c r="D317" s="145" t="s">
        <v>1950</v>
      </c>
      <c r="E317" s="145" t="s">
        <v>45</v>
      </c>
      <c r="F317" s="145" t="s">
        <v>264</v>
      </c>
      <c r="G317" s="145" t="s">
        <v>265</v>
      </c>
      <c r="H317" s="145">
        <v>4</v>
      </c>
      <c r="I317" s="145">
        <v>37.159999999999997</v>
      </c>
      <c r="J317" s="145">
        <v>0</v>
      </c>
      <c r="K317" s="145">
        <v>37.159999999999997</v>
      </c>
      <c r="L317" s="30">
        <f t="shared" si="9"/>
        <v>37.159999999999997</v>
      </c>
      <c r="M317" s="30"/>
      <c r="N317" t="e">
        <f t="shared" si="10"/>
        <v>#N/A</v>
      </c>
    </row>
    <row r="318" spans="1:14">
      <c r="A318" s="145" t="s">
        <v>26</v>
      </c>
      <c r="B318" s="145" t="s">
        <v>1981</v>
      </c>
      <c r="C318" s="145" t="s">
        <v>1982</v>
      </c>
      <c r="D318" s="145" t="s">
        <v>1688</v>
      </c>
      <c r="E318" s="145" t="s">
        <v>43</v>
      </c>
      <c r="F318" s="145" t="s">
        <v>44</v>
      </c>
      <c r="G318" s="145"/>
      <c r="H318" s="145">
        <v>3</v>
      </c>
      <c r="I318" s="145">
        <v>26.13</v>
      </c>
      <c r="J318" s="145">
        <v>14</v>
      </c>
      <c r="K318" s="145">
        <v>40.130000000000003</v>
      </c>
      <c r="L318" s="30">
        <f t="shared" si="9"/>
        <v>40.130000000000003</v>
      </c>
      <c r="M318" s="30"/>
      <c r="N318" t="e">
        <f t="shared" si="10"/>
        <v>#N/A</v>
      </c>
    </row>
    <row r="319" spans="1:14">
      <c r="A319" s="145" t="s">
        <v>26</v>
      </c>
      <c r="B319" s="145" t="s">
        <v>1981</v>
      </c>
      <c r="C319" s="145" t="s">
        <v>1982</v>
      </c>
      <c r="D319" s="145" t="s">
        <v>1950</v>
      </c>
      <c r="E319" s="145" t="s">
        <v>43</v>
      </c>
      <c r="F319" s="145" t="s">
        <v>44</v>
      </c>
      <c r="G319" s="145"/>
      <c r="H319" s="145">
        <v>5</v>
      </c>
      <c r="I319" s="145">
        <v>43.55</v>
      </c>
      <c r="J319" s="145">
        <v>12</v>
      </c>
      <c r="K319" s="145">
        <v>55.55</v>
      </c>
      <c r="L319" s="30">
        <f t="shared" si="9"/>
        <v>55.55</v>
      </c>
      <c r="M319" s="30"/>
      <c r="N319" t="e">
        <f t="shared" si="10"/>
        <v>#N/A</v>
      </c>
    </row>
    <row r="320" spans="1:14">
      <c r="A320" s="145" t="s">
        <v>26</v>
      </c>
      <c r="B320" s="145" t="s">
        <v>1981</v>
      </c>
      <c r="C320" s="145" t="s">
        <v>1982</v>
      </c>
      <c r="D320" s="145" t="s">
        <v>1688</v>
      </c>
      <c r="E320" s="145" t="s">
        <v>45</v>
      </c>
      <c r="F320" s="145" t="s">
        <v>264</v>
      </c>
      <c r="G320" s="145" t="s">
        <v>265</v>
      </c>
      <c r="H320" s="145">
        <v>7</v>
      </c>
      <c r="I320" s="145">
        <v>65.03</v>
      </c>
      <c r="J320" s="145">
        <v>0</v>
      </c>
      <c r="K320" s="145">
        <v>65.03</v>
      </c>
      <c r="L320" s="30">
        <f t="shared" si="9"/>
        <v>65.03</v>
      </c>
      <c r="M320" s="30"/>
      <c r="N320" t="e">
        <f t="shared" si="10"/>
        <v>#N/A</v>
      </c>
    </row>
    <row r="321" spans="1:14">
      <c r="A321" s="145" t="s">
        <v>26</v>
      </c>
      <c r="B321" s="145" t="s">
        <v>1981</v>
      </c>
      <c r="C321" s="145" t="s">
        <v>1982</v>
      </c>
      <c r="D321" s="145" t="s">
        <v>1950</v>
      </c>
      <c r="E321" s="145" t="s">
        <v>45</v>
      </c>
      <c r="F321" s="145" t="s">
        <v>264</v>
      </c>
      <c r="G321" s="145" t="s">
        <v>265</v>
      </c>
      <c r="H321" s="145">
        <v>6</v>
      </c>
      <c r="I321" s="145">
        <v>55.74</v>
      </c>
      <c r="J321" s="145">
        <v>0</v>
      </c>
      <c r="K321" s="145">
        <v>55.74</v>
      </c>
      <c r="L321" s="30">
        <f t="shared" si="9"/>
        <v>55.74</v>
      </c>
      <c r="M321" s="30"/>
      <c r="N321" t="e">
        <f t="shared" si="10"/>
        <v>#N/A</v>
      </c>
    </row>
    <row r="322" spans="1:14">
      <c r="A322" s="145" t="s">
        <v>26</v>
      </c>
      <c r="B322" s="145" t="s">
        <v>1261</v>
      </c>
      <c r="C322" s="145" t="s">
        <v>1262</v>
      </c>
      <c r="D322" s="145" t="s">
        <v>1950</v>
      </c>
      <c r="E322" s="145" t="s">
        <v>43</v>
      </c>
      <c r="F322" s="145" t="s">
        <v>44</v>
      </c>
      <c r="G322" s="145"/>
      <c r="H322" s="145">
        <v>2</v>
      </c>
      <c r="I322" s="145">
        <v>17.420000000000002</v>
      </c>
      <c r="J322" s="145">
        <v>2</v>
      </c>
      <c r="K322" s="145">
        <v>19.420000000000002</v>
      </c>
      <c r="L322" s="30">
        <f t="shared" si="9"/>
        <v>19.420000000000002</v>
      </c>
      <c r="M322" s="30"/>
      <c r="N322" t="e">
        <f t="shared" si="10"/>
        <v>#N/A</v>
      </c>
    </row>
    <row r="323" spans="1:14">
      <c r="A323" s="145" t="s">
        <v>26</v>
      </c>
      <c r="B323" s="145" t="s">
        <v>1261</v>
      </c>
      <c r="C323" s="145" t="s">
        <v>1262</v>
      </c>
      <c r="D323" s="145" t="s">
        <v>1950</v>
      </c>
      <c r="E323" s="145" t="s">
        <v>45</v>
      </c>
      <c r="F323" s="145" t="s">
        <v>264</v>
      </c>
      <c r="G323" s="145" t="s">
        <v>265</v>
      </c>
      <c r="H323" s="145">
        <v>2</v>
      </c>
      <c r="I323" s="145">
        <v>18.579999999999998</v>
      </c>
      <c r="J323" s="145">
        <v>0</v>
      </c>
      <c r="K323" s="145">
        <v>18.579999999999998</v>
      </c>
      <c r="L323" s="30">
        <f t="shared" si="9"/>
        <v>18.579999999999998</v>
      </c>
      <c r="M323" s="30"/>
      <c r="N323" t="e">
        <f t="shared" si="10"/>
        <v>#N/A</v>
      </c>
    </row>
    <row r="324" spans="1:14">
      <c r="A324" s="145" t="s">
        <v>26</v>
      </c>
      <c r="B324" s="145" t="s">
        <v>993</v>
      </c>
      <c r="C324" s="145" t="s">
        <v>994</v>
      </c>
      <c r="D324" s="145" t="s">
        <v>1950</v>
      </c>
      <c r="E324" s="145" t="s">
        <v>43</v>
      </c>
      <c r="F324" s="145" t="s">
        <v>44</v>
      </c>
      <c r="G324" s="145"/>
      <c r="H324" s="145">
        <v>2</v>
      </c>
      <c r="I324" s="145">
        <v>17.420000000000002</v>
      </c>
      <c r="J324" s="145">
        <v>6</v>
      </c>
      <c r="K324" s="145">
        <v>23.42</v>
      </c>
      <c r="L324" s="30">
        <f t="shared" si="9"/>
        <v>23.42</v>
      </c>
      <c r="M324" s="30"/>
      <c r="N324" t="e">
        <f t="shared" si="10"/>
        <v>#N/A</v>
      </c>
    </row>
    <row r="325" spans="1:14">
      <c r="A325" s="145" t="s">
        <v>26</v>
      </c>
      <c r="B325" s="145" t="s">
        <v>993</v>
      </c>
      <c r="C325" s="145" t="s">
        <v>994</v>
      </c>
      <c r="D325" s="145" t="s">
        <v>1950</v>
      </c>
      <c r="E325" s="145" t="s">
        <v>45</v>
      </c>
      <c r="F325" s="145" t="s">
        <v>264</v>
      </c>
      <c r="G325" s="145" t="s">
        <v>265</v>
      </c>
      <c r="H325" s="145">
        <v>3</v>
      </c>
      <c r="I325" s="145">
        <v>27.87</v>
      </c>
      <c r="J325" s="145">
        <v>0</v>
      </c>
      <c r="K325" s="145">
        <v>27.87</v>
      </c>
      <c r="L325" s="30">
        <f t="shared" si="9"/>
        <v>27.87</v>
      </c>
      <c r="M325" s="30"/>
      <c r="N325" t="e">
        <f t="shared" si="10"/>
        <v>#N/A</v>
      </c>
    </row>
    <row r="326" spans="1:14">
      <c r="A326" s="145" t="s">
        <v>26</v>
      </c>
      <c r="B326" s="145" t="s">
        <v>1399</v>
      </c>
      <c r="C326" s="145" t="s">
        <v>1400</v>
      </c>
      <c r="D326" s="145" t="s">
        <v>1688</v>
      </c>
      <c r="E326" s="145" t="s">
        <v>43</v>
      </c>
      <c r="F326" s="145" t="s">
        <v>44</v>
      </c>
      <c r="G326" s="145"/>
      <c r="H326" s="145">
        <v>1</v>
      </c>
      <c r="I326" s="145">
        <v>8.7100000000000009</v>
      </c>
      <c r="J326" s="145">
        <v>0</v>
      </c>
      <c r="K326" s="145">
        <v>8.7100000000000009</v>
      </c>
      <c r="L326" s="30">
        <f t="shared" si="9"/>
        <v>8.7100000000000009</v>
      </c>
      <c r="M326" s="30"/>
      <c r="N326" t="e">
        <f t="shared" si="10"/>
        <v>#N/A</v>
      </c>
    </row>
    <row r="327" spans="1:14">
      <c r="A327" s="145" t="s">
        <v>26</v>
      </c>
      <c r="B327" s="145" t="s">
        <v>1399</v>
      </c>
      <c r="C327" s="145" t="s">
        <v>1400</v>
      </c>
      <c r="D327" s="145" t="s">
        <v>1688</v>
      </c>
      <c r="E327" s="145" t="s">
        <v>45</v>
      </c>
      <c r="F327" s="145" t="s">
        <v>79</v>
      </c>
      <c r="G327" s="145" t="s">
        <v>1363</v>
      </c>
      <c r="H327" s="145">
        <v>2</v>
      </c>
      <c r="I327" s="145">
        <v>22.68</v>
      </c>
      <c r="J327" s="145">
        <v>0</v>
      </c>
      <c r="K327" s="145">
        <v>22.68</v>
      </c>
      <c r="L327" s="30">
        <f t="shared" si="9"/>
        <v>22.68</v>
      </c>
      <c r="M327" s="30"/>
      <c r="N327" t="e">
        <f t="shared" si="10"/>
        <v>#N/A</v>
      </c>
    </row>
    <row r="328" spans="1:14">
      <c r="A328" s="145" t="s">
        <v>26</v>
      </c>
      <c r="B328" s="145" t="s">
        <v>1399</v>
      </c>
      <c r="C328" s="145" t="s">
        <v>1400</v>
      </c>
      <c r="D328" s="145" t="s">
        <v>1688</v>
      </c>
      <c r="E328" s="145" t="s">
        <v>45</v>
      </c>
      <c r="F328" s="145" t="s">
        <v>620</v>
      </c>
      <c r="G328" s="145" t="s">
        <v>621</v>
      </c>
      <c r="H328" s="145">
        <v>1</v>
      </c>
      <c r="I328" s="145">
        <v>6.45</v>
      </c>
      <c r="J328" s="145">
        <v>0</v>
      </c>
      <c r="K328" s="145">
        <v>6.45</v>
      </c>
      <c r="L328" s="30">
        <f t="shared" si="9"/>
        <v>6.45</v>
      </c>
      <c r="M328" s="30"/>
      <c r="N328" t="e">
        <f t="shared" si="10"/>
        <v>#N/A</v>
      </c>
    </row>
    <row r="329" spans="1:14">
      <c r="A329" s="145" t="s">
        <v>29</v>
      </c>
      <c r="B329" s="145" t="s">
        <v>282</v>
      </c>
      <c r="C329" s="145" t="s">
        <v>283</v>
      </c>
      <c r="D329" s="145" t="s">
        <v>1950</v>
      </c>
      <c r="E329" s="145" t="s">
        <v>43</v>
      </c>
      <c r="F329" s="145" t="s">
        <v>44</v>
      </c>
      <c r="G329" s="145"/>
      <c r="H329" s="145">
        <v>8</v>
      </c>
      <c r="I329" s="145">
        <v>69.680000000000007</v>
      </c>
      <c r="J329" s="145">
        <v>30</v>
      </c>
      <c r="K329" s="145">
        <v>99.68</v>
      </c>
      <c r="L329" s="30">
        <f t="shared" si="9"/>
        <v>99.68</v>
      </c>
      <c r="M329" s="30"/>
      <c r="N329" t="e">
        <f t="shared" si="10"/>
        <v>#N/A</v>
      </c>
    </row>
    <row r="330" spans="1:14">
      <c r="A330" s="145" t="s">
        <v>29</v>
      </c>
      <c r="B330" s="145" t="s">
        <v>282</v>
      </c>
      <c r="C330" s="145" t="s">
        <v>283</v>
      </c>
      <c r="D330" s="145" t="s">
        <v>1950</v>
      </c>
      <c r="E330" s="145" t="s">
        <v>45</v>
      </c>
      <c r="F330" s="145" t="s">
        <v>445</v>
      </c>
      <c r="G330" s="145" t="s">
        <v>446</v>
      </c>
      <c r="H330" s="145">
        <v>2</v>
      </c>
      <c r="I330" s="145">
        <v>23.36</v>
      </c>
      <c r="J330" s="145">
        <v>0</v>
      </c>
      <c r="K330" s="145">
        <v>23.36</v>
      </c>
      <c r="L330" s="30">
        <f t="shared" si="9"/>
        <v>23.36</v>
      </c>
      <c r="M330" s="30"/>
      <c r="N330" t="e">
        <f t="shared" si="10"/>
        <v>#N/A</v>
      </c>
    </row>
    <row r="331" spans="1:14">
      <c r="A331" s="145" t="s">
        <v>29</v>
      </c>
      <c r="B331" s="145" t="s">
        <v>282</v>
      </c>
      <c r="C331" s="145" t="s">
        <v>283</v>
      </c>
      <c r="D331" s="145" t="s">
        <v>1950</v>
      </c>
      <c r="E331" s="145" t="s">
        <v>45</v>
      </c>
      <c r="F331" s="145" t="s">
        <v>264</v>
      </c>
      <c r="G331" s="145" t="s">
        <v>265</v>
      </c>
      <c r="H331" s="145">
        <v>11</v>
      </c>
      <c r="I331" s="145">
        <v>102.19</v>
      </c>
      <c r="J331" s="145">
        <v>0</v>
      </c>
      <c r="K331" s="145">
        <v>102.19</v>
      </c>
      <c r="L331" s="30">
        <f t="shared" si="9"/>
        <v>102.19</v>
      </c>
      <c r="M331" s="30"/>
      <c r="N331" t="e">
        <f t="shared" si="10"/>
        <v>#N/A</v>
      </c>
    </row>
    <row r="332" spans="1:14">
      <c r="A332" s="145" t="s">
        <v>29</v>
      </c>
      <c r="B332" s="145" t="s">
        <v>282</v>
      </c>
      <c r="C332" s="145" t="s">
        <v>283</v>
      </c>
      <c r="D332" s="145" t="s">
        <v>1950</v>
      </c>
      <c r="E332" s="145" t="s">
        <v>45</v>
      </c>
      <c r="F332" s="145" t="s">
        <v>847</v>
      </c>
      <c r="G332" s="145" t="s">
        <v>848</v>
      </c>
      <c r="H332" s="145">
        <v>1</v>
      </c>
      <c r="I332" s="145">
        <v>10.71</v>
      </c>
      <c r="J332" s="145">
        <v>0</v>
      </c>
      <c r="K332" s="145">
        <v>10.71</v>
      </c>
      <c r="L332" s="30">
        <f t="shared" si="9"/>
        <v>10.71</v>
      </c>
      <c r="M332" s="30"/>
      <c r="N332" t="e">
        <f t="shared" si="10"/>
        <v>#N/A</v>
      </c>
    </row>
    <row r="333" spans="1:14">
      <c r="A333" s="145" t="s">
        <v>29</v>
      </c>
      <c r="B333" s="145" t="s">
        <v>282</v>
      </c>
      <c r="C333" s="145" t="s">
        <v>283</v>
      </c>
      <c r="D333" s="145" t="s">
        <v>1950</v>
      </c>
      <c r="E333" s="145" t="s">
        <v>45</v>
      </c>
      <c r="F333" s="145" t="s">
        <v>955</v>
      </c>
      <c r="G333" s="145" t="s">
        <v>956</v>
      </c>
      <c r="H333" s="145">
        <v>2</v>
      </c>
      <c r="I333" s="145">
        <v>4</v>
      </c>
      <c r="J333" s="145">
        <v>0</v>
      </c>
      <c r="K333" s="145">
        <v>4</v>
      </c>
      <c r="L333" s="30">
        <f t="shared" si="9"/>
        <v>4</v>
      </c>
      <c r="M333" s="30"/>
      <c r="N333" t="e">
        <f t="shared" si="10"/>
        <v>#N/A</v>
      </c>
    </row>
    <row r="334" spans="1:14">
      <c r="A334" s="145" t="s">
        <v>29</v>
      </c>
      <c r="B334" s="145" t="s">
        <v>1563</v>
      </c>
      <c r="C334" s="145" t="s">
        <v>1564</v>
      </c>
      <c r="D334" s="145" t="s">
        <v>1544</v>
      </c>
      <c r="E334" s="145" t="s">
        <v>43</v>
      </c>
      <c r="F334" s="145" t="s">
        <v>44</v>
      </c>
      <c r="G334" s="145"/>
      <c r="H334" s="145">
        <v>2</v>
      </c>
      <c r="I334" s="145">
        <v>17.420000000000002</v>
      </c>
      <c r="J334" s="145">
        <v>6</v>
      </c>
      <c r="K334" s="145">
        <v>23.42</v>
      </c>
      <c r="L334" s="30">
        <f t="shared" si="9"/>
        <v>23.42</v>
      </c>
      <c r="M334" s="30"/>
      <c r="N334" t="e">
        <f t="shared" si="10"/>
        <v>#N/A</v>
      </c>
    </row>
    <row r="335" spans="1:14">
      <c r="A335" s="145" t="s">
        <v>29</v>
      </c>
      <c r="B335" s="145" t="s">
        <v>1563</v>
      </c>
      <c r="C335" s="145" t="s">
        <v>1564</v>
      </c>
      <c r="D335" s="145" t="s">
        <v>1688</v>
      </c>
      <c r="E335" s="145" t="s">
        <v>43</v>
      </c>
      <c r="F335" s="145" t="s">
        <v>44</v>
      </c>
      <c r="G335" s="145"/>
      <c r="H335" s="145">
        <v>1</v>
      </c>
      <c r="I335" s="145">
        <v>8.7100000000000009</v>
      </c>
      <c r="J335" s="145">
        <v>2</v>
      </c>
      <c r="K335" s="145">
        <v>10.71</v>
      </c>
      <c r="L335" s="30">
        <f t="shared" si="9"/>
        <v>10.71</v>
      </c>
      <c r="M335" s="30"/>
      <c r="N335" t="e">
        <f t="shared" si="10"/>
        <v>#N/A</v>
      </c>
    </row>
    <row r="336" spans="1:14">
      <c r="A336" s="145" t="s">
        <v>29</v>
      </c>
      <c r="B336" s="145" t="s">
        <v>1563</v>
      </c>
      <c r="C336" s="145" t="s">
        <v>1564</v>
      </c>
      <c r="D336" s="145" t="s">
        <v>1950</v>
      </c>
      <c r="E336" s="145" t="s">
        <v>43</v>
      </c>
      <c r="F336" s="145" t="s">
        <v>44</v>
      </c>
      <c r="G336" s="145"/>
      <c r="H336" s="145">
        <v>2</v>
      </c>
      <c r="I336" s="145">
        <v>17.420000000000002</v>
      </c>
      <c r="J336" s="145">
        <v>4</v>
      </c>
      <c r="K336" s="145">
        <v>21.42</v>
      </c>
      <c r="L336" s="30">
        <f t="shared" si="9"/>
        <v>21.42</v>
      </c>
      <c r="M336" s="30"/>
      <c r="N336" t="e">
        <f t="shared" si="10"/>
        <v>#N/A</v>
      </c>
    </row>
    <row r="337" spans="1:14">
      <c r="A337" s="145" t="s">
        <v>29</v>
      </c>
      <c r="B337" s="145" t="s">
        <v>1563</v>
      </c>
      <c r="C337" s="145" t="s">
        <v>1564</v>
      </c>
      <c r="D337" s="145" t="s">
        <v>1544</v>
      </c>
      <c r="E337" s="145" t="s">
        <v>45</v>
      </c>
      <c r="F337" s="145" t="s">
        <v>264</v>
      </c>
      <c r="G337" s="145" t="s">
        <v>265</v>
      </c>
      <c r="H337" s="145">
        <v>3</v>
      </c>
      <c r="I337" s="145">
        <v>27.87</v>
      </c>
      <c r="J337" s="145">
        <v>0</v>
      </c>
      <c r="K337" s="145">
        <v>27.87</v>
      </c>
      <c r="L337" s="30">
        <f t="shared" si="9"/>
        <v>27.87</v>
      </c>
      <c r="M337" s="30"/>
      <c r="N337" t="e">
        <f t="shared" si="10"/>
        <v>#N/A</v>
      </c>
    </row>
    <row r="338" spans="1:14">
      <c r="A338" s="145" t="s">
        <v>29</v>
      </c>
      <c r="B338" s="145" t="s">
        <v>1563</v>
      </c>
      <c r="C338" s="145" t="s">
        <v>1564</v>
      </c>
      <c r="D338" s="145" t="s">
        <v>1688</v>
      </c>
      <c r="E338" s="145" t="s">
        <v>45</v>
      </c>
      <c r="F338" s="145" t="s">
        <v>264</v>
      </c>
      <c r="G338" s="145" t="s">
        <v>265</v>
      </c>
      <c r="H338" s="145">
        <v>1</v>
      </c>
      <c r="I338" s="145">
        <v>9.2899999999999991</v>
      </c>
      <c r="J338" s="145">
        <v>0</v>
      </c>
      <c r="K338" s="145">
        <v>9.2899999999999991</v>
      </c>
      <c r="L338" s="30">
        <f t="shared" si="9"/>
        <v>9.2899999999999991</v>
      </c>
      <c r="M338" s="30"/>
      <c r="N338" t="e">
        <f t="shared" si="10"/>
        <v>#N/A</v>
      </c>
    </row>
    <row r="339" spans="1:14">
      <c r="A339" s="145" t="s">
        <v>29</v>
      </c>
      <c r="B339" s="145" t="s">
        <v>1563</v>
      </c>
      <c r="C339" s="145" t="s">
        <v>1564</v>
      </c>
      <c r="D339" s="145" t="s">
        <v>1950</v>
      </c>
      <c r="E339" s="145" t="s">
        <v>45</v>
      </c>
      <c r="F339" s="145" t="s">
        <v>264</v>
      </c>
      <c r="G339" s="145" t="s">
        <v>265</v>
      </c>
      <c r="H339" s="145">
        <v>2</v>
      </c>
      <c r="I339" s="145">
        <v>18.579999999999998</v>
      </c>
      <c r="J339" s="145">
        <v>0</v>
      </c>
      <c r="K339" s="145">
        <v>18.579999999999998</v>
      </c>
      <c r="L339" s="30">
        <f t="shared" si="9"/>
        <v>18.579999999999998</v>
      </c>
      <c r="M339" s="30"/>
      <c r="N339" t="e">
        <f t="shared" si="10"/>
        <v>#N/A</v>
      </c>
    </row>
    <row r="340" spans="1:14">
      <c r="A340" s="145" t="s">
        <v>29</v>
      </c>
      <c r="B340" s="145" t="s">
        <v>491</v>
      </c>
      <c r="C340" s="145" t="s">
        <v>492</v>
      </c>
      <c r="D340" s="145" t="s">
        <v>1950</v>
      </c>
      <c r="E340" s="145" t="s">
        <v>43</v>
      </c>
      <c r="F340" s="145" t="s">
        <v>44</v>
      </c>
      <c r="G340" s="145"/>
      <c r="H340" s="145">
        <v>4</v>
      </c>
      <c r="I340" s="145">
        <v>34.840000000000003</v>
      </c>
      <c r="J340" s="145">
        <v>10</v>
      </c>
      <c r="K340" s="145">
        <v>44.84</v>
      </c>
      <c r="L340" s="30">
        <f t="shared" si="9"/>
        <v>44.84</v>
      </c>
      <c r="M340" s="30"/>
      <c r="N340" t="e">
        <f t="shared" si="10"/>
        <v>#N/A</v>
      </c>
    </row>
    <row r="341" spans="1:14">
      <c r="A341" s="145" t="s">
        <v>29</v>
      </c>
      <c r="B341" s="145" t="s">
        <v>491</v>
      </c>
      <c r="C341" s="145" t="s">
        <v>492</v>
      </c>
      <c r="D341" s="145" t="s">
        <v>1950</v>
      </c>
      <c r="E341" s="145" t="s">
        <v>45</v>
      </c>
      <c r="F341" s="145" t="s">
        <v>264</v>
      </c>
      <c r="G341" s="145" t="s">
        <v>265</v>
      </c>
      <c r="H341" s="145">
        <v>5</v>
      </c>
      <c r="I341" s="145">
        <v>46.45</v>
      </c>
      <c r="J341" s="145">
        <v>0</v>
      </c>
      <c r="K341" s="145">
        <v>46.45</v>
      </c>
      <c r="L341" s="30">
        <f t="shared" si="9"/>
        <v>46.45</v>
      </c>
      <c r="M341" s="30"/>
      <c r="N341" t="e">
        <f t="shared" si="10"/>
        <v>#N/A</v>
      </c>
    </row>
    <row r="342" spans="1:14">
      <c r="A342" s="145" t="s">
        <v>29</v>
      </c>
      <c r="B342" s="145" t="s">
        <v>1015</v>
      </c>
      <c r="C342" s="145" t="s">
        <v>1016</v>
      </c>
      <c r="D342" s="145" t="s">
        <v>1950</v>
      </c>
      <c r="E342" s="145" t="s">
        <v>43</v>
      </c>
      <c r="F342" s="145" t="s">
        <v>44</v>
      </c>
      <c r="G342" s="145"/>
      <c r="H342" s="145">
        <v>8</v>
      </c>
      <c r="I342" s="145">
        <v>69.680000000000007</v>
      </c>
      <c r="J342" s="145">
        <v>17</v>
      </c>
      <c r="K342" s="145">
        <v>86.68</v>
      </c>
      <c r="L342" s="30">
        <f t="shared" si="9"/>
        <v>86.68</v>
      </c>
      <c r="M342" s="30"/>
      <c r="N342" t="e">
        <f t="shared" si="10"/>
        <v>#N/A</v>
      </c>
    </row>
    <row r="343" spans="1:14">
      <c r="A343" s="145" t="s">
        <v>29</v>
      </c>
      <c r="B343" s="145" t="s">
        <v>1015</v>
      </c>
      <c r="C343" s="145" t="s">
        <v>1016</v>
      </c>
      <c r="D343" s="145" t="s">
        <v>1950</v>
      </c>
      <c r="E343" s="145" t="s">
        <v>45</v>
      </c>
      <c r="F343" s="145" t="s">
        <v>264</v>
      </c>
      <c r="G343" s="145" t="s">
        <v>265</v>
      </c>
      <c r="H343" s="145">
        <v>8</v>
      </c>
      <c r="I343" s="145">
        <v>74.319999999999993</v>
      </c>
      <c r="J343" s="145">
        <v>0</v>
      </c>
      <c r="K343" s="145">
        <v>74.319999999999993</v>
      </c>
      <c r="L343" s="30">
        <f t="shared" si="9"/>
        <v>74.319999999999993</v>
      </c>
      <c r="M343" s="30"/>
      <c r="N343" t="e">
        <f t="shared" si="10"/>
        <v>#N/A</v>
      </c>
    </row>
    <row r="344" spans="1:14">
      <c r="A344" s="145" t="s">
        <v>29</v>
      </c>
      <c r="B344" s="145" t="s">
        <v>1015</v>
      </c>
      <c r="C344" s="145" t="s">
        <v>1016</v>
      </c>
      <c r="D344" s="145" t="s">
        <v>1950</v>
      </c>
      <c r="E344" s="145" t="s">
        <v>45</v>
      </c>
      <c r="F344" s="145" t="s">
        <v>955</v>
      </c>
      <c r="G344" s="145" t="s">
        <v>956</v>
      </c>
      <c r="H344" s="145">
        <v>7</v>
      </c>
      <c r="I344" s="145">
        <v>14</v>
      </c>
      <c r="J344" s="145">
        <v>0</v>
      </c>
      <c r="K344" s="145">
        <v>14</v>
      </c>
      <c r="L344" s="30">
        <f t="shared" si="9"/>
        <v>14</v>
      </c>
      <c r="M344" s="30"/>
      <c r="N344" t="e">
        <f t="shared" si="10"/>
        <v>#N/A</v>
      </c>
    </row>
    <row r="345" spans="1:14">
      <c r="A345" s="145" t="s">
        <v>29</v>
      </c>
      <c r="B345" s="145" t="s">
        <v>1157</v>
      </c>
      <c r="C345" s="145" t="s">
        <v>1158</v>
      </c>
      <c r="D345" s="145" t="s">
        <v>1950</v>
      </c>
      <c r="E345" s="145" t="s">
        <v>43</v>
      </c>
      <c r="F345" s="145" t="s">
        <v>44</v>
      </c>
      <c r="G345" s="145"/>
      <c r="H345" s="145">
        <v>7</v>
      </c>
      <c r="I345" s="145">
        <v>60.97</v>
      </c>
      <c r="J345" s="145">
        <v>14</v>
      </c>
      <c r="K345" s="145">
        <v>74.97</v>
      </c>
      <c r="L345" s="30">
        <f t="shared" si="9"/>
        <v>74.97</v>
      </c>
      <c r="M345" s="30"/>
      <c r="N345" t="e">
        <f t="shared" si="10"/>
        <v>#N/A</v>
      </c>
    </row>
    <row r="346" spans="1:14">
      <c r="A346" s="145" t="s">
        <v>29</v>
      </c>
      <c r="B346" s="145" t="s">
        <v>1157</v>
      </c>
      <c r="C346" s="145" t="s">
        <v>1158</v>
      </c>
      <c r="D346" s="145" t="s">
        <v>1950</v>
      </c>
      <c r="E346" s="145" t="s">
        <v>43</v>
      </c>
      <c r="F346" s="145" t="s">
        <v>44</v>
      </c>
      <c r="G346" s="145"/>
      <c r="H346" s="145">
        <v>6</v>
      </c>
      <c r="I346" s="145">
        <v>52.26</v>
      </c>
      <c r="J346" s="145">
        <v>0</v>
      </c>
      <c r="K346" s="145">
        <v>52.26</v>
      </c>
      <c r="L346" s="30">
        <f t="shared" si="9"/>
        <v>52.26</v>
      </c>
      <c r="M346" s="30"/>
      <c r="N346" t="e">
        <f t="shared" si="10"/>
        <v>#N/A</v>
      </c>
    </row>
    <row r="347" spans="1:14">
      <c r="A347" s="145" t="s">
        <v>29</v>
      </c>
      <c r="B347" s="145" t="s">
        <v>1157</v>
      </c>
      <c r="C347" s="145" t="s">
        <v>1158</v>
      </c>
      <c r="D347" s="145" t="s">
        <v>1950</v>
      </c>
      <c r="E347" s="145" t="s">
        <v>45</v>
      </c>
      <c r="F347" s="145" t="s">
        <v>264</v>
      </c>
      <c r="G347" s="145" t="s">
        <v>265</v>
      </c>
      <c r="H347" s="145">
        <v>7</v>
      </c>
      <c r="I347" s="145">
        <v>65.03</v>
      </c>
      <c r="J347" s="145">
        <v>0</v>
      </c>
      <c r="K347" s="145">
        <v>65.03</v>
      </c>
      <c r="L347" s="30">
        <f t="shared" si="9"/>
        <v>65.03</v>
      </c>
      <c r="M347" s="30"/>
      <c r="N347" t="e">
        <f t="shared" si="10"/>
        <v>#N/A</v>
      </c>
    </row>
    <row r="348" spans="1:14">
      <c r="A348" s="145" t="s">
        <v>29</v>
      </c>
      <c r="B348" s="145" t="s">
        <v>1157</v>
      </c>
      <c r="C348" s="145" t="s">
        <v>1158</v>
      </c>
      <c r="D348" s="145" t="s">
        <v>1950</v>
      </c>
      <c r="E348" s="145" t="s">
        <v>45</v>
      </c>
      <c r="F348" s="145" t="s">
        <v>264</v>
      </c>
      <c r="G348" s="145" t="s">
        <v>265</v>
      </c>
      <c r="H348" s="145">
        <v>6</v>
      </c>
      <c r="I348" s="145">
        <v>55.74</v>
      </c>
      <c r="J348" s="145">
        <v>0</v>
      </c>
      <c r="K348" s="145">
        <v>55.74</v>
      </c>
      <c r="L348" s="30">
        <f t="shared" ref="L348:L411" si="11">K348</f>
        <v>55.74</v>
      </c>
      <c r="M348" s="30"/>
      <c r="N348" t="e">
        <f t="shared" ref="N348:N411" si="12">VLOOKUP(B348,$B$1:$D$11,3,FALSE)</f>
        <v>#N/A</v>
      </c>
    </row>
    <row r="349" spans="1:14">
      <c r="A349" s="145" t="s">
        <v>29</v>
      </c>
      <c r="B349" s="145" t="s">
        <v>1745</v>
      </c>
      <c r="C349" s="145" t="s">
        <v>1746</v>
      </c>
      <c r="D349" s="145" t="s">
        <v>1950</v>
      </c>
      <c r="E349" s="145" t="s">
        <v>43</v>
      </c>
      <c r="F349" s="145" t="s">
        <v>44</v>
      </c>
      <c r="G349" s="145"/>
      <c r="H349" s="145">
        <v>1</v>
      </c>
      <c r="I349" s="145">
        <v>8.7100000000000009</v>
      </c>
      <c r="J349" s="145">
        <v>0</v>
      </c>
      <c r="K349" s="145">
        <v>8.7100000000000009</v>
      </c>
      <c r="L349" s="30">
        <f t="shared" si="11"/>
        <v>8.7100000000000009</v>
      </c>
      <c r="M349" s="30"/>
      <c r="N349" t="e">
        <f t="shared" si="12"/>
        <v>#N/A</v>
      </c>
    </row>
    <row r="350" spans="1:14">
      <c r="A350" s="145" t="s">
        <v>29</v>
      </c>
      <c r="B350" s="145" t="s">
        <v>1745</v>
      </c>
      <c r="C350" s="145" t="s">
        <v>1746</v>
      </c>
      <c r="D350" s="145" t="s">
        <v>1950</v>
      </c>
      <c r="E350" s="145" t="s">
        <v>45</v>
      </c>
      <c r="F350" s="145" t="s">
        <v>264</v>
      </c>
      <c r="G350" s="145" t="s">
        <v>265</v>
      </c>
      <c r="H350" s="145">
        <v>1</v>
      </c>
      <c r="I350" s="145">
        <v>9.2899999999999991</v>
      </c>
      <c r="J350" s="145">
        <v>0</v>
      </c>
      <c r="K350" s="145">
        <v>9.2899999999999991</v>
      </c>
      <c r="L350" s="30">
        <f t="shared" si="11"/>
        <v>9.2899999999999991</v>
      </c>
      <c r="M350" s="30"/>
      <c r="N350" t="e">
        <f t="shared" si="12"/>
        <v>#N/A</v>
      </c>
    </row>
    <row r="351" spans="1:14">
      <c r="A351" s="145" t="s">
        <v>29</v>
      </c>
      <c r="B351" s="145" t="s">
        <v>1459</v>
      </c>
      <c r="C351" s="145" t="s">
        <v>1460</v>
      </c>
      <c r="D351" s="145" t="s">
        <v>1950</v>
      </c>
      <c r="E351" s="145" t="s">
        <v>43</v>
      </c>
      <c r="F351" s="145" t="s">
        <v>44</v>
      </c>
      <c r="G351" s="145"/>
      <c r="H351" s="145">
        <v>5</v>
      </c>
      <c r="I351" s="145">
        <v>43.55</v>
      </c>
      <c r="J351" s="145">
        <v>10</v>
      </c>
      <c r="K351" s="145">
        <v>53.55</v>
      </c>
      <c r="L351" s="30">
        <f t="shared" si="11"/>
        <v>53.55</v>
      </c>
      <c r="M351" s="30"/>
      <c r="N351" t="e">
        <f t="shared" si="12"/>
        <v>#N/A</v>
      </c>
    </row>
    <row r="352" spans="1:14">
      <c r="A352" s="145" t="s">
        <v>29</v>
      </c>
      <c r="B352" s="145" t="s">
        <v>1459</v>
      </c>
      <c r="C352" s="145" t="s">
        <v>1460</v>
      </c>
      <c r="D352" s="145" t="s">
        <v>1950</v>
      </c>
      <c r="E352" s="145" t="s">
        <v>45</v>
      </c>
      <c r="F352" s="145" t="s">
        <v>445</v>
      </c>
      <c r="G352" s="145" t="s">
        <v>446</v>
      </c>
      <c r="H352" s="145">
        <v>1</v>
      </c>
      <c r="I352" s="145">
        <v>11.68</v>
      </c>
      <c r="J352" s="145">
        <v>0</v>
      </c>
      <c r="K352" s="145">
        <v>11.68</v>
      </c>
      <c r="L352" s="30">
        <f t="shared" si="11"/>
        <v>11.68</v>
      </c>
      <c r="M352" s="30"/>
      <c r="N352" t="e">
        <f t="shared" si="12"/>
        <v>#N/A</v>
      </c>
    </row>
    <row r="353" spans="1:14">
      <c r="A353" s="145" t="s">
        <v>29</v>
      </c>
      <c r="B353" s="145" t="s">
        <v>1459</v>
      </c>
      <c r="C353" s="145" t="s">
        <v>1460</v>
      </c>
      <c r="D353" s="145" t="s">
        <v>1950</v>
      </c>
      <c r="E353" s="145" t="s">
        <v>45</v>
      </c>
      <c r="F353" s="145" t="s">
        <v>264</v>
      </c>
      <c r="G353" s="145" t="s">
        <v>265</v>
      </c>
      <c r="H353" s="145">
        <v>6</v>
      </c>
      <c r="I353" s="145">
        <v>55.74</v>
      </c>
      <c r="J353" s="145">
        <v>0</v>
      </c>
      <c r="K353" s="145">
        <v>55.74</v>
      </c>
      <c r="L353" s="30">
        <f t="shared" si="11"/>
        <v>55.74</v>
      </c>
      <c r="M353" s="30"/>
      <c r="N353" t="e">
        <f t="shared" si="12"/>
        <v>#N/A</v>
      </c>
    </row>
    <row r="354" spans="1:14">
      <c r="A354" s="145" t="s">
        <v>29</v>
      </c>
      <c r="B354" s="145" t="s">
        <v>1401</v>
      </c>
      <c r="C354" s="145" t="s">
        <v>1402</v>
      </c>
      <c r="D354" s="145" t="s">
        <v>1950</v>
      </c>
      <c r="E354" s="145" t="s">
        <v>43</v>
      </c>
      <c r="F354" s="145" t="s">
        <v>44</v>
      </c>
      <c r="G354" s="145"/>
      <c r="H354" s="145">
        <v>24</v>
      </c>
      <c r="I354" s="145">
        <v>209.04</v>
      </c>
      <c r="J354" s="145">
        <v>48</v>
      </c>
      <c r="K354" s="145">
        <v>257.04000000000002</v>
      </c>
      <c r="L354" s="30">
        <f t="shared" si="11"/>
        <v>257.04000000000002</v>
      </c>
      <c r="M354" s="30"/>
      <c r="N354" t="e">
        <f t="shared" si="12"/>
        <v>#N/A</v>
      </c>
    </row>
    <row r="355" spans="1:14">
      <c r="A355" s="145" t="s">
        <v>29</v>
      </c>
      <c r="B355" s="145" t="s">
        <v>1401</v>
      </c>
      <c r="C355" s="145" t="s">
        <v>1402</v>
      </c>
      <c r="D355" s="145" t="s">
        <v>1950</v>
      </c>
      <c r="E355" s="145" t="s">
        <v>43</v>
      </c>
      <c r="F355" s="145" t="s">
        <v>44</v>
      </c>
      <c r="G355" s="145"/>
      <c r="H355" s="145">
        <v>1</v>
      </c>
      <c r="I355" s="145">
        <v>8.7100000000000009</v>
      </c>
      <c r="J355" s="145">
        <v>2</v>
      </c>
      <c r="K355" s="145">
        <v>10.71</v>
      </c>
      <c r="L355" s="30">
        <f t="shared" si="11"/>
        <v>10.71</v>
      </c>
      <c r="M355" s="30"/>
      <c r="N355" t="e">
        <f t="shared" si="12"/>
        <v>#N/A</v>
      </c>
    </row>
    <row r="356" spans="1:14">
      <c r="A356" s="145" t="s">
        <v>29</v>
      </c>
      <c r="B356" s="145" t="s">
        <v>1401</v>
      </c>
      <c r="C356" s="145" t="s">
        <v>1402</v>
      </c>
      <c r="D356" s="145" t="s">
        <v>1950</v>
      </c>
      <c r="E356" s="145" t="s">
        <v>43</v>
      </c>
      <c r="F356" s="145" t="s">
        <v>44</v>
      </c>
      <c r="G356" s="145"/>
      <c r="H356" s="145">
        <v>1</v>
      </c>
      <c r="I356" s="145">
        <v>8.7100000000000009</v>
      </c>
      <c r="J356" s="145">
        <v>0</v>
      </c>
      <c r="K356" s="145">
        <v>8.7100000000000009</v>
      </c>
      <c r="L356" s="30">
        <f t="shared" si="11"/>
        <v>8.7100000000000009</v>
      </c>
      <c r="M356" s="30"/>
      <c r="N356" t="e">
        <f t="shared" si="12"/>
        <v>#N/A</v>
      </c>
    </row>
    <row r="357" spans="1:14">
      <c r="A357" s="145" t="s">
        <v>29</v>
      </c>
      <c r="B357" s="145" t="s">
        <v>1401</v>
      </c>
      <c r="C357" s="145" t="s">
        <v>1402</v>
      </c>
      <c r="D357" s="145" t="s">
        <v>1950</v>
      </c>
      <c r="E357" s="145" t="s">
        <v>45</v>
      </c>
      <c r="F357" s="145" t="s">
        <v>264</v>
      </c>
      <c r="G357" s="145" t="s">
        <v>265</v>
      </c>
      <c r="H357" s="145">
        <v>25</v>
      </c>
      <c r="I357" s="145">
        <v>232.25</v>
      </c>
      <c r="J357" s="145">
        <v>0</v>
      </c>
      <c r="K357" s="145">
        <v>232.25</v>
      </c>
      <c r="L357" s="30">
        <f t="shared" si="11"/>
        <v>232.25</v>
      </c>
      <c r="M357" s="30"/>
      <c r="N357" t="e">
        <f t="shared" si="12"/>
        <v>#N/A</v>
      </c>
    </row>
    <row r="358" spans="1:14">
      <c r="A358" s="145" t="s">
        <v>29</v>
      </c>
      <c r="B358" s="145" t="s">
        <v>1401</v>
      </c>
      <c r="C358" s="145" t="s">
        <v>1402</v>
      </c>
      <c r="D358" s="145" t="s">
        <v>1950</v>
      </c>
      <c r="E358" s="145" t="s">
        <v>45</v>
      </c>
      <c r="F358" s="145" t="s">
        <v>957</v>
      </c>
      <c r="G358" s="145" t="s">
        <v>958</v>
      </c>
      <c r="H358" s="145">
        <v>1</v>
      </c>
      <c r="I358" s="145">
        <v>1</v>
      </c>
      <c r="J358" s="145">
        <v>0</v>
      </c>
      <c r="K358" s="145">
        <v>1</v>
      </c>
      <c r="L358" s="30">
        <f t="shared" si="11"/>
        <v>1</v>
      </c>
      <c r="M358" s="30"/>
      <c r="N358" t="e">
        <f t="shared" si="12"/>
        <v>#N/A</v>
      </c>
    </row>
    <row r="359" spans="1:14">
      <c r="A359" s="145" t="s">
        <v>29</v>
      </c>
      <c r="B359" s="145" t="s">
        <v>1401</v>
      </c>
      <c r="C359" s="145" t="s">
        <v>1402</v>
      </c>
      <c r="D359" s="145" t="s">
        <v>1950</v>
      </c>
      <c r="E359" s="145" t="s">
        <v>45</v>
      </c>
      <c r="F359" s="145" t="s">
        <v>264</v>
      </c>
      <c r="G359" s="145" t="s">
        <v>265</v>
      </c>
      <c r="H359" s="145">
        <v>1</v>
      </c>
      <c r="I359" s="145">
        <v>9.2899999999999991</v>
      </c>
      <c r="J359" s="145">
        <v>0</v>
      </c>
      <c r="K359" s="145">
        <v>9.2899999999999991</v>
      </c>
      <c r="L359" s="30">
        <f t="shared" si="11"/>
        <v>9.2899999999999991</v>
      </c>
      <c r="M359" s="30"/>
      <c r="N359" t="e">
        <f t="shared" si="12"/>
        <v>#N/A</v>
      </c>
    </row>
    <row r="360" spans="1:14">
      <c r="A360" s="145" t="s">
        <v>29</v>
      </c>
      <c r="B360" s="145" t="s">
        <v>1401</v>
      </c>
      <c r="C360" s="145" t="s">
        <v>1402</v>
      </c>
      <c r="D360" s="145" t="s">
        <v>1950</v>
      </c>
      <c r="E360" s="145" t="s">
        <v>45</v>
      </c>
      <c r="F360" s="145" t="s">
        <v>264</v>
      </c>
      <c r="G360" s="145" t="s">
        <v>265</v>
      </c>
      <c r="H360" s="145">
        <v>3</v>
      </c>
      <c r="I360" s="145">
        <v>27.87</v>
      </c>
      <c r="J360" s="145">
        <v>0</v>
      </c>
      <c r="K360" s="145">
        <v>27.87</v>
      </c>
      <c r="L360" s="30">
        <f t="shared" si="11"/>
        <v>27.87</v>
      </c>
      <c r="M360" s="30"/>
      <c r="N360" t="e">
        <f t="shared" si="12"/>
        <v>#N/A</v>
      </c>
    </row>
    <row r="361" spans="1:14">
      <c r="A361" s="145" t="s">
        <v>29</v>
      </c>
      <c r="B361" s="145" t="s">
        <v>1401</v>
      </c>
      <c r="C361" s="145" t="s">
        <v>1402</v>
      </c>
      <c r="D361" s="145" t="s">
        <v>1950</v>
      </c>
      <c r="E361" s="145" t="s">
        <v>45</v>
      </c>
      <c r="F361" s="145" t="s">
        <v>955</v>
      </c>
      <c r="G361" s="145" t="s">
        <v>956</v>
      </c>
      <c r="H361" s="145">
        <v>1</v>
      </c>
      <c r="I361" s="145">
        <v>2</v>
      </c>
      <c r="J361" s="145">
        <v>0</v>
      </c>
      <c r="K361" s="145">
        <v>2</v>
      </c>
      <c r="L361" s="30">
        <f t="shared" si="11"/>
        <v>2</v>
      </c>
      <c r="M361" s="30"/>
      <c r="N361" t="e">
        <f t="shared" si="12"/>
        <v>#N/A</v>
      </c>
    </row>
    <row r="362" spans="1:14">
      <c r="A362" s="145" t="s">
        <v>29</v>
      </c>
      <c r="B362" s="145" t="s">
        <v>1747</v>
      </c>
      <c r="C362" s="145" t="s">
        <v>1748</v>
      </c>
      <c r="D362" s="145" t="s">
        <v>1950</v>
      </c>
      <c r="E362" s="145" t="s">
        <v>43</v>
      </c>
      <c r="F362" s="145" t="s">
        <v>44</v>
      </c>
      <c r="G362" s="145"/>
      <c r="H362" s="145">
        <v>1</v>
      </c>
      <c r="I362" s="145">
        <v>8.7100000000000009</v>
      </c>
      <c r="J362" s="145">
        <v>1</v>
      </c>
      <c r="K362" s="145">
        <v>9.7100000000000009</v>
      </c>
      <c r="L362" s="30">
        <f t="shared" si="11"/>
        <v>9.7100000000000009</v>
      </c>
      <c r="M362" s="30"/>
      <c r="N362" t="e">
        <f t="shared" si="12"/>
        <v>#N/A</v>
      </c>
    </row>
    <row r="363" spans="1:14">
      <c r="A363" s="145" t="s">
        <v>29</v>
      </c>
      <c r="B363" s="145" t="s">
        <v>1747</v>
      </c>
      <c r="C363" s="145" t="s">
        <v>1748</v>
      </c>
      <c r="D363" s="145" t="s">
        <v>1950</v>
      </c>
      <c r="E363" s="145" t="s">
        <v>45</v>
      </c>
      <c r="F363" s="145" t="s">
        <v>264</v>
      </c>
      <c r="G363" s="145" t="s">
        <v>265</v>
      </c>
      <c r="H363" s="145">
        <v>1</v>
      </c>
      <c r="I363" s="145">
        <v>9.2899999999999991</v>
      </c>
      <c r="J363" s="145">
        <v>0</v>
      </c>
      <c r="K363" s="145">
        <v>9.2899999999999991</v>
      </c>
      <c r="L363" s="30">
        <f t="shared" si="11"/>
        <v>9.2899999999999991</v>
      </c>
      <c r="M363" s="30"/>
      <c r="N363" t="e">
        <f t="shared" si="12"/>
        <v>#N/A</v>
      </c>
    </row>
    <row r="364" spans="1:14">
      <c r="A364" s="145" t="s">
        <v>29</v>
      </c>
      <c r="B364" s="145" t="s">
        <v>1461</v>
      </c>
      <c r="C364" s="145" t="s">
        <v>1462</v>
      </c>
      <c r="D364" s="145" t="s">
        <v>1688</v>
      </c>
      <c r="E364" s="145" t="s">
        <v>43</v>
      </c>
      <c r="F364" s="145" t="s">
        <v>44</v>
      </c>
      <c r="G364" s="145"/>
      <c r="H364" s="145">
        <v>3</v>
      </c>
      <c r="I364" s="145">
        <v>26.13</v>
      </c>
      <c r="J364" s="145">
        <v>6</v>
      </c>
      <c r="K364" s="145">
        <v>32.130000000000003</v>
      </c>
      <c r="L364" s="30">
        <f t="shared" si="11"/>
        <v>32.130000000000003</v>
      </c>
      <c r="M364" s="30"/>
      <c r="N364" t="e">
        <f t="shared" si="12"/>
        <v>#N/A</v>
      </c>
    </row>
    <row r="365" spans="1:14">
      <c r="A365" s="145" t="s">
        <v>29</v>
      </c>
      <c r="B365" s="145" t="s">
        <v>1461</v>
      </c>
      <c r="C365" s="145" t="s">
        <v>1462</v>
      </c>
      <c r="D365" s="145" t="s">
        <v>1950</v>
      </c>
      <c r="E365" s="145" t="s">
        <v>43</v>
      </c>
      <c r="F365" s="145" t="s">
        <v>44</v>
      </c>
      <c r="G365" s="145"/>
      <c r="H365" s="145">
        <v>7</v>
      </c>
      <c r="I365" s="145">
        <v>60.97</v>
      </c>
      <c r="J365" s="145">
        <v>11</v>
      </c>
      <c r="K365" s="145">
        <v>71.97</v>
      </c>
      <c r="L365" s="30">
        <f t="shared" si="11"/>
        <v>71.97</v>
      </c>
      <c r="M365" s="30"/>
      <c r="N365" t="e">
        <f t="shared" si="12"/>
        <v>#N/A</v>
      </c>
    </row>
    <row r="366" spans="1:14">
      <c r="A366" s="145" t="s">
        <v>29</v>
      </c>
      <c r="B366" s="145" t="s">
        <v>1461</v>
      </c>
      <c r="C366" s="145" t="s">
        <v>1462</v>
      </c>
      <c r="D366" s="145" t="s">
        <v>1688</v>
      </c>
      <c r="E366" s="145" t="s">
        <v>43</v>
      </c>
      <c r="F366" s="145" t="s">
        <v>44</v>
      </c>
      <c r="G366" s="145"/>
      <c r="H366" s="145">
        <v>4</v>
      </c>
      <c r="I366" s="145">
        <v>34.840000000000003</v>
      </c>
      <c r="J366" s="145">
        <v>0</v>
      </c>
      <c r="K366" s="145">
        <v>34.840000000000003</v>
      </c>
      <c r="L366" s="30">
        <f t="shared" si="11"/>
        <v>34.840000000000003</v>
      </c>
      <c r="M366" s="30"/>
      <c r="N366" t="e">
        <f t="shared" si="12"/>
        <v>#N/A</v>
      </c>
    </row>
    <row r="367" spans="1:14">
      <c r="A367" s="145" t="s">
        <v>29</v>
      </c>
      <c r="B367" s="145" t="s">
        <v>1461</v>
      </c>
      <c r="C367" s="145" t="s">
        <v>1462</v>
      </c>
      <c r="D367" s="145" t="s">
        <v>1950</v>
      </c>
      <c r="E367" s="145" t="s">
        <v>43</v>
      </c>
      <c r="F367" s="145" t="s">
        <v>44</v>
      </c>
      <c r="G367" s="145"/>
      <c r="H367" s="145">
        <v>5</v>
      </c>
      <c r="I367" s="145">
        <v>43.55</v>
      </c>
      <c r="J367" s="145">
        <v>0</v>
      </c>
      <c r="K367" s="145">
        <v>43.55</v>
      </c>
      <c r="L367" s="30">
        <f t="shared" si="11"/>
        <v>43.55</v>
      </c>
      <c r="M367" s="30"/>
      <c r="N367" t="e">
        <f t="shared" si="12"/>
        <v>#N/A</v>
      </c>
    </row>
    <row r="368" spans="1:14">
      <c r="A368" s="145" t="s">
        <v>29</v>
      </c>
      <c r="B368" s="145" t="s">
        <v>1461</v>
      </c>
      <c r="C368" s="145" t="s">
        <v>1462</v>
      </c>
      <c r="D368" s="145" t="s">
        <v>1688</v>
      </c>
      <c r="E368" s="145" t="s">
        <v>45</v>
      </c>
      <c r="F368" s="145" t="s">
        <v>264</v>
      </c>
      <c r="G368" s="145" t="s">
        <v>265</v>
      </c>
      <c r="H368" s="145">
        <v>3</v>
      </c>
      <c r="I368" s="145">
        <v>27.87</v>
      </c>
      <c r="J368" s="145">
        <v>0</v>
      </c>
      <c r="K368" s="145">
        <v>27.87</v>
      </c>
      <c r="L368" s="30">
        <f t="shared" si="11"/>
        <v>27.87</v>
      </c>
      <c r="M368" s="30"/>
      <c r="N368" t="e">
        <f t="shared" si="12"/>
        <v>#N/A</v>
      </c>
    </row>
    <row r="369" spans="1:14">
      <c r="A369" s="145" t="s">
        <v>29</v>
      </c>
      <c r="B369" s="145" t="s">
        <v>1461</v>
      </c>
      <c r="C369" s="145" t="s">
        <v>1462</v>
      </c>
      <c r="D369" s="145" t="s">
        <v>1688</v>
      </c>
      <c r="E369" s="145" t="s">
        <v>45</v>
      </c>
      <c r="F369" s="145" t="s">
        <v>603</v>
      </c>
      <c r="G369" s="145" t="s">
        <v>604</v>
      </c>
      <c r="H369" s="145">
        <v>1</v>
      </c>
      <c r="I369" s="145">
        <v>1.85</v>
      </c>
      <c r="J369" s="145">
        <v>0</v>
      </c>
      <c r="K369" s="145">
        <v>1.85</v>
      </c>
      <c r="L369" s="30">
        <f t="shared" si="11"/>
        <v>1.85</v>
      </c>
      <c r="M369" s="30"/>
      <c r="N369" t="e">
        <f t="shared" si="12"/>
        <v>#N/A</v>
      </c>
    </row>
    <row r="370" spans="1:14">
      <c r="A370" s="145" t="s">
        <v>29</v>
      </c>
      <c r="B370" s="145" t="s">
        <v>1461</v>
      </c>
      <c r="C370" s="145" t="s">
        <v>1462</v>
      </c>
      <c r="D370" s="145" t="s">
        <v>1688</v>
      </c>
      <c r="E370" s="145" t="s">
        <v>45</v>
      </c>
      <c r="F370" s="145" t="s">
        <v>955</v>
      </c>
      <c r="G370" s="145" t="s">
        <v>956</v>
      </c>
      <c r="H370" s="145">
        <v>1</v>
      </c>
      <c r="I370" s="145">
        <v>2</v>
      </c>
      <c r="J370" s="145">
        <v>0</v>
      </c>
      <c r="K370" s="145">
        <v>2</v>
      </c>
      <c r="L370" s="30">
        <f t="shared" si="11"/>
        <v>2</v>
      </c>
      <c r="M370" s="30"/>
      <c r="N370" t="e">
        <f t="shared" si="12"/>
        <v>#N/A</v>
      </c>
    </row>
    <row r="371" spans="1:14">
      <c r="A371" s="145" t="s">
        <v>29</v>
      </c>
      <c r="B371" s="145" t="s">
        <v>1461</v>
      </c>
      <c r="C371" s="145" t="s">
        <v>1462</v>
      </c>
      <c r="D371" s="145" t="s">
        <v>1950</v>
      </c>
      <c r="E371" s="145" t="s">
        <v>45</v>
      </c>
      <c r="F371" s="145" t="s">
        <v>264</v>
      </c>
      <c r="G371" s="145" t="s">
        <v>265</v>
      </c>
      <c r="H371" s="145">
        <v>6</v>
      </c>
      <c r="I371" s="145">
        <v>55.74</v>
      </c>
      <c r="J371" s="145">
        <v>0</v>
      </c>
      <c r="K371" s="145">
        <v>55.74</v>
      </c>
      <c r="L371" s="30">
        <f t="shared" si="11"/>
        <v>55.74</v>
      </c>
      <c r="M371" s="30"/>
      <c r="N371" t="e">
        <f t="shared" si="12"/>
        <v>#N/A</v>
      </c>
    </row>
    <row r="372" spans="1:14">
      <c r="A372" s="145" t="s">
        <v>29</v>
      </c>
      <c r="B372" s="145" t="s">
        <v>1461</v>
      </c>
      <c r="C372" s="145" t="s">
        <v>1462</v>
      </c>
      <c r="D372" s="145" t="s">
        <v>1950</v>
      </c>
      <c r="E372" s="145" t="s">
        <v>45</v>
      </c>
      <c r="F372" s="145" t="s">
        <v>80</v>
      </c>
      <c r="G372" s="145" t="s">
        <v>81</v>
      </c>
      <c r="H372" s="145">
        <v>2</v>
      </c>
      <c r="I372" s="145">
        <v>3.66</v>
      </c>
      <c r="J372" s="145">
        <v>4</v>
      </c>
      <c r="K372" s="145">
        <v>7.66</v>
      </c>
      <c r="L372" s="30">
        <f t="shared" si="11"/>
        <v>7.66</v>
      </c>
      <c r="M372" s="30"/>
      <c r="N372" t="e">
        <f t="shared" si="12"/>
        <v>#N/A</v>
      </c>
    </row>
    <row r="373" spans="1:14">
      <c r="A373" s="145" t="s">
        <v>29</v>
      </c>
      <c r="B373" s="145" t="s">
        <v>1461</v>
      </c>
      <c r="C373" s="145" t="s">
        <v>1462</v>
      </c>
      <c r="D373" s="145" t="s">
        <v>1950</v>
      </c>
      <c r="E373" s="145" t="s">
        <v>45</v>
      </c>
      <c r="F373" s="145" t="s">
        <v>96</v>
      </c>
      <c r="G373" s="145" t="s">
        <v>97</v>
      </c>
      <c r="H373" s="145">
        <v>2</v>
      </c>
      <c r="I373" s="145">
        <v>12.12</v>
      </c>
      <c r="J373" s="145">
        <v>0</v>
      </c>
      <c r="K373" s="145">
        <v>12.12</v>
      </c>
      <c r="L373" s="30">
        <f t="shared" si="11"/>
        <v>12.12</v>
      </c>
      <c r="M373" s="30"/>
      <c r="N373" t="e">
        <f t="shared" si="12"/>
        <v>#N/A</v>
      </c>
    </row>
    <row r="374" spans="1:14">
      <c r="A374" s="145" t="s">
        <v>29</v>
      </c>
      <c r="B374" s="145" t="s">
        <v>1461</v>
      </c>
      <c r="C374" s="145" t="s">
        <v>1462</v>
      </c>
      <c r="D374" s="145" t="s">
        <v>1950</v>
      </c>
      <c r="E374" s="145" t="s">
        <v>45</v>
      </c>
      <c r="F374" s="145" t="s">
        <v>624</v>
      </c>
      <c r="G374" s="145" t="s">
        <v>625</v>
      </c>
      <c r="H374" s="145">
        <v>1</v>
      </c>
      <c r="I374" s="145">
        <v>1.52</v>
      </c>
      <c r="J374" s="145">
        <v>0</v>
      </c>
      <c r="K374" s="145">
        <v>1.52</v>
      </c>
      <c r="L374" s="30">
        <f t="shared" si="11"/>
        <v>1.52</v>
      </c>
      <c r="M374" s="30"/>
      <c r="N374" t="e">
        <f t="shared" si="12"/>
        <v>#N/A</v>
      </c>
    </row>
    <row r="375" spans="1:14">
      <c r="A375" s="145" t="s">
        <v>29</v>
      </c>
      <c r="B375" s="145" t="s">
        <v>1461</v>
      </c>
      <c r="C375" s="145" t="s">
        <v>1462</v>
      </c>
      <c r="D375" s="145" t="s">
        <v>1950</v>
      </c>
      <c r="E375" s="145" t="s">
        <v>45</v>
      </c>
      <c r="F375" s="145" t="s">
        <v>955</v>
      </c>
      <c r="G375" s="145" t="s">
        <v>956</v>
      </c>
      <c r="H375" s="145">
        <v>4</v>
      </c>
      <c r="I375" s="145">
        <v>8</v>
      </c>
      <c r="J375" s="145">
        <v>0</v>
      </c>
      <c r="K375" s="145">
        <v>8</v>
      </c>
      <c r="L375" s="30">
        <f t="shared" si="11"/>
        <v>8</v>
      </c>
      <c r="M375" s="30"/>
      <c r="N375" t="e">
        <f t="shared" si="12"/>
        <v>#N/A</v>
      </c>
    </row>
    <row r="376" spans="1:14">
      <c r="A376" s="145" t="s">
        <v>29</v>
      </c>
      <c r="B376" s="145" t="s">
        <v>1461</v>
      </c>
      <c r="C376" s="145" t="s">
        <v>1462</v>
      </c>
      <c r="D376" s="145" t="s">
        <v>1688</v>
      </c>
      <c r="E376" s="145" t="s">
        <v>45</v>
      </c>
      <c r="F376" s="145" t="s">
        <v>179</v>
      </c>
      <c r="G376" s="145" t="s">
        <v>180</v>
      </c>
      <c r="H376" s="145">
        <v>1</v>
      </c>
      <c r="I376" s="145">
        <v>4.0599999999999996</v>
      </c>
      <c r="J376" s="145">
        <v>0</v>
      </c>
      <c r="K376" s="145">
        <v>4.0599999999999996</v>
      </c>
      <c r="L376" s="30">
        <f t="shared" si="11"/>
        <v>4.0599999999999996</v>
      </c>
      <c r="M376" s="30"/>
      <c r="N376" t="e">
        <f t="shared" si="12"/>
        <v>#N/A</v>
      </c>
    </row>
    <row r="377" spans="1:14">
      <c r="A377" s="145" t="s">
        <v>29</v>
      </c>
      <c r="B377" s="145" t="s">
        <v>1461</v>
      </c>
      <c r="C377" s="145" t="s">
        <v>1462</v>
      </c>
      <c r="D377" s="145" t="s">
        <v>1688</v>
      </c>
      <c r="E377" s="145" t="s">
        <v>45</v>
      </c>
      <c r="F377" s="145" t="s">
        <v>264</v>
      </c>
      <c r="G377" s="145" t="s">
        <v>265</v>
      </c>
      <c r="H377" s="145">
        <v>5</v>
      </c>
      <c r="I377" s="145">
        <v>46.45</v>
      </c>
      <c r="J377" s="145">
        <v>0</v>
      </c>
      <c r="K377" s="145">
        <v>46.45</v>
      </c>
      <c r="L377" s="30">
        <f t="shared" si="11"/>
        <v>46.45</v>
      </c>
      <c r="M377" s="30"/>
      <c r="N377" t="e">
        <f t="shared" si="12"/>
        <v>#N/A</v>
      </c>
    </row>
    <row r="378" spans="1:14">
      <c r="A378" s="145" t="s">
        <v>29</v>
      </c>
      <c r="B378" s="145" t="s">
        <v>1461</v>
      </c>
      <c r="C378" s="145" t="s">
        <v>1462</v>
      </c>
      <c r="D378" s="145" t="s">
        <v>1688</v>
      </c>
      <c r="E378" s="145" t="s">
        <v>45</v>
      </c>
      <c r="F378" s="145" t="s">
        <v>63</v>
      </c>
      <c r="G378" s="145" t="s">
        <v>64</v>
      </c>
      <c r="H378" s="145">
        <v>1</v>
      </c>
      <c r="I378" s="145">
        <v>1.25</v>
      </c>
      <c r="J378" s="145">
        <v>0</v>
      </c>
      <c r="K378" s="145">
        <v>1.25</v>
      </c>
      <c r="L378" s="30">
        <f t="shared" si="11"/>
        <v>1.25</v>
      </c>
      <c r="M378" s="30"/>
      <c r="N378" t="e">
        <f t="shared" si="12"/>
        <v>#N/A</v>
      </c>
    </row>
    <row r="379" spans="1:14">
      <c r="A379" s="145" t="s">
        <v>29</v>
      </c>
      <c r="B379" s="145" t="s">
        <v>1461</v>
      </c>
      <c r="C379" s="145" t="s">
        <v>1462</v>
      </c>
      <c r="D379" s="145" t="s">
        <v>1688</v>
      </c>
      <c r="E379" s="145" t="s">
        <v>45</v>
      </c>
      <c r="F379" s="145" t="s">
        <v>955</v>
      </c>
      <c r="G379" s="145" t="s">
        <v>956</v>
      </c>
      <c r="H379" s="145">
        <v>1</v>
      </c>
      <c r="I379" s="145">
        <v>2</v>
      </c>
      <c r="J379" s="145">
        <v>0</v>
      </c>
      <c r="K379" s="145">
        <v>2</v>
      </c>
      <c r="L379" s="30">
        <f t="shared" si="11"/>
        <v>2</v>
      </c>
      <c r="M379" s="30"/>
      <c r="N379" t="e">
        <f t="shared" si="12"/>
        <v>#N/A</v>
      </c>
    </row>
    <row r="380" spans="1:14">
      <c r="A380" s="145" t="s">
        <v>29</v>
      </c>
      <c r="B380" s="145" t="s">
        <v>1461</v>
      </c>
      <c r="C380" s="145" t="s">
        <v>1462</v>
      </c>
      <c r="D380" s="145" t="s">
        <v>1950</v>
      </c>
      <c r="E380" s="145" t="s">
        <v>45</v>
      </c>
      <c r="F380" s="145" t="s">
        <v>264</v>
      </c>
      <c r="G380" s="145" t="s">
        <v>265</v>
      </c>
      <c r="H380" s="145">
        <v>5</v>
      </c>
      <c r="I380" s="145">
        <v>46.45</v>
      </c>
      <c r="J380" s="145">
        <v>0</v>
      </c>
      <c r="K380" s="145">
        <v>46.45</v>
      </c>
      <c r="L380" s="30">
        <f t="shared" si="11"/>
        <v>46.45</v>
      </c>
      <c r="M380" s="30"/>
      <c r="N380" t="e">
        <f t="shared" si="12"/>
        <v>#N/A</v>
      </c>
    </row>
    <row r="381" spans="1:14">
      <c r="A381" s="145" t="s">
        <v>29</v>
      </c>
      <c r="B381" s="145" t="s">
        <v>1749</v>
      </c>
      <c r="C381" s="145" t="s">
        <v>1750</v>
      </c>
      <c r="D381" s="145" t="s">
        <v>1950</v>
      </c>
      <c r="E381" s="145" t="s">
        <v>43</v>
      </c>
      <c r="F381" s="145" t="s">
        <v>44</v>
      </c>
      <c r="G381" s="145"/>
      <c r="H381" s="145">
        <v>11</v>
      </c>
      <c r="I381" s="145">
        <v>95.81</v>
      </c>
      <c r="J381" s="145">
        <v>23</v>
      </c>
      <c r="K381" s="145">
        <v>118.81</v>
      </c>
      <c r="L381" s="30">
        <f t="shared" si="11"/>
        <v>118.81</v>
      </c>
      <c r="M381" s="30"/>
      <c r="N381" t="e">
        <f t="shared" si="12"/>
        <v>#N/A</v>
      </c>
    </row>
    <row r="382" spans="1:14">
      <c r="A382" s="145" t="s">
        <v>29</v>
      </c>
      <c r="B382" s="145" t="s">
        <v>1749</v>
      </c>
      <c r="C382" s="145" t="s">
        <v>1750</v>
      </c>
      <c r="D382" s="145" t="s">
        <v>1950</v>
      </c>
      <c r="E382" s="145" t="s">
        <v>45</v>
      </c>
      <c r="F382" s="145" t="s">
        <v>179</v>
      </c>
      <c r="G382" s="145" t="s">
        <v>180</v>
      </c>
      <c r="H382" s="145">
        <v>1</v>
      </c>
      <c r="I382" s="145">
        <v>4.0599999999999996</v>
      </c>
      <c r="J382" s="145">
        <v>0</v>
      </c>
      <c r="K382" s="145">
        <v>4.0599999999999996</v>
      </c>
      <c r="L382" s="30">
        <f t="shared" si="11"/>
        <v>4.0599999999999996</v>
      </c>
      <c r="M382" s="30"/>
      <c r="N382" t="e">
        <f t="shared" si="12"/>
        <v>#N/A</v>
      </c>
    </row>
    <row r="383" spans="1:14">
      <c r="A383" s="145" t="s">
        <v>29</v>
      </c>
      <c r="B383" s="145" t="s">
        <v>1749</v>
      </c>
      <c r="C383" s="145" t="s">
        <v>1750</v>
      </c>
      <c r="D383" s="145" t="s">
        <v>1950</v>
      </c>
      <c r="E383" s="145" t="s">
        <v>45</v>
      </c>
      <c r="F383" s="145" t="s">
        <v>264</v>
      </c>
      <c r="G383" s="145" t="s">
        <v>265</v>
      </c>
      <c r="H383" s="145">
        <v>12</v>
      </c>
      <c r="I383" s="145">
        <v>111.48</v>
      </c>
      <c r="J383" s="145">
        <v>0</v>
      </c>
      <c r="K383" s="145">
        <v>111.48</v>
      </c>
      <c r="L383" s="30">
        <f t="shared" si="11"/>
        <v>111.48</v>
      </c>
      <c r="M383" s="30"/>
      <c r="N383" t="e">
        <f t="shared" si="12"/>
        <v>#N/A</v>
      </c>
    </row>
    <row r="384" spans="1:14">
      <c r="A384" s="145" t="s">
        <v>29</v>
      </c>
      <c r="B384" s="145" t="s">
        <v>1749</v>
      </c>
      <c r="C384" s="145" t="s">
        <v>1750</v>
      </c>
      <c r="D384" s="145" t="s">
        <v>1950</v>
      </c>
      <c r="E384" s="145" t="s">
        <v>45</v>
      </c>
      <c r="F384" s="145" t="s">
        <v>63</v>
      </c>
      <c r="G384" s="145" t="s">
        <v>64</v>
      </c>
      <c r="H384" s="145">
        <v>3</v>
      </c>
      <c r="I384" s="145">
        <v>3.75</v>
      </c>
      <c r="J384" s="145">
        <v>0</v>
      </c>
      <c r="K384" s="145">
        <v>3.75</v>
      </c>
      <c r="L384" s="30">
        <f t="shared" si="11"/>
        <v>3.75</v>
      </c>
      <c r="M384" s="30"/>
      <c r="N384" t="e">
        <f t="shared" si="12"/>
        <v>#N/A</v>
      </c>
    </row>
    <row r="385" spans="1:14">
      <c r="A385" s="145" t="s">
        <v>29</v>
      </c>
      <c r="B385" s="145" t="s">
        <v>1749</v>
      </c>
      <c r="C385" s="145" t="s">
        <v>1750</v>
      </c>
      <c r="D385" s="145" t="s">
        <v>1950</v>
      </c>
      <c r="E385" s="145" t="s">
        <v>45</v>
      </c>
      <c r="F385" s="145" t="s">
        <v>607</v>
      </c>
      <c r="G385" s="145" t="s">
        <v>1715</v>
      </c>
      <c r="H385" s="145">
        <v>2</v>
      </c>
      <c r="I385" s="145">
        <v>8.3000000000000007</v>
      </c>
      <c r="J385" s="145">
        <v>0</v>
      </c>
      <c r="K385" s="145">
        <v>8.3000000000000007</v>
      </c>
      <c r="L385" s="30">
        <f t="shared" si="11"/>
        <v>8.3000000000000007</v>
      </c>
      <c r="M385" s="30"/>
      <c r="N385" t="e">
        <f t="shared" si="12"/>
        <v>#N/A</v>
      </c>
    </row>
    <row r="386" spans="1:14">
      <c r="A386" s="145" t="s">
        <v>29</v>
      </c>
      <c r="B386" s="145" t="s">
        <v>1749</v>
      </c>
      <c r="C386" s="145" t="s">
        <v>1750</v>
      </c>
      <c r="D386" s="145" t="s">
        <v>1950</v>
      </c>
      <c r="E386" s="145" t="s">
        <v>45</v>
      </c>
      <c r="F386" s="145" t="s">
        <v>955</v>
      </c>
      <c r="G386" s="145" t="s">
        <v>956</v>
      </c>
      <c r="H386" s="145">
        <v>4</v>
      </c>
      <c r="I386" s="145">
        <v>8</v>
      </c>
      <c r="J386" s="145">
        <v>0</v>
      </c>
      <c r="K386" s="145">
        <v>8</v>
      </c>
      <c r="L386" s="30">
        <f t="shared" si="11"/>
        <v>8</v>
      </c>
      <c r="M386" s="30"/>
      <c r="N386" t="e">
        <f t="shared" si="12"/>
        <v>#N/A</v>
      </c>
    </row>
    <row r="387" spans="1:14">
      <c r="A387" s="145" t="s">
        <v>29</v>
      </c>
      <c r="B387" s="145" t="s">
        <v>1751</v>
      </c>
      <c r="C387" s="145" t="s">
        <v>1752</v>
      </c>
      <c r="D387" s="145" t="s">
        <v>1950</v>
      </c>
      <c r="E387" s="145" t="s">
        <v>43</v>
      </c>
      <c r="F387" s="145" t="s">
        <v>44</v>
      </c>
      <c r="G387" s="145"/>
      <c r="H387" s="145">
        <v>3</v>
      </c>
      <c r="I387" s="145">
        <v>26.13</v>
      </c>
      <c r="J387" s="145">
        <v>6</v>
      </c>
      <c r="K387" s="145">
        <v>32.130000000000003</v>
      </c>
      <c r="L387" s="30">
        <f t="shared" si="11"/>
        <v>32.130000000000003</v>
      </c>
      <c r="M387" s="30"/>
      <c r="N387" t="e">
        <f t="shared" si="12"/>
        <v>#N/A</v>
      </c>
    </row>
    <row r="388" spans="1:14">
      <c r="A388" s="145" t="s">
        <v>29</v>
      </c>
      <c r="B388" s="145" t="s">
        <v>1751</v>
      </c>
      <c r="C388" s="145" t="s">
        <v>1752</v>
      </c>
      <c r="D388" s="145" t="s">
        <v>1950</v>
      </c>
      <c r="E388" s="145" t="s">
        <v>43</v>
      </c>
      <c r="F388" s="145" t="s">
        <v>44</v>
      </c>
      <c r="G388" s="145"/>
      <c r="H388" s="145">
        <v>3</v>
      </c>
      <c r="I388" s="145">
        <v>26.13</v>
      </c>
      <c r="J388" s="145">
        <v>0</v>
      </c>
      <c r="K388" s="145">
        <v>26.13</v>
      </c>
      <c r="L388" s="30">
        <f t="shared" si="11"/>
        <v>26.13</v>
      </c>
      <c r="M388" s="30"/>
      <c r="N388" t="e">
        <f t="shared" si="12"/>
        <v>#N/A</v>
      </c>
    </row>
    <row r="389" spans="1:14">
      <c r="A389" s="145" t="s">
        <v>29</v>
      </c>
      <c r="B389" s="145" t="s">
        <v>1751</v>
      </c>
      <c r="C389" s="145" t="s">
        <v>1752</v>
      </c>
      <c r="D389" s="145" t="s">
        <v>1950</v>
      </c>
      <c r="E389" s="145" t="s">
        <v>45</v>
      </c>
      <c r="F389" s="145" t="s">
        <v>264</v>
      </c>
      <c r="G389" s="145" t="s">
        <v>265</v>
      </c>
      <c r="H389" s="145">
        <v>2</v>
      </c>
      <c r="I389" s="145">
        <v>18.579999999999998</v>
      </c>
      <c r="J389" s="145">
        <v>0</v>
      </c>
      <c r="K389" s="145">
        <v>18.579999999999998</v>
      </c>
      <c r="L389" s="30">
        <f t="shared" si="11"/>
        <v>18.579999999999998</v>
      </c>
      <c r="M389" s="30"/>
      <c r="N389" t="e">
        <f t="shared" si="12"/>
        <v>#N/A</v>
      </c>
    </row>
    <row r="390" spans="1:14">
      <c r="A390" s="145" t="s">
        <v>29</v>
      </c>
      <c r="B390" s="145" t="s">
        <v>1751</v>
      </c>
      <c r="C390" s="145" t="s">
        <v>1752</v>
      </c>
      <c r="D390" s="145" t="s">
        <v>1950</v>
      </c>
      <c r="E390" s="145" t="s">
        <v>45</v>
      </c>
      <c r="F390" s="145" t="s">
        <v>264</v>
      </c>
      <c r="G390" s="145" t="s">
        <v>265</v>
      </c>
      <c r="H390" s="145">
        <v>3</v>
      </c>
      <c r="I390" s="145">
        <v>27.87</v>
      </c>
      <c r="J390" s="145">
        <v>0</v>
      </c>
      <c r="K390" s="145">
        <v>27.87</v>
      </c>
      <c r="L390" s="30">
        <f t="shared" si="11"/>
        <v>27.87</v>
      </c>
      <c r="M390" s="30"/>
      <c r="N390" t="e">
        <f t="shared" si="12"/>
        <v>#N/A</v>
      </c>
    </row>
    <row r="391" spans="1:14">
      <c r="A391" s="145" t="s">
        <v>29</v>
      </c>
      <c r="B391" s="145" t="s">
        <v>1983</v>
      </c>
      <c r="C391" s="145" t="s">
        <v>1984</v>
      </c>
      <c r="D391" s="145" t="s">
        <v>1950</v>
      </c>
      <c r="E391" s="145" t="s">
        <v>43</v>
      </c>
      <c r="F391" s="145" t="s">
        <v>44</v>
      </c>
      <c r="G391" s="145"/>
      <c r="H391" s="145">
        <v>3</v>
      </c>
      <c r="I391" s="145">
        <v>26.13</v>
      </c>
      <c r="J391" s="145">
        <v>3</v>
      </c>
      <c r="K391" s="145">
        <v>29.13</v>
      </c>
      <c r="L391" s="30">
        <f t="shared" si="11"/>
        <v>29.13</v>
      </c>
      <c r="M391" s="30"/>
      <c r="N391" t="e">
        <f t="shared" si="12"/>
        <v>#N/A</v>
      </c>
    </row>
    <row r="392" spans="1:14">
      <c r="A392" s="145" t="s">
        <v>29</v>
      </c>
      <c r="B392" s="145" t="s">
        <v>1983</v>
      </c>
      <c r="C392" s="145" t="s">
        <v>1984</v>
      </c>
      <c r="D392" s="145" t="s">
        <v>1950</v>
      </c>
      <c r="E392" s="145" t="s">
        <v>43</v>
      </c>
      <c r="F392" s="145" t="s">
        <v>44</v>
      </c>
      <c r="G392" s="145"/>
      <c r="H392" s="145">
        <v>2</v>
      </c>
      <c r="I392" s="145">
        <v>17.420000000000002</v>
      </c>
      <c r="J392" s="145">
        <v>0</v>
      </c>
      <c r="K392" s="145">
        <v>17.420000000000002</v>
      </c>
      <c r="L392" s="30">
        <f t="shared" si="11"/>
        <v>17.420000000000002</v>
      </c>
      <c r="M392" s="30"/>
      <c r="N392" t="e">
        <f t="shared" si="12"/>
        <v>#N/A</v>
      </c>
    </row>
    <row r="393" spans="1:14">
      <c r="A393" s="145" t="s">
        <v>29</v>
      </c>
      <c r="B393" s="145" t="s">
        <v>1983</v>
      </c>
      <c r="C393" s="145" t="s">
        <v>1984</v>
      </c>
      <c r="D393" s="145" t="s">
        <v>1950</v>
      </c>
      <c r="E393" s="145" t="s">
        <v>45</v>
      </c>
      <c r="F393" s="145" t="s">
        <v>264</v>
      </c>
      <c r="G393" s="145" t="s">
        <v>265</v>
      </c>
      <c r="H393" s="145">
        <v>3</v>
      </c>
      <c r="I393" s="145">
        <v>27.87</v>
      </c>
      <c r="J393" s="145">
        <v>0</v>
      </c>
      <c r="K393" s="145">
        <v>27.87</v>
      </c>
      <c r="L393" s="30">
        <f t="shared" si="11"/>
        <v>27.87</v>
      </c>
      <c r="M393" s="30"/>
      <c r="N393" t="e">
        <f t="shared" si="12"/>
        <v>#N/A</v>
      </c>
    </row>
    <row r="394" spans="1:14">
      <c r="A394" s="145" t="s">
        <v>29</v>
      </c>
      <c r="B394" s="145" t="s">
        <v>1983</v>
      </c>
      <c r="C394" s="145" t="s">
        <v>1984</v>
      </c>
      <c r="D394" s="145" t="s">
        <v>1950</v>
      </c>
      <c r="E394" s="145" t="s">
        <v>45</v>
      </c>
      <c r="F394" s="145" t="s">
        <v>264</v>
      </c>
      <c r="G394" s="145" t="s">
        <v>265</v>
      </c>
      <c r="H394" s="145">
        <v>2</v>
      </c>
      <c r="I394" s="145">
        <v>18.579999999999998</v>
      </c>
      <c r="J394" s="145">
        <v>0</v>
      </c>
      <c r="K394" s="145">
        <v>18.579999999999998</v>
      </c>
      <c r="L394" s="30">
        <f t="shared" si="11"/>
        <v>18.579999999999998</v>
      </c>
      <c r="M394" s="30"/>
      <c r="N394" t="e">
        <f t="shared" si="12"/>
        <v>#N/A</v>
      </c>
    </row>
    <row r="395" spans="1:14">
      <c r="A395" s="145" t="s">
        <v>29</v>
      </c>
      <c r="B395" s="145" t="s">
        <v>1983</v>
      </c>
      <c r="C395" s="145" t="s">
        <v>1984</v>
      </c>
      <c r="D395" s="145" t="s">
        <v>1950</v>
      </c>
      <c r="E395" s="145" t="s">
        <v>45</v>
      </c>
      <c r="F395" s="145" t="s">
        <v>955</v>
      </c>
      <c r="G395" s="145" t="s">
        <v>956</v>
      </c>
      <c r="H395" s="145">
        <v>1</v>
      </c>
      <c r="I395" s="145">
        <v>2</v>
      </c>
      <c r="J395" s="145">
        <v>0</v>
      </c>
      <c r="K395" s="145">
        <v>2</v>
      </c>
      <c r="L395" s="30">
        <f t="shared" si="11"/>
        <v>2</v>
      </c>
      <c r="M395" s="30"/>
      <c r="N395" t="e">
        <f t="shared" si="12"/>
        <v>#N/A</v>
      </c>
    </row>
    <row r="396" spans="1:14">
      <c r="A396" s="145" t="s">
        <v>29</v>
      </c>
      <c r="B396" s="145" t="s">
        <v>1753</v>
      </c>
      <c r="C396" s="145" t="s">
        <v>1754</v>
      </c>
      <c r="D396" s="145" t="s">
        <v>1950</v>
      </c>
      <c r="E396" s="145" t="s">
        <v>43</v>
      </c>
      <c r="F396" s="145" t="s">
        <v>44</v>
      </c>
      <c r="G396" s="145"/>
      <c r="H396" s="145">
        <v>1</v>
      </c>
      <c r="I396" s="145">
        <v>8.7100000000000009</v>
      </c>
      <c r="J396" s="145">
        <v>2</v>
      </c>
      <c r="K396" s="145">
        <v>10.71</v>
      </c>
      <c r="L396" s="30">
        <f t="shared" si="11"/>
        <v>10.71</v>
      </c>
      <c r="M396" s="30"/>
      <c r="N396" t="e">
        <f t="shared" si="12"/>
        <v>#N/A</v>
      </c>
    </row>
    <row r="397" spans="1:14">
      <c r="A397" s="145" t="s">
        <v>29</v>
      </c>
      <c r="B397" s="145" t="s">
        <v>1059</v>
      </c>
      <c r="C397" s="145" t="s">
        <v>1060</v>
      </c>
      <c r="D397" s="145" t="s">
        <v>1950</v>
      </c>
      <c r="E397" s="145" t="s">
        <v>43</v>
      </c>
      <c r="F397" s="145" t="s">
        <v>44</v>
      </c>
      <c r="G397" s="145"/>
      <c r="H397" s="145">
        <v>5</v>
      </c>
      <c r="I397" s="145">
        <v>43.55</v>
      </c>
      <c r="J397" s="145">
        <v>24</v>
      </c>
      <c r="K397" s="145">
        <v>67.55</v>
      </c>
      <c r="L397" s="30">
        <f t="shared" si="11"/>
        <v>67.55</v>
      </c>
      <c r="M397" s="30"/>
      <c r="N397" t="e">
        <f t="shared" si="12"/>
        <v>#N/A</v>
      </c>
    </row>
    <row r="398" spans="1:14">
      <c r="A398" s="145" t="s">
        <v>29</v>
      </c>
      <c r="B398" s="145" t="s">
        <v>1059</v>
      </c>
      <c r="C398" s="145" t="s">
        <v>1060</v>
      </c>
      <c r="D398" s="145" t="s">
        <v>1950</v>
      </c>
      <c r="E398" s="145" t="s">
        <v>45</v>
      </c>
      <c r="F398" s="145" t="s">
        <v>264</v>
      </c>
      <c r="G398" s="145" t="s">
        <v>265</v>
      </c>
      <c r="H398" s="145">
        <v>14</v>
      </c>
      <c r="I398" s="145">
        <v>130.06</v>
      </c>
      <c r="J398" s="145">
        <v>0</v>
      </c>
      <c r="K398" s="145">
        <v>130.06</v>
      </c>
      <c r="L398" s="30">
        <f t="shared" si="11"/>
        <v>130.06</v>
      </c>
      <c r="M398" s="30"/>
      <c r="N398" t="e">
        <f t="shared" si="12"/>
        <v>#N/A</v>
      </c>
    </row>
    <row r="399" spans="1:14">
      <c r="A399" s="145" t="s">
        <v>29</v>
      </c>
      <c r="B399" s="145" t="s">
        <v>1985</v>
      </c>
      <c r="C399" s="145" t="s">
        <v>1986</v>
      </c>
      <c r="D399" s="145" t="s">
        <v>1688</v>
      </c>
      <c r="E399" s="145" t="s">
        <v>43</v>
      </c>
      <c r="F399" s="145" t="s">
        <v>44</v>
      </c>
      <c r="G399" s="145"/>
      <c r="H399" s="145">
        <v>3</v>
      </c>
      <c r="I399" s="145">
        <v>26.13</v>
      </c>
      <c r="J399" s="145">
        <v>12</v>
      </c>
      <c r="K399" s="145">
        <v>38.130000000000003</v>
      </c>
      <c r="L399" s="30">
        <f t="shared" si="11"/>
        <v>38.130000000000003</v>
      </c>
      <c r="M399" s="30"/>
      <c r="N399" t="e">
        <f t="shared" si="12"/>
        <v>#N/A</v>
      </c>
    </row>
    <row r="400" spans="1:14">
      <c r="A400" s="145" t="s">
        <v>29</v>
      </c>
      <c r="B400" s="145" t="s">
        <v>1203</v>
      </c>
      <c r="C400" s="145" t="s">
        <v>1204</v>
      </c>
      <c r="D400" s="145" t="s">
        <v>1950</v>
      </c>
      <c r="E400" s="145" t="s">
        <v>43</v>
      </c>
      <c r="F400" s="145" t="s">
        <v>44</v>
      </c>
      <c r="G400" s="145"/>
      <c r="H400" s="145">
        <v>1</v>
      </c>
      <c r="I400" s="145">
        <v>8.7100000000000009</v>
      </c>
      <c r="J400" s="145">
        <v>4</v>
      </c>
      <c r="K400" s="145">
        <v>12.71</v>
      </c>
      <c r="L400" s="30">
        <f t="shared" si="11"/>
        <v>12.71</v>
      </c>
      <c r="M400" s="30"/>
      <c r="N400" t="e">
        <f t="shared" si="12"/>
        <v>#N/A</v>
      </c>
    </row>
    <row r="401" spans="1:14">
      <c r="A401" s="145" t="s">
        <v>29</v>
      </c>
      <c r="B401" s="145" t="s">
        <v>1203</v>
      </c>
      <c r="C401" s="145" t="s">
        <v>1204</v>
      </c>
      <c r="D401" s="145" t="s">
        <v>1950</v>
      </c>
      <c r="E401" s="145" t="s">
        <v>45</v>
      </c>
      <c r="F401" s="145" t="s">
        <v>179</v>
      </c>
      <c r="G401" s="145" t="s">
        <v>180</v>
      </c>
      <c r="H401" s="145">
        <v>1</v>
      </c>
      <c r="I401" s="145">
        <v>4.0599999999999996</v>
      </c>
      <c r="J401" s="145">
        <v>0</v>
      </c>
      <c r="K401" s="145">
        <v>4.0599999999999996</v>
      </c>
      <c r="L401" s="30">
        <f t="shared" si="11"/>
        <v>4.0599999999999996</v>
      </c>
      <c r="M401" s="30"/>
      <c r="N401" t="e">
        <f t="shared" si="12"/>
        <v>#N/A</v>
      </c>
    </row>
    <row r="402" spans="1:14">
      <c r="A402" s="145" t="s">
        <v>29</v>
      </c>
      <c r="B402" s="145" t="s">
        <v>1203</v>
      </c>
      <c r="C402" s="145" t="s">
        <v>1204</v>
      </c>
      <c r="D402" s="145" t="s">
        <v>1950</v>
      </c>
      <c r="E402" s="145" t="s">
        <v>45</v>
      </c>
      <c r="F402" s="145" t="s">
        <v>264</v>
      </c>
      <c r="G402" s="145" t="s">
        <v>265</v>
      </c>
      <c r="H402" s="145">
        <v>2</v>
      </c>
      <c r="I402" s="145">
        <v>18.579999999999998</v>
      </c>
      <c r="J402" s="145">
        <v>0</v>
      </c>
      <c r="K402" s="145">
        <v>18.579999999999998</v>
      </c>
      <c r="L402" s="30">
        <f t="shared" si="11"/>
        <v>18.579999999999998</v>
      </c>
      <c r="M402" s="30"/>
      <c r="N402" t="e">
        <f t="shared" si="12"/>
        <v>#N/A</v>
      </c>
    </row>
    <row r="403" spans="1:14">
      <c r="A403" s="145" t="s">
        <v>29</v>
      </c>
      <c r="B403" s="145" t="s">
        <v>1203</v>
      </c>
      <c r="C403" s="145" t="s">
        <v>1204</v>
      </c>
      <c r="D403" s="145" t="s">
        <v>1950</v>
      </c>
      <c r="E403" s="145" t="s">
        <v>45</v>
      </c>
      <c r="F403" s="145" t="s">
        <v>63</v>
      </c>
      <c r="G403" s="145" t="s">
        <v>64</v>
      </c>
      <c r="H403" s="145">
        <v>1</v>
      </c>
      <c r="I403" s="145">
        <v>1.25</v>
      </c>
      <c r="J403" s="145">
        <v>0</v>
      </c>
      <c r="K403" s="145">
        <v>1.25</v>
      </c>
      <c r="L403" s="30">
        <f t="shared" si="11"/>
        <v>1.25</v>
      </c>
      <c r="M403" s="30"/>
      <c r="N403" t="e">
        <f t="shared" si="12"/>
        <v>#N/A</v>
      </c>
    </row>
    <row r="404" spans="1:14">
      <c r="A404" s="145" t="s">
        <v>29</v>
      </c>
      <c r="B404" s="145" t="s">
        <v>1203</v>
      </c>
      <c r="C404" s="145" t="s">
        <v>1204</v>
      </c>
      <c r="D404" s="145" t="s">
        <v>1950</v>
      </c>
      <c r="E404" s="145" t="s">
        <v>45</v>
      </c>
      <c r="F404" s="145" t="s">
        <v>955</v>
      </c>
      <c r="G404" s="145" t="s">
        <v>956</v>
      </c>
      <c r="H404" s="145">
        <v>2</v>
      </c>
      <c r="I404" s="145">
        <v>4</v>
      </c>
      <c r="J404" s="145">
        <v>0</v>
      </c>
      <c r="K404" s="145">
        <v>4</v>
      </c>
      <c r="L404" s="30">
        <f t="shared" si="11"/>
        <v>4</v>
      </c>
      <c r="M404" s="30"/>
      <c r="N404" t="e">
        <f t="shared" si="12"/>
        <v>#N/A</v>
      </c>
    </row>
    <row r="405" spans="1:14">
      <c r="A405" s="145" t="s">
        <v>29</v>
      </c>
      <c r="B405" s="145" t="s">
        <v>1987</v>
      </c>
      <c r="C405" s="145" t="s">
        <v>1988</v>
      </c>
      <c r="D405" s="145" t="s">
        <v>1950</v>
      </c>
      <c r="E405" s="145" t="s">
        <v>43</v>
      </c>
      <c r="F405" s="145" t="s">
        <v>44</v>
      </c>
      <c r="G405" s="145"/>
      <c r="H405" s="145">
        <v>1</v>
      </c>
      <c r="I405" s="145">
        <v>0</v>
      </c>
      <c r="J405" s="145">
        <v>2</v>
      </c>
      <c r="K405" s="145">
        <v>2</v>
      </c>
      <c r="L405" s="30"/>
      <c r="M405" s="30">
        <f>K405</f>
        <v>2</v>
      </c>
      <c r="N405" t="e">
        <f t="shared" si="12"/>
        <v>#N/A</v>
      </c>
    </row>
    <row r="406" spans="1:14">
      <c r="A406" s="145" t="s">
        <v>29</v>
      </c>
      <c r="B406" s="145" t="s">
        <v>1987</v>
      </c>
      <c r="C406" s="145" t="s">
        <v>1988</v>
      </c>
      <c r="D406" s="145" t="s">
        <v>1950</v>
      </c>
      <c r="E406" s="145" t="s">
        <v>45</v>
      </c>
      <c r="F406" s="145" t="s">
        <v>2099</v>
      </c>
      <c r="G406" s="145" t="s">
        <v>2100</v>
      </c>
      <c r="H406" s="145">
        <v>1</v>
      </c>
      <c r="I406" s="145">
        <v>13.2</v>
      </c>
      <c r="J406" s="145">
        <v>0</v>
      </c>
      <c r="K406" s="145">
        <v>13.2</v>
      </c>
      <c r="L406" s="30"/>
      <c r="M406" s="30">
        <f>K406</f>
        <v>13.2</v>
      </c>
      <c r="N406" t="e">
        <f t="shared" si="12"/>
        <v>#N/A</v>
      </c>
    </row>
    <row r="407" spans="1:14">
      <c r="A407" s="145" t="s">
        <v>29</v>
      </c>
      <c r="B407" s="145" t="s">
        <v>284</v>
      </c>
      <c r="C407" s="145" t="s">
        <v>285</v>
      </c>
      <c r="D407" s="145" t="s">
        <v>1950</v>
      </c>
      <c r="E407" s="145" t="s">
        <v>43</v>
      </c>
      <c r="F407" s="145" t="s">
        <v>44</v>
      </c>
      <c r="G407" s="145"/>
      <c r="H407" s="145">
        <v>6</v>
      </c>
      <c r="I407" s="145">
        <v>52.26</v>
      </c>
      <c r="J407" s="145">
        <v>11</v>
      </c>
      <c r="K407" s="145">
        <v>63.26</v>
      </c>
      <c r="L407" s="30">
        <f t="shared" si="11"/>
        <v>63.26</v>
      </c>
      <c r="M407" s="30"/>
      <c r="N407" t="e">
        <f t="shared" si="12"/>
        <v>#N/A</v>
      </c>
    </row>
    <row r="408" spans="1:14">
      <c r="A408" s="145" t="s">
        <v>29</v>
      </c>
      <c r="B408" s="145" t="s">
        <v>284</v>
      </c>
      <c r="C408" s="145" t="s">
        <v>285</v>
      </c>
      <c r="D408" s="145" t="s">
        <v>1701</v>
      </c>
      <c r="E408" s="145" t="s">
        <v>43</v>
      </c>
      <c r="F408" s="145" t="s">
        <v>44</v>
      </c>
      <c r="G408" s="145"/>
      <c r="H408" s="145">
        <v>1</v>
      </c>
      <c r="I408" s="145">
        <v>8.7100000000000009</v>
      </c>
      <c r="J408" s="145">
        <v>0</v>
      </c>
      <c r="K408" s="145">
        <v>8.7100000000000009</v>
      </c>
      <c r="L408" s="30">
        <f t="shared" si="11"/>
        <v>8.7100000000000009</v>
      </c>
      <c r="M408" s="30"/>
      <c r="N408" t="e">
        <f t="shared" si="12"/>
        <v>#N/A</v>
      </c>
    </row>
    <row r="409" spans="1:14">
      <c r="A409" s="145" t="s">
        <v>29</v>
      </c>
      <c r="B409" s="145" t="s">
        <v>284</v>
      </c>
      <c r="C409" s="145" t="s">
        <v>285</v>
      </c>
      <c r="D409" s="145" t="s">
        <v>1950</v>
      </c>
      <c r="E409" s="145" t="s">
        <v>45</v>
      </c>
      <c r="F409" s="145" t="s">
        <v>264</v>
      </c>
      <c r="G409" s="145" t="s">
        <v>265</v>
      </c>
      <c r="H409" s="145">
        <v>7</v>
      </c>
      <c r="I409" s="145">
        <v>65.03</v>
      </c>
      <c r="J409" s="145">
        <v>0</v>
      </c>
      <c r="K409" s="145">
        <v>65.03</v>
      </c>
      <c r="L409" s="30">
        <f t="shared" si="11"/>
        <v>65.03</v>
      </c>
      <c r="M409" s="30"/>
      <c r="N409" t="e">
        <f t="shared" si="12"/>
        <v>#N/A</v>
      </c>
    </row>
    <row r="410" spans="1:14">
      <c r="A410" s="145" t="s">
        <v>29</v>
      </c>
      <c r="B410" s="145" t="s">
        <v>284</v>
      </c>
      <c r="C410" s="145" t="s">
        <v>285</v>
      </c>
      <c r="D410" s="145" t="s">
        <v>1701</v>
      </c>
      <c r="E410" s="145" t="s">
        <v>45</v>
      </c>
      <c r="F410" s="145" t="s">
        <v>264</v>
      </c>
      <c r="G410" s="145" t="s">
        <v>265</v>
      </c>
      <c r="H410" s="145">
        <v>2</v>
      </c>
      <c r="I410" s="145">
        <v>18.579999999999998</v>
      </c>
      <c r="J410" s="145">
        <v>0</v>
      </c>
      <c r="K410" s="145">
        <v>18.579999999999998</v>
      </c>
      <c r="L410" s="30">
        <f t="shared" si="11"/>
        <v>18.579999999999998</v>
      </c>
      <c r="M410" s="30"/>
      <c r="N410" t="e">
        <f t="shared" si="12"/>
        <v>#N/A</v>
      </c>
    </row>
    <row r="411" spans="1:14">
      <c r="A411" s="145" t="s">
        <v>29</v>
      </c>
      <c r="B411" s="145" t="s">
        <v>1403</v>
      </c>
      <c r="C411" s="145" t="s">
        <v>1404</v>
      </c>
      <c r="D411" s="145" t="s">
        <v>1950</v>
      </c>
      <c r="E411" s="145" t="s">
        <v>43</v>
      </c>
      <c r="F411" s="145" t="s">
        <v>44</v>
      </c>
      <c r="G411" s="145"/>
      <c r="H411" s="145">
        <v>1</v>
      </c>
      <c r="I411" s="145">
        <v>8.7100000000000009</v>
      </c>
      <c r="J411" s="145">
        <v>2</v>
      </c>
      <c r="K411" s="145">
        <v>10.71</v>
      </c>
      <c r="L411" s="30">
        <f t="shared" si="11"/>
        <v>10.71</v>
      </c>
      <c r="M411" s="30"/>
      <c r="N411" t="e">
        <f t="shared" si="12"/>
        <v>#N/A</v>
      </c>
    </row>
    <row r="412" spans="1:14">
      <c r="A412" s="145" t="s">
        <v>29</v>
      </c>
      <c r="B412" s="145" t="s">
        <v>1463</v>
      </c>
      <c r="C412" s="145" t="s">
        <v>1464</v>
      </c>
      <c r="D412" s="145" t="s">
        <v>1950</v>
      </c>
      <c r="E412" s="145" t="s">
        <v>43</v>
      </c>
      <c r="F412" s="145" t="s">
        <v>44</v>
      </c>
      <c r="G412" s="145"/>
      <c r="H412" s="145">
        <v>3</v>
      </c>
      <c r="I412" s="145">
        <v>26.13</v>
      </c>
      <c r="J412" s="145">
        <v>0</v>
      </c>
      <c r="K412" s="145">
        <v>26.13</v>
      </c>
      <c r="L412" s="30">
        <f t="shared" ref="L412:L475" si="13">K412</f>
        <v>26.13</v>
      </c>
      <c r="M412" s="30"/>
      <c r="N412" t="e">
        <f t="shared" ref="N412:N475" si="14">VLOOKUP(B412,$B$1:$D$11,3,FALSE)</f>
        <v>#N/A</v>
      </c>
    </row>
    <row r="413" spans="1:14">
      <c r="A413" s="145" t="s">
        <v>29</v>
      </c>
      <c r="B413" s="145" t="s">
        <v>1061</v>
      </c>
      <c r="C413" s="145" t="s">
        <v>1062</v>
      </c>
      <c r="D413" s="145" t="s">
        <v>1950</v>
      </c>
      <c r="E413" s="145" t="s">
        <v>43</v>
      </c>
      <c r="F413" s="145" t="s">
        <v>44</v>
      </c>
      <c r="G413" s="145"/>
      <c r="H413" s="145">
        <v>4</v>
      </c>
      <c r="I413" s="145">
        <v>34.840000000000003</v>
      </c>
      <c r="J413" s="145">
        <v>14</v>
      </c>
      <c r="K413" s="145">
        <v>48.84</v>
      </c>
      <c r="L413" s="30">
        <f t="shared" si="13"/>
        <v>48.84</v>
      </c>
      <c r="M413" s="30"/>
      <c r="N413" t="e">
        <f t="shared" si="14"/>
        <v>#N/A</v>
      </c>
    </row>
    <row r="414" spans="1:14">
      <c r="A414" s="145" t="s">
        <v>29</v>
      </c>
      <c r="B414" s="145" t="s">
        <v>1061</v>
      </c>
      <c r="C414" s="145" t="s">
        <v>1062</v>
      </c>
      <c r="D414" s="145" t="s">
        <v>1950</v>
      </c>
      <c r="E414" s="145" t="s">
        <v>45</v>
      </c>
      <c r="F414" s="145" t="s">
        <v>264</v>
      </c>
      <c r="G414" s="145" t="s">
        <v>265</v>
      </c>
      <c r="H414" s="145">
        <v>7</v>
      </c>
      <c r="I414" s="145">
        <v>65.03</v>
      </c>
      <c r="J414" s="145">
        <v>0</v>
      </c>
      <c r="K414" s="145">
        <v>65.03</v>
      </c>
      <c r="L414" s="30">
        <f t="shared" si="13"/>
        <v>65.03</v>
      </c>
      <c r="M414" s="30"/>
      <c r="N414" t="e">
        <f t="shared" si="14"/>
        <v>#N/A</v>
      </c>
    </row>
    <row r="415" spans="1:14">
      <c r="A415" s="145" t="s">
        <v>29</v>
      </c>
      <c r="B415" s="145" t="s">
        <v>493</v>
      </c>
      <c r="C415" s="145" t="s">
        <v>494</v>
      </c>
      <c r="D415" s="145" t="s">
        <v>1950</v>
      </c>
      <c r="E415" s="145" t="s">
        <v>43</v>
      </c>
      <c r="F415" s="145" t="s">
        <v>44</v>
      </c>
      <c r="G415" s="145"/>
      <c r="H415" s="145">
        <v>8</v>
      </c>
      <c r="I415" s="145">
        <v>69.680000000000007</v>
      </c>
      <c r="J415" s="145">
        <v>10</v>
      </c>
      <c r="K415" s="145">
        <v>79.680000000000007</v>
      </c>
      <c r="L415" s="30">
        <f t="shared" si="13"/>
        <v>79.680000000000007</v>
      </c>
      <c r="M415" s="30"/>
      <c r="N415" t="e">
        <f t="shared" si="14"/>
        <v>#N/A</v>
      </c>
    </row>
    <row r="416" spans="1:14">
      <c r="A416" s="145" t="s">
        <v>29</v>
      </c>
      <c r="B416" s="145" t="s">
        <v>493</v>
      </c>
      <c r="C416" s="145" t="s">
        <v>494</v>
      </c>
      <c r="D416" s="145" t="s">
        <v>1950</v>
      </c>
      <c r="E416" s="145" t="s">
        <v>43</v>
      </c>
      <c r="F416" s="145" t="s">
        <v>44</v>
      </c>
      <c r="G416" s="145"/>
      <c r="H416" s="145">
        <v>1</v>
      </c>
      <c r="I416" s="145">
        <v>8.7100000000000009</v>
      </c>
      <c r="J416" s="145">
        <v>0</v>
      </c>
      <c r="K416" s="145">
        <v>8.7100000000000009</v>
      </c>
      <c r="L416" s="30">
        <f t="shared" si="13"/>
        <v>8.7100000000000009</v>
      </c>
      <c r="M416" s="30"/>
      <c r="N416" t="e">
        <f t="shared" si="14"/>
        <v>#N/A</v>
      </c>
    </row>
    <row r="417" spans="1:14">
      <c r="A417" s="145" t="s">
        <v>29</v>
      </c>
      <c r="B417" s="145" t="s">
        <v>493</v>
      </c>
      <c r="C417" s="145" t="s">
        <v>494</v>
      </c>
      <c r="D417" s="145" t="s">
        <v>1950</v>
      </c>
      <c r="E417" s="145" t="s">
        <v>45</v>
      </c>
      <c r="F417" s="145" t="s">
        <v>264</v>
      </c>
      <c r="G417" s="145" t="s">
        <v>265</v>
      </c>
      <c r="H417" s="145">
        <v>9</v>
      </c>
      <c r="I417" s="145">
        <v>83.61</v>
      </c>
      <c r="J417" s="145">
        <v>0</v>
      </c>
      <c r="K417" s="145">
        <v>83.61</v>
      </c>
      <c r="L417" s="30">
        <f t="shared" si="13"/>
        <v>83.61</v>
      </c>
      <c r="M417" s="30"/>
      <c r="N417" t="e">
        <f t="shared" si="14"/>
        <v>#N/A</v>
      </c>
    </row>
    <row r="418" spans="1:14">
      <c r="A418" s="145" t="s">
        <v>29</v>
      </c>
      <c r="B418" s="145" t="s">
        <v>493</v>
      </c>
      <c r="C418" s="145" t="s">
        <v>494</v>
      </c>
      <c r="D418" s="145" t="s">
        <v>1950</v>
      </c>
      <c r="E418" s="145" t="s">
        <v>45</v>
      </c>
      <c r="F418" s="145" t="s">
        <v>264</v>
      </c>
      <c r="G418" s="145" t="s">
        <v>265</v>
      </c>
      <c r="H418" s="145">
        <v>1</v>
      </c>
      <c r="I418" s="145">
        <v>9.2899999999999991</v>
      </c>
      <c r="J418" s="145">
        <v>0</v>
      </c>
      <c r="K418" s="145">
        <v>9.2899999999999991</v>
      </c>
      <c r="L418" s="30">
        <f t="shared" si="13"/>
        <v>9.2899999999999991</v>
      </c>
      <c r="M418" s="30"/>
      <c r="N418" t="e">
        <f t="shared" si="14"/>
        <v>#N/A</v>
      </c>
    </row>
    <row r="419" spans="1:14">
      <c r="A419" s="145" t="s">
        <v>29</v>
      </c>
      <c r="B419" s="145" t="s">
        <v>493</v>
      </c>
      <c r="C419" s="145" t="s">
        <v>494</v>
      </c>
      <c r="D419" s="145" t="s">
        <v>1950</v>
      </c>
      <c r="E419" s="145" t="s">
        <v>45</v>
      </c>
      <c r="F419" s="145" t="s">
        <v>955</v>
      </c>
      <c r="G419" s="145" t="s">
        <v>956</v>
      </c>
      <c r="H419" s="145">
        <v>1</v>
      </c>
      <c r="I419" s="145">
        <v>2</v>
      </c>
      <c r="J419" s="145">
        <v>0</v>
      </c>
      <c r="K419" s="145">
        <v>2</v>
      </c>
      <c r="L419" s="30">
        <f t="shared" si="13"/>
        <v>2</v>
      </c>
      <c r="M419" s="30"/>
      <c r="N419" t="e">
        <f t="shared" si="14"/>
        <v>#N/A</v>
      </c>
    </row>
    <row r="420" spans="1:14">
      <c r="A420" s="145" t="s">
        <v>29</v>
      </c>
      <c r="B420" s="145" t="s">
        <v>1017</v>
      </c>
      <c r="C420" s="145" t="s">
        <v>1018</v>
      </c>
      <c r="D420" s="145" t="s">
        <v>1950</v>
      </c>
      <c r="E420" s="145" t="s">
        <v>43</v>
      </c>
      <c r="F420" s="145" t="s">
        <v>44</v>
      </c>
      <c r="G420" s="145"/>
      <c r="H420" s="145">
        <v>1</v>
      </c>
      <c r="I420" s="145">
        <v>8.7100000000000009</v>
      </c>
      <c r="J420" s="145">
        <v>2</v>
      </c>
      <c r="K420" s="145">
        <v>10.71</v>
      </c>
      <c r="L420" s="30">
        <f t="shared" si="13"/>
        <v>10.71</v>
      </c>
      <c r="M420" s="30"/>
      <c r="N420" t="e">
        <f t="shared" si="14"/>
        <v>#N/A</v>
      </c>
    </row>
    <row r="421" spans="1:14">
      <c r="A421" s="145" t="s">
        <v>29</v>
      </c>
      <c r="B421" s="145" t="s">
        <v>1090</v>
      </c>
      <c r="C421" s="145" t="s">
        <v>1091</v>
      </c>
      <c r="D421" s="145" t="s">
        <v>1688</v>
      </c>
      <c r="E421" s="145" t="s">
        <v>43</v>
      </c>
      <c r="F421" s="145" t="s">
        <v>44</v>
      </c>
      <c r="G421" s="145"/>
      <c r="H421" s="145">
        <v>1</v>
      </c>
      <c r="I421" s="145">
        <v>8.7100000000000009</v>
      </c>
      <c r="J421" s="145">
        <v>2</v>
      </c>
      <c r="K421" s="145">
        <v>10.71</v>
      </c>
      <c r="L421" s="30">
        <f t="shared" si="13"/>
        <v>10.71</v>
      </c>
      <c r="M421" s="30"/>
      <c r="N421" t="e">
        <f t="shared" si="14"/>
        <v>#N/A</v>
      </c>
    </row>
    <row r="422" spans="1:14">
      <c r="A422" s="145" t="s">
        <v>29</v>
      </c>
      <c r="B422" s="145" t="s">
        <v>1090</v>
      </c>
      <c r="C422" s="145" t="s">
        <v>1091</v>
      </c>
      <c r="D422" s="145" t="s">
        <v>1950</v>
      </c>
      <c r="E422" s="145" t="s">
        <v>43</v>
      </c>
      <c r="F422" s="145" t="s">
        <v>44</v>
      </c>
      <c r="G422" s="145"/>
      <c r="H422" s="145">
        <v>5</v>
      </c>
      <c r="I422" s="145">
        <v>43.55</v>
      </c>
      <c r="J422" s="145">
        <v>9</v>
      </c>
      <c r="K422" s="145">
        <v>52.55</v>
      </c>
      <c r="L422" s="30">
        <f t="shared" si="13"/>
        <v>52.55</v>
      </c>
      <c r="M422" s="30"/>
      <c r="N422" t="e">
        <f t="shared" si="14"/>
        <v>#N/A</v>
      </c>
    </row>
    <row r="423" spans="1:14">
      <c r="A423" s="145" t="s">
        <v>29</v>
      </c>
      <c r="B423" s="145" t="s">
        <v>1090</v>
      </c>
      <c r="C423" s="145" t="s">
        <v>1091</v>
      </c>
      <c r="D423" s="145" t="s">
        <v>1950</v>
      </c>
      <c r="E423" s="145" t="s">
        <v>43</v>
      </c>
      <c r="F423" s="145" t="s">
        <v>44</v>
      </c>
      <c r="G423" s="145"/>
      <c r="H423" s="145">
        <v>1</v>
      </c>
      <c r="I423" s="145">
        <v>8.7100000000000009</v>
      </c>
      <c r="J423" s="145">
        <v>0</v>
      </c>
      <c r="K423" s="145">
        <v>8.7100000000000009</v>
      </c>
      <c r="L423" s="30">
        <f t="shared" si="13"/>
        <v>8.7100000000000009</v>
      </c>
      <c r="M423" s="30"/>
      <c r="N423" t="e">
        <f t="shared" si="14"/>
        <v>#N/A</v>
      </c>
    </row>
    <row r="424" spans="1:14">
      <c r="A424" s="145" t="s">
        <v>29</v>
      </c>
      <c r="B424" s="145" t="s">
        <v>1090</v>
      </c>
      <c r="C424" s="145" t="s">
        <v>1091</v>
      </c>
      <c r="D424" s="145" t="s">
        <v>1688</v>
      </c>
      <c r="E424" s="145" t="s">
        <v>45</v>
      </c>
      <c r="F424" s="145" t="s">
        <v>264</v>
      </c>
      <c r="G424" s="145" t="s">
        <v>265</v>
      </c>
      <c r="H424" s="145">
        <v>1</v>
      </c>
      <c r="I424" s="145">
        <v>9.2899999999999991</v>
      </c>
      <c r="J424" s="145">
        <v>0</v>
      </c>
      <c r="K424" s="145">
        <v>9.2899999999999991</v>
      </c>
      <c r="L424" s="30">
        <f t="shared" si="13"/>
        <v>9.2899999999999991</v>
      </c>
      <c r="M424" s="30"/>
      <c r="N424" t="e">
        <f t="shared" si="14"/>
        <v>#N/A</v>
      </c>
    </row>
    <row r="425" spans="1:14">
      <c r="A425" s="145" t="s">
        <v>29</v>
      </c>
      <c r="B425" s="145" t="s">
        <v>1090</v>
      </c>
      <c r="C425" s="145" t="s">
        <v>1091</v>
      </c>
      <c r="D425" s="145" t="s">
        <v>1950</v>
      </c>
      <c r="E425" s="145" t="s">
        <v>45</v>
      </c>
      <c r="F425" s="145" t="s">
        <v>264</v>
      </c>
      <c r="G425" s="145" t="s">
        <v>265</v>
      </c>
      <c r="H425" s="145">
        <v>5</v>
      </c>
      <c r="I425" s="145">
        <v>46.45</v>
      </c>
      <c r="J425" s="145">
        <v>0</v>
      </c>
      <c r="K425" s="145">
        <v>46.45</v>
      </c>
      <c r="L425" s="30">
        <f t="shared" si="13"/>
        <v>46.45</v>
      </c>
      <c r="M425" s="30"/>
      <c r="N425" t="e">
        <f t="shared" si="14"/>
        <v>#N/A</v>
      </c>
    </row>
    <row r="426" spans="1:14">
      <c r="A426" s="145" t="s">
        <v>29</v>
      </c>
      <c r="B426" s="145" t="s">
        <v>1090</v>
      </c>
      <c r="C426" s="145" t="s">
        <v>1091</v>
      </c>
      <c r="D426" s="145" t="s">
        <v>1950</v>
      </c>
      <c r="E426" s="145" t="s">
        <v>45</v>
      </c>
      <c r="F426" s="145" t="s">
        <v>264</v>
      </c>
      <c r="G426" s="145" t="s">
        <v>265</v>
      </c>
      <c r="H426" s="145">
        <v>1</v>
      </c>
      <c r="I426" s="145">
        <v>9.2899999999999991</v>
      </c>
      <c r="J426" s="145">
        <v>0</v>
      </c>
      <c r="K426" s="145">
        <v>9.2899999999999991</v>
      </c>
      <c r="L426" s="30">
        <f t="shared" si="13"/>
        <v>9.2899999999999991</v>
      </c>
      <c r="M426" s="30"/>
      <c r="N426" t="e">
        <f t="shared" si="14"/>
        <v>#N/A</v>
      </c>
    </row>
    <row r="427" spans="1:14">
      <c r="A427" s="145" t="s">
        <v>29</v>
      </c>
      <c r="B427" s="145" t="s">
        <v>1788</v>
      </c>
      <c r="C427" s="145" t="s">
        <v>1789</v>
      </c>
      <c r="D427" s="145" t="s">
        <v>1950</v>
      </c>
      <c r="E427" s="145" t="s">
        <v>43</v>
      </c>
      <c r="F427" s="145" t="s">
        <v>44</v>
      </c>
      <c r="G427" s="145"/>
      <c r="H427" s="145">
        <v>1</v>
      </c>
      <c r="I427" s="145">
        <v>8.7100000000000009</v>
      </c>
      <c r="J427" s="145">
        <v>0</v>
      </c>
      <c r="K427" s="145">
        <v>8.7100000000000009</v>
      </c>
      <c r="L427" s="30">
        <f t="shared" si="13"/>
        <v>8.7100000000000009</v>
      </c>
      <c r="M427" s="30"/>
      <c r="N427" t="e">
        <f t="shared" si="14"/>
        <v>#N/A</v>
      </c>
    </row>
    <row r="428" spans="1:14">
      <c r="A428" s="145" t="s">
        <v>29</v>
      </c>
      <c r="B428" s="145" t="s">
        <v>1788</v>
      </c>
      <c r="C428" s="145" t="s">
        <v>1789</v>
      </c>
      <c r="D428" s="145" t="s">
        <v>1950</v>
      </c>
      <c r="E428" s="145" t="s">
        <v>45</v>
      </c>
      <c r="F428" s="145" t="s">
        <v>264</v>
      </c>
      <c r="G428" s="145" t="s">
        <v>265</v>
      </c>
      <c r="H428" s="145">
        <v>1</v>
      </c>
      <c r="I428" s="145">
        <v>9.2899999999999991</v>
      </c>
      <c r="J428" s="145">
        <v>0</v>
      </c>
      <c r="K428" s="145">
        <v>9.2899999999999991</v>
      </c>
      <c r="L428" s="30">
        <f t="shared" si="13"/>
        <v>9.2899999999999991</v>
      </c>
      <c r="M428" s="30"/>
      <c r="N428" t="e">
        <f t="shared" si="14"/>
        <v>#N/A</v>
      </c>
    </row>
    <row r="429" spans="1:14">
      <c r="A429" s="145" t="s">
        <v>29</v>
      </c>
      <c r="B429" s="145" t="s">
        <v>536</v>
      </c>
      <c r="C429" s="145" t="s">
        <v>537</v>
      </c>
      <c r="D429" s="145" t="s">
        <v>1688</v>
      </c>
      <c r="E429" s="145" t="s">
        <v>43</v>
      </c>
      <c r="F429" s="145" t="s">
        <v>44</v>
      </c>
      <c r="G429" s="145"/>
      <c r="H429" s="145">
        <v>2</v>
      </c>
      <c r="I429" s="145">
        <v>17.420000000000002</v>
      </c>
      <c r="J429" s="145">
        <v>10</v>
      </c>
      <c r="K429" s="145">
        <v>27.42</v>
      </c>
      <c r="L429" s="30">
        <f t="shared" si="13"/>
        <v>27.42</v>
      </c>
      <c r="M429" s="30"/>
      <c r="N429" t="e">
        <f t="shared" si="14"/>
        <v>#N/A</v>
      </c>
    </row>
    <row r="430" spans="1:14">
      <c r="A430" s="145" t="s">
        <v>29</v>
      </c>
      <c r="B430" s="145" t="s">
        <v>536</v>
      </c>
      <c r="C430" s="145" t="s">
        <v>537</v>
      </c>
      <c r="D430" s="145" t="s">
        <v>1950</v>
      </c>
      <c r="E430" s="145" t="s">
        <v>43</v>
      </c>
      <c r="F430" s="145" t="s">
        <v>44</v>
      </c>
      <c r="G430" s="145"/>
      <c r="H430" s="145">
        <v>3</v>
      </c>
      <c r="I430" s="145">
        <v>26.13</v>
      </c>
      <c r="J430" s="145">
        <v>12</v>
      </c>
      <c r="K430" s="145">
        <v>38.130000000000003</v>
      </c>
      <c r="L430" s="30">
        <f t="shared" si="13"/>
        <v>38.130000000000003</v>
      </c>
      <c r="M430" s="30"/>
      <c r="N430" t="e">
        <f t="shared" si="14"/>
        <v>#N/A</v>
      </c>
    </row>
    <row r="431" spans="1:14">
      <c r="A431" s="145" t="s">
        <v>29</v>
      </c>
      <c r="B431" s="145" t="s">
        <v>536</v>
      </c>
      <c r="C431" s="145" t="s">
        <v>537</v>
      </c>
      <c r="D431" s="145" t="s">
        <v>1688</v>
      </c>
      <c r="E431" s="145" t="s">
        <v>45</v>
      </c>
      <c r="F431" s="145" t="s">
        <v>264</v>
      </c>
      <c r="G431" s="145" t="s">
        <v>265</v>
      </c>
      <c r="H431" s="145">
        <v>5</v>
      </c>
      <c r="I431" s="145">
        <v>46.45</v>
      </c>
      <c r="J431" s="145">
        <v>0</v>
      </c>
      <c r="K431" s="145">
        <v>46.45</v>
      </c>
      <c r="L431" s="30">
        <f t="shared" si="13"/>
        <v>46.45</v>
      </c>
      <c r="M431" s="30"/>
      <c r="N431" t="e">
        <f t="shared" si="14"/>
        <v>#N/A</v>
      </c>
    </row>
    <row r="432" spans="1:14">
      <c r="A432" s="145" t="s">
        <v>29</v>
      </c>
      <c r="B432" s="145" t="s">
        <v>536</v>
      </c>
      <c r="C432" s="145" t="s">
        <v>537</v>
      </c>
      <c r="D432" s="145" t="s">
        <v>1950</v>
      </c>
      <c r="E432" s="145" t="s">
        <v>45</v>
      </c>
      <c r="F432" s="145" t="s">
        <v>264</v>
      </c>
      <c r="G432" s="145" t="s">
        <v>265</v>
      </c>
      <c r="H432" s="145">
        <v>6</v>
      </c>
      <c r="I432" s="145">
        <v>55.74</v>
      </c>
      <c r="J432" s="145">
        <v>0</v>
      </c>
      <c r="K432" s="145">
        <v>55.74</v>
      </c>
      <c r="L432" s="30">
        <f t="shared" si="13"/>
        <v>55.74</v>
      </c>
      <c r="M432" s="30"/>
      <c r="N432" t="e">
        <f t="shared" si="14"/>
        <v>#N/A</v>
      </c>
    </row>
    <row r="433" spans="1:14">
      <c r="A433" s="145" t="s">
        <v>29</v>
      </c>
      <c r="B433" s="145" t="s">
        <v>286</v>
      </c>
      <c r="C433" s="145" t="s">
        <v>287</v>
      </c>
      <c r="D433" s="145" t="s">
        <v>1950</v>
      </c>
      <c r="E433" s="145" t="s">
        <v>43</v>
      </c>
      <c r="F433" s="145" t="s">
        <v>44</v>
      </c>
      <c r="G433" s="145"/>
      <c r="H433" s="145">
        <v>4</v>
      </c>
      <c r="I433" s="145">
        <v>34.840000000000003</v>
      </c>
      <c r="J433" s="145">
        <v>10</v>
      </c>
      <c r="K433" s="145">
        <v>44.84</v>
      </c>
      <c r="L433" s="30">
        <f t="shared" si="13"/>
        <v>44.84</v>
      </c>
      <c r="M433" s="30"/>
      <c r="N433" t="e">
        <f t="shared" si="14"/>
        <v>#N/A</v>
      </c>
    </row>
    <row r="434" spans="1:14">
      <c r="A434" s="145" t="s">
        <v>29</v>
      </c>
      <c r="B434" s="145" t="s">
        <v>286</v>
      </c>
      <c r="C434" s="145" t="s">
        <v>287</v>
      </c>
      <c r="D434" s="145" t="s">
        <v>1950</v>
      </c>
      <c r="E434" s="145" t="s">
        <v>45</v>
      </c>
      <c r="F434" s="145" t="s">
        <v>264</v>
      </c>
      <c r="G434" s="145" t="s">
        <v>265</v>
      </c>
      <c r="H434" s="145">
        <v>5</v>
      </c>
      <c r="I434" s="145">
        <v>46.45</v>
      </c>
      <c r="J434" s="145">
        <v>0</v>
      </c>
      <c r="K434" s="145">
        <v>46.45</v>
      </c>
      <c r="L434" s="30">
        <f t="shared" si="13"/>
        <v>46.45</v>
      </c>
      <c r="M434" s="30"/>
      <c r="N434" t="e">
        <f t="shared" si="14"/>
        <v>#N/A</v>
      </c>
    </row>
    <row r="435" spans="1:14">
      <c r="A435" s="145" t="s">
        <v>29</v>
      </c>
      <c r="B435" s="145" t="s">
        <v>1465</v>
      </c>
      <c r="C435" s="145" t="s">
        <v>1466</v>
      </c>
      <c r="D435" s="145" t="s">
        <v>1950</v>
      </c>
      <c r="E435" s="145" t="s">
        <v>43</v>
      </c>
      <c r="F435" s="145" t="s">
        <v>44</v>
      </c>
      <c r="G435" s="145"/>
      <c r="H435" s="145">
        <v>1</v>
      </c>
      <c r="I435" s="145">
        <v>8.7100000000000009</v>
      </c>
      <c r="J435" s="145">
        <v>0</v>
      </c>
      <c r="K435" s="145">
        <v>8.7100000000000009</v>
      </c>
      <c r="L435" s="30">
        <f t="shared" si="13"/>
        <v>8.7100000000000009</v>
      </c>
      <c r="M435" s="30"/>
      <c r="N435" t="e">
        <f t="shared" si="14"/>
        <v>#N/A</v>
      </c>
    </row>
    <row r="436" spans="1:14">
      <c r="A436" s="145" t="s">
        <v>29</v>
      </c>
      <c r="B436" s="145" t="s">
        <v>1465</v>
      </c>
      <c r="C436" s="145" t="s">
        <v>1466</v>
      </c>
      <c r="D436" s="145" t="s">
        <v>1950</v>
      </c>
      <c r="E436" s="145" t="s">
        <v>45</v>
      </c>
      <c r="F436" s="145" t="s">
        <v>264</v>
      </c>
      <c r="G436" s="145" t="s">
        <v>265</v>
      </c>
      <c r="H436" s="145">
        <v>1</v>
      </c>
      <c r="I436" s="145">
        <v>9.2899999999999991</v>
      </c>
      <c r="J436" s="145">
        <v>0</v>
      </c>
      <c r="K436" s="145">
        <v>9.2899999999999991</v>
      </c>
      <c r="L436" s="30">
        <f t="shared" si="13"/>
        <v>9.2899999999999991</v>
      </c>
      <c r="M436" s="30"/>
      <c r="N436" t="e">
        <f t="shared" si="14"/>
        <v>#N/A</v>
      </c>
    </row>
    <row r="437" spans="1:14">
      <c r="A437" s="145" t="s">
        <v>29</v>
      </c>
      <c r="B437" s="145" t="s">
        <v>1405</v>
      </c>
      <c r="C437" s="145" t="s">
        <v>1406</v>
      </c>
      <c r="D437" s="145" t="s">
        <v>1950</v>
      </c>
      <c r="E437" s="145" t="s">
        <v>43</v>
      </c>
      <c r="F437" s="145" t="s">
        <v>44</v>
      </c>
      <c r="G437" s="145"/>
      <c r="H437" s="145">
        <v>1</v>
      </c>
      <c r="I437" s="145">
        <v>8.7100000000000009</v>
      </c>
      <c r="J437" s="145">
        <v>1</v>
      </c>
      <c r="K437" s="145">
        <v>9.7100000000000009</v>
      </c>
      <c r="L437" s="30">
        <f t="shared" si="13"/>
        <v>9.7100000000000009</v>
      </c>
      <c r="M437" s="30"/>
      <c r="N437" t="e">
        <f t="shared" si="14"/>
        <v>#N/A</v>
      </c>
    </row>
    <row r="438" spans="1:14">
      <c r="A438" s="145" t="s">
        <v>29</v>
      </c>
      <c r="B438" s="145" t="s">
        <v>1405</v>
      </c>
      <c r="C438" s="145" t="s">
        <v>1406</v>
      </c>
      <c r="D438" s="145" t="s">
        <v>1950</v>
      </c>
      <c r="E438" s="145" t="s">
        <v>43</v>
      </c>
      <c r="F438" s="145" t="s">
        <v>44</v>
      </c>
      <c r="G438" s="145"/>
      <c r="H438" s="145">
        <v>2</v>
      </c>
      <c r="I438" s="145">
        <v>17.420000000000002</v>
      </c>
      <c r="J438" s="145">
        <v>0</v>
      </c>
      <c r="K438" s="145">
        <v>17.420000000000002</v>
      </c>
      <c r="L438" s="30">
        <f t="shared" si="13"/>
        <v>17.420000000000002</v>
      </c>
      <c r="M438" s="30"/>
      <c r="N438" t="e">
        <f t="shared" si="14"/>
        <v>#N/A</v>
      </c>
    </row>
    <row r="439" spans="1:14">
      <c r="A439" s="145" t="s">
        <v>29</v>
      </c>
      <c r="B439" s="145" t="s">
        <v>1407</v>
      </c>
      <c r="C439" s="145" t="s">
        <v>1408</v>
      </c>
      <c r="D439" s="145" t="s">
        <v>1950</v>
      </c>
      <c r="E439" s="145" t="s">
        <v>43</v>
      </c>
      <c r="F439" s="145" t="s">
        <v>44</v>
      </c>
      <c r="G439" s="145"/>
      <c r="H439" s="145">
        <v>3</v>
      </c>
      <c r="I439" s="145">
        <v>26.13</v>
      </c>
      <c r="J439" s="145">
        <v>6</v>
      </c>
      <c r="K439" s="145">
        <v>32.130000000000003</v>
      </c>
      <c r="L439" s="30">
        <f t="shared" si="13"/>
        <v>32.130000000000003</v>
      </c>
      <c r="M439" s="30"/>
      <c r="N439" t="e">
        <f t="shared" si="14"/>
        <v>#N/A</v>
      </c>
    </row>
    <row r="440" spans="1:14">
      <c r="A440" s="145" t="s">
        <v>29</v>
      </c>
      <c r="B440" s="145" t="s">
        <v>1407</v>
      </c>
      <c r="C440" s="145" t="s">
        <v>1408</v>
      </c>
      <c r="D440" s="145" t="s">
        <v>1950</v>
      </c>
      <c r="E440" s="145" t="s">
        <v>45</v>
      </c>
      <c r="F440" s="145" t="s">
        <v>264</v>
      </c>
      <c r="G440" s="145" t="s">
        <v>265</v>
      </c>
      <c r="H440" s="145">
        <v>2</v>
      </c>
      <c r="I440" s="145">
        <v>18.579999999999998</v>
      </c>
      <c r="J440" s="145">
        <v>0</v>
      </c>
      <c r="K440" s="145">
        <v>18.579999999999998</v>
      </c>
      <c r="L440" s="30">
        <f t="shared" si="13"/>
        <v>18.579999999999998</v>
      </c>
      <c r="M440" s="30"/>
      <c r="N440" t="e">
        <f t="shared" si="14"/>
        <v>#N/A</v>
      </c>
    </row>
    <row r="441" spans="1:14">
      <c r="A441" s="145" t="s">
        <v>29</v>
      </c>
      <c r="B441" s="145" t="s">
        <v>1565</v>
      </c>
      <c r="C441" s="145" t="s">
        <v>1566</v>
      </c>
      <c r="D441" s="145" t="s">
        <v>1950</v>
      </c>
      <c r="E441" s="145" t="s">
        <v>43</v>
      </c>
      <c r="F441" s="145" t="s">
        <v>44</v>
      </c>
      <c r="G441" s="145"/>
      <c r="H441" s="145">
        <v>3</v>
      </c>
      <c r="I441" s="145">
        <v>26.13</v>
      </c>
      <c r="J441" s="145">
        <v>0</v>
      </c>
      <c r="K441" s="145">
        <v>26.13</v>
      </c>
      <c r="L441" s="30">
        <f t="shared" si="13"/>
        <v>26.13</v>
      </c>
      <c r="M441" s="30"/>
      <c r="N441" t="e">
        <f t="shared" si="14"/>
        <v>#N/A</v>
      </c>
    </row>
    <row r="442" spans="1:14">
      <c r="A442" s="145" t="s">
        <v>29</v>
      </c>
      <c r="B442" s="145" t="s">
        <v>1565</v>
      </c>
      <c r="C442" s="145" t="s">
        <v>1566</v>
      </c>
      <c r="D442" s="145" t="s">
        <v>1950</v>
      </c>
      <c r="E442" s="145" t="s">
        <v>45</v>
      </c>
      <c r="F442" s="145" t="s">
        <v>264</v>
      </c>
      <c r="G442" s="145" t="s">
        <v>265</v>
      </c>
      <c r="H442" s="145">
        <v>1</v>
      </c>
      <c r="I442" s="145">
        <v>9.2899999999999991</v>
      </c>
      <c r="J442" s="145">
        <v>0</v>
      </c>
      <c r="K442" s="145">
        <v>9.2899999999999991</v>
      </c>
      <c r="L442" s="30">
        <f t="shared" si="13"/>
        <v>9.2899999999999991</v>
      </c>
      <c r="M442" s="30"/>
      <c r="N442" t="e">
        <f t="shared" si="14"/>
        <v>#N/A</v>
      </c>
    </row>
    <row r="443" spans="1:14">
      <c r="A443" s="145" t="s">
        <v>29</v>
      </c>
      <c r="B443" s="145" t="s">
        <v>1790</v>
      </c>
      <c r="C443" s="145" t="s">
        <v>1791</v>
      </c>
      <c r="D443" s="145" t="s">
        <v>1950</v>
      </c>
      <c r="E443" s="145" t="s">
        <v>43</v>
      </c>
      <c r="F443" s="145" t="s">
        <v>44</v>
      </c>
      <c r="G443" s="145"/>
      <c r="H443" s="145">
        <v>4</v>
      </c>
      <c r="I443" s="145">
        <v>34.840000000000003</v>
      </c>
      <c r="J443" s="145">
        <v>8</v>
      </c>
      <c r="K443" s="145">
        <v>42.84</v>
      </c>
      <c r="L443" s="30">
        <f t="shared" si="13"/>
        <v>42.84</v>
      </c>
      <c r="M443" s="30"/>
      <c r="N443" t="e">
        <f t="shared" si="14"/>
        <v>#N/A</v>
      </c>
    </row>
    <row r="444" spans="1:14">
      <c r="A444" s="145" t="s">
        <v>29</v>
      </c>
      <c r="B444" s="145" t="s">
        <v>1790</v>
      </c>
      <c r="C444" s="145" t="s">
        <v>1791</v>
      </c>
      <c r="D444" s="145" t="s">
        <v>1950</v>
      </c>
      <c r="E444" s="145" t="s">
        <v>45</v>
      </c>
      <c r="F444" s="145" t="s">
        <v>264</v>
      </c>
      <c r="G444" s="145" t="s">
        <v>265</v>
      </c>
      <c r="H444" s="145">
        <v>4</v>
      </c>
      <c r="I444" s="145">
        <v>37.159999999999997</v>
      </c>
      <c r="J444" s="145">
        <v>0</v>
      </c>
      <c r="K444" s="145">
        <v>37.159999999999997</v>
      </c>
      <c r="L444" s="30">
        <f t="shared" si="13"/>
        <v>37.159999999999997</v>
      </c>
      <c r="M444" s="30"/>
      <c r="N444" t="e">
        <f t="shared" si="14"/>
        <v>#N/A</v>
      </c>
    </row>
    <row r="445" spans="1:14">
      <c r="A445" s="145" t="s">
        <v>29</v>
      </c>
      <c r="B445" s="145" t="s">
        <v>1792</v>
      </c>
      <c r="C445" s="145" t="s">
        <v>1793</v>
      </c>
      <c r="D445" s="145" t="s">
        <v>1950</v>
      </c>
      <c r="E445" s="145" t="s">
        <v>45</v>
      </c>
      <c r="F445" s="145" t="s">
        <v>179</v>
      </c>
      <c r="G445" s="145" t="s">
        <v>180</v>
      </c>
      <c r="H445" s="145">
        <v>1</v>
      </c>
      <c r="I445" s="145">
        <v>4.0599999999999996</v>
      </c>
      <c r="J445" s="145">
        <v>0</v>
      </c>
      <c r="K445" s="145">
        <v>4.0599999999999996</v>
      </c>
      <c r="L445" s="30">
        <f t="shared" si="13"/>
        <v>4.0599999999999996</v>
      </c>
      <c r="M445" s="30"/>
      <c r="N445" t="e">
        <f t="shared" si="14"/>
        <v>#N/A</v>
      </c>
    </row>
    <row r="446" spans="1:14">
      <c r="A446" s="145" t="s">
        <v>29</v>
      </c>
      <c r="B446" s="145" t="s">
        <v>1792</v>
      </c>
      <c r="C446" s="145" t="s">
        <v>1793</v>
      </c>
      <c r="D446" s="145" t="s">
        <v>1950</v>
      </c>
      <c r="E446" s="145" t="s">
        <v>45</v>
      </c>
      <c r="F446" s="145" t="s">
        <v>445</v>
      </c>
      <c r="G446" s="145" t="s">
        <v>446</v>
      </c>
      <c r="H446" s="145">
        <v>2</v>
      </c>
      <c r="I446" s="145">
        <v>23.36</v>
      </c>
      <c r="J446" s="145">
        <v>0</v>
      </c>
      <c r="K446" s="145">
        <v>23.36</v>
      </c>
      <c r="L446" s="30">
        <f t="shared" si="13"/>
        <v>23.36</v>
      </c>
      <c r="M446" s="30"/>
      <c r="N446" t="e">
        <f t="shared" si="14"/>
        <v>#N/A</v>
      </c>
    </row>
    <row r="447" spans="1:14">
      <c r="A447" s="145" t="s">
        <v>29</v>
      </c>
      <c r="B447" s="145" t="s">
        <v>1792</v>
      </c>
      <c r="C447" s="145" t="s">
        <v>1793</v>
      </c>
      <c r="D447" s="145" t="s">
        <v>1950</v>
      </c>
      <c r="E447" s="145" t="s">
        <v>45</v>
      </c>
      <c r="F447" s="145" t="s">
        <v>264</v>
      </c>
      <c r="G447" s="145" t="s">
        <v>265</v>
      </c>
      <c r="H447" s="145">
        <v>3</v>
      </c>
      <c r="I447" s="145">
        <v>27.87</v>
      </c>
      <c r="J447" s="145">
        <v>0</v>
      </c>
      <c r="K447" s="145">
        <v>27.87</v>
      </c>
      <c r="L447" s="30">
        <f t="shared" si="13"/>
        <v>27.87</v>
      </c>
      <c r="M447" s="30"/>
      <c r="N447" t="e">
        <f t="shared" si="14"/>
        <v>#N/A</v>
      </c>
    </row>
    <row r="448" spans="1:14">
      <c r="A448" s="145" t="s">
        <v>29</v>
      </c>
      <c r="B448" s="145" t="s">
        <v>1792</v>
      </c>
      <c r="C448" s="145" t="s">
        <v>1793</v>
      </c>
      <c r="D448" s="145" t="s">
        <v>1950</v>
      </c>
      <c r="E448" s="145" t="s">
        <v>45</v>
      </c>
      <c r="F448" s="145" t="s">
        <v>63</v>
      </c>
      <c r="G448" s="145" t="s">
        <v>64</v>
      </c>
      <c r="H448" s="145">
        <v>2</v>
      </c>
      <c r="I448" s="145">
        <v>2.5</v>
      </c>
      <c r="J448" s="145">
        <v>0</v>
      </c>
      <c r="K448" s="145">
        <v>2.5</v>
      </c>
      <c r="L448" s="30">
        <f t="shared" si="13"/>
        <v>2.5</v>
      </c>
      <c r="M448" s="30"/>
      <c r="N448" t="e">
        <f t="shared" si="14"/>
        <v>#N/A</v>
      </c>
    </row>
    <row r="449" spans="1:14">
      <c r="A449" s="145" t="s">
        <v>29</v>
      </c>
      <c r="B449" s="145" t="s">
        <v>1792</v>
      </c>
      <c r="C449" s="145" t="s">
        <v>1793</v>
      </c>
      <c r="D449" s="145" t="s">
        <v>1950</v>
      </c>
      <c r="E449" s="145" t="s">
        <v>45</v>
      </c>
      <c r="F449" s="145" t="s">
        <v>614</v>
      </c>
      <c r="G449" s="145" t="s">
        <v>615</v>
      </c>
      <c r="H449" s="145">
        <v>1</v>
      </c>
      <c r="I449" s="145">
        <v>1.67</v>
      </c>
      <c r="J449" s="145">
        <v>0</v>
      </c>
      <c r="K449" s="145">
        <v>1.67</v>
      </c>
      <c r="L449" s="30">
        <f t="shared" si="13"/>
        <v>1.67</v>
      </c>
      <c r="M449" s="30"/>
      <c r="N449" t="e">
        <f t="shared" si="14"/>
        <v>#N/A</v>
      </c>
    </row>
    <row r="450" spans="1:14">
      <c r="A450" s="145" t="s">
        <v>29</v>
      </c>
      <c r="B450" s="145" t="s">
        <v>1989</v>
      </c>
      <c r="C450" s="145" t="s">
        <v>1990</v>
      </c>
      <c r="D450" s="145" t="s">
        <v>1950</v>
      </c>
      <c r="E450" s="145" t="s">
        <v>43</v>
      </c>
      <c r="F450" s="145" t="s">
        <v>44</v>
      </c>
      <c r="G450" s="145"/>
      <c r="H450" s="145">
        <v>2</v>
      </c>
      <c r="I450" s="145">
        <v>17.420000000000002</v>
      </c>
      <c r="J450" s="145">
        <v>4</v>
      </c>
      <c r="K450" s="145">
        <v>21.42</v>
      </c>
      <c r="L450" s="30">
        <f t="shared" si="13"/>
        <v>21.42</v>
      </c>
      <c r="M450" s="30"/>
      <c r="N450" t="e">
        <f t="shared" si="14"/>
        <v>#N/A</v>
      </c>
    </row>
    <row r="451" spans="1:14">
      <c r="A451" s="145" t="s">
        <v>29</v>
      </c>
      <c r="B451" s="145" t="s">
        <v>610</v>
      </c>
      <c r="C451" s="145" t="s">
        <v>611</v>
      </c>
      <c r="D451" s="145" t="s">
        <v>1950</v>
      </c>
      <c r="E451" s="145" t="s">
        <v>43</v>
      </c>
      <c r="F451" s="145" t="s">
        <v>44</v>
      </c>
      <c r="G451" s="145"/>
      <c r="H451" s="145">
        <v>1</v>
      </c>
      <c r="I451" s="145">
        <v>8.7100000000000009</v>
      </c>
      <c r="J451" s="145">
        <v>2</v>
      </c>
      <c r="K451" s="145">
        <v>10.71</v>
      </c>
      <c r="L451" s="30">
        <f t="shared" si="13"/>
        <v>10.71</v>
      </c>
      <c r="M451" s="30"/>
      <c r="N451" t="e">
        <f t="shared" si="14"/>
        <v>#N/A</v>
      </c>
    </row>
    <row r="452" spans="1:14">
      <c r="A452" s="145" t="s">
        <v>29</v>
      </c>
      <c r="B452" s="145" t="s">
        <v>610</v>
      </c>
      <c r="C452" s="145" t="s">
        <v>611</v>
      </c>
      <c r="D452" s="145" t="s">
        <v>1950</v>
      </c>
      <c r="E452" s="145" t="s">
        <v>45</v>
      </c>
      <c r="F452" s="145" t="s">
        <v>445</v>
      </c>
      <c r="G452" s="145" t="s">
        <v>446</v>
      </c>
      <c r="H452" s="145">
        <v>2</v>
      </c>
      <c r="I452" s="145">
        <v>23.36</v>
      </c>
      <c r="J452" s="145">
        <v>0</v>
      </c>
      <c r="K452" s="145">
        <v>23.36</v>
      </c>
      <c r="L452" s="30">
        <f t="shared" si="13"/>
        <v>23.36</v>
      </c>
      <c r="M452" s="30"/>
      <c r="N452" t="e">
        <f t="shared" si="14"/>
        <v>#N/A</v>
      </c>
    </row>
    <row r="453" spans="1:14">
      <c r="A453" s="145" t="s">
        <v>29</v>
      </c>
      <c r="B453" s="145" t="s">
        <v>610</v>
      </c>
      <c r="C453" s="145" t="s">
        <v>611</v>
      </c>
      <c r="D453" s="145" t="s">
        <v>1950</v>
      </c>
      <c r="E453" s="145" t="s">
        <v>45</v>
      </c>
      <c r="F453" s="145" t="s">
        <v>264</v>
      </c>
      <c r="G453" s="145" t="s">
        <v>265</v>
      </c>
      <c r="H453" s="145">
        <v>4</v>
      </c>
      <c r="I453" s="145">
        <v>37.159999999999997</v>
      </c>
      <c r="J453" s="145">
        <v>0</v>
      </c>
      <c r="K453" s="145">
        <v>37.159999999999997</v>
      </c>
      <c r="L453" s="30">
        <f t="shared" si="13"/>
        <v>37.159999999999997</v>
      </c>
      <c r="M453" s="30"/>
      <c r="N453" t="e">
        <f t="shared" si="14"/>
        <v>#N/A</v>
      </c>
    </row>
    <row r="454" spans="1:14">
      <c r="A454" s="145" t="s">
        <v>29</v>
      </c>
      <c r="B454" s="145" t="s">
        <v>610</v>
      </c>
      <c r="C454" s="145" t="s">
        <v>611</v>
      </c>
      <c r="D454" s="145" t="s">
        <v>1950</v>
      </c>
      <c r="E454" s="145" t="s">
        <v>45</v>
      </c>
      <c r="F454" s="145" t="s">
        <v>63</v>
      </c>
      <c r="G454" s="145" t="s">
        <v>64</v>
      </c>
      <c r="H454" s="145">
        <v>2</v>
      </c>
      <c r="I454" s="145">
        <v>2.5</v>
      </c>
      <c r="J454" s="145">
        <v>0</v>
      </c>
      <c r="K454" s="145">
        <v>2.5</v>
      </c>
      <c r="L454" s="30">
        <f t="shared" si="13"/>
        <v>2.5</v>
      </c>
      <c r="M454" s="30"/>
      <c r="N454" t="e">
        <f t="shared" si="14"/>
        <v>#N/A</v>
      </c>
    </row>
    <row r="455" spans="1:14">
      <c r="A455" s="145" t="s">
        <v>29</v>
      </c>
      <c r="B455" s="145" t="s">
        <v>610</v>
      </c>
      <c r="C455" s="145" t="s">
        <v>611</v>
      </c>
      <c r="D455" s="145" t="s">
        <v>1950</v>
      </c>
      <c r="E455" s="145" t="s">
        <v>45</v>
      </c>
      <c r="F455" s="145" t="s">
        <v>195</v>
      </c>
      <c r="G455" s="145" t="s">
        <v>196</v>
      </c>
      <c r="H455" s="145">
        <v>1</v>
      </c>
      <c r="I455" s="145">
        <v>0.5</v>
      </c>
      <c r="J455" s="145">
        <v>0</v>
      </c>
      <c r="K455" s="145">
        <v>0.5</v>
      </c>
      <c r="L455" s="30">
        <f t="shared" si="13"/>
        <v>0.5</v>
      </c>
      <c r="M455" s="30"/>
      <c r="N455" t="e">
        <f t="shared" si="14"/>
        <v>#N/A</v>
      </c>
    </row>
    <row r="456" spans="1:14">
      <c r="A456" s="145" t="s">
        <v>29</v>
      </c>
      <c r="B456" s="145" t="s">
        <v>1019</v>
      </c>
      <c r="C456" s="145" t="s">
        <v>1020</v>
      </c>
      <c r="D456" s="145" t="s">
        <v>1950</v>
      </c>
      <c r="E456" s="145" t="s">
        <v>43</v>
      </c>
      <c r="F456" s="145" t="s">
        <v>44</v>
      </c>
      <c r="G456" s="145"/>
      <c r="H456" s="145">
        <v>2</v>
      </c>
      <c r="I456" s="145">
        <v>17.420000000000002</v>
      </c>
      <c r="J456" s="145">
        <v>6</v>
      </c>
      <c r="K456" s="145">
        <v>23.42</v>
      </c>
      <c r="L456" s="30">
        <f t="shared" si="13"/>
        <v>23.42</v>
      </c>
      <c r="M456" s="30"/>
      <c r="N456" t="e">
        <f t="shared" si="14"/>
        <v>#N/A</v>
      </c>
    </row>
    <row r="457" spans="1:14">
      <c r="A457" s="145" t="s">
        <v>29</v>
      </c>
      <c r="B457" s="145" t="s">
        <v>288</v>
      </c>
      <c r="C457" s="145" t="s">
        <v>289</v>
      </c>
      <c r="D457" s="145" t="s">
        <v>1950</v>
      </c>
      <c r="E457" s="145" t="s">
        <v>43</v>
      </c>
      <c r="F457" s="145" t="s">
        <v>44</v>
      </c>
      <c r="G457" s="145"/>
      <c r="H457" s="145">
        <v>1</v>
      </c>
      <c r="I457" s="145">
        <v>17.489999999999998</v>
      </c>
      <c r="J457" s="145">
        <v>2</v>
      </c>
      <c r="K457" s="145">
        <v>19.489999999999998</v>
      </c>
      <c r="L457" s="30">
        <f t="shared" si="13"/>
        <v>19.489999999999998</v>
      </c>
      <c r="M457" s="30"/>
      <c r="N457" t="e">
        <f t="shared" si="14"/>
        <v>#N/A</v>
      </c>
    </row>
    <row r="458" spans="1:14">
      <c r="A458" s="145" t="s">
        <v>29</v>
      </c>
      <c r="B458" s="145" t="s">
        <v>288</v>
      </c>
      <c r="C458" s="145" t="s">
        <v>289</v>
      </c>
      <c r="D458" s="145" t="s">
        <v>1950</v>
      </c>
      <c r="E458" s="145" t="s">
        <v>45</v>
      </c>
      <c r="F458" s="145" t="s">
        <v>179</v>
      </c>
      <c r="G458" s="145" t="s">
        <v>180</v>
      </c>
      <c r="H458" s="145">
        <v>1</v>
      </c>
      <c r="I458" s="145">
        <v>4.0599999999999996</v>
      </c>
      <c r="J458" s="145">
        <v>0</v>
      </c>
      <c r="K458" s="145">
        <v>4.0599999999999996</v>
      </c>
      <c r="L458" s="30">
        <f t="shared" si="13"/>
        <v>4.0599999999999996</v>
      </c>
      <c r="M458" s="30"/>
      <c r="N458" t="e">
        <f t="shared" si="14"/>
        <v>#N/A</v>
      </c>
    </row>
    <row r="459" spans="1:14">
      <c r="A459" s="145" t="s">
        <v>29</v>
      </c>
      <c r="B459" s="145" t="s">
        <v>288</v>
      </c>
      <c r="C459" s="145" t="s">
        <v>289</v>
      </c>
      <c r="D459" s="145" t="s">
        <v>1950</v>
      </c>
      <c r="E459" s="145" t="s">
        <v>45</v>
      </c>
      <c r="F459" s="145" t="s">
        <v>264</v>
      </c>
      <c r="G459" s="145" t="s">
        <v>265</v>
      </c>
      <c r="H459" s="145">
        <v>1</v>
      </c>
      <c r="I459" s="145">
        <v>9.2899999999999991</v>
      </c>
      <c r="J459" s="145">
        <v>0</v>
      </c>
      <c r="K459" s="145">
        <v>9.2899999999999991</v>
      </c>
      <c r="L459" s="30">
        <f t="shared" si="13"/>
        <v>9.2899999999999991</v>
      </c>
      <c r="M459" s="30"/>
      <c r="N459" t="e">
        <f t="shared" si="14"/>
        <v>#N/A</v>
      </c>
    </row>
    <row r="460" spans="1:14">
      <c r="A460" s="145" t="s">
        <v>29</v>
      </c>
      <c r="B460" s="145" t="s">
        <v>288</v>
      </c>
      <c r="C460" s="145" t="s">
        <v>289</v>
      </c>
      <c r="D460" s="145" t="s">
        <v>1950</v>
      </c>
      <c r="E460" s="145" t="s">
        <v>45</v>
      </c>
      <c r="F460" s="145" t="s">
        <v>63</v>
      </c>
      <c r="G460" s="145" t="s">
        <v>64</v>
      </c>
      <c r="H460" s="145">
        <v>1</v>
      </c>
      <c r="I460" s="145">
        <v>1.25</v>
      </c>
      <c r="J460" s="145">
        <v>0</v>
      </c>
      <c r="K460" s="145">
        <v>1.25</v>
      </c>
      <c r="L460" s="30">
        <f t="shared" si="13"/>
        <v>1.25</v>
      </c>
      <c r="M460" s="30"/>
      <c r="N460" t="e">
        <f t="shared" si="14"/>
        <v>#N/A</v>
      </c>
    </row>
    <row r="461" spans="1:14">
      <c r="A461" s="145" t="s">
        <v>29</v>
      </c>
      <c r="B461" s="145" t="s">
        <v>1263</v>
      </c>
      <c r="C461" s="145" t="s">
        <v>1264</v>
      </c>
      <c r="D461" s="145" t="s">
        <v>1950</v>
      </c>
      <c r="E461" s="145" t="s">
        <v>43</v>
      </c>
      <c r="F461" s="145" t="s">
        <v>44</v>
      </c>
      <c r="G461" s="145"/>
      <c r="H461" s="145">
        <v>3</v>
      </c>
      <c r="I461" s="145">
        <v>26.13</v>
      </c>
      <c r="J461" s="145">
        <v>10</v>
      </c>
      <c r="K461" s="145">
        <v>36.130000000000003</v>
      </c>
      <c r="L461" s="30">
        <f t="shared" si="13"/>
        <v>36.130000000000003</v>
      </c>
      <c r="M461" s="30"/>
      <c r="N461" t="e">
        <f t="shared" si="14"/>
        <v>#N/A</v>
      </c>
    </row>
    <row r="462" spans="1:14">
      <c r="A462" s="145" t="s">
        <v>29</v>
      </c>
      <c r="B462" s="145" t="s">
        <v>1263</v>
      </c>
      <c r="C462" s="145" t="s">
        <v>1264</v>
      </c>
      <c r="D462" s="145" t="s">
        <v>1688</v>
      </c>
      <c r="E462" s="145" t="s">
        <v>45</v>
      </c>
      <c r="F462" s="145" t="s">
        <v>955</v>
      </c>
      <c r="G462" s="145" t="s">
        <v>956</v>
      </c>
      <c r="H462" s="145">
        <v>2</v>
      </c>
      <c r="I462" s="145">
        <v>4</v>
      </c>
      <c r="J462" s="145">
        <v>0</v>
      </c>
      <c r="K462" s="145">
        <v>4</v>
      </c>
      <c r="L462" s="30">
        <f t="shared" si="13"/>
        <v>4</v>
      </c>
      <c r="M462" s="30"/>
      <c r="N462" t="e">
        <f t="shared" si="14"/>
        <v>#N/A</v>
      </c>
    </row>
    <row r="463" spans="1:14">
      <c r="A463" s="145" t="s">
        <v>29</v>
      </c>
      <c r="B463" s="145" t="s">
        <v>1263</v>
      </c>
      <c r="C463" s="145" t="s">
        <v>1264</v>
      </c>
      <c r="D463" s="145" t="s">
        <v>1950</v>
      </c>
      <c r="E463" s="145" t="s">
        <v>45</v>
      </c>
      <c r="F463" s="145" t="s">
        <v>179</v>
      </c>
      <c r="G463" s="145" t="s">
        <v>180</v>
      </c>
      <c r="H463" s="145">
        <v>1</v>
      </c>
      <c r="I463" s="145">
        <v>4.0599999999999996</v>
      </c>
      <c r="J463" s="145">
        <v>0</v>
      </c>
      <c r="K463" s="145">
        <v>4.0599999999999996</v>
      </c>
      <c r="L463" s="30">
        <f t="shared" si="13"/>
        <v>4.0599999999999996</v>
      </c>
      <c r="M463" s="30"/>
      <c r="N463" t="e">
        <f t="shared" si="14"/>
        <v>#N/A</v>
      </c>
    </row>
    <row r="464" spans="1:14">
      <c r="A464" s="145" t="s">
        <v>29</v>
      </c>
      <c r="B464" s="145" t="s">
        <v>1263</v>
      </c>
      <c r="C464" s="145" t="s">
        <v>1264</v>
      </c>
      <c r="D464" s="145" t="s">
        <v>1950</v>
      </c>
      <c r="E464" s="145" t="s">
        <v>45</v>
      </c>
      <c r="F464" s="145" t="s">
        <v>264</v>
      </c>
      <c r="G464" s="145" t="s">
        <v>265</v>
      </c>
      <c r="H464" s="145">
        <v>7</v>
      </c>
      <c r="I464" s="145">
        <v>65.03</v>
      </c>
      <c r="J464" s="145">
        <v>0</v>
      </c>
      <c r="K464" s="145">
        <v>65.03</v>
      </c>
      <c r="L464" s="30">
        <f t="shared" si="13"/>
        <v>65.03</v>
      </c>
      <c r="M464" s="30"/>
      <c r="N464" t="e">
        <f t="shared" si="14"/>
        <v>#N/A</v>
      </c>
    </row>
    <row r="465" spans="1:14">
      <c r="A465" s="145" t="s">
        <v>29</v>
      </c>
      <c r="B465" s="145" t="s">
        <v>1263</v>
      </c>
      <c r="C465" s="145" t="s">
        <v>1264</v>
      </c>
      <c r="D465" s="145" t="s">
        <v>1950</v>
      </c>
      <c r="E465" s="145" t="s">
        <v>45</v>
      </c>
      <c r="F465" s="145" t="s">
        <v>63</v>
      </c>
      <c r="G465" s="145" t="s">
        <v>64</v>
      </c>
      <c r="H465" s="145">
        <v>1</v>
      </c>
      <c r="I465" s="145">
        <v>1.25</v>
      </c>
      <c r="J465" s="145">
        <v>0</v>
      </c>
      <c r="K465" s="145">
        <v>1.25</v>
      </c>
      <c r="L465" s="30">
        <f t="shared" si="13"/>
        <v>1.25</v>
      </c>
      <c r="M465" s="30"/>
      <c r="N465" t="e">
        <f t="shared" si="14"/>
        <v>#N/A</v>
      </c>
    </row>
    <row r="466" spans="1:14">
      <c r="A466" s="145" t="s">
        <v>29</v>
      </c>
      <c r="B466" s="145" t="s">
        <v>1263</v>
      </c>
      <c r="C466" s="145" t="s">
        <v>1264</v>
      </c>
      <c r="D466" s="145" t="s">
        <v>1950</v>
      </c>
      <c r="E466" s="145" t="s">
        <v>45</v>
      </c>
      <c r="F466" s="145" t="s">
        <v>955</v>
      </c>
      <c r="G466" s="145" t="s">
        <v>956</v>
      </c>
      <c r="H466" s="145">
        <v>2</v>
      </c>
      <c r="I466" s="145">
        <v>4</v>
      </c>
      <c r="J466" s="145">
        <v>0</v>
      </c>
      <c r="K466" s="145">
        <v>4</v>
      </c>
      <c r="L466" s="30">
        <f t="shared" si="13"/>
        <v>4</v>
      </c>
      <c r="M466" s="30"/>
      <c r="N466" t="e">
        <f t="shared" si="14"/>
        <v>#N/A</v>
      </c>
    </row>
    <row r="467" spans="1:14">
      <c r="A467" s="145" t="s">
        <v>29</v>
      </c>
      <c r="B467" s="145" t="s">
        <v>290</v>
      </c>
      <c r="C467" s="145" t="s">
        <v>291</v>
      </c>
      <c r="D467" s="145" t="s">
        <v>1950</v>
      </c>
      <c r="E467" s="145" t="s">
        <v>43</v>
      </c>
      <c r="F467" s="145" t="s">
        <v>44</v>
      </c>
      <c r="G467" s="145"/>
      <c r="H467" s="145">
        <v>14</v>
      </c>
      <c r="I467" s="145">
        <v>121.94</v>
      </c>
      <c r="J467" s="145">
        <v>33</v>
      </c>
      <c r="K467" s="145">
        <v>154.94</v>
      </c>
      <c r="L467" s="30">
        <f t="shared" si="13"/>
        <v>154.94</v>
      </c>
      <c r="M467" s="30"/>
      <c r="N467" t="e">
        <f t="shared" si="14"/>
        <v>#N/A</v>
      </c>
    </row>
    <row r="468" spans="1:14">
      <c r="A468" s="145" t="s">
        <v>29</v>
      </c>
      <c r="B468" s="145" t="s">
        <v>292</v>
      </c>
      <c r="C468" s="145" t="s">
        <v>293</v>
      </c>
      <c r="D468" s="145" t="s">
        <v>1950</v>
      </c>
      <c r="E468" s="145" t="s">
        <v>43</v>
      </c>
      <c r="F468" s="145" t="s">
        <v>44</v>
      </c>
      <c r="G468" s="145"/>
      <c r="H468" s="145">
        <v>6</v>
      </c>
      <c r="I468" s="145">
        <v>52.26</v>
      </c>
      <c r="J468" s="145">
        <v>20</v>
      </c>
      <c r="K468" s="145">
        <v>72.260000000000005</v>
      </c>
      <c r="L468" s="30">
        <f t="shared" si="13"/>
        <v>72.260000000000005</v>
      </c>
      <c r="M468" s="30"/>
      <c r="N468" t="e">
        <f t="shared" si="14"/>
        <v>#N/A</v>
      </c>
    </row>
    <row r="469" spans="1:14">
      <c r="A469" s="145" t="s">
        <v>29</v>
      </c>
      <c r="B469" s="145" t="s">
        <v>292</v>
      </c>
      <c r="C469" s="145" t="s">
        <v>293</v>
      </c>
      <c r="D469" s="145" t="s">
        <v>1950</v>
      </c>
      <c r="E469" s="145" t="s">
        <v>45</v>
      </c>
      <c r="F469" s="145" t="s">
        <v>264</v>
      </c>
      <c r="G469" s="145" t="s">
        <v>265</v>
      </c>
      <c r="H469" s="145">
        <v>10</v>
      </c>
      <c r="I469" s="145">
        <v>92.9</v>
      </c>
      <c r="J469" s="145">
        <v>0</v>
      </c>
      <c r="K469" s="145">
        <v>92.9</v>
      </c>
      <c r="L469" s="30">
        <f t="shared" si="13"/>
        <v>92.9</v>
      </c>
      <c r="M469" s="30"/>
      <c r="N469" t="e">
        <f t="shared" si="14"/>
        <v>#N/A</v>
      </c>
    </row>
    <row r="470" spans="1:14">
      <c r="A470" s="145" t="s">
        <v>29</v>
      </c>
      <c r="B470" s="145" t="s">
        <v>995</v>
      </c>
      <c r="C470" s="145" t="s">
        <v>996</v>
      </c>
      <c r="D470" s="145" t="s">
        <v>1544</v>
      </c>
      <c r="E470" s="145" t="s">
        <v>43</v>
      </c>
      <c r="F470" s="145" t="s">
        <v>44</v>
      </c>
      <c r="G470" s="145"/>
      <c r="H470" s="145">
        <v>1</v>
      </c>
      <c r="I470" s="145">
        <v>8.7100000000000009</v>
      </c>
      <c r="J470" s="145">
        <v>4</v>
      </c>
      <c r="K470" s="145">
        <v>12.71</v>
      </c>
      <c r="L470" s="30">
        <f t="shared" si="13"/>
        <v>12.71</v>
      </c>
      <c r="M470" s="30"/>
      <c r="N470" t="e">
        <f t="shared" si="14"/>
        <v>#N/A</v>
      </c>
    </row>
    <row r="471" spans="1:14">
      <c r="A471" s="145" t="s">
        <v>29</v>
      </c>
      <c r="B471" s="145" t="s">
        <v>995</v>
      </c>
      <c r="C471" s="145" t="s">
        <v>996</v>
      </c>
      <c r="D471" s="145" t="s">
        <v>1688</v>
      </c>
      <c r="E471" s="145" t="s">
        <v>43</v>
      </c>
      <c r="F471" s="145" t="s">
        <v>44</v>
      </c>
      <c r="G471" s="145"/>
      <c r="H471" s="145">
        <v>2</v>
      </c>
      <c r="I471" s="145">
        <v>17.420000000000002</v>
      </c>
      <c r="J471" s="145">
        <v>10</v>
      </c>
      <c r="K471" s="145">
        <v>27.42</v>
      </c>
      <c r="L471" s="30">
        <f t="shared" si="13"/>
        <v>27.42</v>
      </c>
      <c r="M471" s="30"/>
      <c r="N471" t="e">
        <f t="shared" si="14"/>
        <v>#N/A</v>
      </c>
    </row>
    <row r="472" spans="1:14">
      <c r="A472" s="145" t="s">
        <v>29</v>
      </c>
      <c r="B472" s="145" t="s">
        <v>995</v>
      </c>
      <c r="C472" s="145" t="s">
        <v>996</v>
      </c>
      <c r="D472" s="145" t="s">
        <v>1950</v>
      </c>
      <c r="E472" s="145" t="s">
        <v>43</v>
      </c>
      <c r="F472" s="145" t="s">
        <v>44</v>
      </c>
      <c r="G472" s="145"/>
      <c r="H472" s="145">
        <v>1</v>
      </c>
      <c r="I472" s="145">
        <v>8.7100000000000009</v>
      </c>
      <c r="J472" s="145">
        <v>2</v>
      </c>
      <c r="K472" s="145">
        <v>10.71</v>
      </c>
      <c r="L472" s="30">
        <f t="shared" si="13"/>
        <v>10.71</v>
      </c>
      <c r="M472" s="30"/>
      <c r="N472" t="e">
        <f t="shared" si="14"/>
        <v>#N/A</v>
      </c>
    </row>
    <row r="473" spans="1:14">
      <c r="A473" s="145" t="s">
        <v>29</v>
      </c>
      <c r="B473" s="145" t="s">
        <v>995</v>
      </c>
      <c r="C473" s="145" t="s">
        <v>996</v>
      </c>
      <c r="D473" s="145" t="s">
        <v>1544</v>
      </c>
      <c r="E473" s="145" t="s">
        <v>45</v>
      </c>
      <c r="F473" s="145" t="s">
        <v>264</v>
      </c>
      <c r="G473" s="145" t="s">
        <v>265</v>
      </c>
      <c r="H473" s="145">
        <v>2</v>
      </c>
      <c r="I473" s="145">
        <v>18.579999999999998</v>
      </c>
      <c r="J473" s="145">
        <v>0</v>
      </c>
      <c r="K473" s="145">
        <v>18.579999999999998</v>
      </c>
      <c r="L473" s="30">
        <f t="shared" si="13"/>
        <v>18.579999999999998</v>
      </c>
      <c r="M473" s="30"/>
      <c r="N473" t="e">
        <f t="shared" si="14"/>
        <v>#N/A</v>
      </c>
    </row>
    <row r="474" spans="1:14">
      <c r="A474" s="145" t="s">
        <v>29</v>
      </c>
      <c r="B474" s="145" t="s">
        <v>995</v>
      </c>
      <c r="C474" s="145" t="s">
        <v>996</v>
      </c>
      <c r="D474" s="145" t="s">
        <v>1688</v>
      </c>
      <c r="E474" s="145" t="s">
        <v>45</v>
      </c>
      <c r="F474" s="145" t="s">
        <v>264</v>
      </c>
      <c r="G474" s="145" t="s">
        <v>265</v>
      </c>
      <c r="H474" s="145">
        <v>6</v>
      </c>
      <c r="I474" s="145">
        <v>55.74</v>
      </c>
      <c r="J474" s="145">
        <v>0</v>
      </c>
      <c r="K474" s="145">
        <v>55.74</v>
      </c>
      <c r="L474" s="30">
        <f t="shared" si="13"/>
        <v>55.74</v>
      </c>
      <c r="M474" s="30"/>
      <c r="N474" t="e">
        <f t="shared" si="14"/>
        <v>#N/A</v>
      </c>
    </row>
    <row r="475" spans="1:14">
      <c r="A475" s="145" t="s">
        <v>29</v>
      </c>
      <c r="B475" s="145" t="s">
        <v>995</v>
      </c>
      <c r="C475" s="145" t="s">
        <v>996</v>
      </c>
      <c r="D475" s="145" t="s">
        <v>1950</v>
      </c>
      <c r="E475" s="145" t="s">
        <v>45</v>
      </c>
      <c r="F475" s="145" t="s">
        <v>264</v>
      </c>
      <c r="G475" s="145" t="s">
        <v>265</v>
      </c>
      <c r="H475" s="145">
        <v>1</v>
      </c>
      <c r="I475" s="145">
        <v>9.2899999999999991</v>
      </c>
      <c r="J475" s="145">
        <v>0</v>
      </c>
      <c r="K475" s="145">
        <v>9.2899999999999991</v>
      </c>
      <c r="L475" s="30">
        <f t="shared" si="13"/>
        <v>9.2899999999999991</v>
      </c>
      <c r="M475" s="30"/>
      <c r="N475" t="e">
        <f t="shared" si="14"/>
        <v>#N/A</v>
      </c>
    </row>
    <row r="476" spans="1:14">
      <c r="A476" s="145" t="s">
        <v>29</v>
      </c>
      <c r="B476" s="145" t="s">
        <v>1467</v>
      </c>
      <c r="C476" s="145" t="s">
        <v>1468</v>
      </c>
      <c r="D476" s="145" t="s">
        <v>1950</v>
      </c>
      <c r="E476" s="145" t="s">
        <v>45</v>
      </c>
      <c r="F476" s="145" t="s">
        <v>179</v>
      </c>
      <c r="G476" s="145" t="s">
        <v>180</v>
      </c>
      <c r="H476" s="145">
        <v>1</v>
      </c>
      <c r="I476" s="145">
        <v>4.0599999999999996</v>
      </c>
      <c r="J476" s="145">
        <v>0</v>
      </c>
      <c r="K476" s="145">
        <v>4.0599999999999996</v>
      </c>
      <c r="L476" s="30">
        <f t="shared" ref="L476:L539" si="15">K476</f>
        <v>4.0599999999999996</v>
      </c>
      <c r="M476" s="30"/>
      <c r="N476" t="e">
        <f t="shared" ref="N476:N539" si="16">VLOOKUP(B476,$B$1:$D$11,3,FALSE)</f>
        <v>#N/A</v>
      </c>
    </row>
    <row r="477" spans="1:14">
      <c r="A477" s="145" t="s">
        <v>29</v>
      </c>
      <c r="B477" s="145" t="s">
        <v>1467</v>
      </c>
      <c r="C477" s="145" t="s">
        <v>1468</v>
      </c>
      <c r="D477" s="145" t="s">
        <v>1950</v>
      </c>
      <c r="E477" s="145" t="s">
        <v>45</v>
      </c>
      <c r="F477" s="145" t="s">
        <v>63</v>
      </c>
      <c r="G477" s="145" t="s">
        <v>64</v>
      </c>
      <c r="H477" s="145">
        <v>1</v>
      </c>
      <c r="I477" s="145">
        <v>1.25</v>
      </c>
      <c r="J477" s="145">
        <v>0</v>
      </c>
      <c r="K477" s="145">
        <v>1.25</v>
      </c>
      <c r="L477" s="30">
        <f t="shared" si="15"/>
        <v>1.25</v>
      </c>
      <c r="M477" s="30"/>
      <c r="N477" t="e">
        <f t="shared" si="16"/>
        <v>#N/A</v>
      </c>
    </row>
    <row r="478" spans="1:14">
      <c r="A478" s="145" t="s">
        <v>29</v>
      </c>
      <c r="B478" s="145" t="s">
        <v>1159</v>
      </c>
      <c r="C478" s="145" t="s">
        <v>1160</v>
      </c>
      <c r="D478" s="145" t="s">
        <v>1688</v>
      </c>
      <c r="E478" s="145" t="s">
        <v>43</v>
      </c>
      <c r="F478" s="145" t="s">
        <v>44</v>
      </c>
      <c r="G478" s="145"/>
      <c r="H478" s="145">
        <v>1</v>
      </c>
      <c r="I478" s="145">
        <v>8.7100000000000009</v>
      </c>
      <c r="J478" s="145">
        <v>4</v>
      </c>
      <c r="K478" s="145">
        <v>12.71</v>
      </c>
      <c r="L478" s="30">
        <f t="shared" si="15"/>
        <v>12.71</v>
      </c>
      <c r="M478" s="30"/>
      <c r="N478" t="e">
        <f t="shared" si="16"/>
        <v>#N/A</v>
      </c>
    </row>
    <row r="479" spans="1:14">
      <c r="A479" s="145" t="s">
        <v>29</v>
      </c>
      <c r="B479" s="145" t="s">
        <v>1991</v>
      </c>
      <c r="C479" s="145" t="s">
        <v>1992</v>
      </c>
      <c r="D479" s="145" t="s">
        <v>1688</v>
      </c>
      <c r="E479" s="145" t="s">
        <v>43</v>
      </c>
      <c r="F479" s="145" t="s">
        <v>44</v>
      </c>
      <c r="G479" s="145"/>
      <c r="H479" s="145">
        <v>1</v>
      </c>
      <c r="I479" s="145">
        <v>8.7100000000000009</v>
      </c>
      <c r="J479" s="145">
        <v>2</v>
      </c>
      <c r="K479" s="145">
        <v>10.71</v>
      </c>
      <c r="L479" s="30">
        <f t="shared" si="15"/>
        <v>10.71</v>
      </c>
      <c r="M479" s="30"/>
      <c r="N479" t="e">
        <f t="shared" si="16"/>
        <v>#N/A</v>
      </c>
    </row>
    <row r="480" spans="1:14">
      <c r="A480" s="145" t="s">
        <v>29</v>
      </c>
      <c r="B480" s="145" t="s">
        <v>1991</v>
      </c>
      <c r="C480" s="145" t="s">
        <v>1992</v>
      </c>
      <c r="D480" s="145" t="s">
        <v>1950</v>
      </c>
      <c r="E480" s="145" t="s">
        <v>43</v>
      </c>
      <c r="F480" s="145" t="s">
        <v>44</v>
      </c>
      <c r="G480" s="145"/>
      <c r="H480" s="145">
        <v>1</v>
      </c>
      <c r="I480" s="145">
        <v>8.7100000000000009</v>
      </c>
      <c r="J480" s="145">
        <v>2</v>
      </c>
      <c r="K480" s="145">
        <v>10.71</v>
      </c>
      <c r="L480" s="30">
        <f t="shared" si="15"/>
        <v>10.71</v>
      </c>
      <c r="M480" s="30"/>
      <c r="N480" t="e">
        <f t="shared" si="16"/>
        <v>#N/A</v>
      </c>
    </row>
    <row r="481" spans="1:14">
      <c r="A481" s="145" t="s">
        <v>29</v>
      </c>
      <c r="B481" s="145" t="s">
        <v>1991</v>
      </c>
      <c r="C481" s="145" t="s">
        <v>1992</v>
      </c>
      <c r="D481" s="145" t="s">
        <v>1688</v>
      </c>
      <c r="E481" s="145" t="s">
        <v>45</v>
      </c>
      <c r="F481" s="145" t="s">
        <v>264</v>
      </c>
      <c r="G481" s="145" t="s">
        <v>265</v>
      </c>
      <c r="H481" s="145">
        <v>1</v>
      </c>
      <c r="I481" s="145">
        <v>9.2899999999999991</v>
      </c>
      <c r="J481" s="145">
        <v>0</v>
      </c>
      <c r="K481" s="145">
        <v>9.2899999999999991</v>
      </c>
      <c r="L481" s="30">
        <f t="shared" si="15"/>
        <v>9.2899999999999991</v>
      </c>
      <c r="M481" s="30"/>
      <c r="N481" t="e">
        <f t="shared" si="16"/>
        <v>#N/A</v>
      </c>
    </row>
    <row r="482" spans="1:14">
      <c r="A482" s="145" t="s">
        <v>29</v>
      </c>
      <c r="B482" s="145" t="s">
        <v>1991</v>
      </c>
      <c r="C482" s="145" t="s">
        <v>1992</v>
      </c>
      <c r="D482" s="145" t="s">
        <v>1950</v>
      </c>
      <c r="E482" s="145" t="s">
        <v>45</v>
      </c>
      <c r="F482" s="145" t="s">
        <v>264</v>
      </c>
      <c r="G482" s="145" t="s">
        <v>265</v>
      </c>
      <c r="H482" s="145">
        <v>1</v>
      </c>
      <c r="I482" s="145">
        <v>9.2899999999999991</v>
      </c>
      <c r="J482" s="145">
        <v>0</v>
      </c>
      <c r="K482" s="145">
        <v>9.2899999999999991</v>
      </c>
      <c r="L482" s="30">
        <f t="shared" si="15"/>
        <v>9.2899999999999991</v>
      </c>
      <c r="M482" s="30"/>
      <c r="N482" t="e">
        <f t="shared" si="16"/>
        <v>#N/A</v>
      </c>
    </row>
    <row r="483" spans="1:14">
      <c r="A483" s="145" t="s">
        <v>29</v>
      </c>
      <c r="B483" s="145" t="s">
        <v>1032</v>
      </c>
      <c r="C483" s="145" t="s">
        <v>1033</v>
      </c>
      <c r="D483" s="145" t="s">
        <v>1688</v>
      </c>
      <c r="E483" s="145" t="s">
        <v>43</v>
      </c>
      <c r="F483" s="145" t="s">
        <v>44</v>
      </c>
      <c r="G483" s="145"/>
      <c r="H483" s="145">
        <v>1</v>
      </c>
      <c r="I483" s="145">
        <v>8.7100000000000009</v>
      </c>
      <c r="J483" s="145">
        <v>2</v>
      </c>
      <c r="K483" s="145">
        <v>10.71</v>
      </c>
      <c r="L483" s="30">
        <f t="shared" si="15"/>
        <v>10.71</v>
      </c>
      <c r="M483" s="30"/>
      <c r="N483" t="e">
        <f t="shared" si="16"/>
        <v>#N/A</v>
      </c>
    </row>
    <row r="484" spans="1:14">
      <c r="A484" s="145" t="s">
        <v>29</v>
      </c>
      <c r="B484" s="145" t="s">
        <v>1032</v>
      </c>
      <c r="C484" s="145" t="s">
        <v>1033</v>
      </c>
      <c r="D484" s="145" t="s">
        <v>1688</v>
      </c>
      <c r="E484" s="145" t="s">
        <v>43</v>
      </c>
      <c r="F484" s="145" t="s">
        <v>44</v>
      </c>
      <c r="G484" s="145"/>
      <c r="H484" s="145">
        <v>1</v>
      </c>
      <c r="I484" s="145">
        <v>8.7100000000000009</v>
      </c>
      <c r="J484" s="145">
        <v>0</v>
      </c>
      <c r="K484" s="145">
        <v>8.7100000000000009</v>
      </c>
      <c r="L484" s="30">
        <f t="shared" si="15"/>
        <v>8.7100000000000009</v>
      </c>
      <c r="M484" s="30"/>
      <c r="N484" t="e">
        <f t="shared" si="16"/>
        <v>#N/A</v>
      </c>
    </row>
    <row r="485" spans="1:14">
      <c r="A485" s="145" t="s">
        <v>29</v>
      </c>
      <c r="B485" s="145" t="s">
        <v>1032</v>
      </c>
      <c r="C485" s="145" t="s">
        <v>1033</v>
      </c>
      <c r="D485" s="145" t="s">
        <v>1950</v>
      </c>
      <c r="E485" s="145" t="s">
        <v>43</v>
      </c>
      <c r="F485" s="145" t="s">
        <v>44</v>
      </c>
      <c r="G485" s="145"/>
      <c r="H485" s="145">
        <v>2</v>
      </c>
      <c r="I485" s="145">
        <v>17.420000000000002</v>
      </c>
      <c r="J485" s="145">
        <v>4</v>
      </c>
      <c r="K485" s="145">
        <v>21.42</v>
      </c>
      <c r="L485" s="30">
        <f t="shared" si="15"/>
        <v>21.42</v>
      </c>
      <c r="M485" s="30"/>
      <c r="N485" t="e">
        <f t="shared" si="16"/>
        <v>#N/A</v>
      </c>
    </row>
    <row r="486" spans="1:14">
      <c r="A486" s="145" t="s">
        <v>29</v>
      </c>
      <c r="B486" s="145" t="s">
        <v>1993</v>
      </c>
      <c r="C486" s="145" t="s">
        <v>1994</v>
      </c>
      <c r="D486" s="145" t="s">
        <v>1950</v>
      </c>
      <c r="E486" s="145" t="s">
        <v>43</v>
      </c>
      <c r="F486" s="145" t="s">
        <v>44</v>
      </c>
      <c r="G486" s="145"/>
      <c r="H486" s="145">
        <v>2</v>
      </c>
      <c r="I486" s="145">
        <v>17.420000000000002</v>
      </c>
      <c r="J486" s="145">
        <v>4</v>
      </c>
      <c r="K486" s="145">
        <v>21.42</v>
      </c>
      <c r="L486" s="30">
        <f t="shared" si="15"/>
        <v>21.42</v>
      </c>
      <c r="M486" s="30"/>
      <c r="N486" t="e">
        <f t="shared" si="16"/>
        <v>#N/A</v>
      </c>
    </row>
    <row r="487" spans="1:14">
      <c r="A487" s="145" t="s">
        <v>29</v>
      </c>
      <c r="B487" s="145" t="s">
        <v>1567</v>
      </c>
      <c r="C487" s="145" t="s">
        <v>1568</v>
      </c>
      <c r="D487" s="145" t="s">
        <v>1950</v>
      </c>
      <c r="E487" s="145" t="s">
        <v>45</v>
      </c>
      <c r="F487" s="145" t="s">
        <v>445</v>
      </c>
      <c r="G487" s="145" t="s">
        <v>446</v>
      </c>
      <c r="H487" s="145">
        <v>1</v>
      </c>
      <c r="I487" s="145">
        <v>11.68</v>
      </c>
      <c r="J487" s="145">
        <v>0</v>
      </c>
      <c r="K487" s="145">
        <v>11.68</v>
      </c>
      <c r="L487" s="30">
        <f t="shared" si="15"/>
        <v>11.68</v>
      </c>
      <c r="M487" s="30"/>
      <c r="N487" t="e">
        <f t="shared" si="16"/>
        <v>#N/A</v>
      </c>
    </row>
    <row r="488" spans="1:14">
      <c r="A488" s="145" t="s">
        <v>29</v>
      </c>
      <c r="B488" s="145" t="s">
        <v>475</v>
      </c>
      <c r="C488" s="145" t="s">
        <v>476</v>
      </c>
      <c r="D488" s="145" t="s">
        <v>1950</v>
      </c>
      <c r="E488" s="145" t="s">
        <v>43</v>
      </c>
      <c r="F488" s="145" t="s">
        <v>44</v>
      </c>
      <c r="G488" s="145"/>
      <c r="H488" s="145">
        <v>5</v>
      </c>
      <c r="I488" s="145">
        <v>43.55</v>
      </c>
      <c r="J488" s="145">
        <v>10</v>
      </c>
      <c r="K488" s="145">
        <v>53.55</v>
      </c>
      <c r="L488" s="30">
        <f t="shared" si="15"/>
        <v>53.55</v>
      </c>
      <c r="M488" s="30"/>
      <c r="N488" t="e">
        <f t="shared" si="16"/>
        <v>#N/A</v>
      </c>
    </row>
    <row r="489" spans="1:14">
      <c r="A489" s="145" t="s">
        <v>29</v>
      </c>
      <c r="B489" s="145" t="s">
        <v>475</v>
      </c>
      <c r="C489" s="145" t="s">
        <v>476</v>
      </c>
      <c r="D489" s="145" t="s">
        <v>1950</v>
      </c>
      <c r="E489" s="145" t="s">
        <v>45</v>
      </c>
      <c r="F489" s="145" t="s">
        <v>264</v>
      </c>
      <c r="G489" s="145" t="s">
        <v>265</v>
      </c>
      <c r="H489" s="145">
        <v>5</v>
      </c>
      <c r="I489" s="145">
        <v>46.45</v>
      </c>
      <c r="J489" s="145">
        <v>0</v>
      </c>
      <c r="K489" s="145">
        <v>46.45</v>
      </c>
      <c r="L489" s="30">
        <f t="shared" si="15"/>
        <v>46.45</v>
      </c>
      <c r="M489" s="30"/>
      <c r="N489" t="e">
        <f t="shared" si="16"/>
        <v>#N/A</v>
      </c>
    </row>
    <row r="490" spans="1:14">
      <c r="A490" s="145" t="s">
        <v>29</v>
      </c>
      <c r="B490" s="145" t="s">
        <v>1409</v>
      </c>
      <c r="C490" s="145" t="s">
        <v>1410</v>
      </c>
      <c r="D490" s="145" t="s">
        <v>1688</v>
      </c>
      <c r="E490" s="145" t="s">
        <v>43</v>
      </c>
      <c r="F490" s="145" t="s">
        <v>44</v>
      </c>
      <c r="G490" s="145"/>
      <c r="H490" s="145">
        <v>2</v>
      </c>
      <c r="I490" s="145">
        <v>17.420000000000002</v>
      </c>
      <c r="J490" s="145">
        <v>10</v>
      </c>
      <c r="K490" s="145">
        <v>27.42</v>
      </c>
      <c r="L490" s="30">
        <f t="shared" si="15"/>
        <v>27.42</v>
      </c>
      <c r="M490" s="30"/>
      <c r="N490" t="e">
        <f t="shared" si="16"/>
        <v>#N/A</v>
      </c>
    </row>
    <row r="491" spans="1:14">
      <c r="A491" s="145" t="s">
        <v>29</v>
      </c>
      <c r="B491" s="145" t="s">
        <v>1409</v>
      </c>
      <c r="C491" s="145" t="s">
        <v>1410</v>
      </c>
      <c r="D491" s="145" t="s">
        <v>1950</v>
      </c>
      <c r="E491" s="145" t="s">
        <v>43</v>
      </c>
      <c r="F491" s="145" t="s">
        <v>44</v>
      </c>
      <c r="G491" s="145"/>
      <c r="H491" s="145">
        <v>4</v>
      </c>
      <c r="I491" s="145">
        <v>34.840000000000003</v>
      </c>
      <c r="J491" s="145">
        <v>12</v>
      </c>
      <c r="K491" s="145">
        <v>46.84</v>
      </c>
      <c r="L491" s="30">
        <f t="shared" si="15"/>
        <v>46.84</v>
      </c>
      <c r="M491" s="30"/>
      <c r="N491" t="e">
        <f t="shared" si="16"/>
        <v>#N/A</v>
      </c>
    </row>
    <row r="492" spans="1:14">
      <c r="A492" s="145" t="s">
        <v>29</v>
      </c>
      <c r="B492" s="145" t="s">
        <v>1409</v>
      </c>
      <c r="C492" s="145" t="s">
        <v>1410</v>
      </c>
      <c r="D492" s="145" t="s">
        <v>1950</v>
      </c>
      <c r="E492" s="145" t="s">
        <v>43</v>
      </c>
      <c r="F492" s="145" t="s">
        <v>44</v>
      </c>
      <c r="G492" s="145"/>
      <c r="H492" s="145">
        <v>2</v>
      </c>
      <c r="I492" s="145">
        <v>17.420000000000002</v>
      </c>
      <c r="J492" s="145">
        <v>0</v>
      </c>
      <c r="K492" s="145">
        <v>17.420000000000002</v>
      </c>
      <c r="L492" s="30">
        <f t="shared" si="15"/>
        <v>17.420000000000002</v>
      </c>
      <c r="M492" s="30"/>
      <c r="N492" t="e">
        <f t="shared" si="16"/>
        <v>#N/A</v>
      </c>
    </row>
    <row r="493" spans="1:14">
      <c r="A493" s="145" t="s">
        <v>29</v>
      </c>
      <c r="B493" s="145" t="s">
        <v>1409</v>
      </c>
      <c r="C493" s="145" t="s">
        <v>1410</v>
      </c>
      <c r="D493" s="145" t="s">
        <v>1688</v>
      </c>
      <c r="E493" s="145" t="s">
        <v>45</v>
      </c>
      <c r="F493" s="145" t="s">
        <v>264</v>
      </c>
      <c r="G493" s="145" t="s">
        <v>265</v>
      </c>
      <c r="H493" s="145">
        <v>5</v>
      </c>
      <c r="I493" s="145">
        <v>46.45</v>
      </c>
      <c r="J493" s="145">
        <v>0</v>
      </c>
      <c r="K493" s="145">
        <v>46.45</v>
      </c>
      <c r="L493" s="30">
        <f t="shared" si="15"/>
        <v>46.45</v>
      </c>
      <c r="M493" s="30"/>
      <c r="N493" t="e">
        <f t="shared" si="16"/>
        <v>#N/A</v>
      </c>
    </row>
    <row r="494" spans="1:14">
      <c r="A494" s="145" t="s">
        <v>29</v>
      </c>
      <c r="B494" s="145" t="s">
        <v>1409</v>
      </c>
      <c r="C494" s="145" t="s">
        <v>1410</v>
      </c>
      <c r="D494" s="145" t="s">
        <v>1950</v>
      </c>
      <c r="E494" s="145" t="s">
        <v>45</v>
      </c>
      <c r="F494" s="145" t="s">
        <v>179</v>
      </c>
      <c r="G494" s="145" t="s">
        <v>180</v>
      </c>
      <c r="H494" s="145">
        <v>1</v>
      </c>
      <c r="I494" s="145">
        <v>4.0599999999999996</v>
      </c>
      <c r="J494" s="145">
        <v>0</v>
      </c>
      <c r="K494" s="145">
        <v>4.0599999999999996</v>
      </c>
      <c r="L494" s="30">
        <f t="shared" si="15"/>
        <v>4.0599999999999996</v>
      </c>
      <c r="M494" s="30"/>
      <c r="N494" t="e">
        <f t="shared" si="16"/>
        <v>#N/A</v>
      </c>
    </row>
    <row r="495" spans="1:14">
      <c r="A495" s="145" t="s">
        <v>29</v>
      </c>
      <c r="B495" s="145" t="s">
        <v>1409</v>
      </c>
      <c r="C495" s="145" t="s">
        <v>1410</v>
      </c>
      <c r="D495" s="145" t="s">
        <v>1950</v>
      </c>
      <c r="E495" s="145" t="s">
        <v>45</v>
      </c>
      <c r="F495" s="145" t="s">
        <v>264</v>
      </c>
      <c r="G495" s="145" t="s">
        <v>265</v>
      </c>
      <c r="H495" s="145">
        <v>6</v>
      </c>
      <c r="I495" s="145">
        <v>55.74</v>
      </c>
      <c r="J495" s="145">
        <v>0</v>
      </c>
      <c r="K495" s="145">
        <v>55.74</v>
      </c>
      <c r="L495" s="30">
        <f t="shared" si="15"/>
        <v>55.74</v>
      </c>
      <c r="M495" s="30"/>
      <c r="N495" t="e">
        <f t="shared" si="16"/>
        <v>#N/A</v>
      </c>
    </row>
    <row r="496" spans="1:14">
      <c r="A496" s="145" t="s">
        <v>29</v>
      </c>
      <c r="B496" s="145" t="s">
        <v>1409</v>
      </c>
      <c r="C496" s="145" t="s">
        <v>1410</v>
      </c>
      <c r="D496" s="145" t="s">
        <v>1950</v>
      </c>
      <c r="E496" s="145" t="s">
        <v>45</v>
      </c>
      <c r="F496" s="145" t="s">
        <v>63</v>
      </c>
      <c r="G496" s="145" t="s">
        <v>64</v>
      </c>
      <c r="H496" s="145">
        <v>1</v>
      </c>
      <c r="I496" s="145">
        <v>1.25</v>
      </c>
      <c r="J496" s="145">
        <v>0</v>
      </c>
      <c r="K496" s="145">
        <v>1.25</v>
      </c>
      <c r="L496" s="30">
        <f t="shared" si="15"/>
        <v>1.25</v>
      </c>
      <c r="M496" s="30"/>
      <c r="N496" t="e">
        <f t="shared" si="16"/>
        <v>#N/A</v>
      </c>
    </row>
    <row r="497" spans="1:14">
      <c r="A497" s="145" t="s">
        <v>29</v>
      </c>
      <c r="B497" s="145" t="s">
        <v>1409</v>
      </c>
      <c r="C497" s="145" t="s">
        <v>1410</v>
      </c>
      <c r="D497" s="145" t="s">
        <v>1950</v>
      </c>
      <c r="E497" s="145" t="s">
        <v>45</v>
      </c>
      <c r="F497" s="145" t="s">
        <v>264</v>
      </c>
      <c r="G497" s="145" t="s">
        <v>265</v>
      </c>
      <c r="H497" s="145">
        <v>2</v>
      </c>
      <c r="I497" s="145">
        <v>18.579999999999998</v>
      </c>
      <c r="J497" s="145">
        <v>0</v>
      </c>
      <c r="K497" s="145">
        <v>18.579999999999998</v>
      </c>
      <c r="L497" s="30">
        <f t="shared" si="15"/>
        <v>18.579999999999998</v>
      </c>
      <c r="M497" s="30"/>
      <c r="N497" t="e">
        <f t="shared" si="16"/>
        <v>#N/A</v>
      </c>
    </row>
    <row r="498" spans="1:14">
      <c r="A498" s="145" t="s">
        <v>29</v>
      </c>
      <c r="B498" s="145" t="s">
        <v>1092</v>
      </c>
      <c r="C498" s="145" t="s">
        <v>1093</v>
      </c>
      <c r="D498" s="145" t="s">
        <v>1688</v>
      </c>
      <c r="E498" s="145" t="s">
        <v>43</v>
      </c>
      <c r="F498" s="145" t="s">
        <v>44</v>
      </c>
      <c r="G498" s="145"/>
      <c r="H498" s="145">
        <v>2</v>
      </c>
      <c r="I498" s="145">
        <v>17.420000000000002</v>
      </c>
      <c r="J498" s="145">
        <v>5</v>
      </c>
      <c r="K498" s="145">
        <v>22.42</v>
      </c>
      <c r="L498" s="30">
        <f t="shared" si="15"/>
        <v>22.42</v>
      </c>
      <c r="M498" s="30"/>
      <c r="N498" t="e">
        <f t="shared" si="16"/>
        <v>#N/A</v>
      </c>
    </row>
    <row r="499" spans="1:14">
      <c r="A499" s="145" t="s">
        <v>29</v>
      </c>
      <c r="B499" s="145" t="s">
        <v>1092</v>
      </c>
      <c r="C499" s="145" t="s">
        <v>1093</v>
      </c>
      <c r="D499" s="145" t="s">
        <v>1950</v>
      </c>
      <c r="E499" s="145" t="s">
        <v>43</v>
      </c>
      <c r="F499" s="145" t="s">
        <v>44</v>
      </c>
      <c r="G499" s="145"/>
      <c r="H499" s="145">
        <v>2</v>
      </c>
      <c r="I499" s="145">
        <v>17.420000000000002</v>
      </c>
      <c r="J499" s="145">
        <v>4</v>
      </c>
      <c r="K499" s="145">
        <v>21.42</v>
      </c>
      <c r="L499" s="30">
        <f t="shared" si="15"/>
        <v>21.42</v>
      </c>
      <c r="M499" s="30"/>
      <c r="N499" t="e">
        <f t="shared" si="16"/>
        <v>#N/A</v>
      </c>
    </row>
    <row r="500" spans="1:14">
      <c r="A500" s="145" t="s">
        <v>29</v>
      </c>
      <c r="B500" s="145" t="s">
        <v>1092</v>
      </c>
      <c r="C500" s="145" t="s">
        <v>1093</v>
      </c>
      <c r="D500" s="145" t="s">
        <v>1688</v>
      </c>
      <c r="E500" s="145" t="s">
        <v>45</v>
      </c>
      <c r="F500" s="145" t="s">
        <v>264</v>
      </c>
      <c r="G500" s="145" t="s">
        <v>265</v>
      </c>
      <c r="H500" s="145">
        <v>1</v>
      </c>
      <c r="I500" s="145">
        <v>9.2899999999999991</v>
      </c>
      <c r="J500" s="145">
        <v>0</v>
      </c>
      <c r="K500" s="145">
        <v>9.2899999999999991</v>
      </c>
      <c r="L500" s="30">
        <f t="shared" si="15"/>
        <v>9.2899999999999991</v>
      </c>
      <c r="M500" s="30"/>
      <c r="N500" t="e">
        <f t="shared" si="16"/>
        <v>#N/A</v>
      </c>
    </row>
    <row r="501" spans="1:14">
      <c r="A501" s="145" t="s">
        <v>29</v>
      </c>
      <c r="B501" s="145" t="s">
        <v>1092</v>
      </c>
      <c r="C501" s="145" t="s">
        <v>1093</v>
      </c>
      <c r="D501" s="145" t="s">
        <v>1950</v>
      </c>
      <c r="E501" s="145" t="s">
        <v>45</v>
      </c>
      <c r="F501" s="145" t="s">
        <v>264</v>
      </c>
      <c r="G501" s="145" t="s">
        <v>265</v>
      </c>
      <c r="H501" s="145">
        <v>2</v>
      </c>
      <c r="I501" s="145">
        <v>18.579999999999998</v>
      </c>
      <c r="J501" s="145">
        <v>0</v>
      </c>
      <c r="K501" s="145">
        <v>18.579999999999998</v>
      </c>
      <c r="L501" s="30">
        <f t="shared" si="15"/>
        <v>18.579999999999998</v>
      </c>
      <c r="M501" s="30"/>
      <c r="N501" t="e">
        <f t="shared" si="16"/>
        <v>#N/A</v>
      </c>
    </row>
    <row r="502" spans="1:14">
      <c r="A502" s="145" t="s">
        <v>29</v>
      </c>
      <c r="B502" s="145" t="s">
        <v>294</v>
      </c>
      <c r="C502" s="145" t="s">
        <v>295</v>
      </c>
      <c r="D502" s="145" t="s">
        <v>1950</v>
      </c>
      <c r="E502" s="145" t="s">
        <v>43</v>
      </c>
      <c r="F502" s="145" t="s">
        <v>44</v>
      </c>
      <c r="G502" s="145"/>
      <c r="H502" s="145">
        <v>2</v>
      </c>
      <c r="I502" s="145">
        <v>17.420000000000002</v>
      </c>
      <c r="J502" s="145">
        <v>6</v>
      </c>
      <c r="K502" s="145">
        <v>23.42</v>
      </c>
      <c r="L502" s="30">
        <f t="shared" si="15"/>
        <v>23.42</v>
      </c>
      <c r="M502" s="30"/>
      <c r="N502" t="e">
        <f t="shared" si="16"/>
        <v>#N/A</v>
      </c>
    </row>
    <row r="503" spans="1:14">
      <c r="A503" s="145" t="s">
        <v>29</v>
      </c>
      <c r="B503" s="145" t="s">
        <v>294</v>
      </c>
      <c r="C503" s="145" t="s">
        <v>295</v>
      </c>
      <c r="D503" s="145" t="s">
        <v>1950</v>
      </c>
      <c r="E503" s="145" t="s">
        <v>45</v>
      </c>
      <c r="F503" s="145" t="s">
        <v>264</v>
      </c>
      <c r="G503" s="145" t="s">
        <v>265</v>
      </c>
      <c r="H503" s="145">
        <v>3</v>
      </c>
      <c r="I503" s="145">
        <v>27.87</v>
      </c>
      <c r="J503" s="145">
        <v>0</v>
      </c>
      <c r="K503" s="145">
        <v>27.87</v>
      </c>
      <c r="L503" s="30">
        <f t="shared" si="15"/>
        <v>27.87</v>
      </c>
      <c r="M503" s="30"/>
      <c r="N503" t="e">
        <f t="shared" si="16"/>
        <v>#N/A</v>
      </c>
    </row>
    <row r="504" spans="1:14">
      <c r="A504" s="145" t="s">
        <v>29</v>
      </c>
      <c r="B504" s="145" t="s">
        <v>294</v>
      </c>
      <c r="C504" s="145" t="s">
        <v>295</v>
      </c>
      <c r="D504" s="145" t="s">
        <v>1950</v>
      </c>
      <c r="E504" s="145" t="s">
        <v>45</v>
      </c>
      <c r="F504" s="145" t="s">
        <v>955</v>
      </c>
      <c r="G504" s="145" t="s">
        <v>956</v>
      </c>
      <c r="H504" s="145">
        <v>2</v>
      </c>
      <c r="I504" s="145">
        <v>4</v>
      </c>
      <c r="J504" s="145">
        <v>0</v>
      </c>
      <c r="K504" s="145">
        <v>4</v>
      </c>
      <c r="L504" s="30">
        <f t="shared" si="15"/>
        <v>4</v>
      </c>
      <c r="M504" s="30"/>
      <c r="N504" t="e">
        <f t="shared" si="16"/>
        <v>#N/A</v>
      </c>
    </row>
    <row r="505" spans="1:14">
      <c r="A505" s="145" t="s">
        <v>29</v>
      </c>
      <c r="B505" s="145" t="s">
        <v>443</v>
      </c>
      <c r="C505" s="145" t="s">
        <v>444</v>
      </c>
      <c r="D505" s="145" t="s">
        <v>1688</v>
      </c>
      <c r="E505" s="145" t="s">
        <v>43</v>
      </c>
      <c r="F505" s="145" t="s">
        <v>44</v>
      </c>
      <c r="G505" s="145"/>
      <c r="H505" s="145">
        <v>1</v>
      </c>
      <c r="I505" s="145">
        <v>8.7100000000000009</v>
      </c>
      <c r="J505" s="145">
        <v>2</v>
      </c>
      <c r="K505" s="145">
        <v>10.71</v>
      </c>
      <c r="L505" s="30">
        <f t="shared" si="15"/>
        <v>10.71</v>
      </c>
      <c r="M505" s="30"/>
      <c r="N505" t="e">
        <f t="shared" si="16"/>
        <v>#N/A</v>
      </c>
    </row>
    <row r="506" spans="1:14">
      <c r="A506" s="145" t="s">
        <v>29</v>
      </c>
      <c r="B506" s="145" t="s">
        <v>443</v>
      </c>
      <c r="C506" s="145" t="s">
        <v>444</v>
      </c>
      <c r="D506" s="145" t="s">
        <v>1950</v>
      </c>
      <c r="E506" s="145" t="s">
        <v>43</v>
      </c>
      <c r="F506" s="145" t="s">
        <v>44</v>
      </c>
      <c r="G506" s="145"/>
      <c r="H506" s="145">
        <v>8</v>
      </c>
      <c r="I506" s="145">
        <v>69.680000000000007</v>
      </c>
      <c r="J506" s="145">
        <v>36</v>
      </c>
      <c r="K506" s="145">
        <v>105.68</v>
      </c>
      <c r="L506" s="30">
        <f t="shared" si="15"/>
        <v>105.68</v>
      </c>
      <c r="M506" s="30"/>
      <c r="N506" t="e">
        <f t="shared" si="16"/>
        <v>#N/A</v>
      </c>
    </row>
    <row r="507" spans="1:14">
      <c r="A507" s="145" t="s">
        <v>29</v>
      </c>
      <c r="B507" s="145" t="s">
        <v>443</v>
      </c>
      <c r="C507" s="145" t="s">
        <v>444</v>
      </c>
      <c r="D507" s="145" t="s">
        <v>1688</v>
      </c>
      <c r="E507" s="145" t="s">
        <v>45</v>
      </c>
      <c r="F507" s="145" t="s">
        <v>264</v>
      </c>
      <c r="G507" s="145" t="s">
        <v>265</v>
      </c>
      <c r="H507" s="145">
        <v>1</v>
      </c>
      <c r="I507" s="145">
        <v>9.2899999999999991</v>
      </c>
      <c r="J507" s="145">
        <v>0</v>
      </c>
      <c r="K507" s="145">
        <v>9.2899999999999991</v>
      </c>
      <c r="L507" s="30">
        <f t="shared" si="15"/>
        <v>9.2899999999999991</v>
      </c>
      <c r="M507" s="30"/>
      <c r="N507" t="e">
        <f t="shared" si="16"/>
        <v>#N/A</v>
      </c>
    </row>
    <row r="508" spans="1:14">
      <c r="A508" s="145" t="s">
        <v>29</v>
      </c>
      <c r="B508" s="145" t="s">
        <v>443</v>
      </c>
      <c r="C508" s="145" t="s">
        <v>444</v>
      </c>
      <c r="D508" s="145" t="s">
        <v>1950</v>
      </c>
      <c r="E508" s="145" t="s">
        <v>45</v>
      </c>
      <c r="F508" s="145" t="s">
        <v>445</v>
      </c>
      <c r="G508" s="145" t="s">
        <v>446</v>
      </c>
      <c r="H508" s="145">
        <v>2</v>
      </c>
      <c r="I508" s="145">
        <v>23.36</v>
      </c>
      <c r="J508" s="145">
        <v>0</v>
      </c>
      <c r="K508" s="145">
        <v>23.36</v>
      </c>
      <c r="L508" s="30">
        <f t="shared" si="15"/>
        <v>23.36</v>
      </c>
      <c r="M508" s="30"/>
      <c r="N508" t="e">
        <f t="shared" si="16"/>
        <v>#N/A</v>
      </c>
    </row>
    <row r="509" spans="1:14">
      <c r="A509" s="145" t="s">
        <v>29</v>
      </c>
      <c r="B509" s="145" t="s">
        <v>443</v>
      </c>
      <c r="C509" s="145" t="s">
        <v>444</v>
      </c>
      <c r="D509" s="145" t="s">
        <v>1950</v>
      </c>
      <c r="E509" s="145" t="s">
        <v>45</v>
      </c>
      <c r="F509" s="145" t="s">
        <v>264</v>
      </c>
      <c r="G509" s="145" t="s">
        <v>265</v>
      </c>
      <c r="H509" s="145">
        <v>19</v>
      </c>
      <c r="I509" s="145">
        <v>176.51</v>
      </c>
      <c r="J509" s="145">
        <v>0</v>
      </c>
      <c r="K509" s="145">
        <v>176.51</v>
      </c>
      <c r="L509" s="30">
        <f t="shared" si="15"/>
        <v>176.51</v>
      </c>
      <c r="M509" s="30"/>
      <c r="N509" t="e">
        <f t="shared" si="16"/>
        <v>#N/A</v>
      </c>
    </row>
    <row r="510" spans="1:14">
      <c r="A510" s="145" t="s">
        <v>29</v>
      </c>
      <c r="B510" s="145" t="s">
        <v>1469</v>
      </c>
      <c r="C510" s="145" t="s">
        <v>1470</v>
      </c>
      <c r="D510" s="145" t="s">
        <v>1950</v>
      </c>
      <c r="E510" s="145" t="s">
        <v>43</v>
      </c>
      <c r="F510" s="145" t="s">
        <v>44</v>
      </c>
      <c r="G510" s="145"/>
      <c r="H510" s="145">
        <v>3</v>
      </c>
      <c r="I510" s="145">
        <v>26.13</v>
      </c>
      <c r="J510" s="145">
        <v>4</v>
      </c>
      <c r="K510" s="145">
        <v>30.13</v>
      </c>
      <c r="L510" s="30">
        <f t="shared" si="15"/>
        <v>30.13</v>
      </c>
      <c r="M510" s="30"/>
      <c r="N510" t="e">
        <f t="shared" si="16"/>
        <v>#N/A</v>
      </c>
    </row>
    <row r="511" spans="1:14">
      <c r="A511" s="145" t="s">
        <v>29</v>
      </c>
      <c r="B511" s="145" t="s">
        <v>1411</v>
      </c>
      <c r="C511" s="145" t="s">
        <v>1412</v>
      </c>
      <c r="D511" s="145" t="s">
        <v>1950</v>
      </c>
      <c r="E511" s="145" t="s">
        <v>43</v>
      </c>
      <c r="F511" s="145" t="s">
        <v>44</v>
      </c>
      <c r="G511" s="145"/>
      <c r="H511" s="145">
        <v>2</v>
      </c>
      <c r="I511" s="145">
        <v>17.420000000000002</v>
      </c>
      <c r="J511" s="145">
        <v>4</v>
      </c>
      <c r="K511" s="145">
        <v>21.42</v>
      </c>
      <c r="L511" s="30">
        <f t="shared" si="15"/>
        <v>21.42</v>
      </c>
      <c r="M511" s="30"/>
      <c r="N511" t="e">
        <f t="shared" si="16"/>
        <v>#N/A</v>
      </c>
    </row>
    <row r="512" spans="1:14">
      <c r="A512" s="145" t="s">
        <v>29</v>
      </c>
      <c r="B512" s="145" t="s">
        <v>1411</v>
      </c>
      <c r="C512" s="145" t="s">
        <v>1412</v>
      </c>
      <c r="D512" s="145" t="s">
        <v>1950</v>
      </c>
      <c r="E512" s="145" t="s">
        <v>45</v>
      </c>
      <c r="F512" s="145" t="s">
        <v>445</v>
      </c>
      <c r="G512" s="145" t="s">
        <v>446</v>
      </c>
      <c r="H512" s="145">
        <v>1</v>
      </c>
      <c r="I512" s="145">
        <v>11.68</v>
      </c>
      <c r="J512" s="145">
        <v>0</v>
      </c>
      <c r="K512" s="145">
        <v>11.68</v>
      </c>
      <c r="L512" s="30">
        <f t="shared" si="15"/>
        <v>11.68</v>
      </c>
      <c r="M512" s="30"/>
      <c r="N512" t="e">
        <f t="shared" si="16"/>
        <v>#N/A</v>
      </c>
    </row>
    <row r="513" spans="1:14">
      <c r="A513" s="145" t="s">
        <v>29</v>
      </c>
      <c r="B513" s="145" t="s">
        <v>965</v>
      </c>
      <c r="C513" s="145" t="s">
        <v>966</v>
      </c>
      <c r="D513" s="145" t="s">
        <v>1688</v>
      </c>
      <c r="E513" s="145" t="s">
        <v>43</v>
      </c>
      <c r="F513" s="145" t="s">
        <v>44</v>
      </c>
      <c r="G513" s="145"/>
      <c r="H513" s="145">
        <v>1</v>
      </c>
      <c r="I513" s="145">
        <v>8.7100000000000009</v>
      </c>
      <c r="J513" s="145">
        <v>2</v>
      </c>
      <c r="K513" s="145">
        <v>10.71</v>
      </c>
      <c r="L513" s="30">
        <f t="shared" si="15"/>
        <v>10.71</v>
      </c>
      <c r="M513" s="30"/>
      <c r="N513" t="e">
        <f t="shared" si="16"/>
        <v>#N/A</v>
      </c>
    </row>
    <row r="514" spans="1:14">
      <c r="A514" s="145" t="s">
        <v>29</v>
      </c>
      <c r="B514" s="145" t="s">
        <v>965</v>
      </c>
      <c r="C514" s="145" t="s">
        <v>966</v>
      </c>
      <c r="D514" s="145" t="s">
        <v>1688</v>
      </c>
      <c r="E514" s="145" t="s">
        <v>43</v>
      </c>
      <c r="F514" s="145" t="s">
        <v>44</v>
      </c>
      <c r="G514" s="145"/>
      <c r="H514" s="145">
        <v>2</v>
      </c>
      <c r="I514" s="145">
        <v>17.420000000000002</v>
      </c>
      <c r="J514" s="145">
        <v>0</v>
      </c>
      <c r="K514" s="145">
        <v>17.420000000000002</v>
      </c>
      <c r="L514" s="30">
        <f t="shared" si="15"/>
        <v>17.420000000000002</v>
      </c>
      <c r="M514" s="30"/>
      <c r="N514" t="e">
        <f t="shared" si="16"/>
        <v>#N/A</v>
      </c>
    </row>
    <row r="515" spans="1:14">
      <c r="A515" s="145" t="s">
        <v>29</v>
      </c>
      <c r="B515" s="145" t="s">
        <v>965</v>
      </c>
      <c r="C515" s="145" t="s">
        <v>966</v>
      </c>
      <c r="D515" s="145" t="s">
        <v>1950</v>
      </c>
      <c r="E515" s="145" t="s">
        <v>43</v>
      </c>
      <c r="F515" s="145" t="s">
        <v>44</v>
      </c>
      <c r="G515" s="145"/>
      <c r="H515" s="145">
        <v>4</v>
      </c>
      <c r="I515" s="145">
        <v>34.840000000000003</v>
      </c>
      <c r="J515" s="145">
        <v>0</v>
      </c>
      <c r="K515" s="145">
        <v>34.840000000000003</v>
      </c>
      <c r="L515" s="30">
        <f t="shared" si="15"/>
        <v>34.840000000000003</v>
      </c>
      <c r="M515" s="30"/>
      <c r="N515" t="e">
        <f t="shared" si="16"/>
        <v>#N/A</v>
      </c>
    </row>
    <row r="516" spans="1:14">
      <c r="A516" s="145" t="s">
        <v>29</v>
      </c>
      <c r="B516" s="145" t="s">
        <v>965</v>
      </c>
      <c r="C516" s="145" t="s">
        <v>966</v>
      </c>
      <c r="D516" s="145" t="s">
        <v>1688</v>
      </c>
      <c r="E516" s="145" t="s">
        <v>45</v>
      </c>
      <c r="F516" s="145" t="s">
        <v>264</v>
      </c>
      <c r="G516" s="145" t="s">
        <v>265</v>
      </c>
      <c r="H516" s="145">
        <v>1</v>
      </c>
      <c r="I516" s="145">
        <v>9.2899999999999991</v>
      </c>
      <c r="J516" s="145">
        <v>0</v>
      </c>
      <c r="K516" s="145">
        <v>9.2899999999999991</v>
      </c>
      <c r="L516" s="30">
        <f t="shared" si="15"/>
        <v>9.2899999999999991</v>
      </c>
      <c r="M516" s="30"/>
      <c r="N516" t="e">
        <f t="shared" si="16"/>
        <v>#N/A</v>
      </c>
    </row>
    <row r="517" spans="1:14">
      <c r="A517" s="145" t="s">
        <v>29</v>
      </c>
      <c r="B517" s="145" t="s">
        <v>965</v>
      </c>
      <c r="C517" s="145" t="s">
        <v>966</v>
      </c>
      <c r="D517" s="145" t="s">
        <v>1688</v>
      </c>
      <c r="E517" s="145" t="s">
        <v>45</v>
      </c>
      <c r="F517" s="145" t="s">
        <v>264</v>
      </c>
      <c r="G517" s="145" t="s">
        <v>265</v>
      </c>
      <c r="H517" s="145">
        <v>2</v>
      </c>
      <c r="I517" s="145">
        <v>18.579999999999998</v>
      </c>
      <c r="J517" s="145">
        <v>0</v>
      </c>
      <c r="K517" s="145">
        <v>18.579999999999998</v>
      </c>
      <c r="L517" s="30">
        <f t="shared" si="15"/>
        <v>18.579999999999998</v>
      </c>
      <c r="M517" s="30"/>
      <c r="N517" t="e">
        <f t="shared" si="16"/>
        <v>#N/A</v>
      </c>
    </row>
    <row r="518" spans="1:14">
      <c r="A518" s="145" t="s">
        <v>29</v>
      </c>
      <c r="B518" s="145" t="s">
        <v>965</v>
      </c>
      <c r="C518" s="145" t="s">
        <v>966</v>
      </c>
      <c r="D518" s="145" t="s">
        <v>1950</v>
      </c>
      <c r="E518" s="145" t="s">
        <v>45</v>
      </c>
      <c r="F518" s="145" t="s">
        <v>264</v>
      </c>
      <c r="G518" s="145" t="s">
        <v>265</v>
      </c>
      <c r="H518" s="145">
        <v>4</v>
      </c>
      <c r="I518" s="145">
        <v>37.159999999999997</v>
      </c>
      <c r="J518" s="145">
        <v>0</v>
      </c>
      <c r="K518" s="145">
        <v>37.159999999999997</v>
      </c>
      <c r="L518" s="30">
        <f t="shared" si="15"/>
        <v>37.159999999999997</v>
      </c>
      <c r="M518" s="30"/>
      <c r="N518" t="e">
        <f t="shared" si="16"/>
        <v>#N/A</v>
      </c>
    </row>
    <row r="519" spans="1:14">
      <c r="A519" s="145" t="s">
        <v>29</v>
      </c>
      <c r="B519" s="145" t="s">
        <v>296</v>
      </c>
      <c r="C519" s="145" t="s">
        <v>297</v>
      </c>
      <c r="D519" s="145" t="s">
        <v>1688</v>
      </c>
      <c r="E519" s="145" t="s">
        <v>43</v>
      </c>
      <c r="F519" s="145" t="s">
        <v>44</v>
      </c>
      <c r="G519" s="145"/>
      <c r="H519" s="145">
        <v>1</v>
      </c>
      <c r="I519" s="145">
        <v>8.7100000000000009</v>
      </c>
      <c r="J519" s="145">
        <v>4</v>
      </c>
      <c r="K519" s="145">
        <v>12.71</v>
      </c>
      <c r="L519" s="30">
        <f t="shared" si="15"/>
        <v>12.71</v>
      </c>
      <c r="M519" s="30"/>
      <c r="N519" t="e">
        <f t="shared" si="16"/>
        <v>#N/A</v>
      </c>
    </row>
    <row r="520" spans="1:14">
      <c r="A520" s="145" t="s">
        <v>29</v>
      </c>
      <c r="B520" s="145" t="s">
        <v>296</v>
      </c>
      <c r="C520" s="145" t="s">
        <v>297</v>
      </c>
      <c r="D520" s="145" t="s">
        <v>1950</v>
      </c>
      <c r="E520" s="145" t="s">
        <v>43</v>
      </c>
      <c r="F520" s="145" t="s">
        <v>44</v>
      </c>
      <c r="G520" s="145"/>
      <c r="H520" s="145">
        <v>3</v>
      </c>
      <c r="I520" s="145">
        <v>26.13</v>
      </c>
      <c r="J520" s="145">
        <v>6</v>
      </c>
      <c r="K520" s="145">
        <v>32.130000000000003</v>
      </c>
      <c r="L520" s="30">
        <f t="shared" si="15"/>
        <v>32.130000000000003</v>
      </c>
      <c r="M520" s="30"/>
      <c r="N520" t="e">
        <f t="shared" si="16"/>
        <v>#N/A</v>
      </c>
    </row>
    <row r="521" spans="1:14">
      <c r="A521" s="145" t="s">
        <v>29</v>
      </c>
      <c r="B521" s="145" t="s">
        <v>296</v>
      </c>
      <c r="C521" s="145" t="s">
        <v>297</v>
      </c>
      <c r="D521" s="145" t="s">
        <v>1688</v>
      </c>
      <c r="E521" s="145" t="s">
        <v>45</v>
      </c>
      <c r="F521" s="145" t="s">
        <v>264</v>
      </c>
      <c r="G521" s="145" t="s">
        <v>265</v>
      </c>
      <c r="H521" s="145">
        <v>1</v>
      </c>
      <c r="I521" s="145">
        <v>9.2899999999999991</v>
      </c>
      <c r="J521" s="145">
        <v>0</v>
      </c>
      <c r="K521" s="145">
        <v>9.2899999999999991</v>
      </c>
      <c r="L521" s="30">
        <f t="shared" si="15"/>
        <v>9.2899999999999991</v>
      </c>
      <c r="M521" s="30"/>
      <c r="N521" t="e">
        <f t="shared" si="16"/>
        <v>#N/A</v>
      </c>
    </row>
    <row r="522" spans="1:14">
      <c r="A522" s="145" t="s">
        <v>29</v>
      </c>
      <c r="B522" s="145" t="s">
        <v>296</v>
      </c>
      <c r="C522" s="145" t="s">
        <v>297</v>
      </c>
      <c r="D522" s="145" t="s">
        <v>1950</v>
      </c>
      <c r="E522" s="145" t="s">
        <v>45</v>
      </c>
      <c r="F522" s="145" t="s">
        <v>264</v>
      </c>
      <c r="G522" s="145" t="s">
        <v>265</v>
      </c>
      <c r="H522" s="145">
        <v>3</v>
      </c>
      <c r="I522" s="145">
        <v>27.87</v>
      </c>
      <c r="J522" s="145">
        <v>0</v>
      </c>
      <c r="K522" s="145">
        <v>27.87</v>
      </c>
      <c r="L522" s="30">
        <f t="shared" si="15"/>
        <v>27.87</v>
      </c>
      <c r="M522" s="30"/>
      <c r="N522" t="e">
        <f t="shared" si="16"/>
        <v>#N/A</v>
      </c>
    </row>
    <row r="523" spans="1:14">
      <c r="A523" s="145" t="s">
        <v>29</v>
      </c>
      <c r="B523" s="145" t="s">
        <v>296</v>
      </c>
      <c r="C523" s="145" t="s">
        <v>297</v>
      </c>
      <c r="D523" s="145" t="s">
        <v>1950</v>
      </c>
      <c r="E523" s="145" t="s">
        <v>45</v>
      </c>
      <c r="F523" s="145" t="s">
        <v>603</v>
      </c>
      <c r="G523" s="145" t="s">
        <v>604</v>
      </c>
      <c r="H523" s="145">
        <v>1</v>
      </c>
      <c r="I523" s="145">
        <v>1.85</v>
      </c>
      <c r="J523" s="145">
        <v>0</v>
      </c>
      <c r="K523" s="145">
        <v>1.85</v>
      </c>
      <c r="L523" s="30">
        <f t="shared" si="15"/>
        <v>1.85</v>
      </c>
      <c r="M523" s="30"/>
      <c r="N523" t="e">
        <f t="shared" si="16"/>
        <v>#N/A</v>
      </c>
    </row>
    <row r="524" spans="1:14">
      <c r="A524" s="145" t="s">
        <v>29</v>
      </c>
      <c r="B524" s="145" t="s">
        <v>296</v>
      </c>
      <c r="C524" s="145" t="s">
        <v>297</v>
      </c>
      <c r="D524" s="145" t="s">
        <v>1950</v>
      </c>
      <c r="E524" s="145" t="s">
        <v>45</v>
      </c>
      <c r="F524" s="145" t="s">
        <v>955</v>
      </c>
      <c r="G524" s="145" t="s">
        <v>956</v>
      </c>
      <c r="H524" s="145">
        <v>1</v>
      </c>
      <c r="I524" s="145">
        <v>2</v>
      </c>
      <c r="J524" s="145">
        <v>0</v>
      </c>
      <c r="K524" s="145">
        <v>2</v>
      </c>
      <c r="L524" s="30">
        <f t="shared" si="15"/>
        <v>2</v>
      </c>
      <c r="M524" s="30"/>
      <c r="N524" t="e">
        <f t="shared" si="16"/>
        <v>#N/A</v>
      </c>
    </row>
    <row r="525" spans="1:14">
      <c r="A525" s="145" t="s">
        <v>29</v>
      </c>
      <c r="B525" s="145" t="s">
        <v>298</v>
      </c>
      <c r="C525" s="145" t="s">
        <v>299</v>
      </c>
      <c r="D525" s="145" t="s">
        <v>1950</v>
      </c>
      <c r="E525" s="145" t="s">
        <v>43</v>
      </c>
      <c r="F525" s="145" t="s">
        <v>44</v>
      </c>
      <c r="G525" s="145"/>
      <c r="H525" s="145">
        <v>17</v>
      </c>
      <c r="I525" s="145">
        <v>148.07</v>
      </c>
      <c r="J525" s="145">
        <v>40</v>
      </c>
      <c r="K525" s="145">
        <v>188.07</v>
      </c>
      <c r="L525" s="30">
        <f t="shared" si="15"/>
        <v>188.07</v>
      </c>
      <c r="M525" s="30"/>
      <c r="N525" t="e">
        <f t="shared" si="16"/>
        <v>#N/A</v>
      </c>
    </row>
    <row r="526" spans="1:14">
      <c r="A526" s="145" t="s">
        <v>29</v>
      </c>
      <c r="B526" s="145" t="s">
        <v>298</v>
      </c>
      <c r="C526" s="145" t="s">
        <v>299</v>
      </c>
      <c r="D526" s="145" t="s">
        <v>1950</v>
      </c>
      <c r="E526" s="145" t="s">
        <v>45</v>
      </c>
      <c r="F526" s="145" t="s">
        <v>264</v>
      </c>
      <c r="G526" s="145" t="s">
        <v>265</v>
      </c>
      <c r="H526" s="145">
        <v>16</v>
      </c>
      <c r="I526" s="145">
        <v>148.63999999999999</v>
      </c>
      <c r="J526" s="145">
        <v>0</v>
      </c>
      <c r="K526" s="145">
        <v>148.63999999999999</v>
      </c>
      <c r="L526" s="30">
        <f t="shared" si="15"/>
        <v>148.63999999999999</v>
      </c>
      <c r="M526" s="30"/>
      <c r="N526" t="e">
        <f t="shared" si="16"/>
        <v>#N/A</v>
      </c>
    </row>
    <row r="527" spans="1:14">
      <c r="A527" s="145" t="s">
        <v>29</v>
      </c>
      <c r="B527" s="145" t="s">
        <v>298</v>
      </c>
      <c r="C527" s="145" t="s">
        <v>299</v>
      </c>
      <c r="D527" s="145" t="s">
        <v>1950</v>
      </c>
      <c r="E527" s="145" t="s">
        <v>45</v>
      </c>
      <c r="F527" s="145" t="s">
        <v>607</v>
      </c>
      <c r="G527" s="145" t="s">
        <v>1715</v>
      </c>
      <c r="H527" s="145">
        <v>3</v>
      </c>
      <c r="I527" s="145">
        <v>12.45</v>
      </c>
      <c r="J527" s="145">
        <v>0</v>
      </c>
      <c r="K527" s="145">
        <v>12.45</v>
      </c>
      <c r="L527" s="30">
        <f t="shared" si="15"/>
        <v>12.45</v>
      </c>
      <c r="M527" s="30"/>
      <c r="N527" t="e">
        <f t="shared" si="16"/>
        <v>#N/A</v>
      </c>
    </row>
    <row r="528" spans="1:14">
      <c r="A528" s="145" t="s">
        <v>29</v>
      </c>
      <c r="B528" s="145" t="s">
        <v>1995</v>
      </c>
      <c r="C528" s="145" t="s">
        <v>1996</v>
      </c>
      <c r="D528" s="145" t="s">
        <v>1694</v>
      </c>
      <c r="E528" s="145" t="s">
        <v>43</v>
      </c>
      <c r="F528" s="145" t="s">
        <v>44</v>
      </c>
      <c r="G528" s="145"/>
      <c r="H528" s="145">
        <v>3</v>
      </c>
      <c r="I528" s="145">
        <v>26.13</v>
      </c>
      <c r="J528" s="145">
        <v>6</v>
      </c>
      <c r="K528" s="145">
        <v>32.130000000000003</v>
      </c>
      <c r="L528" s="30">
        <f t="shared" si="15"/>
        <v>32.130000000000003</v>
      </c>
      <c r="M528" s="30"/>
      <c r="N528" t="e">
        <f t="shared" si="16"/>
        <v>#N/A</v>
      </c>
    </row>
    <row r="529" spans="1:14">
      <c r="A529" s="145" t="s">
        <v>29</v>
      </c>
      <c r="B529" s="145" t="s">
        <v>1995</v>
      </c>
      <c r="C529" s="145" t="s">
        <v>1996</v>
      </c>
      <c r="D529" s="145" t="s">
        <v>1694</v>
      </c>
      <c r="E529" s="145" t="s">
        <v>45</v>
      </c>
      <c r="F529" s="145" t="s">
        <v>264</v>
      </c>
      <c r="G529" s="145" t="s">
        <v>265</v>
      </c>
      <c r="H529" s="145">
        <v>4</v>
      </c>
      <c r="I529" s="145">
        <v>37.159999999999997</v>
      </c>
      <c r="J529" s="145">
        <v>0</v>
      </c>
      <c r="K529" s="145">
        <v>37.159999999999997</v>
      </c>
      <c r="L529" s="30">
        <f t="shared" si="15"/>
        <v>37.159999999999997</v>
      </c>
      <c r="M529" s="30"/>
      <c r="N529" t="e">
        <f t="shared" si="16"/>
        <v>#N/A</v>
      </c>
    </row>
    <row r="530" spans="1:14">
      <c r="A530" s="145" t="s">
        <v>29</v>
      </c>
      <c r="B530" s="145" t="s">
        <v>1794</v>
      </c>
      <c r="C530" s="145" t="s">
        <v>1795</v>
      </c>
      <c r="D530" s="145" t="s">
        <v>1950</v>
      </c>
      <c r="E530" s="145" t="s">
        <v>43</v>
      </c>
      <c r="F530" s="145" t="s">
        <v>44</v>
      </c>
      <c r="G530" s="145"/>
      <c r="H530" s="145">
        <v>1</v>
      </c>
      <c r="I530" s="145">
        <v>8.7100000000000009</v>
      </c>
      <c r="J530" s="145">
        <v>4</v>
      </c>
      <c r="K530" s="145">
        <v>12.71</v>
      </c>
      <c r="L530" s="30">
        <f t="shared" si="15"/>
        <v>12.71</v>
      </c>
      <c r="M530" s="30"/>
      <c r="N530" t="e">
        <f t="shared" si="16"/>
        <v>#N/A</v>
      </c>
    </row>
    <row r="531" spans="1:14">
      <c r="A531" s="145" t="s">
        <v>29</v>
      </c>
      <c r="B531" s="145" t="s">
        <v>1997</v>
      </c>
      <c r="C531" s="145" t="s">
        <v>1998</v>
      </c>
      <c r="D531" s="145" t="s">
        <v>1950</v>
      </c>
      <c r="E531" s="145" t="s">
        <v>43</v>
      </c>
      <c r="F531" s="145" t="s">
        <v>44</v>
      </c>
      <c r="G531" s="145"/>
      <c r="H531" s="145">
        <v>3</v>
      </c>
      <c r="I531" s="145">
        <v>26.13</v>
      </c>
      <c r="J531" s="145">
        <v>0</v>
      </c>
      <c r="K531" s="145">
        <v>26.13</v>
      </c>
      <c r="L531" s="30">
        <f t="shared" si="15"/>
        <v>26.13</v>
      </c>
      <c r="M531" s="30"/>
      <c r="N531" t="e">
        <f t="shared" si="16"/>
        <v>#N/A</v>
      </c>
    </row>
    <row r="532" spans="1:14">
      <c r="A532" s="145" t="s">
        <v>29</v>
      </c>
      <c r="B532" s="145" t="s">
        <v>1997</v>
      </c>
      <c r="C532" s="145" t="s">
        <v>1998</v>
      </c>
      <c r="D532" s="145" t="s">
        <v>1950</v>
      </c>
      <c r="E532" s="145" t="s">
        <v>45</v>
      </c>
      <c r="F532" s="145" t="s">
        <v>264</v>
      </c>
      <c r="G532" s="145" t="s">
        <v>265</v>
      </c>
      <c r="H532" s="145">
        <v>3</v>
      </c>
      <c r="I532" s="145">
        <v>27.87</v>
      </c>
      <c r="J532" s="145">
        <v>0</v>
      </c>
      <c r="K532" s="145">
        <v>27.87</v>
      </c>
      <c r="L532" s="30">
        <f t="shared" si="15"/>
        <v>27.87</v>
      </c>
      <c r="M532" s="30"/>
      <c r="N532" t="e">
        <f t="shared" si="16"/>
        <v>#N/A</v>
      </c>
    </row>
    <row r="533" spans="1:14">
      <c r="A533" s="145" t="s">
        <v>29</v>
      </c>
      <c r="B533" s="145" t="s">
        <v>300</v>
      </c>
      <c r="C533" s="145" t="s">
        <v>543</v>
      </c>
      <c r="D533" s="145" t="s">
        <v>1688</v>
      </c>
      <c r="E533" s="145" t="s">
        <v>43</v>
      </c>
      <c r="F533" s="145" t="s">
        <v>44</v>
      </c>
      <c r="G533" s="145"/>
      <c r="H533" s="145">
        <v>1</v>
      </c>
      <c r="I533" s="145">
        <v>8.7100000000000009</v>
      </c>
      <c r="J533" s="145">
        <v>4</v>
      </c>
      <c r="K533" s="145">
        <v>12.71</v>
      </c>
      <c r="L533" s="30">
        <f t="shared" si="15"/>
        <v>12.71</v>
      </c>
      <c r="M533" s="30"/>
      <c r="N533" t="e">
        <f t="shared" si="16"/>
        <v>#N/A</v>
      </c>
    </row>
    <row r="534" spans="1:14">
      <c r="A534" s="145" t="s">
        <v>29</v>
      </c>
      <c r="B534" s="145" t="s">
        <v>300</v>
      </c>
      <c r="C534" s="145" t="s">
        <v>543</v>
      </c>
      <c r="D534" s="145" t="s">
        <v>1950</v>
      </c>
      <c r="E534" s="145" t="s">
        <v>43</v>
      </c>
      <c r="F534" s="145" t="s">
        <v>44</v>
      </c>
      <c r="G534" s="145"/>
      <c r="H534" s="145">
        <v>4</v>
      </c>
      <c r="I534" s="145">
        <v>34.840000000000003</v>
      </c>
      <c r="J534" s="145">
        <v>9</v>
      </c>
      <c r="K534" s="145">
        <v>43.84</v>
      </c>
      <c r="L534" s="30">
        <f t="shared" si="15"/>
        <v>43.84</v>
      </c>
      <c r="M534" s="30"/>
      <c r="N534" t="e">
        <f t="shared" si="16"/>
        <v>#N/A</v>
      </c>
    </row>
    <row r="535" spans="1:14">
      <c r="A535" s="145" t="s">
        <v>29</v>
      </c>
      <c r="B535" s="145" t="s">
        <v>300</v>
      </c>
      <c r="C535" s="145" t="s">
        <v>543</v>
      </c>
      <c r="D535" s="145" t="s">
        <v>1950</v>
      </c>
      <c r="E535" s="145" t="s">
        <v>43</v>
      </c>
      <c r="F535" s="145" t="s">
        <v>44</v>
      </c>
      <c r="G535" s="145"/>
      <c r="H535" s="145">
        <v>6</v>
      </c>
      <c r="I535" s="145">
        <v>52.26</v>
      </c>
      <c r="J535" s="145">
        <v>0</v>
      </c>
      <c r="K535" s="145">
        <v>52.26</v>
      </c>
      <c r="L535" s="30">
        <f t="shared" si="15"/>
        <v>52.26</v>
      </c>
      <c r="M535" s="30"/>
      <c r="N535" t="e">
        <f t="shared" si="16"/>
        <v>#N/A</v>
      </c>
    </row>
    <row r="536" spans="1:14">
      <c r="A536" s="145" t="s">
        <v>29</v>
      </c>
      <c r="B536" s="145" t="s">
        <v>300</v>
      </c>
      <c r="C536" s="145" t="s">
        <v>543</v>
      </c>
      <c r="D536" s="145" t="s">
        <v>1688</v>
      </c>
      <c r="E536" s="145" t="s">
        <v>45</v>
      </c>
      <c r="F536" s="145" t="s">
        <v>264</v>
      </c>
      <c r="G536" s="145" t="s">
        <v>265</v>
      </c>
      <c r="H536" s="145">
        <v>2</v>
      </c>
      <c r="I536" s="145">
        <v>18.579999999999998</v>
      </c>
      <c r="J536" s="145">
        <v>0</v>
      </c>
      <c r="K536" s="145">
        <v>18.579999999999998</v>
      </c>
      <c r="L536" s="30">
        <f t="shared" si="15"/>
        <v>18.579999999999998</v>
      </c>
      <c r="M536" s="30"/>
      <c r="N536" t="e">
        <f t="shared" si="16"/>
        <v>#N/A</v>
      </c>
    </row>
    <row r="537" spans="1:14">
      <c r="A537" s="145" t="s">
        <v>29</v>
      </c>
      <c r="B537" s="145" t="s">
        <v>300</v>
      </c>
      <c r="C537" s="145" t="s">
        <v>543</v>
      </c>
      <c r="D537" s="145" t="s">
        <v>1950</v>
      </c>
      <c r="E537" s="145" t="s">
        <v>45</v>
      </c>
      <c r="F537" s="145" t="s">
        <v>264</v>
      </c>
      <c r="G537" s="145" t="s">
        <v>265</v>
      </c>
      <c r="H537" s="145">
        <v>3</v>
      </c>
      <c r="I537" s="145">
        <v>27.87</v>
      </c>
      <c r="J537" s="145">
        <v>0</v>
      </c>
      <c r="K537" s="145">
        <v>27.87</v>
      </c>
      <c r="L537" s="30">
        <f t="shared" si="15"/>
        <v>27.87</v>
      </c>
      <c r="M537" s="30"/>
      <c r="N537" t="e">
        <f t="shared" si="16"/>
        <v>#N/A</v>
      </c>
    </row>
    <row r="538" spans="1:14">
      <c r="A538" s="145" t="s">
        <v>29</v>
      </c>
      <c r="B538" s="145" t="s">
        <v>300</v>
      </c>
      <c r="C538" s="145" t="s">
        <v>543</v>
      </c>
      <c r="D538" s="145" t="s">
        <v>1950</v>
      </c>
      <c r="E538" s="145" t="s">
        <v>45</v>
      </c>
      <c r="F538" s="145" t="s">
        <v>264</v>
      </c>
      <c r="G538" s="145" t="s">
        <v>265</v>
      </c>
      <c r="H538" s="145">
        <v>5</v>
      </c>
      <c r="I538" s="145">
        <v>46.45</v>
      </c>
      <c r="J538" s="145">
        <v>0</v>
      </c>
      <c r="K538" s="145">
        <v>46.45</v>
      </c>
      <c r="L538" s="30">
        <f t="shared" si="15"/>
        <v>46.45</v>
      </c>
      <c r="M538" s="30"/>
      <c r="N538" t="e">
        <f t="shared" si="16"/>
        <v>#N/A</v>
      </c>
    </row>
    <row r="539" spans="1:14">
      <c r="A539" s="145" t="s">
        <v>29</v>
      </c>
      <c r="B539" s="145" t="s">
        <v>1999</v>
      </c>
      <c r="C539" s="145" t="s">
        <v>2000</v>
      </c>
      <c r="D539" s="145" t="s">
        <v>1950</v>
      </c>
      <c r="E539" s="145" t="s">
        <v>43</v>
      </c>
      <c r="F539" s="145" t="s">
        <v>44</v>
      </c>
      <c r="G539" s="145"/>
      <c r="H539" s="145">
        <v>1</v>
      </c>
      <c r="I539" s="145">
        <v>8.7100000000000009</v>
      </c>
      <c r="J539" s="145">
        <v>2</v>
      </c>
      <c r="K539" s="145">
        <v>10.71</v>
      </c>
      <c r="L539" s="30">
        <f t="shared" si="15"/>
        <v>10.71</v>
      </c>
      <c r="M539" s="30"/>
      <c r="N539" t="e">
        <f t="shared" si="16"/>
        <v>#N/A</v>
      </c>
    </row>
    <row r="540" spans="1:14">
      <c r="A540" s="145" t="s">
        <v>29</v>
      </c>
      <c r="B540" s="145" t="s">
        <v>1999</v>
      </c>
      <c r="C540" s="145" t="s">
        <v>2000</v>
      </c>
      <c r="D540" s="145" t="s">
        <v>1688</v>
      </c>
      <c r="E540" s="145" t="s">
        <v>45</v>
      </c>
      <c r="F540" s="145" t="s">
        <v>955</v>
      </c>
      <c r="G540" s="145" t="s">
        <v>956</v>
      </c>
      <c r="H540" s="145">
        <v>1</v>
      </c>
      <c r="I540" s="145">
        <v>2</v>
      </c>
      <c r="J540" s="145">
        <v>0</v>
      </c>
      <c r="K540" s="145">
        <v>2</v>
      </c>
      <c r="L540" s="30">
        <f t="shared" ref="L540:L603" si="17">K540</f>
        <v>2</v>
      </c>
      <c r="M540" s="30"/>
      <c r="N540" t="e">
        <f t="shared" ref="N540:N603" si="18">VLOOKUP(B540,$B$1:$D$11,3,FALSE)</f>
        <v>#N/A</v>
      </c>
    </row>
    <row r="541" spans="1:14">
      <c r="A541" s="145" t="s">
        <v>29</v>
      </c>
      <c r="B541" s="145" t="s">
        <v>2001</v>
      </c>
      <c r="C541" s="145" t="s">
        <v>2002</v>
      </c>
      <c r="D541" s="145" t="s">
        <v>1950</v>
      </c>
      <c r="E541" s="145" t="s">
        <v>43</v>
      </c>
      <c r="F541" s="145" t="s">
        <v>44</v>
      </c>
      <c r="G541" s="145"/>
      <c r="H541" s="145">
        <v>1</v>
      </c>
      <c r="I541" s="145">
        <v>8.7100000000000009</v>
      </c>
      <c r="J541" s="145">
        <v>2</v>
      </c>
      <c r="K541" s="145">
        <v>10.71</v>
      </c>
      <c r="L541" s="30">
        <f t="shared" si="17"/>
        <v>10.71</v>
      </c>
      <c r="M541" s="30"/>
      <c r="N541" t="e">
        <f t="shared" si="18"/>
        <v>#N/A</v>
      </c>
    </row>
    <row r="542" spans="1:14">
      <c r="A542" s="145" t="s">
        <v>29</v>
      </c>
      <c r="B542" s="145" t="s">
        <v>2003</v>
      </c>
      <c r="C542" s="145" t="s">
        <v>2004</v>
      </c>
      <c r="D542" s="145" t="s">
        <v>1701</v>
      </c>
      <c r="E542" s="145" t="s">
        <v>43</v>
      </c>
      <c r="F542" s="145" t="s">
        <v>44</v>
      </c>
      <c r="G542" s="145"/>
      <c r="H542" s="145">
        <v>1</v>
      </c>
      <c r="I542" s="145">
        <v>8.7100000000000009</v>
      </c>
      <c r="J542" s="145">
        <v>2</v>
      </c>
      <c r="K542" s="145">
        <v>10.71</v>
      </c>
      <c r="L542" s="30">
        <f t="shared" si="17"/>
        <v>10.71</v>
      </c>
      <c r="M542" s="30"/>
      <c r="N542" t="e">
        <f t="shared" si="18"/>
        <v>#N/A</v>
      </c>
    </row>
    <row r="543" spans="1:14">
      <c r="A543" s="145" t="s">
        <v>29</v>
      </c>
      <c r="B543" s="145" t="s">
        <v>2003</v>
      </c>
      <c r="C543" s="145" t="s">
        <v>2004</v>
      </c>
      <c r="D543" s="145" t="s">
        <v>1694</v>
      </c>
      <c r="E543" s="145" t="s">
        <v>43</v>
      </c>
      <c r="F543" s="145" t="s">
        <v>44</v>
      </c>
      <c r="G543" s="145"/>
      <c r="H543" s="145">
        <v>5</v>
      </c>
      <c r="I543" s="145">
        <v>43.55</v>
      </c>
      <c r="J543" s="145">
        <v>18</v>
      </c>
      <c r="K543" s="145">
        <v>61.55</v>
      </c>
      <c r="L543" s="30">
        <f t="shared" si="17"/>
        <v>61.55</v>
      </c>
      <c r="M543" s="30"/>
      <c r="N543" t="e">
        <f t="shared" si="18"/>
        <v>#N/A</v>
      </c>
    </row>
    <row r="544" spans="1:14">
      <c r="A544" s="145" t="s">
        <v>29</v>
      </c>
      <c r="B544" s="145" t="s">
        <v>2003</v>
      </c>
      <c r="C544" s="145" t="s">
        <v>2004</v>
      </c>
      <c r="D544" s="145" t="s">
        <v>1544</v>
      </c>
      <c r="E544" s="145" t="s">
        <v>43</v>
      </c>
      <c r="F544" s="145" t="s">
        <v>44</v>
      </c>
      <c r="G544" s="145"/>
      <c r="H544" s="145">
        <v>3</v>
      </c>
      <c r="I544" s="145">
        <v>26.13</v>
      </c>
      <c r="J544" s="145">
        <v>10</v>
      </c>
      <c r="K544" s="145">
        <v>36.130000000000003</v>
      </c>
      <c r="L544" s="30">
        <f t="shared" si="17"/>
        <v>36.130000000000003</v>
      </c>
      <c r="M544" s="30"/>
      <c r="N544" t="e">
        <f t="shared" si="18"/>
        <v>#N/A</v>
      </c>
    </row>
    <row r="545" spans="1:14">
      <c r="A545" s="145" t="s">
        <v>29</v>
      </c>
      <c r="B545" s="145" t="s">
        <v>2003</v>
      </c>
      <c r="C545" s="145" t="s">
        <v>2004</v>
      </c>
      <c r="D545" s="145" t="s">
        <v>1688</v>
      </c>
      <c r="E545" s="145" t="s">
        <v>43</v>
      </c>
      <c r="F545" s="145" t="s">
        <v>44</v>
      </c>
      <c r="G545" s="145"/>
      <c r="H545" s="145">
        <v>4</v>
      </c>
      <c r="I545" s="145">
        <v>34.840000000000003</v>
      </c>
      <c r="J545" s="145">
        <v>12</v>
      </c>
      <c r="K545" s="145">
        <v>46.84</v>
      </c>
      <c r="L545" s="30">
        <f t="shared" si="17"/>
        <v>46.84</v>
      </c>
      <c r="M545" s="30"/>
      <c r="N545" t="e">
        <f t="shared" si="18"/>
        <v>#N/A</v>
      </c>
    </row>
    <row r="546" spans="1:14">
      <c r="A546" s="145" t="s">
        <v>29</v>
      </c>
      <c r="B546" s="145" t="s">
        <v>2003</v>
      </c>
      <c r="C546" s="145" t="s">
        <v>2004</v>
      </c>
      <c r="D546" s="145" t="s">
        <v>1694</v>
      </c>
      <c r="E546" s="145" t="s">
        <v>45</v>
      </c>
      <c r="F546" s="145" t="s">
        <v>179</v>
      </c>
      <c r="G546" s="145" t="s">
        <v>180</v>
      </c>
      <c r="H546" s="145">
        <v>1</v>
      </c>
      <c r="I546" s="145">
        <v>4.0599999999999996</v>
      </c>
      <c r="J546" s="145">
        <v>0</v>
      </c>
      <c r="K546" s="145">
        <v>4.0599999999999996</v>
      </c>
      <c r="L546" s="30">
        <f t="shared" si="17"/>
        <v>4.0599999999999996</v>
      </c>
      <c r="M546" s="30"/>
      <c r="N546" t="e">
        <f t="shared" si="18"/>
        <v>#N/A</v>
      </c>
    </row>
    <row r="547" spans="1:14">
      <c r="A547" s="145" t="s">
        <v>29</v>
      </c>
      <c r="B547" s="145" t="s">
        <v>2003</v>
      </c>
      <c r="C547" s="145" t="s">
        <v>2004</v>
      </c>
      <c r="D547" s="145" t="s">
        <v>1694</v>
      </c>
      <c r="E547" s="145" t="s">
        <v>45</v>
      </c>
      <c r="F547" s="145" t="s">
        <v>445</v>
      </c>
      <c r="G547" s="145" t="s">
        <v>446</v>
      </c>
      <c r="H547" s="145">
        <v>4</v>
      </c>
      <c r="I547" s="145">
        <v>46.72</v>
      </c>
      <c r="J547" s="145">
        <v>0</v>
      </c>
      <c r="K547" s="145">
        <v>46.72</v>
      </c>
      <c r="L547" s="30">
        <f t="shared" si="17"/>
        <v>46.72</v>
      </c>
      <c r="M547" s="30"/>
      <c r="N547" t="e">
        <f t="shared" si="18"/>
        <v>#N/A</v>
      </c>
    </row>
    <row r="548" spans="1:14">
      <c r="A548" s="145" t="s">
        <v>29</v>
      </c>
      <c r="B548" s="145" t="s">
        <v>2003</v>
      </c>
      <c r="C548" s="145" t="s">
        <v>2004</v>
      </c>
      <c r="D548" s="145" t="s">
        <v>1694</v>
      </c>
      <c r="E548" s="145" t="s">
        <v>45</v>
      </c>
      <c r="F548" s="145" t="s">
        <v>63</v>
      </c>
      <c r="G548" s="145" t="s">
        <v>64</v>
      </c>
      <c r="H548" s="145">
        <v>3</v>
      </c>
      <c r="I548" s="145">
        <v>3.75</v>
      </c>
      <c r="J548" s="145">
        <v>0</v>
      </c>
      <c r="K548" s="145">
        <v>3.75</v>
      </c>
      <c r="L548" s="30">
        <f t="shared" si="17"/>
        <v>3.75</v>
      </c>
      <c r="M548" s="30"/>
      <c r="N548" t="e">
        <f t="shared" si="18"/>
        <v>#N/A</v>
      </c>
    </row>
    <row r="549" spans="1:14">
      <c r="A549" s="145" t="s">
        <v>29</v>
      </c>
      <c r="B549" s="145" t="s">
        <v>2003</v>
      </c>
      <c r="C549" s="145" t="s">
        <v>2004</v>
      </c>
      <c r="D549" s="145" t="s">
        <v>1694</v>
      </c>
      <c r="E549" s="145" t="s">
        <v>45</v>
      </c>
      <c r="F549" s="145" t="s">
        <v>2101</v>
      </c>
      <c r="G549" s="145" t="s">
        <v>2102</v>
      </c>
      <c r="H549" s="145">
        <v>1</v>
      </c>
      <c r="I549" s="145">
        <v>5.3</v>
      </c>
      <c r="J549" s="145">
        <v>0</v>
      </c>
      <c r="K549" s="145">
        <v>5.3</v>
      </c>
      <c r="L549" s="30">
        <f t="shared" si="17"/>
        <v>5.3</v>
      </c>
      <c r="M549" s="30"/>
      <c r="N549" t="e">
        <f t="shared" si="18"/>
        <v>#N/A</v>
      </c>
    </row>
    <row r="550" spans="1:14">
      <c r="A550" s="145" t="s">
        <v>29</v>
      </c>
      <c r="B550" s="145" t="s">
        <v>2003</v>
      </c>
      <c r="C550" s="145" t="s">
        <v>2004</v>
      </c>
      <c r="D550" s="145" t="s">
        <v>1694</v>
      </c>
      <c r="E550" s="145" t="s">
        <v>45</v>
      </c>
      <c r="F550" s="145" t="s">
        <v>955</v>
      </c>
      <c r="G550" s="145" t="s">
        <v>956</v>
      </c>
      <c r="H550" s="145">
        <v>3</v>
      </c>
      <c r="I550" s="145">
        <v>6</v>
      </c>
      <c r="J550" s="145">
        <v>0</v>
      </c>
      <c r="K550" s="145">
        <v>6</v>
      </c>
      <c r="L550" s="30">
        <f t="shared" si="17"/>
        <v>6</v>
      </c>
      <c r="M550" s="30"/>
      <c r="N550" t="e">
        <f t="shared" si="18"/>
        <v>#N/A</v>
      </c>
    </row>
    <row r="551" spans="1:14">
      <c r="A551" s="145" t="s">
        <v>29</v>
      </c>
      <c r="B551" s="145" t="s">
        <v>2003</v>
      </c>
      <c r="C551" s="145" t="s">
        <v>2004</v>
      </c>
      <c r="D551" s="145" t="s">
        <v>1694</v>
      </c>
      <c r="E551" s="145" t="s">
        <v>45</v>
      </c>
      <c r="F551" s="145" t="s">
        <v>2103</v>
      </c>
      <c r="G551" s="145" t="s">
        <v>2104</v>
      </c>
      <c r="H551" s="145">
        <v>1</v>
      </c>
      <c r="I551" s="145">
        <v>0</v>
      </c>
      <c r="J551" s="145">
        <v>2</v>
      </c>
      <c r="K551" s="145">
        <v>2</v>
      </c>
      <c r="L551" s="30">
        <f t="shared" si="17"/>
        <v>2</v>
      </c>
      <c r="M551" s="30"/>
      <c r="N551" t="e">
        <f t="shared" si="18"/>
        <v>#N/A</v>
      </c>
    </row>
    <row r="552" spans="1:14">
      <c r="A552" s="145" t="s">
        <v>29</v>
      </c>
      <c r="B552" s="145" t="s">
        <v>2003</v>
      </c>
      <c r="C552" s="145" t="s">
        <v>2004</v>
      </c>
      <c r="D552" s="145" t="s">
        <v>1694</v>
      </c>
      <c r="E552" s="145" t="s">
        <v>45</v>
      </c>
      <c r="F552" s="145" t="s">
        <v>1443</v>
      </c>
      <c r="G552" s="145" t="s">
        <v>1444</v>
      </c>
      <c r="H552" s="145">
        <v>3</v>
      </c>
      <c r="I552" s="145">
        <v>1.38</v>
      </c>
      <c r="J552" s="145">
        <v>0</v>
      </c>
      <c r="K552" s="145">
        <v>1.38</v>
      </c>
      <c r="L552" s="30">
        <f t="shared" si="17"/>
        <v>1.38</v>
      </c>
      <c r="M552" s="30"/>
      <c r="N552" t="e">
        <f t="shared" si="18"/>
        <v>#N/A</v>
      </c>
    </row>
    <row r="553" spans="1:14">
      <c r="A553" s="145" t="s">
        <v>29</v>
      </c>
      <c r="B553" s="145" t="s">
        <v>2003</v>
      </c>
      <c r="C553" s="145" t="s">
        <v>2004</v>
      </c>
      <c r="D553" s="145" t="s">
        <v>1544</v>
      </c>
      <c r="E553" s="145" t="s">
        <v>45</v>
      </c>
      <c r="F553" s="145" t="s">
        <v>179</v>
      </c>
      <c r="G553" s="145" t="s">
        <v>180</v>
      </c>
      <c r="H553" s="145">
        <v>2</v>
      </c>
      <c r="I553" s="145">
        <v>8.1199999999999992</v>
      </c>
      <c r="J553" s="145">
        <v>0</v>
      </c>
      <c r="K553" s="145">
        <v>8.1199999999999992</v>
      </c>
      <c r="L553" s="30">
        <f t="shared" si="17"/>
        <v>8.1199999999999992</v>
      </c>
      <c r="M553" s="30"/>
      <c r="N553" t="e">
        <f t="shared" si="18"/>
        <v>#N/A</v>
      </c>
    </row>
    <row r="554" spans="1:14">
      <c r="A554" s="145" t="s">
        <v>29</v>
      </c>
      <c r="B554" s="145" t="s">
        <v>2003</v>
      </c>
      <c r="C554" s="145" t="s">
        <v>2004</v>
      </c>
      <c r="D554" s="145" t="s">
        <v>1544</v>
      </c>
      <c r="E554" s="145" t="s">
        <v>45</v>
      </c>
      <c r="F554" s="145" t="s">
        <v>445</v>
      </c>
      <c r="G554" s="145" t="s">
        <v>446</v>
      </c>
      <c r="H554" s="145">
        <v>2</v>
      </c>
      <c r="I554" s="145">
        <v>23.36</v>
      </c>
      <c r="J554" s="145">
        <v>0</v>
      </c>
      <c r="K554" s="145">
        <v>23.36</v>
      </c>
      <c r="L554" s="30">
        <f t="shared" si="17"/>
        <v>23.36</v>
      </c>
      <c r="M554" s="30"/>
      <c r="N554" t="e">
        <f t="shared" si="18"/>
        <v>#N/A</v>
      </c>
    </row>
    <row r="555" spans="1:14">
      <c r="A555" s="145" t="s">
        <v>29</v>
      </c>
      <c r="B555" s="145" t="s">
        <v>2003</v>
      </c>
      <c r="C555" s="145" t="s">
        <v>2004</v>
      </c>
      <c r="D555" s="145" t="s">
        <v>1544</v>
      </c>
      <c r="E555" s="145" t="s">
        <v>45</v>
      </c>
      <c r="F555" s="145" t="s">
        <v>63</v>
      </c>
      <c r="G555" s="145" t="s">
        <v>64</v>
      </c>
      <c r="H555" s="145">
        <v>3</v>
      </c>
      <c r="I555" s="145">
        <v>3.75</v>
      </c>
      <c r="J555" s="145">
        <v>0</v>
      </c>
      <c r="K555" s="145">
        <v>3.75</v>
      </c>
      <c r="L555" s="30">
        <f t="shared" si="17"/>
        <v>3.75</v>
      </c>
      <c r="M555" s="30"/>
      <c r="N555" t="e">
        <f t="shared" si="18"/>
        <v>#N/A</v>
      </c>
    </row>
    <row r="556" spans="1:14">
      <c r="A556" s="145" t="s">
        <v>29</v>
      </c>
      <c r="B556" s="145" t="s">
        <v>2003</v>
      </c>
      <c r="C556" s="145" t="s">
        <v>2004</v>
      </c>
      <c r="D556" s="145" t="s">
        <v>1544</v>
      </c>
      <c r="E556" s="145" t="s">
        <v>45</v>
      </c>
      <c r="F556" s="145" t="s">
        <v>195</v>
      </c>
      <c r="G556" s="145" t="s">
        <v>196</v>
      </c>
      <c r="H556" s="145">
        <v>1</v>
      </c>
      <c r="I556" s="145">
        <v>0.5</v>
      </c>
      <c r="J556" s="145">
        <v>0</v>
      </c>
      <c r="K556" s="145">
        <v>0.5</v>
      </c>
      <c r="L556" s="30">
        <f t="shared" si="17"/>
        <v>0.5</v>
      </c>
      <c r="M556" s="30"/>
      <c r="N556" t="e">
        <f t="shared" si="18"/>
        <v>#N/A</v>
      </c>
    </row>
    <row r="557" spans="1:14">
      <c r="A557" s="145" t="s">
        <v>29</v>
      </c>
      <c r="B557" s="145" t="s">
        <v>2003</v>
      </c>
      <c r="C557" s="145" t="s">
        <v>2004</v>
      </c>
      <c r="D557" s="145" t="s">
        <v>1544</v>
      </c>
      <c r="E557" s="145" t="s">
        <v>45</v>
      </c>
      <c r="F557" s="145" t="s">
        <v>955</v>
      </c>
      <c r="G557" s="145" t="s">
        <v>956</v>
      </c>
      <c r="H557" s="145">
        <v>2</v>
      </c>
      <c r="I557" s="145">
        <v>4</v>
      </c>
      <c r="J557" s="145">
        <v>0</v>
      </c>
      <c r="K557" s="145">
        <v>4</v>
      </c>
      <c r="L557" s="30">
        <f t="shared" si="17"/>
        <v>4</v>
      </c>
      <c r="M557" s="30"/>
      <c r="N557" t="e">
        <f t="shared" si="18"/>
        <v>#N/A</v>
      </c>
    </row>
    <row r="558" spans="1:14">
      <c r="A558" s="145" t="s">
        <v>29</v>
      </c>
      <c r="B558" s="145" t="s">
        <v>2003</v>
      </c>
      <c r="C558" s="145" t="s">
        <v>2004</v>
      </c>
      <c r="D558" s="145" t="s">
        <v>1688</v>
      </c>
      <c r="E558" s="145" t="s">
        <v>45</v>
      </c>
      <c r="F558" s="145" t="s">
        <v>179</v>
      </c>
      <c r="G558" s="145" t="s">
        <v>180</v>
      </c>
      <c r="H558" s="145">
        <v>2</v>
      </c>
      <c r="I558" s="145">
        <v>8.1199999999999992</v>
      </c>
      <c r="J558" s="145">
        <v>0</v>
      </c>
      <c r="K558" s="145">
        <v>8.1199999999999992</v>
      </c>
      <c r="L558" s="30">
        <f t="shared" si="17"/>
        <v>8.1199999999999992</v>
      </c>
      <c r="M558" s="30"/>
      <c r="N558" t="e">
        <f t="shared" si="18"/>
        <v>#N/A</v>
      </c>
    </row>
    <row r="559" spans="1:14">
      <c r="A559" s="145" t="s">
        <v>29</v>
      </c>
      <c r="B559" s="145" t="s">
        <v>2003</v>
      </c>
      <c r="C559" s="145" t="s">
        <v>2004</v>
      </c>
      <c r="D559" s="145" t="s">
        <v>1688</v>
      </c>
      <c r="E559" s="145" t="s">
        <v>45</v>
      </c>
      <c r="F559" s="145" t="s">
        <v>445</v>
      </c>
      <c r="G559" s="145" t="s">
        <v>446</v>
      </c>
      <c r="H559" s="145">
        <v>3</v>
      </c>
      <c r="I559" s="145">
        <v>35.04</v>
      </c>
      <c r="J559" s="145">
        <v>0</v>
      </c>
      <c r="K559" s="145">
        <v>35.04</v>
      </c>
      <c r="L559" s="30">
        <f t="shared" si="17"/>
        <v>35.04</v>
      </c>
      <c r="M559" s="30"/>
      <c r="N559" t="e">
        <f t="shared" si="18"/>
        <v>#N/A</v>
      </c>
    </row>
    <row r="560" spans="1:14">
      <c r="A560" s="145" t="s">
        <v>29</v>
      </c>
      <c r="B560" s="145" t="s">
        <v>2003</v>
      </c>
      <c r="C560" s="145" t="s">
        <v>2004</v>
      </c>
      <c r="D560" s="145" t="s">
        <v>1688</v>
      </c>
      <c r="E560" s="145" t="s">
        <v>45</v>
      </c>
      <c r="F560" s="145" t="s">
        <v>63</v>
      </c>
      <c r="G560" s="145" t="s">
        <v>64</v>
      </c>
      <c r="H560" s="145">
        <v>3</v>
      </c>
      <c r="I560" s="145">
        <v>3.75</v>
      </c>
      <c r="J560" s="145">
        <v>0</v>
      </c>
      <c r="K560" s="145">
        <v>3.75</v>
      </c>
      <c r="L560" s="30">
        <f t="shared" si="17"/>
        <v>3.75</v>
      </c>
      <c r="M560" s="30"/>
      <c r="N560" t="e">
        <f t="shared" si="18"/>
        <v>#N/A</v>
      </c>
    </row>
    <row r="561" spans="1:14">
      <c r="A561" s="145" t="s">
        <v>29</v>
      </c>
      <c r="B561" s="145" t="s">
        <v>2003</v>
      </c>
      <c r="C561" s="145" t="s">
        <v>2004</v>
      </c>
      <c r="D561" s="145" t="s">
        <v>1688</v>
      </c>
      <c r="E561" s="145" t="s">
        <v>45</v>
      </c>
      <c r="F561" s="145" t="s">
        <v>955</v>
      </c>
      <c r="G561" s="145" t="s">
        <v>956</v>
      </c>
      <c r="H561" s="145">
        <v>2</v>
      </c>
      <c r="I561" s="145">
        <v>4</v>
      </c>
      <c r="J561" s="145">
        <v>0</v>
      </c>
      <c r="K561" s="145">
        <v>4</v>
      </c>
      <c r="L561" s="30">
        <f t="shared" si="17"/>
        <v>4</v>
      </c>
      <c r="M561" s="30"/>
      <c r="N561" t="e">
        <f t="shared" si="18"/>
        <v>#N/A</v>
      </c>
    </row>
    <row r="562" spans="1:14">
      <c r="A562" s="145" t="s">
        <v>29</v>
      </c>
      <c r="B562" s="145" t="s">
        <v>1265</v>
      </c>
      <c r="C562" s="145" t="s">
        <v>1266</v>
      </c>
      <c r="D562" s="145" t="s">
        <v>1544</v>
      </c>
      <c r="E562" s="145" t="s">
        <v>43</v>
      </c>
      <c r="F562" s="145" t="s">
        <v>44</v>
      </c>
      <c r="G562" s="145"/>
      <c r="H562" s="145">
        <v>1</v>
      </c>
      <c r="I562" s="145">
        <v>8.7100000000000009</v>
      </c>
      <c r="J562" s="145">
        <v>4</v>
      </c>
      <c r="K562" s="145">
        <v>12.71</v>
      </c>
      <c r="L562" s="30">
        <f t="shared" si="17"/>
        <v>12.71</v>
      </c>
      <c r="M562" s="30"/>
      <c r="N562" t="e">
        <f t="shared" si="18"/>
        <v>#N/A</v>
      </c>
    </row>
    <row r="563" spans="1:14">
      <c r="A563" s="145" t="s">
        <v>29</v>
      </c>
      <c r="B563" s="145" t="s">
        <v>1265</v>
      </c>
      <c r="C563" s="145" t="s">
        <v>1266</v>
      </c>
      <c r="D563" s="145" t="s">
        <v>1950</v>
      </c>
      <c r="E563" s="145" t="s">
        <v>43</v>
      </c>
      <c r="F563" s="145" t="s">
        <v>44</v>
      </c>
      <c r="G563" s="145"/>
      <c r="H563" s="145">
        <v>3</v>
      </c>
      <c r="I563" s="145">
        <v>26.13</v>
      </c>
      <c r="J563" s="145">
        <v>5</v>
      </c>
      <c r="K563" s="145">
        <v>31.13</v>
      </c>
      <c r="L563" s="30">
        <f t="shared" si="17"/>
        <v>31.13</v>
      </c>
      <c r="M563" s="30"/>
      <c r="N563" t="e">
        <f t="shared" si="18"/>
        <v>#N/A</v>
      </c>
    </row>
    <row r="564" spans="1:14">
      <c r="A564" s="145" t="s">
        <v>29</v>
      </c>
      <c r="B564" s="145" t="s">
        <v>1265</v>
      </c>
      <c r="C564" s="145" t="s">
        <v>1266</v>
      </c>
      <c r="D564" s="145" t="s">
        <v>1544</v>
      </c>
      <c r="E564" s="145" t="s">
        <v>45</v>
      </c>
      <c r="F564" s="145" t="s">
        <v>264</v>
      </c>
      <c r="G564" s="145" t="s">
        <v>265</v>
      </c>
      <c r="H564" s="145">
        <v>1</v>
      </c>
      <c r="I564" s="145">
        <v>9.2899999999999991</v>
      </c>
      <c r="J564" s="145">
        <v>0</v>
      </c>
      <c r="K564" s="145">
        <v>9.2899999999999991</v>
      </c>
      <c r="L564" s="30">
        <f t="shared" si="17"/>
        <v>9.2899999999999991</v>
      </c>
      <c r="M564" s="30"/>
      <c r="N564" t="e">
        <f t="shared" si="18"/>
        <v>#N/A</v>
      </c>
    </row>
    <row r="565" spans="1:14">
      <c r="A565" s="145" t="s">
        <v>29</v>
      </c>
      <c r="B565" s="145" t="s">
        <v>1265</v>
      </c>
      <c r="C565" s="145" t="s">
        <v>1266</v>
      </c>
      <c r="D565" s="145" t="s">
        <v>1950</v>
      </c>
      <c r="E565" s="145" t="s">
        <v>45</v>
      </c>
      <c r="F565" s="145" t="s">
        <v>445</v>
      </c>
      <c r="G565" s="145" t="s">
        <v>446</v>
      </c>
      <c r="H565" s="145">
        <v>1</v>
      </c>
      <c r="I565" s="145">
        <v>11.68</v>
      </c>
      <c r="J565" s="145">
        <v>0</v>
      </c>
      <c r="K565" s="145">
        <v>11.68</v>
      </c>
      <c r="L565" s="30">
        <f t="shared" si="17"/>
        <v>11.68</v>
      </c>
      <c r="M565" s="30"/>
      <c r="N565" t="e">
        <f t="shared" si="18"/>
        <v>#N/A</v>
      </c>
    </row>
    <row r="566" spans="1:14">
      <c r="A566" s="145" t="s">
        <v>29</v>
      </c>
      <c r="B566" s="145" t="s">
        <v>1265</v>
      </c>
      <c r="C566" s="145" t="s">
        <v>1266</v>
      </c>
      <c r="D566" s="145" t="s">
        <v>1950</v>
      </c>
      <c r="E566" s="145" t="s">
        <v>45</v>
      </c>
      <c r="F566" s="145" t="s">
        <v>264</v>
      </c>
      <c r="G566" s="145" t="s">
        <v>265</v>
      </c>
      <c r="H566" s="145">
        <v>3</v>
      </c>
      <c r="I566" s="145">
        <v>27.87</v>
      </c>
      <c r="J566" s="145">
        <v>0</v>
      </c>
      <c r="K566" s="145">
        <v>27.87</v>
      </c>
      <c r="L566" s="30">
        <f t="shared" si="17"/>
        <v>27.87</v>
      </c>
      <c r="M566" s="30"/>
      <c r="N566" t="e">
        <f t="shared" si="18"/>
        <v>#N/A</v>
      </c>
    </row>
    <row r="567" spans="1:14">
      <c r="A567" s="145" t="s">
        <v>29</v>
      </c>
      <c r="B567" s="145" t="s">
        <v>1265</v>
      </c>
      <c r="C567" s="145" t="s">
        <v>1266</v>
      </c>
      <c r="D567" s="145" t="s">
        <v>1950</v>
      </c>
      <c r="E567" s="145" t="s">
        <v>45</v>
      </c>
      <c r="F567" s="145" t="s">
        <v>63</v>
      </c>
      <c r="G567" s="145" t="s">
        <v>64</v>
      </c>
      <c r="H567" s="145">
        <v>1</v>
      </c>
      <c r="I567" s="145">
        <v>1.25</v>
      </c>
      <c r="J567" s="145">
        <v>0</v>
      </c>
      <c r="K567" s="145">
        <v>1.25</v>
      </c>
      <c r="L567" s="30">
        <f t="shared" si="17"/>
        <v>1.25</v>
      </c>
      <c r="M567" s="30"/>
      <c r="N567" t="e">
        <f t="shared" si="18"/>
        <v>#N/A</v>
      </c>
    </row>
    <row r="568" spans="1:14">
      <c r="A568" s="145" t="s">
        <v>29</v>
      </c>
      <c r="B568" s="145" t="s">
        <v>521</v>
      </c>
      <c r="C568" s="145" t="s">
        <v>522</v>
      </c>
      <c r="D568" s="145" t="s">
        <v>1950</v>
      </c>
      <c r="E568" s="145" t="s">
        <v>43</v>
      </c>
      <c r="F568" s="145" t="s">
        <v>44</v>
      </c>
      <c r="G568" s="145"/>
      <c r="H568" s="145">
        <v>5</v>
      </c>
      <c r="I568" s="145">
        <v>43.55</v>
      </c>
      <c r="J568" s="145">
        <v>12</v>
      </c>
      <c r="K568" s="145">
        <v>55.55</v>
      </c>
      <c r="L568" s="30">
        <f t="shared" si="17"/>
        <v>55.55</v>
      </c>
      <c r="M568" s="30"/>
      <c r="N568" t="e">
        <f t="shared" si="18"/>
        <v>#N/A</v>
      </c>
    </row>
    <row r="569" spans="1:14">
      <c r="A569" s="145" t="s">
        <v>29</v>
      </c>
      <c r="B569" s="145" t="s">
        <v>521</v>
      </c>
      <c r="C569" s="145" t="s">
        <v>522</v>
      </c>
      <c r="D569" s="145" t="s">
        <v>1950</v>
      </c>
      <c r="E569" s="145" t="s">
        <v>45</v>
      </c>
      <c r="F569" s="145" t="s">
        <v>264</v>
      </c>
      <c r="G569" s="145" t="s">
        <v>265</v>
      </c>
      <c r="H569" s="145">
        <v>6</v>
      </c>
      <c r="I569" s="145">
        <v>55.74</v>
      </c>
      <c r="J569" s="145">
        <v>0</v>
      </c>
      <c r="K569" s="145">
        <v>55.74</v>
      </c>
      <c r="L569" s="30">
        <f t="shared" si="17"/>
        <v>55.74</v>
      </c>
      <c r="M569" s="30"/>
      <c r="N569" t="e">
        <f t="shared" si="18"/>
        <v>#N/A</v>
      </c>
    </row>
    <row r="570" spans="1:14">
      <c r="A570" s="145" t="s">
        <v>29</v>
      </c>
      <c r="B570" s="145" t="s">
        <v>301</v>
      </c>
      <c r="C570" s="145" t="s">
        <v>302</v>
      </c>
      <c r="D570" s="145" t="s">
        <v>1950</v>
      </c>
      <c r="E570" s="145" t="s">
        <v>43</v>
      </c>
      <c r="F570" s="145" t="s">
        <v>44</v>
      </c>
      <c r="G570" s="145"/>
      <c r="H570" s="145">
        <v>4</v>
      </c>
      <c r="I570" s="145">
        <v>34.840000000000003</v>
      </c>
      <c r="J570" s="145">
        <v>8</v>
      </c>
      <c r="K570" s="145">
        <v>42.84</v>
      </c>
      <c r="L570" s="30">
        <f t="shared" si="17"/>
        <v>42.84</v>
      </c>
      <c r="M570" s="30"/>
      <c r="N570" t="e">
        <f t="shared" si="18"/>
        <v>#N/A</v>
      </c>
    </row>
    <row r="571" spans="1:14">
      <c r="A571" s="145" t="s">
        <v>29</v>
      </c>
      <c r="B571" s="145" t="s">
        <v>301</v>
      </c>
      <c r="C571" s="145" t="s">
        <v>302</v>
      </c>
      <c r="D571" s="145" t="s">
        <v>1950</v>
      </c>
      <c r="E571" s="145" t="s">
        <v>43</v>
      </c>
      <c r="F571" s="145" t="s">
        <v>44</v>
      </c>
      <c r="G571" s="145"/>
      <c r="H571" s="145">
        <v>1</v>
      </c>
      <c r="I571" s="145">
        <v>8.7100000000000009</v>
      </c>
      <c r="J571" s="145">
        <v>0</v>
      </c>
      <c r="K571" s="145">
        <v>8.7100000000000009</v>
      </c>
      <c r="L571" s="30">
        <f t="shared" si="17"/>
        <v>8.7100000000000009</v>
      </c>
      <c r="M571" s="30"/>
      <c r="N571" t="e">
        <f t="shared" si="18"/>
        <v>#N/A</v>
      </c>
    </row>
    <row r="572" spans="1:14">
      <c r="A572" s="145" t="s">
        <v>29</v>
      </c>
      <c r="B572" s="145" t="s">
        <v>301</v>
      </c>
      <c r="C572" s="145" t="s">
        <v>302</v>
      </c>
      <c r="D572" s="145" t="s">
        <v>1950</v>
      </c>
      <c r="E572" s="145" t="s">
        <v>45</v>
      </c>
      <c r="F572" s="145" t="s">
        <v>264</v>
      </c>
      <c r="G572" s="145" t="s">
        <v>265</v>
      </c>
      <c r="H572" s="145">
        <v>4</v>
      </c>
      <c r="I572" s="145">
        <v>37.159999999999997</v>
      </c>
      <c r="J572" s="145">
        <v>0</v>
      </c>
      <c r="K572" s="145">
        <v>37.159999999999997</v>
      </c>
      <c r="L572" s="30">
        <f t="shared" si="17"/>
        <v>37.159999999999997</v>
      </c>
      <c r="M572" s="30"/>
      <c r="N572" t="e">
        <f t="shared" si="18"/>
        <v>#N/A</v>
      </c>
    </row>
    <row r="573" spans="1:14">
      <c r="A573" s="145" t="s">
        <v>29</v>
      </c>
      <c r="B573" s="145" t="s">
        <v>1267</v>
      </c>
      <c r="C573" s="145" t="s">
        <v>1268</v>
      </c>
      <c r="D573" s="145" t="s">
        <v>1950</v>
      </c>
      <c r="E573" s="145" t="s">
        <v>43</v>
      </c>
      <c r="F573" s="145" t="s">
        <v>44</v>
      </c>
      <c r="G573" s="145"/>
      <c r="H573" s="145">
        <v>2</v>
      </c>
      <c r="I573" s="145">
        <v>17.420000000000002</v>
      </c>
      <c r="J573" s="145">
        <v>4</v>
      </c>
      <c r="K573" s="145">
        <v>21.42</v>
      </c>
      <c r="L573" s="30">
        <f t="shared" si="17"/>
        <v>21.42</v>
      </c>
      <c r="M573" s="30"/>
      <c r="N573" t="e">
        <f t="shared" si="18"/>
        <v>#N/A</v>
      </c>
    </row>
    <row r="574" spans="1:14">
      <c r="A574" s="145" t="s">
        <v>29</v>
      </c>
      <c r="B574" s="145" t="s">
        <v>1267</v>
      </c>
      <c r="C574" s="145" t="s">
        <v>1268</v>
      </c>
      <c r="D574" s="145" t="s">
        <v>1950</v>
      </c>
      <c r="E574" s="145" t="s">
        <v>43</v>
      </c>
      <c r="F574" s="145" t="s">
        <v>44</v>
      </c>
      <c r="G574" s="145"/>
      <c r="H574" s="145">
        <v>1</v>
      </c>
      <c r="I574" s="145">
        <v>8.7100000000000009</v>
      </c>
      <c r="J574" s="145">
        <v>0</v>
      </c>
      <c r="K574" s="145">
        <v>8.7100000000000009</v>
      </c>
      <c r="L574" s="30">
        <f t="shared" si="17"/>
        <v>8.7100000000000009</v>
      </c>
      <c r="M574" s="30"/>
      <c r="N574" t="e">
        <f t="shared" si="18"/>
        <v>#N/A</v>
      </c>
    </row>
    <row r="575" spans="1:14">
      <c r="A575" s="145" t="s">
        <v>29</v>
      </c>
      <c r="B575" s="145" t="s">
        <v>1267</v>
      </c>
      <c r="C575" s="145" t="s">
        <v>1268</v>
      </c>
      <c r="D575" s="145" t="s">
        <v>1950</v>
      </c>
      <c r="E575" s="145" t="s">
        <v>45</v>
      </c>
      <c r="F575" s="145" t="s">
        <v>264</v>
      </c>
      <c r="G575" s="145" t="s">
        <v>265</v>
      </c>
      <c r="H575" s="145">
        <v>2</v>
      </c>
      <c r="I575" s="145">
        <v>18.579999999999998</v>
      </c>
      <c r="J575" s="145">
        <v>0</v>
      </c>
      <c r="K575" s="145">
        <v>18.579999999999998</v>
      </c>
      <c r="L575" s="30">
        <f t="shared" si="17"/>
        <v>18.579999999999998</v>
      </c>
      <c r="M575" s="30"/>
      <c r="N575" t="e">
        <f t="shared" si="18"/>
        <v>#N/A</v>
      </c>
    </row>
    <row r="576" spans="1:14">
      <c r="A576" s="145" t="s">
        <v>29</v>
      </c>
      <c r="B576" s="145" t="s">
        <v>1267</v>
      </c>
      <c r="C576" s="145" t="s">
        <v>1268</v>
      </c>
      <c r="D576" s="145" t="s">
        <v>1950</v>
      </c>
      <c r="E576" s="145" t="s">
        <v>45</v>
      </c>
      <c r="F576" s="145" t="s">
        <v>264</v>
      </c>
      <c r="G576" s="145" t="s">
        <v>265</v>
      </c>
      <c r="H576" s="145">
        <v>1</v>
      </c>
      <c r="I576" s="145">
        <v>9.2899999999999991</v>
      </c>
      <c r="J576" s="145">
        <v>0</v>
      </c>
      <c r="K576" s="145">
        <v>9.2899999999999991</v>
      </c>
      <c r="L576" s="30">
        <f t="shared" si="17"/>
        <v>9.2899999999999991</v>
      </c>
      <c r="M576" s="30"/>
      <c r="N576" t="e">
        <f t="shared" si="18"/>
        <v>#N/A</v>
      </c>
    </row>
    <row r="577" spans="1:14">
      <c r="A577" s="145" t="s">
        <v>29</v>
      </c>
      <c r="B577" s="145" t="s">
        <v>495</v>
      </c>
      <c r="C577" s="145" t="s">
        <v>496</v>
      </c>
      <c r="D577" s="145" t="s">
        <v>1950</v>
      </c>
      <c r="E577" s="145" t="s">
        <v>43</v>
      </c>
      <c r="F577" s="145" t="s">
        <v>44</v>
      </c>
      <c r="G577" s="145"/>
      <c r="H577" s="145">
        <v>16</v>
      </c>
      <c r="I577" s="145">
        <v>139.36000000000001</v>
      </c>
      <c r="J577" s="145">
        <v>32</v>
      </c>
      <c r="K577" s="145">
        <v>171.36</v>
      </c>
      <c r="L577" s="30">
        <f t="shared" si="17"/>
        <v>171.36</v>
      </c>
      <c r="M577" s="30"/>
      <c r="N577" t="e">
        <f t="shared" si="18"/>
        <v>#N/A</v>
      </c>
    </row>
    <row r="578" spans="1:14">
      <c r="A578" s="145" t="s">
        <v>29</v>
      </c>
      <c r="B578" s="145" t="s">
        <v>495</v>
      </c>
      <c r="C578" s="145" t="s">
        <v>496</v>
      </c>
      <c r="D578" s="145" t="s">
        <v>1950</v>
      </c>
      <c r="E578" s="145" t="s">
        <v>45</v>
      </c>
      <c r="F578" s="145" t="s">
        <v>264</v>
      </c>
      <c r="G578" s="145" t="s">
        <v>265</v>
      </c>
      <c r="H578" s="145">
        <v>15</v>
      </c>
      <c r="I578" s="145">
        <v>139.35</v>
      </c>
      <c r="J578" s="145">
        <v>0</v>
      </c>
      <c r="K578" s="145">
        <v>139.35</v>
      </c>
      <c r="L578" s="30">
        <f t="shared" si="17"/>
        <v>139.35</v>
      </c>
      <c r="M578" s="30"/>
      <c r="N578" t="e">
        <f t="shared" si="18"/>
        <v>#N/A</v>
      </c>
    </row>
    <row r="579" spans="1:14">
      <c r="A579" s="145" t="s">
        <v>29</v>
      </c>
      <c r="B579" s="145" t="s">
        <v>495</v>
      </c>
      <c r="C579" s="145" t="s">
        <v>496</v>
      </c>
      <c r="D579" s="145" t="s">
        <v>1950</v>
      </c>
      <c r="E579" s="145" t="s">
        <v>45</v>
      </c>
      <c r="F579" s="145" t="s">
        <v>955</v>
      </c>
      <c r="G579" s="145" t="s">
        <v>956</v>
      </c>
      <c r="H579" s="145">
        <v>2</v>
      </c>
      <c r="I579" s="145">
        <v>4</v>
      </c>
      <c r="J579" s="145">
        <v>0</v>
      </c>
      <c r="K579" s="145">
        <v>4</v>
      </c>
      <c r="L579" s="30">
        <f t="shared" si="17"/>
        <v>4</v>
      </c>
      <c r="M579" s="30"/>
      <c r="N579" t="e">
        <f t="shared" si="18"/>
        <v>#N/A</v>
      </c>
    </row>
    <row r="580" spans="1:14">
      <c r="A580" s="145" t="s">
        <v>29</v>
      </c>
      <c r="B580" s="145" t="s">
        <v>2005</v>
      </c>
      <c r="C580" s="145" t="s">
        <v>2006</v>
      </c>
      <c r="D580" s="145" t="s">
        <v>1950</v>
      </c>
      <c r="E580" s="145" t="s">
        <v>43</v>
      </c>
      <c r="F580" s="145" t="s">
        <v>44</v>
      </c>
      <c r="G580" s="145"/>
      <c r="H580" s="145">
        <v>1</v>
      </c>
      <c r="I580" s="145">
        <v>8.7100000000000009</v>
      </c>
      <c r="J580" s="145">
        <v>4</v>
      </c>
      <c r="K580" s="145">
        <v>12.71</v>
      </c>
      <c r="L580" s="30">
        <f t="shared" si="17"/>
        <v>12.71</v>
      </c>
      <c r="M580" s="30"/>
      <c r="N580" t="e">
        <f t="shared" si="18"/>
        <v>#N/A</v>
      </c>
    </row>
    <row r="581" spans="1:14">
      <c r="A581" s="145" t="s">
        <v>29</v>
      </c>
      <c r="B581" s="145" t="s">
        <v>2007</v>
      </c>
      <c r="C581" s="145" t="s">
        <v>2008</v>
      </c>
      <c r="D581" s="145" t="s">
        <v>1950</v>
      </c>
      <c r="E581" s="145" t="s">
        <v>43</v>
      </c>
      <c r="F581" s="145" t="s">
        <v>44</v>
      </c>
      <c r="G581" s="145"/>
      <c r="H581" s="145">
        <v>1</v>
      </c>
      <c r="I581" s="145">
        <v>8.7100000000000009</v>
      </c>
      <c r="J581" s="145">
        <v>0</v>
      </c>
      <c r="K581" s="145">
        <v>8.7100000000000009</v>
      </c>
      <c r="L581" s="30">
        <f t="shared" si="17"/>
        <v>8.7100000000000009</v>
      </c>
      <c r="M581" s="30"/>
      <c r="N581" t="e">
        <f t="shared" si="18"/>
        <v>#N/A</v>
      </c>
    </row>
    <row r="582" spans="1:14">
      <c r="A582" s="145" t="s">
        <v>29</v>
      </c>
      <c r="B582" s="145" t="s">
        <v>2007</v>
      </c>
      <c r="C582" s="145" t="s">
        <v>2008</v>
      </c>
      <c r="D582" s="145" t="s">
        <v>1950</v>
      </c>
      <c r="E582" s="145" t="s">
        <v>45</v>
      </c>
      <c r="F582" s="145" t="s">
        <v>179</v>
      </c>
      <c r="G582" s="145" t="s">
        <v>180</v>
      </c>
      <c r="H582" s="145">
        <v>2</v>
      </c>
      <c r="I582" s="145">
        <v>8.1199999999999992</v>
      </c>
      <c r="J582" s="145">
        <v>0</v>
      </c>
      <c r="K582" s="145">
        <v>8.1199999999999992</v>
      </c>
      <c r="L582" s="30">
        <f t="shared" si="17"/>
        <v>8.1199999999999992</v>
      </c>
      <c r="M582" s="30"/>
      <c r="N582" t="e">
        <f t="shared" si="18"/>
        <v>#N/A</v>
      </c>
    </row>
    <row r="583" spans="1:14">
      <c r="A583" s="145" t="s">
        <v>29</v>
      </c>
      <c r="B583" s="145" t="s">
        <v>2007</v>
      </c>
      <c r="C583" s="145" t="s">
        <v>2008</v>
      </c>
      <c r="D583" s="145" t="s">
        <v>1950</v>
      </c>
      <c r="E583" s="145" t="s">
        <v>45</v>
      </c>
      <c r="F583" s="145" t="s">
        <v>264</v>
      </c>
      <c r="G583" s="145" t="s">
        <v>265</v>
      </c>
      <c r="H583" s="145">
        <v>2</v>
      </c>
      <c r="I583" s="145">
        <v>18.579999999999998</v>
      </c>
      <c r="J583" s="145">
        <v>0</v>
      </c>
      <c r="K583" s="145">
        <v>18.579999999999998</v>
      </c>
      <c r="L583" s="30">
        <f t="shared" si="17"/>
        <v>18.579999999999998</v>
      </c>
      <c r="M583" s="30"/>
      <c r="N583" t="e">
        <f t="shared" si="18"/>
        <v>#N/A</v>
      </c>
    </row>
    <row r="584" spans="1:14">
      <c r="A584" s="145" t="s">
        <v>29</v>
      </c>
      <c r="B584" s="145" t="s">
        <v>2007</v>
      </c>
      <c r="C584" s="145" t="s">
        <v>2008</v>
      </c>
      <c r="D584" s="145" t="s">
        <v>1950</v>
      </c>
      <c r="E584" s="145" t="s">
        <v>45</v>
      </c>
      <c r="F584" s="145" t="s">
        <v>63</v>
      </c>
      <c r="G584" s="145" t="s">
        <v>64</v>
      </c>
      <c r="H584" s="145">
        <v>4</v>
      </c>
      <c r="I584" s="145">
        <v>5</v>
      </c>
      <c r="J584" s="145">
        <v>0</v>
      </c>
      <c r="K584" s="145">
        <v>5</v>
      </c>
      <c r="L584" s="30">
        <f t="shared" si="17"/>
        <v>5</v>
      </c>
      <c r="M584" s="30"/>
      <c r="N584" t="e">
        <f t="shared" si="18"/>
        <v>#N/A</v>
      </c>
    </row>
    <row r="585" spans="1:14">
      <c r="A585" s="145" t="s">
        <v>29</v>
      </c>
      <c r="B585" s="145" t="s">
        <v>2007</v>
      </c>
      <c r="C585" s="145" t="s">
        <v>2008</v>
      </c>
      <c r="D585" s="145" t="s">
        <v>1950</v>
      </c>
      <c r="E585" s="145" t="s">
        <v>45</v>
      </c>
      <c r="F585" s="145" t="s">
        <v>264</v>
      </c>
      <c r="G585" s="145" t="s">
        <v>265</v>
      </c>
      <c r="H585" s="145">
        <v>2</v>
      </c>
      <c r="I585" s="145">
        <v>18.579999999999998</v>
      </c>
      <c r="J585" s="145">
        <v>0</v>
      </c>
      <c r="K585" s="145">
        <v>18.579999999999998</v>
      </c>
      <c r="L585" s="30">
        <f t="shared" si="17"/>
        <v>18.579999999999998</v>
      </c>
      <c r="M585" s="30"/>
      <c r="N585" t="e">
        <f t="shared" si="18"/>
        <v>#N/A</v>
      </c>
    </row>
    <row r="586" spans="1:14">
      <c r="A586" s="145" t="s">
        <v>29</v>
      </c>
      <c r="B586" s="145" t="s">
        <v>2007</v>
      </c>
      <c r="C586" s="145" t="s">
        <v>2008</v>
      </c>
      <c r="D586" s="145" t="s">
        <v>1950</v>
      </c>
      <c r="E586" s="145" t="s">
        <v>45</v>
      </c>
      <c r="F586" s="145" t="s">
        <v>955</v>
      </c>
      <c r="G586" s="145" t="s">
        <v>956</v>
      </c>
      <c r="H586" s="145">
        <v>1</v>
      </c>
      <c r="I586" s="145">
        <v>2</v>
      </c>
      <c r="J586" s="145">
        <v>0</v>
      </c>
      <c r="K586" s="145">
        <v>2</v>
      </c>
      <c r="L586" s="30">
        <f t="shared" si="17"/>
        <v>2</v>
      </c>
      <c r="M586" s="30"/>
      <c r="N586" t="e">
        <f t="shared" si="18"/>
        <v>#N/A</v>
      </c>
    </row>
    <row r="587" spans="1:14">
      <c r="A587" s="145" t="s">
        <v>29</v>
      </c>
      <c r="B587" s="145" t="s">
        <v>303</v>
      </c>
      <c r="C587" s="145" t="s">
        <v>304</v>
      </c>
      <c r="D587" s="145" t="s">
        <v>1950</v>
      </c>
      <c r="E587" s="145" t="s">
        <v>43</v>
      </c>
      <c r="F587" s="145" t="s">
        <v>44</v>
      </c>
      <c r="G587" s="145"/>
      <c r="H587" s="145">
        <v>6</v>
      </c>
      <c r="I587" s="145">
        <v>52.26</v>
      </c>
      <c r="J587" s="145">
        <v>12</v>
      </c>
      <c r="K587" s="145">
        <v>64.260000000000005</v>
      </c>
      <c r="L587" s="30">
        <f t="shared" si="17"/>
        <v>64.260000000000005</v>
      </c>
      <c r="M587" s="30"/>
      <c r="N587" t="e">
        <f t="shared" si="18"/>
        <v>#N/A</v>
      </c>
    </row>
    <row r="588" spans="1:14">
      <c r="A588" s="145" t="s">
        <v>29</v>
      </c>
      <c r="B588" s="145" t="s">
        <v>303</v>
      </c>
      <c r="C588" s="145" t="s">
        <v>304</v>
      </c>
      <c r="D588" s="145" t="s">
        <v>1688</v>
      </c>
      <c r="E588" s="145" t="s">
        <v>43</v>
      </c>
      <c r="F588" s="145" t="s">
        <v>44</v>
      </c>
      <c r="G588" s="145"/>
      <c r="H588" s="145">
        <v>2</v>
      </c>
      <c r="I588" s="145">
        <v>17.420000000000002</v>
      </c>
      <c r="J588" s="145">
        <v>0</v>
      </c>
      <c r="K588" s="145">
        <v>17.420000000000002</v>
      </c>
      <c r="L588" s="30">
        <f t="shared" si="17"/>
        <v>17.420000000000002</v>
      </c>
      <c r="M588" s="30"/>
      <c r="N588" t="e">
        <f t="shared" si="18"/>
        <v>#N/A</v>
      </c>
    </row>
    <row r="589" spans="1:14">
      <c r="A589" s="145" t="s">
        <v>29</v>
      </c>
      <c r="B589" s="145" t="s">
        <v>303</v>
      </c>
      <c r="C589" s="145" t="s">
        <v>304</v>
      </c>
      <c r="D589" s="145" t="s">
        <v>1950</v>
      </c>
      <c r="E589" s="145" t="s">
        <v>43</v>
      </c>
      <c r="F589" s="145" t="s">
        <v>44</v>
      </c>
      <c r="G589" s="145"/>
      <c r="H589" s="145">
        <v>6</v>
      </c>
      <c r="I589" s="145">
        <v>52.26</v>
      </c>
      <c r="J589" s="145">
        <v>0</v>
      </c>
      <c r="K589" s="145">
        <v>52.26</v>
      </c>
      <c r="L589" s="30">
        <f t="shared" si="17"/>
        <v>52.26</v>
      </c>
      <c r="M589" s="30"/>
      <c r="N589" t="e">
        <f t="shared" si="18"/>
        <v>#N/A</v>
      </c>
    </row>
    <row r="590" spans="1:14">
      <c r="A590" s="145" t="s">
        <v>29</v>
      </c>
      <c r="B590" s="145" t="s">
        <v>303</v>
      </c>
      <c r="C590" s="145" t="s">
        <v>304</v>
      </c>
      <c r="D590" s="145" t="s">
        <v>1950</v>
      </c>
      <c r="E590" s="145" t="s">
        <v>45</v>
      </c>
      <c r="F590" s="145" t="s">
        <v>264</v>
      </c>
      <c r="G590" s="145" t="s">
        <v>265</v>
      </c>
      <c r="H590" s="145">
        <v>5</v>
      </c>
      <c r="I590" s="145">
        <v>46.45</v>
      </c>
      <c r="J590" s="145">
        <v>0</v>
      </c>
      <c r="K590" s="145">
        <v>46.45</v>
      </c>
      <c r="L590" s="30">
        <f t="shared" si="17"/>
        <v>46.45</v>
      </c>
      <c r="M590" s="30"/>
      <c r="N590" t="e">
        <f t="shared" si="18"/>
        <v>#N/A</v>
      </c>
    </row>
    <row r="591" spans="1:14">
      <c r="A591" s="145" t="s">
        <v>29</v>
      </c>
      <c r="B591" s="145" t="s">
        <v>303</v>
      </c>
      <c r="C591" s="145" t="s">
        <v>304</v>
      </c>
      <c r="D591" s="145" t="s">
        <v>1950</v>
      </c>
      <c r="E591" s="145" t="s">
        <v>45</v>
      </c>
      <c r="F591" s="145" t="s">
        <v>955</v>
      </c>
      <c r="G591" s="145" t="s">
        <v>956</v>
      </c>
      <c r="H591" s="145">
        <v>1</v>
      </c>
      <c r="I591" s="145">
        <v>2</v>
      </c>
      <c r="J591" s="145">
        <v>0</v>
      </c>
      <c r="K591" s="145">
        <v>2</v>
      </c>
      <c r="L591" s="30">
        <f t="shared" si="17"/>
        <v>2</v>
      </c>
      <c r="M591" s="30"/>
      <c r="N591" t="e">
        <f t="shared" si="18"/>
        <v>#N/A</v>
      </c>
    </row>
    <row r="592" spans="1:14">
      <c r="A592" s="145" t="s">
        <v>29</v>
      </c>
      <c r="B592" s="145" t="s">
        <v>303</v>
      </c>
      <c r="C592" s="145" t="s">
        <v>304</v>
      </c>
      <c r="D592" s="145" t="s">
        <v>1950</v>
      </c>
      <c r="E592" s="145" t="s">
        <v>45</v>
      </c>
      <c r="F592" s="145" t="s">
        <v>955</v>
      </c>
      <c r="G592" s="145" t="s">
        <v>956</v>
      </c>
      <c r="H592" s="145">
        <v>2</v>
      </c>
      <c r="I592" s="145">
        <v>4</v>
      </c>
      <c r="J592" s="145">
        <v>0</v>
      </c>
      <c r="K592" s="145">
        <v>4</v>
      </c>
      <c r="L592" s="30">
        <f t="shared" si="17"/>
        <v>4</v>
      </c>
      <c r="M592" s="30"/>
      <c r="N592" t="e">
        <f t="shared" si="18"/>
        <v>#N/A</v>
      </c>
    </row>
    <row r="593" spans="1:14">
      <c r="A593" s="145" t="s">
        <v>29</v>
      </c>
      <c r="B593" s="145" t="s">
        <v>544</v>
      </c>
      <c r="C593" s="145" t="s">
        <v>545</v>
      </c>
      <c r="D593" s="145" t="s">
        <v>1950</v>
      </c>
      <c r="E593" s="145" t="s">
        <v>43</v>
      </c>
      <c r="F593" s="145" t="s">
        <v>44</v>
      </c>
      <c r="G593" s="145"/>
      <c r="H593" s="145">
        <v>3</v>
      </c>
      <c r="I593" s="145">
        <v>26.13</v>
      </c>
      <c r="J593" s="145">
        <v>5</v>
      </c>
      <c r="K593" s="145">
        <v>31.13</v>
      </c>
      <c r="L593" s="30">
        <f t="shared" si="17"/>
        <v>31.13</v>
      </c>
      <c r="M593" s="30"/>
      <c r="N593" t="e">
        <f t="shared" si="18"/>
        <v>#N/A</v>
      </c>
    </row>
    <row r="594" spans="1:14">
      <c r="A594" s="145" t="s">
        <v>29</v>
      </c>
      <c r="B594" s="145" t="s">
        <v>544</v>
      </c>
      <c r="C594" s="145" t="s">
        <v>545</v>
      </c>
      <c r="D594" s="145" t="s">
        <v>1950</v>
      </c>
      <c r="E594" s="145" t="s">
        <v>43</v>
      </c>
      <c r="F594" s="145" t="s">
        <v>44</v>
      </c>
      <c r="G594" s="145"/>
      <c r="H594" s="145">
        <v>3</v>
      </c>
      <c r="I594" s="145">
        <v>26.13</v>
      </c>
      <c r="J594" s="145">
        <v>2</v>
      </c>
      <c r="K594" s="145">
        <v>28.13</v>
      </c>
      <c r="L594" s="30">
        <f t="shared" si="17"/>
        <v>28.13</v>
      </c>
      <c r="M594" s="30"/>
      <c r="N594" t="e">
        <f t="shared" si="18"/>
        <v>#N/A</v>
      </c>
    </row>
    <row r="595" spans="1:14">
      <c r="A595" s="145" t="s">
        <v>29</v>
      </c>
      <c r="B595" s="145" t="s">
        <v>544</v>
      </c>
      <c r="C595" s="145" t="s">
        <v>545</v>
      </c>
      <c r="D595" s="145" t="s">
        <v>1950</v>
      </c>
      <c r="E595" s="145" t="s">
        <v>45</v>
      </c>
      <c r="F595" s="145" t="s">
        <v>445</v>
      </c>
      <c r="G595" s="145" t="s">
        <v>446</v>
      </c>
      <c r="H595" s="145">
        <v>1</v>
      </c>
      <c r="I595" s="145">
        <v>11.68</v>
      </c>
      <c r="J595" s="145">
        <v>0</v>
      </c>
      <c r="K595" s="145">
        <v>11.68</v>
      </c>
      <c r="L595" s="30">
        <f t="shared" si="17"/>
        <v>11.68</v>
      </c>
      <c r="M595" s="30"/>
      <c r="N595" t="e">
        <f t="shared" si="18"/>
        <v>#N/A</v>
      </c>
    </row>
    <row r="596" spans="1:14">
      <c r="A596" s="145" t="s">
        <v>29</v>
      </c>
      <c r="B596" s="145" t="s">
        <v>544</v>
      </c>
      <c r="C596" s="145" t="s">
        <v>545</v>
      </c>
      <c r="D596" s="145" t="s">
        <v>1950</v>
      </c>
      <c r="E596" s="145" t="s">
        <v>45</v>
      </c>
      <c r="F596" s="145" t="s">
        <v>264</v>
      </c>
      <c r="G596" s="145" t="s">
        <v>265</v>
      </c>
      <c r="H596" s="145">
        <v>4</v>
      </c>
      <c r="I596" s="145">
        <v>37.159999999999997</v>
      </c>
      <c r="J596" s="145">
        <v>0</v>
      </c>
      <c r="K596" s="145">
        <v>37.159999999999997</v>
      </c>
      <c r="L596" s="30">
        <f t="shared" si="17"/>
        <v>37.159999999999997</v>
      </c>
      <c r="M596" s="30"/>
      <c r="N596" t="e">
        <f t="shared" si="18"/>
        <v>#N/A</v>
      </c>
    </row>
    <row r="597" spans="1:14">
      <c r="A597" s="145" t="s">
        <v>29</v>
      </c>
      <c r="B597" s="145" t="s">
        <v>544</v>
      </c>
      <c r="C597" s="145" t="s">
        <v>545</v>
      </c>
      <c r="D597" s="145" t="s">
        <v>1950</v>
      </c>
      <c r="E597" s="145" t="s">
        <v>45</v>
      </c>
      <c r="F597" s="145" t="s">
        <v>955</v>
      </c>
      <c r="G597" s="145" t="s">
        <v>956</v>
      </c>
      <c r="H597" s="145">
        <v>3</v>
      </c>
      <c r="I597" s="145">
        <v>6</v>
      </c>
      <c r="J597" s="145">
        <v>0</v>
      </c>
      <c r="K597" s="145">
        <v>6</v>
      </c>
      <c r="L597" s="30">
        <f t="shared" si="17"/>
        <v>6</v>
      </c>
      <c r="M597" s="30"/>
      <c r="N597" t="e">
        <f t="shared" si="18"/>
        <v>#N/A</v>
      </c>
    </row>
    <row r="598" spans="1:14">
      <c r="A598" s="145" t="s">
        <v>29</v>
      </c>
      <c r="B598" s="145" t="s">
        <v>544</v>
      </c>
      <c r="C598" s="145" t="s">
        <v>545</v>
      </c>
      <c r="D598" s="145" t="s">
        <v>1950</v>
      </c>
      <c r="E598" s="145" t="s">
        <v>45</v>
      </c>
      <c r="F598" s="145" t="s">
        <v>264</v>
      </c>
      <c r="G598" s="145" t="s">
        <v>265</v>
      </c>
      <c r="H598" s="145">
        <v>3</v>
      </c>
      <c r="I598" s="145">
        <v>27.87</v>
      </c>
      <c r="J598" s="145">
        <v>0</v>
      </c>
      <c r="K598" s="145">
        <v>27.87</v>
      </c>
      <c r="L598" s="30">
        <f t="shared" si="17"/>
        <v>27.87</v>
      </c>
      <c r="M598" s="30"/>
      <c r="N598" t="e">
        <f t="shared" si="18"/>
        <v>#N/A</v>
      </c>
    </row>
    <row r="599" spans="1:14">
      <c r="A599" s="145" t="s">
        <v>29</v>
      </c>
      <c r="B599" s="145" t="s">
        <v>305</v>
      </c>
      <c r="C599" s="145" t="s">
        <v>306</v>
      </c>
      <c r="D599" s="145" t="s">
        <v>1950</v>
      </c>
      <c r="E599" s="145" t="s">
        <v>43</v>
      </c>
      <c r="F599" s="145" t="s">
        <v>44</v>
      </c>
      <c r="G599" s="145"/>
      <c r="H599" s="145">
        <v>1</v>
      </c>
      <c r="I599" s="145">
        <v>8.7100000000000009</v>
      </c>
      <c r="J599" s="145">
        <v>4</v>
      </c>
      <c r="K599" s="145">
        <v>12.71</v>
      </c>
      <c r="L599" s="30">
        <f t="shared" si="17"/>
        <v>12.71</v>
      </c>
      <c r="M599" s="30"/>
      <c r="N599" t="e">
        <f t="shared" si="18"/>
        <v>#N/A</v>
      </c>
    </row>
    <row r="600" spans="1:14">
      <c r="A600" s="145" t="s">
        <v>29</v>
      </c>
      <c r="B600" s="145" t="s">
        <v>305</v>
      </c>
      <c r="C600" s="145" t="s">
        <v>306</v>
      </c>
      <c r="D600" s="145" t="s">
        <v>1950</v>
      </c>
      <c r="E600" s="145" t="s">
        <v>45</v>
      </c>
      <c r="F600" s="145" t="s">
        <v>445</v>
      </c>
      <c r="G600" s="145" t="s">
        <v>446</v>
      </c>
      <c r="H600" s="145">
        <v>1</v>
      </c>
      <c r="I600" s="145">
        <v>11.68</v>
      </c>
      <c r="J600" s="145">
        <v>0</v>
      </c>
      <c r="K600" s="145">
        <v>11.68</v>
      </c>
      <c r="L600" s="30">
        <f t="shared" si="17"/>
        <v>11.68</v>
      </c>
      <c r="M600" s="30"/>
      <c r="N600" t="e">
        <f t="shared" si="18"/>
        <v>#N/A</v>
      </c>
    </row>
    <row r="601" spans="1:14">
      <c r="A601" s="145" t="s">
        <v>29</v>
      </c>
      <c r="B601" s="145" t="s">
        <v>523</v>
      </c>
      <c r="C601" s="145" t="s">
        <v>524</v>
      </c>
      <c r="D601" s="145" t="s">
        <v>1688</v>
      </c>
      <c r="E601" s="145" t="s">
        <v>43</v>
      </c>
      <c r="F601" s="145" t="s">
        <v>44</v>
      </c>
      <c r="G601" s="145"/>
      <c r="H601" s="145">
        <v>2</v>
      </c>
      <c r="I601" s="145">
        <v>17.420000000000002</v>
      </c>
      <c r="J601" s="145">
        <v>3</v>
      </c>
      <c r="K601" s="145">
        <v>20.420000000000002</v>
      </c>
      <c r="L601" s="30">
        <f t="shared" si="17"/>
        <v>20.420000000000002</v>
      </c>
      <c r="M601" s="30"/>
      <c r="N601" t="e">
        <f t="shared" si="18"/>
        <v>#N/A</v>
      </c>
    </row>
    <row r="602" spans="1:14">
      <c r="A602" s="145" t="s">
        <v>29</v>
      </c>
      <c r="B602" s="145" t="s">
        <v>523</v>
      </c>
      <c r="C602" s="145" t="s">
        <v>524</v>
      </c>
      <c r="D602" s="145" t="s">
        <v>1950</v>
      </c>
      <c r="E602" s="145" t="s">
        <v>43</v>
      </c>
      <c r="F602" s="145" t="s">
        <v>44</v>
      </c>
      <c r="G602" s="145"/>
      <c r="H602" s="145">
        <v>1</v>
      </c>
      <c r="I602" s="145">
        <v>8.7100000000000009</v>
      </c>
      <c r="J602" s="145">
        <v>2</v>
      </c>
      <c r="K602" s="145">
        <v>10.71</v>
      </c>
      <c r="L602" s="30">
        <f t="shared" si="17"/>
        <v>10.71</v>
      </c>
      <c r="M602" s="30"/>
      <c r="N602" t="e">
        <f t="shared" si="18"/>
        <v>#N/A</v>
      </c>
    </row>
    <row r="603" spans="1:14">
      <c r="A603" s="145" t="s">
        <v>29</v>
      </c>
      <c r="B603" s="145" t="s">
        <v>523</v>
      </c>
      <c r="C603" s="145" t="s">
        <v>524</v>
      </c>
      <c r="D603" s="145" t="s">
        <v>1688</v>
      </c>
      <c r="E603" s="145" t="s">
        <v>43</v>
      </c>
      <c r="F603" s="145" t="s">
        <v>44</v>
      </c>
      <c r="G603" s="145"/>
      <c r="H603" s="145">
        <v>1</v>
      </c>
      <c r="I603" s="145">
        <v>8.7100000000000009</v>
      </c>
      <c r="J603" s="145">
        <v>0</v>
      </c>
      <c r="K603" s="145">
        <v>8.7100000000000009</v>
      </c>
      <c r="L603" s="30">
        <f t="shared" si="17"/>
        <v>8.7100000000000009</v>
      </c>
      <c r="M603" s="30"/>
      <c r="N603" t="e">
        <f t="shared" si="18"/>
        <v>#N/A</v>
      </c>
    </row>
    <row r="604" spans="1:14">
      <c r="A604" s="145" t="s">
        <v>29</v>
      </c>
      <c r="B604" s="145" t="s">
        <v>523</v>
      </c>
      <c r="C604" s="145" t="s">
        <v>524</v>
      </c>
      <c r="D604" s="145" t="s">
        <v>1950</v>
      </c>
      <c r="E604" s="145" t="s">
        <v>43</v>
      </c>
      <c r="F604" s="145" t="s">
        <v>44</v>
      </c>
      <c r="G604" s="145"/>
      <c r="H604" s="145">
        <v>3</v>
      </c>
      <c r="I604" s="145">
        <v>26.13</v>
      </c>
      <c r="J604" s="145">
        <v>0</v>
      </c>
      <c r="K604" s="145">
        <v>26.13</v>
      </c>
      <c r="L604" s="30">
        <f t="shared" ref="L604:L667" si="19">K604</f>
        <v>26.13</v>
      </c>
      <c r="M604" s="30"/>
      <c r="N604" t="e">
        <f t="shared" ref="N604:N667" si="20">VLOOKUP(B604,$B$1:$D$11,3,FALSE)</f>
        <v>#N/A</v>
      </c>
    </row>
    <row r="605" spans="1:14">
      <c r="A605" s="145" t="s">
        <v>29</v>
      </c>
      <c r="B605" s="145" t="s">
        <v>523</v>
      </c>
      <c r="C605" s="145" t="s">
        <v>524</v>
      </c>
      <c r="D605" s="145" t="s">
        <v>1688</v>
      </c>
      <c r="E605" s="145" t="s">
        <v>45</v>
      </c>
      <c r="F605" s="145" t="s">
        <v>264</v>
      </c>
      <c r="G605" s="145" t="s">
        <v>265</v>
      </c>
      <c r="H605" s="145">
        <v>2</v>
      </c>
      <c r="I605" s="145">
        <v>18.579999999999998</v>
      </c>
      <c r="J605" s="145">
        <v>0</v>
      </c>
      <c r="K605" s="145">
        <v>18.579999999999998</v>
      </c>
      <c r="L605" s="30">
        <f t="shared" si="19"/>
        <v>18.579999999999998</v>
      </c>
      <c r="M605" s="30"/>
      <c r="N605" t="e">
        <f t="shared" si="20"/>
        <v>#N/A</v>
      </c>
    </row>
    <row r="606" spans="1:14">
      <c r="A606" s="145" t="s">
        <v>29</v>
      </c>
      <c r="B606" s="145" t="s">
        <v>523</v>
      </c>
      <c r="C606" s="145" t="s">
        <v>524</v>
      </c>
      <c r="D606" s="145" t="s">
        <v>1950</v>
      </c>
      <c r="E606" s="145" t="s">
        <v>45</v>
      </c>
      <c r="F606" s="145" t="s">
        <v>264</v>
      </c>
      <c r="G606" s="145" t="s">
        <v>265</v>
      </c>
      <c r="H606" s="145">
        <v>1</v>
      </c>
      <c r="I606" s="145">
        <v>9.2899999999999991</v>
      </c>
      <c r="J606" s="145">
        <v>0</v>
      </c>
      <c r="K606" s="145">
        <v>9.2899999999999991</v>
      </c>
      <c r="L606" s="30">
        <f t="shared" si="19"/>
        <v>9.2899999999999991</v>
      </c>
      <c r="M606" s="30"/>
      <c r="N606" t="e">
        <f t="shared" si="20"/>
        <v>#N/A</v>
      </c>
    </row>
    <row r="607" spans="1:14">
      <c r="A607" s="145" t="s">
        <v>29</v>
      </c>
      <c r="B607" s="145" t="s">
        <v>523</v>
      </c>
      <c r="C607" s="145" t="s">
        <v>524</v>
      </c>
      <c r="D607" s="145" t="s">
        <v>1688</v>
      </c>
      <c r="E607" s="145" t="s">
        <v>45</v>
      </c>
      <c r="F607" s="145" t="s">
        <v>264</v>
      </c>
      <c r="G607" s="145" t="s">
        <v>265</v>
      </c>
      <c r="H607" s="145">
        <v>2</v>
      </c>
      <c r="I607" s="145">
        <v>18.579999999999998</v>
      </c>
      <c r="J607" s="145">
        <v>0</v>
      </c>
      <c r="K607" s="145">
        <v>18.579999999999998</v>
      </c>
      <c r="L607" s="30">
        <f t="shared" si="19"/>
        <v>18.579999999999998</v>
      </c>
      <c r="M607" s="30"/>
      <c r="N607" t="e">
        <f t="shared" si="20"/>
        <v>#N/A</v>
      </c>
    </row>
    <row r="608" spans="1:14">
      <c r="A608" s="145" t="s">
        <v>29</v>
      </c>
      <c r="B608" s="145" t="s">
        <v>523</v>
      </c>
      <c r="C608" s="145" t="s">
        <v>524</v>
      </c>
      <c r="D608" s="145" t="s">
        <v>1950</v>
      </c>
      <c r="E608" s="145" t="s">
        <v>45</v>
      </c>
      <c r="F608" s="145" t="s">
        <v>264</v>
      </c>
      <c r="G608" s="145" t="s">
        <v>265</v>
      </c>
      <c r="H608" s="145">
        <v>4</v>
      </c>
      <c r="I608" s="145">
        <v>37.159999999999997</v>
      </c>
      <c r="J608" s="145">
        <v>0</v>
      </c>
      <c r="K608" s="145">
        <v>37.159999999999997</v>
      </c>
      <c r="L608" s="30">
        <f t="shared" si="19"/>
        <v>37.159999999999997</v>
      </c>
      <c r="M608" s="30"/>
      <c r="N608" t="e">
        <f t="shared" si="20"/>
        <v>#N/A</v>
      </c>
    </row>
    <row r="609" spans="1:14">
      <c r="A609" s="145" t="s">
        <v>29</v>
      </c>
      <c r="B609" s="145" t="s">
        <v>307</v>
      </c>
      <c r="C609" s="145" t="s">
        <v>308</v>
      </c>
      <c r="D609" s="145" t="s">
        <v>1688</v>
      </c>
      <c r="E609" s="145" t="s">
        <v>43</v>
      </c>
      <c r="F609" s="145" t="s">
        <v>44</v>
      </c>
      <c r="G609" s="145"/>
      <c r="H609" s="145">
        <v>3</v>
      </c>
      <c r="I609" s="145">
        <v>26.13</v>
      </c>
      <c r="J609" s="145">
        <v>12</v>
      </c>
      <c r="K609" s="145">
        <v>38.130000000000003</v>
      </c>
      <c r="L609" s="30">
        <f t="shared" si="19"/>
        <v>38.130000000000003</v>
      </c>
      <c r="M609" s="30"/>
      <c r="N609" t="e">
        <f t="shared" si="20"/>
        <v>#N/A</v>
      </c>
    </row>
    <row r="610" spans="1:14">
      <c r="A610" s="145" t="s">
        <v>29</v>
      </c>
      <c r="B610" s="145" t="s">
        <v>307</v>
      </c>
      <c r="C610" s="145" t="s">
        <v>308</v>
      </c>
      <c r="D610" s="145" t="s">
        <v>1950</v>
      </c>
      <c r="E610" s="145" t="s">
        <v>43</v>
      </c>
      <c r="F610" s="145" t="s">
        <v>44</v>
      </c>
      <c r="G610" s="145"/>
      <c r="H610" s="145">
        <v>2</v>
      </c>
      <c r="I610" s="145">
        <v>17.420000000000002</v>
      </c>
      <c r="J610" s="145">
        <v>6</v>
      </c>
      <c r="K610" s="145">
        <v>23.42</v>
      </c>
      <c r="L610" s="30">
        <f t="shared" si="19"/>
        <v>23.42</v>
      </c>
      <c r="M610" s="30"/>
      <c r="N610" t="e">
        <f t="shared" si="20"/>
        <v>#N/A</v>
      </c>
    </row>
    <row r="611" spans="1:14">
      <c r="A611" s="145" t="s">
        <v>29</v>
      </c>
      <c r="B611" s="145" t="s">
        <v>307</v>
      </c>
      <c r="C611" s="145" t="s">
        <v>308</v>
      </c>
      <c r="D611" s="145" t="s">
        <v>1688</v>
      </c>
      <c r="E611" s="145" t="s">
        <v>45</v>
      </c>
      <c r="F611" s="145" t="s">
        <v>264</v>
      </c>
      <c r="G611" s="145" t="s">
        <v>265</v>
      </c>
      <c r="H611" s="145">
        <v>6</v>
      </c>
      <c r="I611" s="145">
        <v>55.74</v>
      </c>
      <c r="J611" s="145">
        <v>0</v>
      </c>
      <c r="K611" s="145">
        <v>55.74</v>
      </c>
      <c r="L611" s="30">
        <f t="shared" si="19"/>
        <v>55.74</v>
      </c>
      <c r="M611" s="30"/>
      <c r="N611" t="e">
        <f t="shared" si="20"/>
        <v>#N/A</v>
      </c>
    </row>
    <row r="612" spans="1:14">
      <c r="A612" s="145" t="s">
        <v>29</v>
      </c>
      <c r="B612" s="145" t="s">
        <v>307</v>
      </c>
      <c r="C612" s="145" t="s">
        <v>308</v>
      </c>
      <c r="D612" s="145" t="s">
        <v>1950</v>
      </c>
      <c r="E612" s="145" t="s">
        <v>45</v>
      </c>
      <c r="F612" s="145" t="s">
        <v>179</v>
      </c>
      <c r="G612" s="145" t="s">
        <v>180</v>
      </c>
      <c r="H612" s="145">
        <v>2</v>
      </c>
      <c r="I612" s="145">
        <v>8.1199999999999992</v>
      </c>
      <c r="J612" s="145">
        <v>0</v>
      </c>
      <c r="K612" s="145">
        <v>8.1199999999999992</v>
      </c>
      <c r="L612" s="30">
        <f t="shared" si="19"/>
        <v>8.1199999999999992</v>
      </c>
      <c r="M612" s="30"/>
      <c r="N612" t="e">
        <f t="shared" si="20"/>
        <v>#N/A</v>
      </c>
    </row>
    <row r="613" spans="1:14">
      <c r="A613" s="145" t="s">
        <v>29</v>
      </c>
      <c r="B613" s="145" t="s">
        <v>307</v>
      </c>
      <c r="C613" s="145" t="s">
        <v>308</v>
      </c>
      <c r="D613" s="145" t="s">
        <v>1950</v>
      </c>
      <c r="E613" s="145" t="s">
        <v>45</v>
      </c>
      <c r="F613" s="145" t="s">
        <v>264</v>
      </c>
      <c r="G613" s="145" t="s">
        <v>265</v>
      </c>
      <c r="H613" s="145">
        <v>5</v>
      </c>
      <c r="I613" s="145">
        <v>46.45</v>
      </c>
      <c r="J613" s="145">
        <v>0</v>
      </c>
      <c r="K613" s="145">
        <v>46.45</v>
      </c>
      <c r="L613" s="30">
        <f t="shared" si="19"/>
        <v>46.45</v>
      </c>
      <c r="M613" s="30"/>
      <c r="N613" t="e">
        <f t="shared" si="20"/>
        <v>#N/A</v>
      </c>
    </row>
    <row r="614" spans="1:14">
      <c r="A614" s="145" t="s">
        <v>29</v>
      </c>
      <c r="B614" s="145" t="s">
        <v>307</v>
      </c>
      <c r="C614" s="145" t="s">
        <v>308</v>
      </c>
      <c r="D614" s="145" t="s">
        <v>1950</v>
      </c>
      <c r="E614" s="145" t="s">
        <v>45</v>
      </c>
      <c r="F614" s="145" t="s">
        <v>63</v>
      </c>
      <c r="G614" s="145" t="s">
        <v>64</v>
      </c>
      <c r="H614" s="145">
        <v>2</v>
      </c>
      <c r="I614" s="145">
        <v>2.5</v>
      </c>
      <c r="J614" s="145">
        <v>0</v>
      </c>
      <c r="K614" s="145">
        <v>2.5</v>
      </c>
      <c r="L614" s="30">
        <f t="shared" si="19"/>
        <v>2.5</v>
      </c>
      <c r="M614" s="30"/>
      <c r="N614" t="e">
        <f t="shared" si="20"/>
        <v>#N/A</v>
      </c>
    </row>
    <row r="615" spans="1:14">
      <c r="A615" s="145" t="s">
        <v>29</v>
      </c>
      <c r="B615" s="145" t="s">
        <v>186</v>
      </c>
      <c r="C615" s="145" t="s">
        <v>30</v>
      </c>
      <c r="D615" s="145" t="s">
        <v>1950</v>
      </c>
      <c r="E615" s="145" t="s">
        <v>43</v>
      </c>
      <c r="F615" s="145" t="s">
        <v>44</v>
      </c>
      <c r="G615" s="145"/>
      <c r="H615" s="145">
        <v>21</v>
      </c>
      <c r="I615" s="145">
        <v>0</v>
      </c>
      <c r="J615" s="145">
        <v>42</v>
      </c>
      <c r="K615" s="145">
        <v>42</v>
      </c>
      <c r="L615" s="30">
        <f t="shared" si="19"/>
        <v>42</v>
      </c>
      <c r="M615" s="30"/>
      <c r="N615" t="e">
        <f t="shared" si="20"/>
        <v>#N/A</v>
      </c>
    </row>
    <row r="616" spans="1:14">
      <c r="A616" s="145" t="s">
        <v>29</v>
      </c>
      <c r="B616" s="145" t="s">
        <v>186</v>
      </c>
      <c r="C616" s="145" t="s">
        <v>30</v>
      </c>
      <c r="D616" s="145" t="s">
        <v>1950</v>
      </c>
      <c r="E616" s="145" t="s">
        <v>43</v>
      </c>
      <c r="F616" s="145" t="s">
        <v>44</v>
      </c>
      <c r="G616" s="145"/>
      <c r="H616" s="145">
        <v>10</v>
      </c>
      <c r="I616" s="145">
        <v>87.1</v>
      </c>
      <c r="J616" s="145">
        <v>17</v>
      </c>
      <c r="K616" s="145">
        <v>104.1</v>
      </c>
      <c r="L616" s="30">
        <f t="shared" si="19"/>
        <v>104.1</v>
      </c>
      <c r="M616" s="30"/>
      <c r="N616" t="e">
        <f t="shared" si="20"/>
        <v>#N/A</v>
      </c>
    </row>
    <row r="617" spans="1:14">
      <c r="A617" s="145" t="s">
        <v>29</v>
      </c>
      <c r="B617" s="145" t="s">
        <v>186</v>
      </c>
      <c r="C617" s="145" t="s">
        <v>30</v>
      </c>
      <c r="D617" s="145" t="s">
        <v>1950</v>
      </c>
      <c r="E617" s="145" t="s">
        <v>43</v>
      </c>
      <c r="F617" s="145" t="s">
        <v>44</v>
      </c>
      <c r="G617" s="145"/>
      <c r="H617" s="145">
        <v>7</v>
      </c>
      <c r="I617" s="145">
        <v>60.97</v>
      </c>
      <c r="J617" s="145">
        <v>0</v>
      </c>
      <c r="K617" s="145">
        <v>60.97</v>
      </c>
      <c r="L617" s="30">
        <f t="shared" si="19"/>
        <v>60.97</v>
      </c>
      <c r="M617" s="30"/>
      <c r="N617" t="e">
        <f t="shared" si="20"/>
        <v>#N/A</v>
      </c>
    </row>
    <row r="618" spans="1:14">
      <c r="A618" s="145" t="s">
        <v>29</v>
      </c>
      <c r="B618" s="145" t="s">
        <v>186</v>
      </c>
      <c r="C618" s="145" t="s">
        <v>30</v>
      </c>
      <c r="D618" s="145" t="s">
        <v>1950</v>
      </c>
      <c r="E618" s="145" t="s">
        <v>45</v>
      </c>
      <c r="F618" s="145" t="s">
        <v>264</v>
      </c>
      <c r="G618" s="145" t="s">
        <v>265</v>
      </c>
      <c r="H618" s="145">
        <v>10</v>
      </c>
      <c r="I618" s="145">
        <v>92.9</v>
      </c>
      <c r="J618" s="145">
        <v>0</v>
      </c>
      <c r="K618" s="145">
        <v>92.9</v>
      </c>
      <c r="L618" s="30">
        <f t="shared" si="19"/>
        <v>92.9</v>
      </c>
      <c r="M618" s="30"/>
      <c r="N618" t="e">
        <f t="shared" si="20"/>
        <v>#N/A</v>
      </c>
    </row>
    <row r="619" spans="1:14">
      <c r="A619" s="145" t="s">
        <v>29</v>
      </c>
      <c r="B619" s="145" t="s">
        <v>186</v>
      </c>
      <c r="C619" s="145" t="s">
        <v>30</v>
      </c>
      <c r="D619" s="145" t="s">
        <v>1950</v>
      </c>
      <c r="E619" s="145" t="s">
        <v>45</v>
      </c>
      <c r="F619" s="145" t="s">
        <v>955</v>
      </c>
      <c r="G619" s="145" t="s">
        <v>956</v>
      </c>
      <c r="H619" s="145">
        <v>1</v>
      </c>
      <c r="I619" s="145">
        <v>2</v>
      </c>
      <c r="J619" s="145">
        <v>0</v>
      </c>
      <c r="K619" s="145">
        <v>2</v>
      </c>
      <c r="L619" s="30">
        <f t="shared" si="19"/>
        <v>2</v>
      </c>
      <c r="M619" s="30"/>
      <c r="N619" t="e">
        <f t="shared" si="20"/>
        <v>#N/A</v>
      </c>
    </row>
    <row r="620" spans="1:14">
      <c r="A620" s="145" t="s">
        <v>29</v>
      </c>
      <c r="B620" s="145" t="s">
        <v>309</v>
      </c>
      <c r="C620" s="145" t="s">
        <v>310</v>
      </c>
      <c r="D620" s="145" t="s">
        <v>1950</v>
      </c>
      <c r="E620" s="145" t="s">
        <v>43</v>
      </c>
      <c r="F620" s="145" t="s">
        <v>44</v>
      </c>
      <c r="G620" s="145"/>
      <c r="H620" s="145">
        <v>5</v>
      </c>
      <c r="I620" s="145">
        <v>43.55</v>
      </c>
      <c r="J620" s="145">
        <v>12</v>
      </c>
      <c r="K620" s="145">
        <v>55.55</v>
      </c>
      <c r="L620" s="30">
        <f t="shared" si="19"/>
        <v>55.55</v>
      </c>
      <c r="M620" s="30"/>
      <c r="N620" t="e">
        <f t="shared" si="20"/>
        <v>#N/A</v>
      </c>
    </row>
    <row r="621" spans="1:14">
      <c r="A621" s="145" t="s">
        <v>29</v>
      </c>
      <c r="B621" s="145" t="s">
        <v>309</v>
      </c>
      <c r="C621" s="145" t="s">
        <v>310</v>
      </c>
      <c r="D621" s="145" t="s">
        <v>1950</v>
      </c>
      <c r="E621" s="145" t="s">
        <v>43</v>
      </c>
      <c r="F621" s="145" t="s">
        <v>44</v>
      </c>
      <c r="G621" s="145"/>
      <c r="H621" s="145">
        <v>3</v>
      </c>
      <c r="I621" s="145">
        <v>26.13</v>
      </c>
      <c r="J621" s="145">
        <v>6</v>
      </c>
      <c r="K621" s="145">
        <v>32.130000000000003</v>
      </c>
      <c r="L621" s="30">
        <f t="shared" si="19"/>
        <v>32.130000000000003</v>
      </c>
      <c r="M621" s="30"/>
      <c r="N621" t="e">
        <f t="shared" si="20"/>
        <v>#N/A</v>
      </c>
    </row>
    <row r="622" spans="1:14">
      <c r="A622" s="145" t="s">
        <v>29</v>
      </c>
      <c r="B622" s="145" t="s">
        <v>309</v>
      </c>
      <c r="C622" s="145" t="s">
        <v>310</v>
      </c>
      <c r="D622" s="145" t="s">
        <v>1950</v>
      </c>
      <c r="E622" s="145" t="s">
        <v>45</v>
      </c>
      <c r="F622" s="145" t="s">
        <v>179</v>
      </c>
      <c r="G622" s="145" t="s">
        <v>180</v>
      </c>
      <c r="H622" s="145">
        <v>1</v>
      </c>
      <c r="I622" s="145">
        <v>4.0599999999999996</v>
      </c>
      <c r="J622" s="145">
        <v>0</v>
      </c>
      <c r="K622" s="145">
        <v>4.0599999999999996</v>
      </c>
      <c r="L622" s="30">
        <f t="shared" si="19"/>
        <v>4.0599999999999996</v>
      </c>
      <c r="M622" s="30"/>
      <c r="N622" t="e">
        <f t="shared" si="20"/>
        <v>#N/A</v>
      </c>
    </row>
    <row r="623" spans="1:14">
      <c r="A623" s="145" t="s">
        <v>29</v>
      </c>
      <c r="B623" s="145" t="s">
        <v>309</v>
      </c>
      <c r="C623" s="145" t="s">
        <v>310</v>
      </c>
      <c r="D623" s="145" t="s">
        <v>1950</v>
      </c>
      <c r="E623" s="145" t="s">
        <v>45</v>
      </c>
      <c r="F623" s="145" t="s">
        <v>264</v>
      </c>
      <c r="G623" s="145" t="s">
        <v>265</v>
      </c>
      <c r="H623" s="145">
        <v>8</v>
      </c>
      <c r="I623" s="145">
        <v>74.319999999999993</v>
      </c>
      <c r="J623" s="145">
        <v>0</v>
      </c>
      <c r="K623" s="145">
        <v>74.319999999999993</v>
      </c>
      <c r="L623" s="30">
        <f t="shared" si="19"/>
        <v>74.319999999999993</v>
      </c>
      <c r="M623" s="30"/>
      <c r="N623" t="e">
        <f t="shared" si="20"/>
        <v>#N/A</v>
      </c>
    </row>
    <row r="624" spans="1:14">
      <c r="A624" s="145" t="s">
        <v>29</v>
      </c>
      <c r="B624" s="145" t="s">
        <v>309</v>
      </c>
      <c r="C624" s="145" t="s">
        <v>310</v>
      </c>
      <c r="D624" s="145" t="s">
        <v>1950</v>
      </c>
      <c r="E624" s="145" t="s">
        <v>45</v>
      </c>
      <c r="F624" s="145" t="s">
        <v>63</v>
      </c>
      <c r="G624" s="145" t="s">
        <v>64</v>
      </c>
      <c r="H624" s="145">
        <v>1</v>
      </c>
      <c r="I624" s="145">
        <v>1.25</v>
      </c>
      <c r="J624" s="145">
        <v>0</v>
      </c>
      <c r="K624" s="145">
        <v>1.25</v>
      </c>
      <c r="L624" s="30">
        <f t="shared" si="19"/>
        <v>1.25</v>
      </c>
      <c r="M624" s="30"/>
      <c r="N624" t="e">
        <f t="shared" si="20"/>
        <v>#N/A</v>
      </c>
    </row>
    <row r="625" spans="1:14">
      <c r="A625" s="145" t="s">
        <v>29</v>
      </c>
      <c r="B625" s="145" t="s">
        <v>309</v>
      </c>
      <c r="C625" s="145" t="s">
        <v>310</v>
      </c>
      <c r="D625" s="145" t="s">
        <v>1950</v>
      </c>
      <c r="E625" s="145" t="s">
        <v>45</v>
      </c>
      <c r="F625" s="145" t="s">
        <v>264</v>
      </c>
      <c r="G625" s="145" t="s">
        <v>265</v>
      </c>
      <c r="H625" s="145">
        <v>2</v>
      </c>
      <c r="I625" s="145">
        <v>18.579999999999998</v>
      </c>
      <c r="J625" s="145">
        <v>0</v>
      </c>
      <c r="K625" s="145">
        <v>18.579999999999998</v>
      </c>
      <c r="L625" s="30">
        <f t="shared" si="19"/>
        <v>18.579999999999998</v>
      </c>
      <c r="M625" s="30"/>
      <c r="N625" t="e">
        <f t="shared" si="20"/>
        <v>#N/A</v>
      </c>
    </row>
    <row r="626" spans="1:14">
      <c r="A626" s="145" t="s">
        <v>29</v>
      </c>
      <c r="B626" s="145" t="s">
        <v>309</v>
      </c>
      <c r="C626" s="145" t="s">
        <v>310</v>
      </c>
      <c r="D626" s="145" t="s">
        <v>1950</v>
      </c>
      <c r="E626" s="145" t="s">
        <v>45</v>
      </c>
      <c r="F626" s="145" t="s">
        <v>955</v>
      </c>
      <c r="G626" s="145" t="s">
        <v>956</v>
      </c>
      <c r="H626" s="145">
        <v>2</v>
      </c>
      <c r="I626" s="145">
        <v>4</v>
      </c>
      <c r="J626" s="145">
        <v>0</v>
      </c>
      <c r="K626" s="145">
        <v>4</v>
      </c>
      <c r="L626" s="30">
        <f t="shared" si="19"/>
        <v>4</v>
      </c>
      <c r="M626" s="30"/>
      <c r="N626" t="e">
        <f t="shared" si="20"/>
        <v>#N/A</v>
      </c>
    </row>
    <row r="627" spans="1:14">
      <c r="A627" s="145" t="s">
        <v>29</v>
      </c>
      <c r="B627" s="145" t="s">
        <v>997</v>
      </c>
      <c r="C627" s="145" t="s">
        <v>998</v>
      </c>
      <c r="D627" s="145" t="s">
        <v>1950</v>
      </c>
      <c r="E627" s="145" t="s">
        <v>43</v>
      </c>
      <c r="F627" s="145" t="s">
        <v>44</v>
      </c>
      <c r="G627" s="145"/>
      <c r="H627" s="145">
        <v>3</v>
      </c>
      <c r="I627" s="145">
        <v>26.13</v>
      </c>
      <c r="J627" s="145">
        <v>6</v>
      </c>
      <c r="K627" s="145">
        <v>32.130000000000003</v>
      </c>
      <c r="L627" s="30">
        <f t="shared" si="19"/>
        <v>32.130000000000003</v>
      </c>
      <c r="M627" s="30"/>
      <c r="N627" t="e">
        <f t="shared" si="20"/>
        <v>#N/A</v>
      </c>
    </row>
    <row r="628" spans="1:14">
      <c r="A628" s="145" t="s">
        <v>29</v>
      </c>
      <c r="B628" s="145" t="s">
        <v>997</v>
      </c>
      <c r="C628" s="145" t="s">
        <v>998</v>
      </c>
      <c r="D628" s="145" t="s">
        <v>1950</v>
      </c>
      <c r="E628" s="145" t="s">
        <v>43</v>
      </c>
      <c r="F628" s="145" t="s">
        <v>44</v>
      </c>
      <c r="G628" s="145"/>
      <c r="H628" s="145">
        <v>1</v>
      </c>
      <c r="I628" s="145">
        <v>8.7100000000000009</v>
      </c>
      <c r="J628" s="145">
        <v>0</v>
      </c>
      <c r="K628" s="145">
        <v>8.7100000000000009</v>
      </c>
      <c r="L628" s="30">
        <f t="shared" si="19"/>
        <v>8.7100000000000009</v>
      </c>
      <c r="M628" s="30"/>
      <c r="N628" t="e">
        <f t="shared" si="20"/>
        <v>#N/A</v>
      </c>
    </row>
    <row r="629" spans="1:14">
      <c r="A629" s="145" t="s">
        <v>29</v>
      </c>
      <c r="B629" s="145" t="s">
        <v>997</v>
      </c>
      <c r="C629" s="145" t="s">
        <v>998</v>
      </c>
      <c r="D629" s="145" t="s">
        <v>1950</v>
      </c>
      <c r="E629" s="145" t="s">
        <v>45</v>
      </c>
      <c r="F629" s="145" t="s">
        <v>264</v>
      </c>
      <c r="G629" s="145" t="s">
        <v>265</v>
      </c>
      <c r="H629" s="145">
        <v>3</v>
      </c>
      <c r="I629" s="145">
        <v>27.87</v>
      </c>
      <c r="J629" s="145">
        <v>0</v>
      </c>
      <c r="K629" s="145">
        <v>27.87</v>
      </c>
      <c r="L629" s="30">
        <f t="shared" si="19"/>
        <v>27.87</v>
      </c>
      <c r="M629" s="30"/>
      <c r="N629" t="e">
        <f t="shared" si="20"/>
        <v>#N/A</v>
      </c>
    </row>
    <row r="630" spans="1:14">
      <c r="A630" s="145" t="s">
        <v>29</v>
      </c>
      <c r="B630" s="145" t="s">
        <v>997</v>
      </c>
      <c r="C630" s="145" t="s">
        <v>998</v>
      </c>
      <c r="D630" s="145" t="s">
        <v>1950</v>
      </c>
      <c r="E630" s="145" t="s">
        <v>45</v>
      </c>
      <c r="F630" s="145" t="s">
        <v>264</v>
      </c>
      <c r="G630" s="145" t="s">
        <v>265</v>
      </c>
      <c r="H630" s="145">
        <v>1</v>
      </c>
      <c r="I630" s="145">
        <v>9.2899999999999991</v>
      </c>
      <c r="J630" s="145">
        <v>0</v>
      </c>
      <c r="K630" s="145">
        <v>9.2899999999999991</v>
      </c>
      <c r="L630" s="30">
        <f t="shared" si="19"/>
        <v>9.2899999999999991</v>
      </c>
      <c r="M630" s="30"/>
      <c r="N630" t="e">
        <f t="shared" si="20"/>
        <v>#N/A</v>
      </c>
    </row>
    <row r="631" spans="1:14">
      <c r="A631" s="145" t="s">
        <v>29</v>
      </c>
      <c r="B631" s="145" t="s">
        <v>1205</v>
      </c>
      <c r="C631" s="145" t="s">
        <v>1206</v>
      </c>
      <c r="D631" s="145" t="s">
        <v>1950</v>
      </c>
      <c r="E631" s="145" t="s">
        <v>43</v>
      </c>
      <c r="F631" s="145" t="s">
        <v>44</v>
      </c>
      <c r="G631" s="145"/>
      <c r="H631" s="145">
        <v>1</v>
      </c>
      <c r="I631" s="145">
        <v>8.7100000000000009</v>
      </c>
      <c r="J631" s="145">
        <v>2</v>
      </c>
      <c r="K631" s="145">
        <v>10.71</v>
      </c>
      <c r="L631" s="30">
        <f t="shared" si="19"/>
        <v>10.71</v>
      </c>
      <c r="M631" s="30"/>
      <c r="N631" t="e">
        <f t="shared" si="20"/>
        <v>#N/A</v>
      </c>
    </row>
    <row r="632" spans="1:14">
      <c r="A632" s="145" t="s">
        <v>29</v>
      </c>
      <c r="B632" s="145" t="s">
        <v>1205</v>
      </c>
      <c r="C632" s="145" t="s">
        <v>1206</v>
      </c>
      <c r="D632" s="145" t="s">
        <v>1950</v>
      </c>
      <c r="E632" s="145" t="s">
        <v>45</v>
      </c>
      <c r="F632" s="145" t="s">
        <v>264</v>
      </c>
      <c r="G632" s="145" t="s">
        <v>265</v>
      </c>
      <c r="H632" s="145">
        <v>1</v>
      </c>
      <c r="I632" s="145">
        <v>9.2899999999999991</v>
      </c>
      <c r="J632" s="145">
        <v>0</v>
      </c>
      <c r="K632" s="145">
        <v>9.2899999999999991</v>
      </c>
      <c r="L632" s="30">
        <f t="shared" si="19"/>
        <v>9.2899999999999991</v>
      </c>
      <c r="M632" s="30"/>
      <c r="N632" t="e">
        <f t="shared" si="20"/>
        <v>#N/A</v>
      </c>
    </row>
    <row r="633" spans="1:14">
      <c r="A633" s="145" t="s">
        <v>29</v>
      </c>
      <c r="B633" s="145" t="s">
        <v>311</v>
      </c>
      <c r="C633" s="145" t="s">
        <v>312</v>
      </c>
      <c r="D633" s="145" t="s">
        <v>1950</v>
      </c>
      <c r="E633" s="145" t="s">
        <v>43</v>
      </c>
      <c r="F633" s="145" t="s">
        <v>44</v>
      </c>
      <c r="G633" s="145"/>
      <c r="H633" s="145">
        <v>26</v>
      </c>
      <c r="I633" s="145">
        <v>226.46</v>
      </c>
      <c r="J633" s="145">
        <v>50</v>
      </c>
      <c r="K633" s="145">
        <v>276.45999999999998</v>
      </c>
      <c r="L633" s="30">
        <f t="shared" si="19"/>
        <v>276.45999999999998</v>
      </c>
      <c r="M633" s="30"/>
      <c r="N633" t="e">
        <f t="shared" si="20"/>
        <v>#N/A</v>
      </c>
    </row>
    <row r="634" spans="1:14">
      <c r="A634" s="145" t="s">
        <v>29</v>
      </c>
      <c r="B634" s="145" t="s">
        <v>311</v>
      </c>
      <c r="C634" s="145" t="s">
        <v>312</v>
      </c>
      <c r="D634" s="145" t="s">
        <v>1950</v>
      </c>
      <c r="E634" s="145" t="s">
        <v>45</v>
      </c>
      <c r="F634" s="145" t="s">
        <v>264</v>
      </c>
      <c r="G634" s="145" t="s">
        <v>265</v>
      </c>
      <c r="H634" s="145">
        <v>26</v>
      </c>
      <c r="I634" s="145">
        <v>241.54</v>
      </c>
      <c r="J634" s="145">
        <v>0</v>
      </c>
      <c r="K634" s="145">
        <v>241.54</v>
      </c>
      <c r="L634" s="30">
        <f t="shared" si="19"/>
        <v>241.54</v>
      </c>
      <c r="M634" s="30"/>
      <c r="N634" t="e">
        <f t="shared" si="20"/>
        <v>#N/A</v>
      </c>
    </row>
    <row r="635" spans="1:14">
      <c r="A635" s="145" t="s">
        <v>29</v>
      </c>
      <c r="B635" s="145" t="s">
        <v>1569</v>
      </c>
      <c r="C635" s="145" t="s">
        <v>1570</v>
      </c>
      <c r="D635" s="145" t="s">
        <v>1688</v>
      </c>
      <c r="E635" s="145" t="s">
        <v>43</v>
      </c>
      <c r="F635" s="145" t="s">
        <v>44</v>
      </c>
      <c r="G635" s="145"/>
      <c r="H635" s="145">
        <v>1</v>
      </c>
      <c r="I635" s="145">
        <v>8.7100000000000009</v>
      </c>
      <c r="J635" s="145">
        <v>2</v>
      </c>
      <c r="K635" s="145">
        <v>10.71</v>
      </c>
      <c r="L635" s="30">
        <f t="shared" si="19"/>
        <v>10.71</v>
      </c>
      <c r="M635" s="30"/>
      <c r="N635" t="e">
        <f t="shared" si="20"/>
        <v>#N/A</v>
      </c>
    </row>
    <row r="636" spans="1:14">
      <c r="A636" s="145" t="s">
        <v>29</v>
      </c>
      <c r="B636" s="145" t="s">
        <v>1569</v>
      </c>
      <c r="C636" s="145" t="s">
        <v>1570</v>
      </c>
      <c r="D636" s="145" t="s">
        <v>1950</v>
      </c>
      <c r="E636" s="145" t="s">
        <v>43</v>
      </c>
      <c r="F636" s="145" t="s">
        <v>44</v>
      </c>
      <c r="G636" s="145"/>
      <c r="H636" s="145">
        <v>1</v>
      </c>
      <c r="I636" s="145">
        <v>8.7100000000000009</v>
      </c>
      <c r="J636" s="145">
        <v>2</v>
      </c>
      <c r="K636" s="145">
        <v>10.71</v>
      </c>
      <c r="L636" s="30">
        <f t="shared" si="19"/>
        <v>10.71</v>
      </c>
      <c r="M636" s="30"/>
      <c r="N636" t="e">
        <f t="shared" si="20"/>
        <v>#N/A</v>
      </c>
    </row>
    <row r="637" spans="1:14">
      <c r="A637" s="145" t="s">
        <v>29</v>
      </c>
      <c r="B637" s="145" t="s">
        <v>1569</v>
      </c>
      <c r="C637" s="145" t="s">
        <v>1570</v>
      </c>
      <c r="D637" s="145" t="s">
        <v>1688</v>
      </c>
      <c r="E637" s="145" t="s">
        <v>45</v>
      </c>
      <c r="F637" s="145" t="s">
        <v>955</v>
      </c>
      <c r="G637" s="145" t="s">
        <v>956</v>
      </c>
      <c r="H637" s="145">
        <v>2</v>
      </c>
      <c r="I637" s="145">
        <v>4</v>
      </c>
      <c r="J637" s="145">
        <v>0</v>
      </c>
      <c r="K637" s="145">
        <v>4</v>
      </c>
      <c r="L637" s="30">
        <f t="shared" si="19"/>
        <v>4</v>
      </c>
      <c r="M637" s="30"/>
      <c r="N637" t="e">
        <f t="shared" si="20"/>
        <v>#N/A</v>
      </c>
    </row>
    <row r="638" spans="1:14">
      <c r="A638" s="145" t="s">
        <v>29</v>
      </c>
      <c r="B638" s="145" t="s">
        <v>1413</v>
      </c>
      <c r="C638" s="145" t="s">
        <v>1414</v>
      </c>
      <c r="D638" s="145" t="s">
        <v>1950</v>
      </c>
      <c r="E638" s="145" t="s">
        <v>43</v>
      </c>
      <c r="F638" s="145" t="s">
        <v>44</v>
      </c>
      <c r="G638" s="145"/>
      <c r="H638" s="145">
        <v>2</v>
      </c>
      <c r="I638" s="145">
        <v>17.420000000000002</v>
      </c>
      <c r="J638" s="145">
        <v>8</v>
      </c>
      <c r="K638" s="145">
        <v>25.42</v>
      </c>
      <c r="L638" s="30">
        <f t="shared" si="19"/>
        <v>25.42</v>
      </c>
      <c r="M638" s="30"/>
      <c r="N638" t="e">
        <f t="shared" si="20"/>
        <v>#N/A</v>
      </c>
    </row>
    <row r="639" spans="1:14">
      <c r="A639" s="145" t="s">
        <v>29</v>
      </c>
      <c r="B639" s="145" t="s">
        <v>1413</v>
      </c>
      <c r="C639" s="145" t="s">
        <v>1414</v>
      </c>
      <c r="D639" s="145" t="s">
        <v>1950</v>
      </c>
      <c r="E639" s="145" t="s">
        <v>45</v>
      </c>
      <c r="F639" s="145" t="s">
        <v>264</v>
      </c>
      <c r="G639" s="145" t="s">
        <v>265</v>
      </c>
      <c r="H639" s="145">
        <v>2</v>
      </c>
      <c r="I639" s="145">
        <v>18.579999999999998</v>
      </c>
      <c r="J639" s="145">
        <v>0</v>
      </c>
      <c r="K639" s="145">
        <v>18.579999999999998</v>
      </c>
      <c r="L639" s="30">
        <f t="shared" si="19"/>
        <v>18.579999999999998</v>
      </c>
      <c r="M639" s="30"/>
      <c r="N639" t="e">
        <f t="shared" si="20"/>
        <v>#N/A</v>
      </c>
    </row>
    <row r="640" spans="1:14">
      <c r="A640" s="145" t="s">
        <v>29</v>
      </c>
      <c r="B640" s="145" t="s">
        <v>2009</v>
      </c>
      <c r="C640" s="145" t="s">
        <v>2010</v>
      </c>
      <c r="D640" s="145" t="s">
        <v>1950</v>
      </c>
      <c r="E640" s="145" t="s">
        <v>43</v>
      </c>
      <c r="F640" s="145" t="s">
        <v>44</v>
      </c>
      <c r="G640" s="145"/>
      <c r="H640" s="145">
        <v>2</v>
      </c>
      <c r="I640" s="145">
        <v>17.420000000000002</v>
      </c>
      <c r="J640" s="145">
        <v>3</v>
      </c>
      <c r="K640" s="145">
        <v>20.420000000000002</v>
      </c>
      <c r="L640" s="30">
        <f t="shared" si="19"/>
        <v>20.420000000000002</v>
      </c>
      <c r="M640" s="30"/>
      <c r="N640" t="e">
        <f t="shared" si="20"/>
        <v>#N/A</v>
      </c>
    </row>
    <row r="641" spans="1:14">
      <c r="A641" s="145" t="s">
        <v>29</v>
      </c>
      <c r="B641" s="145" t="s">
        <v>497</v>
      </c>
      <c r="C641" s="145" t="s">
        <v>498</v>
      </c>
      <c r="D641" s="145" t="s">
        <v>1950</v>
      </c>
      <c r="E641" s="145" t="s">
        <v>45</v>
      </c>
      <c r="F641" s="145" t="s">
        <v>445</v>
      </c>
      <c r="G641" s="145" t="s">
        <v>446</v>
      </c>
      <c r="H641" s="145">
        <v>1</v>
      </c>
      <c r="I641" s="145">
        <v>11.68</v>
      </c>
      <c r="J641" s="145">
        <v>0</v>
      </c>
      <c r="K641" s="145">
        <v>11.68</v>
      </c>
      <c r="L641" s="30">
        <f t="shared" si="19"/>
        <v>11.68</v>
      </c>
      <c r="M641" s="30"/>
      <c r="N641" t="e">
        <f t="shared" si="20"/>
        <v>#N/A</v>
      </c>
    </row>
    <row r="642" spans="1:14">
      <c r="A642" s="145" t="s">
        <v>29</v>
      </c>
      <c r="B642" s="145" t="s">
        <v>564</v>
      </c>
      <c r="C642" s="145" t="s">
        <v>565</v>
      </c>
      <c r="D642" s="145" t="s">
        <v>1950</v>
      </c>
      <c r="E642" s="145" t="s">
        <v>43</v>
      </c>
      <c r="F642" s="145" t="s">
        <v>44</v>
      </c>
      <c r="G642" s="145"/>
      <c r="H642" s="145">
        <v>15</v>
      </c>
      <c r="I642" s="145">
        <v>130.65</v>
      </c>
      <c r="J642" s="145">
        <v>30</v>
      </c>
      <c r="K642" s="145">
        <v>160.65</v>
      </c>
      <c r="L642" s="30">
        <f t="shared" si="19"/>
        <v>160.65</v>
      </c>
      <c r="M642" s="30"/>
      <c r="N642" t="e">
        <f t="shared" si="20"/>
        <v>#N/A</v>
      </c>
    </row>
    <row r="643" spans="1:14">
      <c r="A643" s="145" t="s">
        <v>29</v>
      </c>
      <c r="B643" s="145" t="s">
        <v>564</v>
      </c>
      <c r="C643" s="145" t="s">
        <v>565</v>
      </c>
      <c r="D643" s="145" t="s">
        <v>1950</v>
      </c>
      <c r="E643" s="145" t="s">
        <v>45</v>
      </c>
      <c r="F643" s="145" t="s">
        <v>179</v>
      </c>
      <c r="G643" s="145" t="s">
        <v>180</v>
      </c>
      <c r="H643" s="145">
        <v>1</v>
      </c>
      <c r="I643" s="145">
        <v>4.0599999999999996</v>
      </c>
      <c r="J643" s="145">
        <v>0</v>
      </c>
      <c r="K643" s="145">
        <v>4.0599999999999996</v>
      </c>
      <c r="L643" s="30">
        <f t="shared" si="19"/>
        <v>4.0599999999999996</v>
      </c>
      <c r="M643" s="30"/>
      <c r="N643" t="e">
        <f t="shared" si="20"/>
        <v>#N/A</v>
      </c>
    </row>
    <row r="644" spans="1:14">
      <c r="A644" s="145" t="s">
        <v>29</v>
      </c>
      <c r="B644" s="145" t="s">
        <v>564</v>
      </c>
      <c r="C644" s="145" t="s">
        <v>565</v>
      </c>
      <c r="D644" s="145" t="s">
        <v>1950</v>
      </c>
      <c r="E644" s="145" t="s">
        <v>45</v>
      </c>
      <c r="F644" s="145" t="s">
        <v>264</v>
      </c>
      <c r="G644" s="145" t="s">
        <v>265</v>
      </c>
      <c r="H644" s="145">
        <v>17</v>
      </c>
      <c r="I644" s="145">
        <v>157.93</v>
      </c>
      <c r="J644" s="145">
        <v>0</v>
      </c>
      <c r="K644" s="145">
        <v>157.93</v>
      </c>
      <c r="L644" s="30">
        <f t="shared" si="19"/>
        <v>157.93</v>
      </c>
      <c r="M644" s="30"/>
      <c r="N644" t="e">
        <f t="shared" si="20"/>
        <v>#N/A</v>
      </c>
    </row>
    <row r="645" spans="1:14">
      <c r="A645" s="145" t="s">
        <v>29</v>
      </c>
      <c r="B645" s="145" t="s">
        <v>564</v>
      </c>
      <c r="C645" s="145" t="s">
        <v>565</v>
      </c>
      <c r="D645" s="145" t="s">
        <v>1950</v>
      </c>
      <c r="E645" s="145" t="s">
        <v>45</v>
      </c>
      <c r="F645" s="145" t="s">
        <v>63</v>
      </c>
      <c r="G645" s="145" t="s">
        <v>64</v>
      </c>
      <c r="H645" s="145">
        <v>1</v>
      </c>
      <c r="I645" s="145">
        <v>1.25</v>
      </c>
      <c r="J645" s="145">
        <v>0</v>
      </c>
      <c r="K645" s="145">
        <v>1.25</v>
      </c>
      <c r="L645" s="30">
        <f t="shared" si="19"/>
        <v>1.25</v>
      </c>
      <c r="M645" s="30"/>
      <c r="N645" t="e">
        <f t="shared" si="20"/>
        <v>#N/A</v>
      </c>
    </row>
    <row r="646" spans="1:14">
      <c r="A646" s="145" t="s">
        <v>29</v>
      </c>
      <c r="B646" s="145" t="s">
        <v>564</v>
      </c>
      <c r="C646" s="145" t="s">
        <v>565</v>
      </c>
      <c r="D646" s="145" t="s">
        <v>1950</v>
      </c>
      <c r="E646" s="145" t="s">
        <v>45</v>
      </c>
      <c r="F646" s="145" t="s">
        <v>955</v>
      </c>
      <c r="G646" s="145" t="s">
        <v>956</v>
      </c>
      <c r="H646" s="145">
        <v>1</v>
      </c>
      <c r="I646" s="145">
        <v>2</v>
      </c>
      <c r="J646" s="145">
        <v>0</v>
      </c>
      <c r="K646" s="145">
        <v>2</v>
      </c>
      <c r="L646" s="30">
        <f t="shared" si="19"/>
        <v>2</v>
      </c>
      <c r="M646" s="30"/>
      <c r="N646" t="e">
        <f t="shared" si="20"/>
        <v>#N/A</v>
      </c>
    </row>
    <row r="647" spans="1:14">
      <c r="A647" s="145" t="s">
        <v>29</v>
      </c>
      <c r="B647" s="145" t="s">
        <v>564</v>
      </c>
      <c r="C647" s="145" t="s">
        <v>565</v>
      </c>
      <c r="D647" s="145" t="s">
        <v>1950</v>
      </c>
      <c r="E647" s="145" t="s">
        <v>45</v>
      </c>
      <c r="F647" s="145" t="s">
        <v>1443</v>
      </c>
      <c r="G647" s="145" t="s">
        <v>1444</v>
      </c>
      <c r="H647" s="145">
        <v>1</v>
      </c>
      <c r="I647" s="145">
        <v>0.46</v>
      </c>
      <c r="J647" s="145">
        <v>0</v>
      </c>
      <c r="K647" s="145">
        <v>0.46</v>
      </c>
      <c r="L647" s="30">
        <f t="shared" si="19"/>
        <v>0.46</v>
      </c>
      <c r="M647" s="30"/>
      <c r="N647" t="e">
        <f t="shared" si="20"/>
        <v>#N/A</v>
      </c>
    </row>
    <row r="648" spans="1:14">
      <c r="A648" s="145" t="s">
        <v>29</v>
      </c>
      <c r="B648" s="145" t="s">
        <v>612</v>
      </c>
      <c r="C648" s="145" t="s">
        <v>613</v>
      </c>
      <c r="D648" s="145" t="s">
        <v>1688</v>
      </c>
      <c r="E648" s="145" t="s">
        <v>43</v>
      </c>
      <c r="F648" s="145" t="s">
        <v>44</v>
      </c>
      <c r="G648" s="145"/>
      <c r="H648" s="145">
        <v>1</v>
      </c>
      <c r="I648" s="145">
        <v>33.770000000000003</v>
      </c>
      <c r="J648" s="145">
        <v>4</v>
      </c>
      <c r="K648" s="145">
        <v>37.770000000000003</v>
      </c>
      <c r="L648" s="30">
        <f t="shared" si="19"/>
        <v>37.770000000000003</v>
      </c>
      <c r="M648" s="30"/>
      <c r="N648" t="e">
        <f t="shared" si="20"/>
        <v>#N/A</v>
      </c>
    </row>
    <row r="649" spans="1:14">
      <c r="A649" s="145" t="s">
        <v>29</v>
      </c>
      <c r="B649" s="145" t="s">
        <v>612</v>
      </c>
      <c r="C649" s="145" t="s">
        <v>613</v>
      </c>
      <c r="D649" s="145" t="s">
        <v>1950</v>
      </c>
      <c r="E649" s="145" t="s">
        <v>43</v>
      </c>
      <c r="F649" s="145" t="s">
        <v>44</v>
      </c>
      <c r="G649" s="145"/>
      <c r="H649" s="145">
        <v>4</v>
      </c>
      <c r="I649" s="145">
        <v>135.08000000000001</v>
      </c>
      <c r="J649" s="145">
        <v>12</v>
      </c>
      <c r="K649" s="145">
        <v>147.08000000000001</v>
      </c>
      <c r="L649" s="30">
        <f t="shared" si="19"/>
        <v>147.08000000000001</v>
      </c>
      <c r="M649" s="30"/>
      <c r="N649" t="e">
        <f t="shared" si="20"/>
        <v>#N/A</v>
      </c>
    </row>
    <row r="650" spans="1:14">
      <c r="A650" s="145" t="s">
        <v>29</v>
      </c>
      <c r="B650" s="145" t="s">
        <v>612</v>
      </c>
      <c r="C650" s="145" t="s">
        <v>613</v>
      </c>
      <c r="D650" s="145" t="s">
        <v>1688</v>
      </c>
      <c r="E650" s="145" t="s">
        <v>45</v>
      </c>
      <c r="F650" s="145" t="s">
        <v>264</v>
      </c>
      <c r="G650" s="145" t="s">
        <v>265</v>
      </c>
      <c r="H650" s="145">
        <v>1</v>
      </c>
      <c r="I650" s="145">
        <v>9.2899999999999991</v>
      </c>
      <c r="J650" s="145">
        <v>0</v>
      </c>
      <c r="K650" s="145">
        <v>9.2899999999999991</v>
      </c>
      <c r="L650" s="30">
        <f t="shared" si="19"/>
        <v>9.2899999999999991</v>
      </c>
      <c r="M650" s="30"/>
      <c r="N650" t="e">
        <f t="shared" si="20"/>
        <v>#N/A</v>
      </c>
    </row>
    <row r="651" spans="1:14">
      <c r="A651" s="145" t="s">
        <v>29</v>
      </c>
      <c r="B651" s="145" t="s">
        <v>612</v>
      </c>
      <c r="C651" s="145" t="s">
        <v>613</v>
      </c>
      <c r="D651" s="145" t="s">
        <v>1950</v>
      </c>
      <c r="E651" s="145" t="s">
        <v>45</v>
      </c>
      <c r="F651" s="145" t="s">
        <v>179</v>
      </c>
      <c r="G651" s="145" t="s">
        <v>180</v>
      </c>
      <c r="H651" s="145">
        <v>1</v>
      </c>
      <c r="I651" s="145">
        <v>4.0599999999999996</v>
      </c>
      <c r="J651" s="145">
        <v>0</v>
      </c>
      <c r="K651" s="145">
        <v>4.0599999999999996</v>
      </c>
      <c r="L651" s="30">
        <f t="shared" si="19"/>
        <v>4.0599999999999996</v>
      </c>
      <c r="M651" s="30"/>
      <c r="N651" t="e">
        <f t="shared" si="20"/>
        <v>#N/A</v>
      </c>
    </row>
    <row r="652" spans="1:14">
      <c r="A652" s="145" t="s">
        <v>29</v>
      </c>
      <c r="B652" s="145" t="s">
        <v>612</v>
      </c>
      <c r="C652" s="145" t="s">
        <v>613</v>
      </c>
      <c r="D652" s="145" t="s">
        <v>1950</v>
      </c>
      <c r="E652" s="145" t="s">
        <v>45</v>
      </c>
      <c r="F652" s="145" t="s">
        <v>264</v>
      </c>
      <c r="G652" s="145" t="s">
        <v>265</v>
      </c>
      <c r="H652" s="145">
        <v>1</v>
      </c>
      <c r="I652" s="145">
        <v>9.2899999999999991</v>
      </c>
      <c r="J652" s="145">
        <v>0</v>
      </c>
      <c r="K652" s="145">
        <v>9.2899999999999991</v>
      </c>
      <c r="L652" s="30">
        <f t="shared" si="19"/>
        <v>9.2899999999999991</v>
      </c>
      <c r="M652" s="30"/>
      <c r="N652" t="e">
        <f t="shared" si="20"/>
        <v>#N/A</v>
      </c>
    </row>
    <row r="653" spans="1:14">
      <c r="A653" s="145" t="s">
        <v>29</v>
      </c>
      <c r="B653" s="145" t="s">
        <v>612</v>
      </c>
      <c r="C653" s="145" t="s">
        <v>613</v>
      </c>
      <c r="D653" s="145" t="s">
        <v>1950</v>
      </c>
      <c r="E653" s="145" t="s">
        <v>45</v>
      </c>
      <c r="F653" s="145" t="s">
        <v>63</v>
      </c>
      <c r="G653" s="145" t="s">
        <v>64</v>
      </c>
      <c r="H653" s="145">
        <v>2</v>
      </c>
      <c r="I653" s="145">
        <v>2.5</v>
      </c>
      <c r="J653" s="145">
        <v>0</v>
      </c>
      <c r="K653" s="145">
        <v>2.5</v>
      </c>
      <c r="L653" s="30">
        <f t="shared" si="19"/>
        <v>2.5</v>
      </c>
      <c r="M653" s="30"/>
      <c r="N653" t="e">
        <f t="shared" si="20"/>
        <v>#N/A</v>
      </c>
    </row>
    <row r="654" spans="1:14">
      <c r="A654" s="145" t="s">
        <v>29</v>
      </c>
      <c r="B654" s="145" t="s">
        <v>1415</v>
      </c>
      <c r="C654" s="145" t="s">
        <v>1416</v>
      </c>
      <c r="D654" s="145" t="s">
        <v>1950</v>
      </c>
      <c r="E654" s="145" t="s">
        <v>43</v>
      </c>
      <c r="F654" s="145" t="s">
        <v>44</v>
      </c>
      <c r="G654" s="145"/>
      <c r="H654" s="145">
        <v>1</v>
      </c>
      <c r="I654" s="145">
        <v>8.7100000000000009</v>
      </c>
      <c r="J654" s="145">
        <v>1</v>
      </c>
      <c r="K654" s="145">
        <v>9.7100000000000009</v>
      </c>
      <c r="L654" s="30">
        <f t="shared" si="19"/>
        <v>9.7100000000000009</v>
      </c>
      <c r="M654" s="30"/>
      <c r="N654" t="e">
        <f t="shared" si="20"/>
        <v>#N/A</v>
      </c>
    </row>
    <row r="655" spans="1:14">
      <c r="A655" s="145" t="s">
        <v>29</v>
      </c>
      <c r="B655" s="145" t="s">
        <v>566</v>
      </c>
      <c r="C655" s="145" t="s">
        <v>567</v>
      </c>
      <c r="D655" s="145" t="s">
        <v>1688</v>
      </c>
      <c r="E655" s="145" t="s">
        <v>43</v>
      </c>
      <c r="F655" s="145" t="s">
        <v>44</v>
      </c>
      <c r="G655" s="145"/>
      <c r="H655" s="145">
        <v>4</v>
      </c>
      <c r="I655" s="145">
        <v>34.840000000000003</v>
      </c>
      <c r="J655" s="145">
        <v>8</v>
      </c>
      <c r="K655" s="145">
        <v>42.84</v>
      </c>
      <c r="L655" s="30">
        <f t="shared" si="19"/>
        <v>42.84</v>
      </c>
      <c r="M655" s="30"/>
      <c r="N655" t="e">
        <f t="shared" si="20"/>
        <v>#N/A</v>
      </c>
    </row>
    <row r="656" spans="1:14">
      <c r="A656" s="145" t="s">
        <v>29</v>
      </c>
      <c r="B656" s="145" t="s">
        <v>566</v>
      </c>
      <c r="C656" s="145" t="s">
        <v>567</v>
      </c>
      <c r="D656" s="145" t="s">
        <v>1950</v>
      </c>
      <c r="E656" s="145" t="s">
        <v>43</v>
      </c>
      <c r="F656" s="145" t="s">
        <v>44</v>
      </c>
      <c r="G656" s="145"/>
      <c r="H656" s="145">
        <v>1</v>
      </c>
      <c r="I656" s="145">
        <v>8.7100000000000009</v>
      </c>
      <c r="J656" s="145">
        <v>2</v>
      </c>
      <c r="K656" s="145">
        <v>10.71</v>
      </c>
      <c r="L656" s="30">
        <f t="shared" si="19"/>
        <v>10.71</v>
      </c>
      <c r="M656" s="30"/>
      <c r="N656" t="e">
        <f t="shared" si="20"/>
        <v>#N/A</v>
      </c>
    </row>
    <row r="657" spans="1:14">
      <c r="A657" s="145" t="s">
        <v>29</v>
      </c>
      <c r="B657" s="145" t="s">
        <v>566</v>
      </c>
      <c r="C657" s="145" t="s">
        <v>567</v>
      </c>
      <c r="D657" s="145" t="s">
        <v>1688</v>
      </c>
      <c r="E657" s="145" t="s">
        <v>45</v>
      </c>
      <c r="F657" s="145" t="s">
        <v>264</v>
      </c>
      <c r="G657" s="145" t="s">
        <v>265</v>
      </c>
      <c r="H657" s="145">
        <v>4</v>
      </c>
      <c r="I657" s="145">
        <v>37.159999999999997</v>
      </c>
      <c r="J657" s="145">
        <v>0</v>
      </c>
      <c r="K657" s="145">
        <v>37.159999999999997</v>
      </c>
      <c r="L657" s="30">
        <f t="shared" si="19"/>
        <v>37.159999999999997</v>
      </c>
      <c r="M657" s="30"/>
      <c r="N657" t="e">
        <f t="shared" si="20"/>
        <v>#N/A</v>
      </c>
    </row>
    <row r="658" spans="1:14">
      <c r="A658" s="145" t="s">
        <v>29</v>
      </c>
      <c r="B658" s="145" t="s">
        <v>566</v>
      </c>
      <c r="C658" s="145" t="s">
        <v>567</v>
      </c>
      <c r="D658" s="145" t="s">
        <v>1950</v>
      </c>
      <c r="E658" s="145" t="s">
        <v>45</v>
      </c>
      <c r="F658" s="145" t="s">
        <v>264</v>
      </c>
      <c r="G658" s="145" t="s">
        <v>265</v>
      </c>
      <c r="H658" s="145">
        <v>1</v>
      </c>
      <c r="I658" s="145">
        <v>9.2899999999999991</v>
      </c>
      <c r="J658" s="145">
        <v>0</v>
      </c>
      <c r="K658" s="145">
        <v>9.2899999999999991</v>
      </c>
      <c r="L658" s="30">
        <f t="shared" si="19"/>
        <v>9.2899999999999991</v>
      </c>
      <c r="M658" s="30"/>
      <c r="N658" t="e">
        <f t="shared" si="20"/>
        <v>#N/A</v>
      </c>
    </row>
    <row r="659" spans="1:14">
      <c r="A659" s="145" t="s">
        <v>29</v>
      </c>
      <c r="B659" s="145" t="s">
        <v>477</v>
      </c>
      <c r="C659" s="145" t="s">
        <v>478</v>
      </c>
      <c r="D659" s="145" t="s">
        <v>1688</v>
      </c>
      <c r="E659" s="145" t="s">
        <v>43</v>
      </c>
      <c r="F659" s="145" t="s">
        <v>44</v>
      </c>
      <c r="G659" s="145"/>
      <c r="H659" s="145">
        <v>2</v>
      </c>
      <c r="I659" s="145">
        <v>17.420000000000002</v>
      </c>
      <c r="J659" s="145">
        <v>12</v>
      </c>
      <c r="K659" s="145">
        <v>29.42</v>
      </c>
      <c r="L659" s="30">
        <f t="shared" si="19"/>
        <v>29.42</v>
      </c>
      <c r="M659" s="30"/>
      <c r="N659" t="e">
        <f t="shared" si="20"/>
        <v>#N/A</v>
      </c>
    </row>
    <row r="660" spans="1:14">
      <c r="A660" s="145" t="s">
        <v>29</v>
      </c>
      <c r="B660" s="145" t="s">
        <v>477</v>
      </c>
      <c r="C660" s="145" t="s">
        <v>478</v>
      </c>
      <c r="D660" s="145" t="s">
        <v>1950</v>
      </c>
      <c r="E660" s="145" t="s">
        <v>43</v>
      </c>
      <c r="F660" s="145" t="s">
        <v>44</v>
      </c>
      <c r="G660" s="145"/>
      <c r="H660" s="145">
        <v>3</v>
      </c>
      <c r="I660" s="145">
        <v>26.13</v>
      </c>
      <c r="J660" s="145">
        <v>8</v>
      </c>
      <c r="K660" s="145">
        <v>34.130000000000003</v>
      </c>
      <c r="L660" s="30">
        <f t="shared" si="19"/>
        <v>34.130000000000003</v>
      </c>
      <c r="M660" s="30"/>
      <c r="N660" t="e">
        <f t="shared" si="20"/>
        <v>#N/A</v>
      </c>
    </row>
    <row r="661" spans="1:14">
      <c r="A661" s="145" t="s">
        <v>29</v>
      </c>
      <c r="B661" s="145" t="s">
        <v>477</v>
      </c>
      <c r="C661" s="145" t="s">
        <v>478</v>
      </c>
      <c r="D661" s="145" t="s">
        <v>1688</v>
      </c>
      <c r="E661" s="145" t="s">
        <v>45</v>
      </c>
      <c r="F661" s="145" t="s">
        <v>264</v>
      </c>
      <c r="G661" s="145" t="s">
        <v>265</v>
      </c>
      <c r="H661" s="145">
        <v>6</v>
      </c>
      <c r="I661" s="145">
        <v>55.74</v>
      </c>
      <c r="J661" s="145">
        <v>0</v>
      </c>
      <c r="K661" s="145">
        <v>55.74</v>
      </c>
      <c r="L661" s="30">
        <f t="shared" si="19"/>
        <v>55.74</v>
      </c>
      <c r="M661" s="30"/>
      <c r="N661" t="e">
        <f t="shared" si="20"/>
        <v>#N/A</v>
      </c>
    </row>
    <row r="662" spans="1:14">
      <c r="A662" s="145" t="s">
        <v>29</v>
      </c>
      <c r="B662" s="145" t="s">
        <v>477</v>
      </c>
      <c r="C662" s="145" t="s">
        <v>478</v>
      </c>
      <c r="D662" s="145" t="s">
        <v>1950</v>
      </c>
      <c r="E662" s="145" t="s">
        <v>45</v>
      </c>
      <c r="F662" s="145" t="s">
        <v>264</v>
      </c>
      <c r="G662" s="145" t="s">
        <v>265</v>
      </c>
      <c r="H662" s="145">
        <v>4</v>
      </c>
      <c r="I662" s="145">
        <v>37.159999999999997</v>
      </c>
      <c r="J662" s="145">
        <v>0</v>
      </c>
      <c r="K662" s="145">
        <v>37.159999999999997</v>
      </c>
      <c r="L662" s="30">
        <f t="shared" si="19"/>
        <v>37.159999999999997</v>
      </c>
      <c r="M662" s="30"/>
      <c r="N662" t="e">
        <f t="shared" si="20"/>
        <v>#N/A</v>
      </c>
    </row>
    <row r="663" spans="1:14">
      <c r="A663" s="145" t="s">
        <v>29</v>
      </c>
      <c r="B663" s="145" t="s">
        <v>1161</v>
      </c>
      <c r="C663" s="145" t="s">
        <v>1162</v>
      </c>
      <c r="D663" s="145" t="s">
        <v>1950</v>
      </c>
      <c r="E663" s="145" t="s">
        <v>43</v>
      </c>
      <c r="F663" s="145" t="s">
        <v>44</v>
      </c>
      <c r="G663" s="145"/>
      <c r="H663" s="145">
        <v>7</v>
      </c>
      <c r="I663" s="145">
        <v>60.97</v>
      </c>
      <c r="J663" s="145">
        <v>18</v>
      </c>
      <c r="K663" s="145">
        <v>78.97</v>
      </c>
      <c r="L663" s="30">
        <f t="shared" si="19"/>
        <v>78.97</v>
      </c>
      <c r="M663" s="30"/>
      <c r="N663" t="e">
        <f t="shared" si="20"/>
        <v>#N/A</v>
      </c>
    </row>
    <row r="664" spans="1:14">
      <c r="A664" s="145" t="s">
        <v>29</v>
      </c>
      <c r="B664" s="145" t="s">
        <v>1161</v>
      </c>
      <c r="C664" s="145" t="s">
        <v>1162</v>
      </c>
      <c r="D664" s="145" t="s">
        <v>1950</v>
      </c>
      <c r="E664" s="145" t="s">
        <v>45</v>
      </c>
      <c r="F664" s="145" t="s">
        <v>264</v>
      </c>
      <c r="G664" s="145" t="s">
        <v>265</v>
      </c>
      <c r="H664" s="145">
        <v>9</v>
      </c>
      <c r="I664" s="145">
        <v>83.61</v>
      </c>
      <c r="J664" s="145">
        <v>0</v>
      </c>
      <c r="K664" s="145">
        <v>83.61</v>
      </c>
      <c r="L664" s="30">
        <f t="shared" si="19"/>
        <v>83.61</v>
      </c>
      <c r="M664" s="30"/>
      <c r="N664" t="e">
        <f t="shared" si="20"/>
        <v>#N/A</v>
      </c>
    </row>
    <row r="665" spans="1:14">
      <c r="A665" s="145" t="s">
        <v>29</v>
      </c>
      <c r="B665" s="145" t="s">
        <v>1471</v>
      </c>
      <c r="C665" s="145" t="s">
        <v>1472</v>
      </c>
      <c r="D665" s="145" t="s">
        <v>1950</v>
      </c>
      <c r="E665" s="145" t="s">
        <v>43</v>
      </c>
      <c r="F665" s="145" t="s">
        <v>44</v>
      </c>
      <c r="G665" s="145"/>
      <c r="H665" s="145">
        <v>3</v>
      </c>
      <c r="I665" s="145">
        <v>26.13</v>
      </c>
      <c r="J665" s="145">
        <v>4</v>
      </c>
      <c r="K665" s="145">
        <v>30.13</v>
      </c>
      <c r="L665" s="30">
        <f t="shared" si="19"/>
        <v>30.13</v>
      </c>
      <c r="M665" s="30"/>
      <c r="N665" t="e">
        <f t="shared" si="20"/>
        <v>#N/A</v>
      </c>
    </row>
    <row r="666" spans="1:14">
      <c r="A666" s="145" t="s">
        <v>29</v>
      </c>
      <c r="B666" s="145" t="s">
        <v>1471</v>
      </c>
      <c r="C666" s="145" t="s">
        <v>1472</v>
      </c>
      <c r="D666" s="145" t="s">
        <v>1950</v>
      </c>
      <c r="E666" s="145" t="s">
        <v>45</v>
      </c>
      <c r="F666" s="145" t="s">
        <v>264</v>
      </c>
      <c r="G666" s="145" t="s">
        <v>265</v>
      </c>
      <c r="H666" s="145">
        <v>2</v>
      </c>
      <c r="I666" s="145">
        <v>18.579999999999998</v>
      </c>
      <c r="J666" s="145">
        <v>0</v>
      </c>
      <c r="K666" s="145">
        <v>18.579999999999998</v>
      </c>
      <c r="L666" s="30">
        <f t="shared" si="19"/>
        <v>18.579999999999998</v>
      </c>
      <c r="M666" s="30"/>
      <c r="N666" t="e">
        <f t="shared" si="20"/>
        <v>#N/A</v>
      </c>
    </row>
    <row r="667" spans="1:14">
      <c r="A667" s="145" t="s">
        <v>29</v>
      </c>
      <c r="B667" s="145" t="s">
        <v>313</v>
      </c>
      <c r="C667" s="145" t="s">
        <v>314</v>
      </c>
      <c r="D667" s="145" t="s">
        <v>1694</v>
      </c>
      <c r="E667" s="145" t="s">
        <v>43</v>
      </c>
      <c r="F667" s="145" t="s">
        <v>44</v>
      </c>
      <c r="G667" s="145"/>
      <c r="H667" s="145">
        <v>1</v>
      </c>
      <c r="I667" s="145">
        <v>8.7100000000000009</v>
      </c>
      <c r="J667" s="145">
        <v>2</v>
      </c>
      <c r="K667" s="145">
        <v>10.71</v>
      </c>
      <c r="L667" s="30">
        <f t="shared" si="19"/>
        <v>10.71</v>
      </c>
      <c r="M667" s="30"/>
      <c r="N667" t="e">
        <f t="shared" si="20"/>
        <v>#N/A</v>
      </c>
    </row>
    <row r="668" spans="1:14">
      <c r="A668" s="145" t="s">
        <v>29</v>
      </c>
      <c r="B668" s="145" t="s">
        <v>313</v>
      </c>
      <c r="C668" s="145" t="s">
        <v>314</v>
      </c>
      <c r="D668" s="145" t="s">
        <v>1688</v>
      </c>
      <c r="E668" s="145" t="s">
        <v>43</v>
      </c>
      <c r="F668" s="145" t="s">
        <v>44</v>
      </c>
      <c r="G668" s="145"/>
      <c r="H668" s="145">
        <v>2</v>
      </c>
      <c r="I668" s="145">
        <v>17.420000000000002</v>
      </c>
      <c r="J668" s="145">
        <v>4</v>
      </c>
      <c r="K668" s="145">
        <v>21.42</v>
      </c>
      <c r="L668" s="30">
        <f t="shared" ref="L668:L731" si="21">K668</f>
        <v>21.42</v>
      </c>
      <c r="M668" s="30"/>
      <c r="N668" t="e">
        <f t="shared" ref="N668:N731" si="22">VLOOKUP(B668,$B$1:$D$11,3,FALSE)</f>
        <v>#N/A</v>
      </c>
    </row>
    <row r="669" spans="1:14">
      <c r="A669" s="145" t="s">
        <v>29</v>
      </c>
      <c r="B669" s="145" t="s">
        <v>313</v>
      </c>
      <c r="C669" s="145" t="s">
        <v>314</v>
      </c>
      <c r="D669" s="145" t="s">
        <v>1950</v>
      </c>
      <c r="E669" s="145" t="s">
        <v>43</v>
      </c>
      <c r="F669" s="145" t="s">
        <v>44</v>
      </c>
      <c r="G669" s="145"/>
      <c r="H669" s="145">
        <v>6</v>
      </c>
      <c r="I669" s="145">
        <v>52.26</v>
      </c>
      <c r="J669" s="145">
        <v>22</v>
      </c>
      <c r="K669" s="145">
        <v>74.260000000000005</v>
      </c>
      <c r="L669" s="30">
        <f t="shared" si="21"/>
        <v>74.260000000000005</v>
      </c>
      <c r="M669" s="30"/>
      <c r="N669" t="e">
        <f t="shared" si="22"/>
        <v>#N/A</v>
      </c>
    </row>
    <row r="670" spans="1:14">
      <c r="A670" s="145" t="s">
        <v>29</v>
      </c>
      <c r="B670" s="145" t="s">
        <v>313</v>
      </c>
      <c r="C670" s="145" t="s">
        <v>314</v>
      </c>
      <c r="D670" s="145" t="s">
        <v>1694</v>
      </c>
      <c r="E670" s="145" t="s">
        <v>45</v>
      </c>
      <c r="F670" s="145" t="s">
        <v>264</v>
      </c>
      <c r="G670" s="145" t="s">
        <v>265</v>
      </c>
      <c r="H670" s="145">
        <v>1</v>
      </c>
      <c r="I670" s="145">
        <v>9.2899999999999991</v>
      </c>
      <c r="J670" s="145">
        <v>0</v>
      </c>
      <c r="K670" s="145">
        <v>9.2899999999999991</v>
      </c>
      <c r="L670" s="30">
        <f t="shared" si="21"/>
        <v>9.2899999999999991</v>
      </c>
      <c r="M670" s="30"/>
      <c r="N670" t="e">
        <f t="shared" si="22"/>
        <v>#N/A</v>
      </c>
    </row>
    <row r="671" spans="1:14">
      <c r="A671" s="145" t="s">
        <v>29</v>
      </c>
      <c r="B671" s="145" t="s">
        <v>313</v>
      </c>
      <c r="C671" s="145" t="s">
        <v>314</v>
      </c>
      <c r="D671" s="145" t="s">
        <v>1688</v>
      </c>
      <c r="E671" s="145" t="s">
        <v>45</v>
      </c>
      <c r="F671" s="145" t="s">
        <v>264</v>
      </c>
      <c r="G671" s="145" t="s">
        <v>265</v>
      </c>
      <c r="H671" s="145">
        <v>2</v>
      </c>
      <c r="I671" s="145">
        <v>18.579999999999998</v>
      </c>
      <c r="J671" s="145">
        <v>0</v>
      </c>
      <c r="K671" s="145">
        <v>18.579999999999998</v>
      </c>
      <c r="L671" s="30">
        <f t="shared" si="21"/>
        <v>18.579999999999998</v>
      </c>
      <c r="M671" s="30"/>
      <c r="N671" t="e">
        <f t="shared" si="22"/>
        <v>#N/A</v>
      </c>
    </row>
    <row r="672" spans="1:14">
      <c r="A672" s="145" t="s">
        <v>29</v>
      </c>
      <c r="B672" s="145" t="s">
        <v>313</v>
      </c>
      <c r="C672" s="145" t="s">
        <v>314</v>
      </c>
      <c r="D672" s="145" t="s">
        <v>1688</v>
      </c>
      <c r="E672" s="145" t="s">
        <v>45</v>
      </c>
      <c r="F672" s="145" t="s">
        <v>955</v>
      </c>
      <c r="G672" s="145" t="s">
        <v>956</v>
      </c>
      <c r="H672" s="145">
        <v>1</v>
      </c>
      <c r="I672" s="145">
        <v>2</v>
      </c>
      <c r="J672" s="145">
        <v>0</v>
      </c>
      <c r="K672" s="145">
        <v>2</v>
      </c>
      <c r="L672" s="30">
        <f t="shared" si="21"/>
        <v>2</v>
      </c>
      <c r="M672" s="30"/>
      <c r="N672" t="e">
        <f t="shared" si="22"/>
        <v>#N/A</v>
      </c>
    </row>
    <row r="673" spans="1:14">
      <c r="A673" s="145" t="s">
        <v>29</v>
      </c>
      <c r="B673" s="145" t="s">
        <v>313</v>
      </c>
      <c r="C673" s="145" t="s">
        <v>314</v>
      </c>
      <c r="D673" s="145" t="s">
        <v>1950</v>
      </c>
      <c r="E673" s="145" t="s">
        <v>45</v>
      </c>
      <c r="F673" s="145" t="s">
        <v>179</v>
      </c>
      <c r="G673" s="145" t="s">
        <v>180</v>
      </c>
      <c r="H673" s="145">
        <v>1</v>
      </c>
      <c r="I673" s="145">
        <v>4.0599999999999996</v>
      </c>
      <c r="J673" s="145">
        <v>0</v>
      </c>
      <c r="K673" s="145">
        <v>4.0599999999999996</v>
      </c>
      <c r="L673" s="30">
        <f t="shared" si="21"/>
        <v>4.0599999999999996</v>
      </c>
      <c r="M673" s="30"/>
      <c r="N673" t="e">
        <f t="shared" si="22"/>
        <v>#N/A</v>
      </c>
    </row>
    <row r="674" spans="1:14">
      <c r="A674" s="145" t="s">
        <v>29</v>
      </c>
      <c r="B674" s="145" t="s">
        <v>313</v>
      </c>
      <c r="C674" s="145" t="s">
        <v>314</v>
      </c>
      <c r="D674" s="145" t="s">
        <v>1950</v>
      </c>
      <c r="E674" s="145" t="s">
        <v>45</v>
      </c>
      <c r="F674" s="145" t="s">
        <v>264</v>
      </c>
      <c r="G674" s="145" t="s">
        <v>265</v>
      </c>
      <c r="H674" s="145">
        <v>12</v>
      </c>
      <c r="I674" s="145">
        <v>111.48</v>
      </c>
      <c r="J674" s="145">
        <v>0</v>
      </c>
      <c r="K674" s="145">
        <v>111.48</v>
      </c>
      <c r="L674" s="30">
        <f t="shared" si="21"/>
        <v>111.48</v>
      </c>
      <c r="M674" s="30"/>
      <c r="N674" t="e">
        <f t="shared" si="22"/>
        <v>#N/A</v>
      </c>
    </row>
    <row r="675" spans="1:14">
      <c r="A675" s="145" t="s">
        <v>29</v>
      </c>
      <c r="B675" s="145" t="s">
        <v>313</v>
      </c>
      <c r="C675" s="145" t="s">
        <v>314</v>
      </c>
      <c r="D675" s="145" t="s">
        <v>1950</v>
      </c>
      <c r="E675" s="145" t="s">
        <v>45</v>
      </c>
      <c r="F675" s="145" t="s">
        <v>63</v>
      </c>
      <c r="G675" s="145" t="s">
        <v>64</v>
      </c>
      <c r="H675" s="145">
        <v>2</v>
      </c>
      <c r="I675" s="145">
        <v>2.5</v>
      </c>
      <c r="J675" s="145">
        <v>0</v>
      </c>
      <c r="K675" s="145">
        <v>2.5</v>
      </c>
      <c r="L675" s="30">
        <f t="shared" si="21"/>
        <v>2.5</v>
      </c>
      <c r="M675" s="30"/>
      <c r="N675" t="e">
        <f t="shared" si="22"/>
        <v>#N/A</v>
      </c>
    </row>
    <row r="676" spans="1:14">
      <c r="A676" s="145" t="s">
        <v>29</v>
      </c>
      <c r="B676" s="145" t="s">
        <v>313</v>
      </c>
      <c r="C676" s="145" t="s">
        <v>314</v>
      </c>
      <c r="D676" s="145" t="s">
        <v>1950</v>
      </c>
      <c r="E676" s="145" t="s">
        <v>45</v>
      </c>
      <c r="F676" s="145" t="s">
        <v>955</v>
      </c>
      <c r="G676" s="145" t="s">
        <v>956</v>
      </c>
      <c r="H676" s="145">
        <v>3</v>
      </c>
      <c r="I676" s="145">
        <v>6</v>
      </c>
      <c r="J676" s="145">
        <v>0</v>
      </c>
      <c r="K676" s="145">
        <v>6</v>
      </c>
      <c r="L676" s="30">
        <f t="shared" si="21"/>
        <v>6</v>
      </c>
      <c r="M676" s="30"/>
      <c r="N676" t="e">
        <f t="shared" si="22"/>
        <v>#N/A</v>
      </c>
    </row>
    <row r="677" spans="1:14">
      <c r="A677" s="145" t="s">
        <v>29</v>
      </c>
      <c r="B677" s="145" t="s">
        <v>1063</v>
      </c>
      <c r="C677" s="145" t="s">
        <v>1064</v>
      </c>
      <c r="D677" s="145" t="s">
        <v>1950</v>
      </c>
      <c r="E677" s="145" t="s">
        <v>43</v>
      </c>
      <c r="F677" s="145" t="s">
        <v>44</v>
      </c>
      <c r="G677" s="145"/>
      <c r="H677" s="145">
        <v>5</v>
      </c>
      <c r="I677" s="145">
        <v>43.55</v>
      </c>
      <c r="J677" s="145">
        <v>8</v>
      </c>
      <c r="K677" s="145">
        <v>51.55</v>
      </c>
      <c r="L677" s="30">
        <f t="shared" si="21"/>
        <v>51.55</v>
      </c>
      <c r="M677" s="30"/>
      <c r="N677" t="e">
        <f t="shared" si="22"/>
        <v>#N/A</v>
      </c>
    </row>
    <row r="678" spans="1:14">
      <c r="A678" s="145" t="s">
        <v>29</v>
      </c>
      <c r="B678" s="145" t="s">
        <v>1063</v>
      </c>
      <c r="C678" s="145" t="s">
        <v>1064</v>
      </c>
      <c r="D678" s="145" t="s">
        <v>1950</v>
      </c>
      <c r="E678" s="145" t="s">
        <v>45</v>
      </c>
      <c r="F678" s="145" t="s">
        <v>264</v>
      </c>
      <c r="G678" s="145" t="s">
        <v>265</v>
      </c>
      <c r="H678" s="145">
        <v>4</v>
      </c>
      <c r="I678" s="145">
        <v>37.159999999999997</v>
      </c>
      <c r="J678" s="145">
        <v>0</v>
      </c>
      <c r="K678" s="145">
        <v>37.159999999999997</v>
      </c>
      <c r="L678" s="30">
        <f t="shared" si="21"/>
        <v>37.159999999999997</v>
      </c>
      <c r="M678" s="30"/>
      <c r="N678" t="e">
        <f t="shared" si="22"/>
        <v>#N/A</v>
      </c>
    </row>
    <row r="679" spans="1:14">
      <c r="A679" s="145" t="s">
        <v>29</v>
      </c>
      <c r="B679" s="145" t="s">
        <v>1065</v>
      </c>
      <c r="C679" s="145" t="s">
        <v>1066</v>
      </c>
      <c r="D679" s="145" t="s">
        <v>1688</v>
      </c>
      <c r="E679" s="145" t="s">
        <v>43</v>
      </c>
      <c r="F679" s="145" t="s">
        <v>44</v>
      </c>
      <c r="G679" s="145"/>
      <c r="H679" s="145">
        <v>1</v>
      </c>
      <c r="I679" s="145">
        <v>8.7100000000000009</v>
      </c>
      <c r="J679" s="145">
        <v>4</v>
      </c>
      <c r="K679" s="145">
        <v>12.71</v>
      </c>
      <c r="L679" s="30">
        <f t="shared" si="21"/>
        <v>12.71</v>
      </c>
      <c r="M679" s="30"/>
      <c r="N679" t="e">
        <f t="shared" si="22"/>
        <v>#N/A</v>
      </c>
    </row>
    <row r="680" spans="1:14">
      <c r="A680" s="145" t="s">
        <v>29</v>
      </c>
      <c r="B680" s="145" t="s">
        <v>1065</v>
      </c>
      <c r="C680" s="145" t="s">
        <v>1066</v>
      </c>
      <c r="D680" s="145" t="s">
        <v>1950</v>
      </c>
      <c r="E680" s="145" t="s">
        <v>43</v>
      </c>
      <c r="F680" s="145" t="s">
        <v>44</v>
      </c>
      <c r="G680" s="145"/>
      <c r="H680" s="145">
        <v>2</v>
      </c>
      <c r="I680" s="145">
        <v>17.420000000000002</v>
      </c>
      <c r="J680" s="145">
        <v>4</v>
      </c>
      <c r="K680" s="145">
        <v>21.42</v>
      </c>
      <c r="L680" s="30">
        <f t="shared" si="21"/>
        <v>21.42</v>
      </c>
      <c r="M680" s="30"/>
      <c r="N680" t="e">
        <f t="shared" si="22"/>
        <v>#N/A</v>
      </c>
    </row>
    <row r="681" spans="1:14">
      <c r="A681" s="145" t="s">
        <v>29</v>
      </c>
      <c r="B681" s="145" t="s">
        <v>1065</v>
      </c>
      <c r="C681" s="145" t="s">
        <v>1066</v>
      </c>
      <c r="D681" s="145" t="s">
        <v>1688</v>
      </c>
      <c r="E681" s="145" t="s">
        <v>45</v>
      </c>
      <c r="F681" s="145" t="s">
        <v>264</v>
      </c>
      <c r="G681" s="145" t="s">
        <v>265</v>
      </c>
      <c r="H681" s="145">
        <v>2</v>
      </c>
      <c r="I681" s="145">
        <v>18.579999999999998</v>
      </c>
      <c r="J681" s="145">
        <v>0</v>
      </c>
      <c r="K681" s="145">
        <v>18.579999999999998</v>
      </c>
      <c r="L681" s="30">
        <f t="shared" si="21"/>
        <v>18.579999999999998</v>
      </c>
      <c r="M681" s="30"/>
      <c r="N681" t="e">
        <f t="shared" si="22"/>
        <v>#N/A</v>
      </c>
    </row>
    <row r="682" spans="1:14">
      <c r="A682" s="145" t="s">
        <v>29</v>
      </c>
      <c r="B682" s="145" t="s">
        <v>1065</v>
      </c>
      <c r="C682" s="145" t="s">
        <v>1066</v>
      </c>
      <c r="D682" s="145" t="s">
        <v>1950</v>
      </c>
      <c r="E682" s="145" t="s">
        <v>45</v>
      </c>
      <c r="F682" s="145" t="s">
        <v>445</v>
      </c>
      <c r="G682" s="145" t="s">
        <v>446</v>
      </c>
      <c r="H682" s="145">
        <v>2</v>
      </c>
      <c r="I682" s="145">
        <v>23.36</v>
      </c>
      <c r="J682" s="145">
        <v>0</v>
      </c>
      <c r="K682" s="145">
        <v>23.36</v>
      </c>
      <c r="L682" s="30">
        <f t="shared" si="21"/>
        <v>23.36</v>
      </c>
      <c r="M682" s="30"/>
      <c r="N682" t="e">
        <f t="shared" si="22"/>
        <v>#N/A</v>
      </c>
    </row>
    <row r="683" spans="1:14">
      <c r="A683" s="145" t="s">
        <v>29</v>
      </c>
      <c r="B683" s="145" t="s">
        <v>1065</v>
      </c>
      <c r="C683" s="145" t="s">
        <v>1066</v>
      </c>
      <c r="D683" s="145" t="s">
        <v>1950</v>
      </c>
      <c r="E683" s="145" t="s">
        <v>45</v>
      </c>
      <c r="F683" s="145" t="s">
        <v>264</v>
      </c>
      <c r="G683" s="145" t="s">
        <v>265</v>
      </c>
      <c r="H683" s="145">
        <v>2</v>
      </c>
      <c r="I683" s="145">
        <v>18.579999999999998</v>
      </c>
      <c r="J683" s="145">
        <v>0</v>
      </c>
      <c r="K683" s="145">
        <v>18.579999999999998</v>
      </c>
      <c r="L683" s="30">
        <f t="shared" si="21"/>
        <v>18.579999999999998</v>
      </c>
      <c r="M683" s="30"/>
      <c r="N683" t="e">
        <f t="shared" si="22"/>
        <v>#N/A</v>
      </c>
    </row>
    <row r="684" spans="1:14">
      <c r="A684" s="145" t="s">
        <v>29</v>
      </c>
      <c r="B684" s="145" t="s">
        <v>546</v>
      </c>
      <c r="C684" s="145" t="s">
        <v>547</v>
      </c>
      <c r="D684" s="145" t="s">
        <v>1688</v>
      </c>
      <c r="E684" s="145" t="s">
        <v>43</v>
      </c>
      <c r="F684" s="145" t="s">
        <v>44</v>
      </c>
      <c r="G684" s="145"/>
      <c r="H684" s="145">
        <v>2</v>
      </c>
      <c r="I684" s="145">
        <v>17.420000000000002</v>
      </c>
      <c r="J684" s="145">
        <v>4</v>
      </c>
      <c r="K684" s="145">
        <v>21.42</v>
      </c>
      <c r="L684" s="30">
        <f t="shared" si="21"/>
        <v>21.42</v>
      </c>
      <c r="M684" s="30"/>
      <c r="N684" t="e">
        <f t="shared" si="22"/>
        <v>#N/A</v>
      </c>
    </row>
    <row r="685" spans="1:14">
      <c r="A685" s="145" t="s">
        <v>29</v>
      </c>
      <c r="B685" s="145" t="s">
        <v>546</v>
      </c>
      <c r="C685" s="145" t="s">
        <v>547</v>
      </c>
      <c r="D685" s="145" t="s">
        <v>1950</v>
      </c>
      <c r="E685" s="145" t="s">
        <v>43</v>
      </c>
      <c r="F685" s="145" t="s">
        <v>44</v>
      </c>
      <c r="G685" s="145"/>
      <c r="H685" s="145">
        <v>4</v>
      </c>
      <c r="I685" s="145">
        <v>34.840000000000003</v>
      </c>
      <c r="J685" s="145">
        <v>8</v>
      </c>
      <c r="K685" s="145">
        <v>42.84</v>
      </c>
      <c r="L685" s="30">
        <f t="shared" si="21"/>
        <v>42.84</v>
      </c>
      <c r="M685" s="30"/>
      <c r="N685" t="e">
        <f t="shared" si="22"/>
        <v>#N/A</v>
      </c>
    </row>
    <row r="686" spans="1:14">
      <c r="A686" s="145" t="s">
        <v>29</v>
      </c>
      <c r="B686" s="145" t="s">
        <v>546</v>
      </c>
      <c r="C686" s="145" t="s">
        <v>547</v>
      </c>
      <c r="D686" s="145" t="s">
        <v>1688</v>
      </c>
      <c r="E686" s="145" t="s">
        <v>45</v>
      </c>
      <c r="F686" s="145" t="s">
        <v>264</v>
      </c>
      <c r="G686" s="145" t="s">
        <v>265</v>
      </c>
      <c r="H686" s="145">
        <v>2</v>
      </c>
      <c r="I686" s="145">
        <v>18.579999999999998</v>
      </c>
      <c r="J686" s="145">
        <v>0</v>
      </c>
      <c r="K686" s="145">
        <v>18.579999999999998</v>
      </c>
      <c r="L686" s="30">
        <f t="shared" si="21"/>
        <v>18.579999999999998</v>
      </c>
      <c r="M686" s="30"/>
      <c r="N686" t="e">
        <f t="shared" si="22"/>
        <v>#N/A</v>
      </c>
    </row>
    <row r="687" spans="1:14">
      <c r="A687" s="145" t="s">
        <v>29</v>
      </c>
      <c r="B687" s="145" t="s">
        <v>546</v>
      </c>
      <c r="C687" s="145" t="s">
        <v>547</v>
      </c>
      <c r="D687" s="145" t="s">
        <v>1950</v>
      </c>
      <c r="E687" s="145" t="s">
        <v>45</v>
      </c>
      <c r="F687" s="145" t="s">
        <v>179</v>
      </c>
      <c r="G687" s="145" t="s">
        <v>180</v>
      </c>
      <c r="H687" s="145">
        <v>1</v>
      </c>
      <c r="I687" s="145">
        <v>4.0599999999999996</v>
      </c>
      <c r="J687" s="145">
        <v>0</v>
      </c>
      <c r="K687" s="145">
        <v>4.0599999999999996</v>
      </c>
      <c r="L687" s="30">
        <f t="shared" si="21"/>
        <v>4.0599999999999996</v>
      </c>
      <c r="M687" s="30"/>
      <c r="N687" t="e">
        <f t="shared" si="22"/>
        <v>#N/A</v>
      </c>
    </row>
    <row r="688" spans="1:14">
      <c r="A688" s="145" t="s">
        <v>29</v>
      </c>
      <c r="B688" s="145" t="s">
        <v>546</v>
      </c>
      <c r="C688" s="145" t="s">
        <v>547</v>
      </c>
      <c r="D688" s="145" t="s">
        <v>1950</v>
      </c>
      <c r="E688" s="145" t="s">
        <v>45</v>
      </c>
      <c r="F688" s="145" t="s">
        <v>264</v>
      </c>
      <c r="G688" s="145" t="s">
        <v>265</v>
      </c>
      <c r="H688" s="145">
        <v>5</v>
      </c>
      <c r="I688" s="145">
        <v>46.45</v>
      </c>
      <c r="J688" s="145">
        <v>0</v>
      </c>
      <c r="K688" s="145">
        <v>46.45</v>
      </c>
      <c r="L688" s="30">
        <f t="shared" si="21"/>
        <v>46.45</v>
      </c>
      <c r="M688" s="30"/>
      <c r="N688" t="e">
        <f t="shared" si="22"/>
        <v>#N/A</v>
      </c>
    </row>
    <row r="689" spans="1:14">
      <c r="A689" s="145" t="s">
        <v>29</v>
      </c>
      <c r="B689" s="145" t="s">
        <v>546</v>
      </c>
      <c r="C689" s="145" t="s">
        <v>547</v>
      </c>
      <c r="D689" s="145" t="s">
        <v>1950</v>
      </c>
      <c r="E689" s="145" t="s">
        <v>45</v>
      </c>
      <c r="F689" s="145" t="s">
        <v>63</v>
      </c>
      <c r="G689" s="145" t="s">
        <v>64</v>
      </c>
      <c r="H689" s="145">
        <v>1</v>
      </c>
      <c r="I689" s="145">
        <v>1.25</v>
      </c>
      <c r="J689" s="145">
        <v>0</v>
      </c>
      <c r="K689" s="145">
        <v>1.25</v>
      </c>
      <c r="L689" s="30">
        <f t="shared" si="21"/>
        <v>1.25</v>
      </c>
      <c r="M689" s="30"/>
      <c r="N689" t="e">
        <f t="shared" si="22"/>
        <v>#N/A</v>
      </c>
    </row>
    <row r="690" spans="1:14">
      <c r="A690" s="145" t="s">
        <v>29</v>
      </c>
      <c r="B690" s="145" t="s">
        <v>315</v>
      </c>
      <c r="C690" s="145" t="s">
        <v>316</v>
      </c>
      <c r="D690" s="145" t="s">
        <v>1950</v>
      </c>
      <c r="E690" s="145" t="s">
        <v>43</v>
      </c>
      <c r="F690" s="145" t="s">
        <v>44</v>
      </c>
      <c r="G690" s="145"/>
      <c r="H690" s="145">
        <v>11</v>
      </c>
      <c r="I690" s="145">
        <v>95.81</v>
      </c>
      <c r="J690" s="145">
        <v>33</v>
      </c>
      <c r="K690" s="145">
        <v>128.81</v>
      </c>
      <c r="L690" s="30">
        <f t="shared" si="21"/>
        <v>128.81</v>
      </c>
      <c r="M690" s="30"/>
      <c r="N690" t="e">
        <f t="shared" si="22"/>
        <v>#N/A</v>
      </c>
    </row>
    <row r="691" spans="1:14">
      <c r="A691" s="145" t="s">
        <v>29</v>
      </c>
      <c r="B691" s="145" t="s">
        <v>315</v>
      </c>
      <c r="C691" s="145" t="s">
        <v>316</v>
      </c>
      <c r="D691" s="145" t="s">
        <v>1950</v>
      </c>
      <c r="E691" s="145" t="s">
        <v>45</v>
      </c>
      <c r="F691" s="145" t="s">
        <v>264</v>
      </c>
      <c r="G691" s="145" t="s">
        <v>265</v>
      </c>
      <c r="H691" s="145">
        <v>18</v>
      </c>
      <c r="I691" s="145">
        <v>167.22</v>
      </c>
      <c r="J691" s="145">
        <v>0</v>
      </c>
      <c r="K691" s="145">
        <v>167.22</v>
      </c>
      <c r="L691" s="30">
        <f t="shared" si="21"/>
        <v>167.22</v>
      </c>
      <c r="M691" s="30"/>
      <c r="N691" t="e">
        <f t="shared" si="22"/>
        <v>#N/A</v>
      </c>
    </row>
    <row r="692" spans="1:14">
      <c r="A692" s="145" t="s">
        <v>29</v>
      </c>
      <c r="B692" s="145" t="s">
        <v>317</v>
      </c>
      <c r="C692" s="145" t="s">
        <v>318</v>
      </c>
      <c r="D692" s="145" t="s">
        <v>1688</v>
      </c>
      <c r="E692" s="145" t="s">
        <v>43</v>
      </c>
      <c r="F692" s="145" t="s">
        <v>44</v>
      </c>
      <c r="G692" s="145"/>
      <c r="H692" s="145">
        <v>1</v>
      </c>
      <c r="I692" s="145">
        <v>8.7100000000000009</v>
      </c>
      <c r="J692" s="145">
        <v>2</v>
      </c>
      <c r="K692" s="145">
        <v>10.71</v>
      </c>
      <c r="L692" s="30">
        <f t="shared" si="21"/>
        <v>10.71</v>
      </c>
      <c r="M692" s="30"/>
      <c r="N692" t="e">
        <f t="shared" si="22"/>
        <v>#N/A</v>
      </c>
    </row>
    <row r="693" spans="1:14">
      <c r="A693" s="145" t="s">
        <v>29</v>
      </c>
      <c r="B693" s="145" t="s">
        <v>317</v>
      </c>
      <c r="C693" s="145" t="s">
        <v>318</v>
      </c>
      <c r="D693" s="145" t="s">
        <v>1950</v>
      </c>
      <c r="E693" s="145" t="s">
        <v>43</v>
      </c>
      <c r="F693" s="145" t="s">
        <v>44</v>
      </c>
      <c r="G693" s="145"/>
      <c r="H693" s="145">
        <v>1</v>
      </c>
      <c r="I693" s="145">
        <v>8.7100000000000009</v>
      </c>
      <c r="J693" s="145">
        <v>4</v>
      </c>
      <c r="K693" s="145">
        <v>12.71</v>
      </c>
      <c r="L693" s="30">
        <f t="shared" si="21"/>
        <v>12.71</v>
      </c>
      <c r="M693" s="30"/>
      <c r="N693" t="e">
        <f t="shared" si="22"/>
        <v>#N/A</v>
      </c>
    </row>
    <row r="694" spans="1:14">
      <c r="A694" s="145" t="s">
        <v>29</v>
      </c>
      <c r="B694" s="145" t="s">
        <v>317</v>
      </c>
      <c r="C694" s="145" t="s">
        <v>318</v>
      </c>
      <c r="D694" s="145" t="s">
        <v>1688</v>
      </c>
      <c r="E694" s="145" t="s">
        <v>45</v>
      </c>
      <c r="F694" s="145" t="s">
        <v>264</v>
      </c>
      <c r="G694" s="145" t="s">
        <v>265</v>
      </c>
      <c r="H694" s="145">
        <v>1</v>
      </c>
      <c r="I694" s="145">
        <v>9.2899999999999991</v>
      </c>
      <c r="J694" s="145">
        <v>0</v>
      </c>
      <c r="K694" s="145">
        <v>9.2899999999999991</v>
      </c>
      <c r="L694" s="30">
        <f t="shared" si="21"/>
        <v>9.2899999999999991</v>
      </c>
      <c r="M694" s="30"/>
      <c r="N694" t="e">
        <f t="shared" si="22"/>
        <v>#N/A</v>
      </c>
    </row>
    <row r="695" spans="1:14">
      <c r="A695" s="145" t="s">
        <v>29</v>
      </c>
      <c r="B695" s="145" t="s">
        <v>317</v>
      </c>
      <c r="C695" s="145" t="s">
        <v>318</v>
      </c>
      <c r="D695" s="145" t="s">
        <v>1950</v>
      </c>
      <c r="E695" s="145" t="s">
        <v>45</v>
      </c>
      <c r="F695" s="145" t="s">
        <v>264</v>
      </c>
      <c r="G695" s="145" t="s">
        <v>265</v>
      </c>
      <c r="H695" s="145">
        <v>2</v>
      </c>
      <c r="I695" s="145">
        <v>18.579999999999998</v>
      </c>
      <c r="J695" s="145">
        <v>0</v>
      </c>
      <c r="K695" s="145">
        <v>18.579999999999998</v>
      </c>
      <c r="L695" s="30">
        <f t="shared" si="21"/>
        <v>18.579999999999998</v>
      </c>
      <c r="M695" s="30"/>
      <c r="N695" t="e">
        <f t="shared" si="22"/>
        <v>#N/A</v>
      </c>
    </row>
    <row r="696" spans="1:14">
      <c r="A696" s="145" t="s">
        <v>29</v>
      </c>
      <c r="B696" s="145" t="s">
        <v>317</v>
      </c>
      <c r="C696" s="145" t="s">
        <v>318</v>
      </c>
      <c r="D696" s="145" t="s">
        <v>1950</v>
      </c>
      <c r="E696" s="145" t="s">
        <v>45</v>
      </c>
      <c r="F696" s="145" t="s">
        <v>607</v>
      </c>
      <c r="G696" s="145" t="s">
        <v>1715</v>
      </c>
      <c r="H696" s="145">
        <v>1</v>
      </c>
      <c r="I696" s="145">
        <v>4.1500000000000004</v>
      </c>
      <c r="J696" s="145">
        <v>0</v>
      </c>
      <c r="K696" s="145">
        <v>4.1500000000000004</v>
      </c>
      <c r="L696" s="30">
        <f t="shared" si="21"/>
        <v>4.1500000000000004</v>
      </c>
      <c r="M696" s="30"/>
      <c r="N696" t="e">
        <f t="shared" si="22"/>
        <v>#N/A</v>
      </c>
    </row>
    <row r="697" spans="1:14">
      <c r="A697" s="145" t="s">
        <v>29</v>
      </c>
      <c r="B697" s="145" t="s">
        <v>319</v>
      </c>
      <c r="C697" s="145" t="s">
        <v>320</v>
      </c>
      <c r="D697" s="145" t="s">
        <v>1950</v>
      </c>
      <c r="E697" s="145" t="s">
        <v>43</v>
      </c>
      <c r="F697" s="145" t="s">
        <v>44</v>
      </c>
      <c r="G697" s="145"/>
      <c r="H697" s="145">
        <v>5</v>
      </c>
      <c r="I697" s="145">
        <v>43.55</v>
      </c>
      <c r="J697" s="145">
        <v>10</v>
      </c>
      <c r="K697" s="145">
        <v>53.55</v>
      </c>
      <c r="L697" s="30">
        <f t="shared" si="21"/>
        <v>53.55</v>
      </c>
      <c r="M697" s="30"/>
      <c r="N697" t="e">
        <f t="shared" si="22"/>
        <v>#N/A</v>
      </c>
    </row>
    <row r="698" spans="1:14">
      <c r="A698" s="145" t="s">
        <v>29</v>
      </c>
      <c r="B698" s="145" t="s">
        <v>319</v>
      </c>
      <c r="C698" s="145" t="s">
        <v>320</v>
      </c>
      <c r="D698" s="145" t="s">
        <v>1950</v>
      </c>
      <c r="E698" s="145" t="s">
        <v>45</v>
      </c>
      <c r="F698" s="145" t="s">
        <v>264</v>
      </c>
      <c r="G698" s="145" t="s">
        <v>265</v>
      </c>
      <c r="H698" s="145">
        <v>7</v>
      </c>
      <c r="I698" s="145">
        <v>65.03</v>
      </c>
      <c r="J698" s="145">
        <v>0</v>
      </c>
      <c r="K698" s="145">
        <v>65.03</v>
      </c>
      <c r="L698" s="30">
        <f t="shared" si="21"/>
        <v>65.03</v>
      </c>
      <c r="M698" s="30"/>
      <c r="N698" t="e">
        <f t="shared" si="22"/>
        <v>#N/A</v>
      </c>
    </row>
    <row r="699" spans="1:14">
      <c r="A699" s="145" t="s">
        <v>29</v>
      </c>
      <c r="B699" s="145" t="s">
        <v>319</v>
      </c>
      <c r="C699" s="145" t="s">
        <v>320</v>
      </c>
      <c r="D699" s="145" t="s">
        <v>1950</v>
      </c>
      <c r="E699" s="145" t="s">
        <v>45</v>
      </c>
      <c r="F699" s="145" t="s">
        <v>955</v>
      </c>
      <c r="G699" s="145" t="s">
        <v>956</v>
      </c>
      <c r="H699" s="145">
        <v>1</v>
      </c>
      <c r="I699" s="145">
        <v>2</v>
      </c>
      <c r="J699" s="145">
        <v>0</v>
      </c>
      <c r="K699" s="145">
        <v>2</v>
      </c>
      <c r="L699" s="30">
        <f t="shared" si="21"/>
        <v>2</v>
      </c>
      <c r="M699" s="30"/>
      <c r="N699" t="e">
        <f t="shared" si="22"/>
        <v>#N/A</v>
      </c>
    </row>
    <row r="700" spans="1:14">
      <c r="A700" s="145" t="s">
        <v>29</v>
      </c>
      <c r="B700" s="145" t="s">
        <v>1021</v>
      </c>
      <c r="C700" s="145" t="s">
        <v>1022</v>
      </c>
      <c r="D700" s="145" t="s">
        <v>1950</v>
      </c>
      <c r="E700" s="145" t="s">
        <v>43</v>
      </c>
      <c r="F700" s="145" t="s">
        <v>44</v>
      </c>
      <c r="G700" s="145"/>
      <c r="H700" s="145">
        <v>8</v>
      </c>
      <c r="I700" s="145">
        <v>69.680000000000007</v>
      </c>
      <c r="J700" s="145">
        <v>16</v>
      </c>
      <c r="K700" s="145">
        <v>85.68</v>
      </c>
      <c r="L700" s="30">
        <f t="shared" si="21"/>
        <v>85.68</v>
      </c>
      <c r="M700" s="30"/>
      <c r="N700" t="e">
        <f t="shared" si="22"/>
        <v>#N/A</v>
      </c>
    </row>
    <row r="701" spans="1:14">
      <c r="A701" s="145" t="s">
        <v>29</v>
      </c>
      <c r="B701" s="145" t="s">
        <v>1021</v>
      </c>
      <c r="C701" s="145" t="s">
        <v>1022</v>
      </c>
      <c r="D701" s="145" t="s">
        <v>1950</v>
      </c>
      <c r="E701" s="145" t="s">
        <v>45</v>
      </c>
      <c r="F701" s="145" t="s">
        <v>264</v>
      </c>
      <c r="G701" s="145" t="s">
        <v>265</v>
      </c>
      <c r="H701" s="145">
        <v>8</v>
      </c>
      <c r="I701" s="145">
        <v>74.319999999999993</v>
      </c>
      <c r="J701" s="145">
        <v>0</v>
      </c>
      <c r="K701" s="145">
        <v>74.319999999999993</v>
      </c>
      <c r="L701" s="30">
        <f t="shared" si="21"/>
        <v>74.319999999999993</v>
      </c>
      <c r="M701" s="30"/>
      <c r="N701" t="e">
        <f t="shared" si="22"/>
        <v>#N/A</v>
      </c>
    </row>
    <row r="702" spans="1:14">
      <c r="A702" s="145" t="s">
        <v>29</v>
      </c>
      <c r="B702" s="145" t="s">
        <v>1021</v>
      </c>
      <c r="C702" s="145" t="s">
        <v>1022</v>
      </c>
      <c r="D702" s="145" t="s">
        <v>1950</v>
      </c>
      <c r="E702" s="145" t="s">
        <v>45</v>
      </c>
      <c r="F702" s="145" t="s">
        <v>955</v>
      </c>
      <c r="G702" s="145" t="s">
        <v>956</v>
      </c>
      <c r="H702" s="145">
        <v>1</v>
      </c>
      <c r="I702" s="145">
        <v>2</v>
      </c>
      <c r="J702" s="145">
        <v>0</v>
      </c>
      <c r="K702" s="145">
        <v>2</v>
      </c>
      <c r="L702" s="30">
        <f t="shared" si="21"/>
        <v>2</v>
      </c>
      <c r="M702" s="30"/>
      <c r="N702" t="e">
        <f t="shared" si="22"/>
        <v>#N/A</v>
      </c>
    </row>
    <row r="703" spans="1:14">
      <c r="A703" s="145" t="s">
        <v>29</v>
      </c>
      <c r="B703" s="145" t="s">
        <v>1021</v>
      </c>
      <c r="C703" s="145" t="s">
        <v>1022</v>
      </c>
      <c r="D703" s="145" t="s">
        <v>1950</v>
      </c>
      <c r="E703" s="145" t="s">
        <v>45</v>
      </c>
      <c r="F703" s="145" t="s">
        <v>955</v>
      </c>
      <c r="G703" s="145" t="s">
        <v>956</v>
      </c>
      <c r="H703" s="145">
        <v>2</v>
      </c>
      <c r="I703" s="145">
        <v>4</v>
      </c>
      <c r="J703" s="145">
        <v>0</v>
      </c>
      <c r="K703" s="145">
        <v>4</v>
      </c>
      <c r="L703" s="30">
        <f t="shared" si="21"/>
        <v>4</v>
      </c>
      <c r="M703" s="30"/>
      <c r="N703" t="e">
        <f t="shared" si="22"/>
        <v>#N/A</v>
      </c>
    </row>
    <row r="704" spans="1:14">
      <c r="A704" s="145" t="s">
        <v>29</v>
      </c>
      <c r="B704" s="145" t="s">
        <v>321</v>
      </c>
      <c r="C704" s="145" t="s">
        <v>322</v>
      </c>
      <c r="D704" s="145" t="s">
        <v>1950</v>
      </c>
      <c r="E704" s="145" t="s">
        <v>43</v>
      </c>
      <c r="F704" s="145" t="s">
        <v>44</v>
      </c>
      <c r="G704" s="145"/>
      <c r="H704" s="145">
        <v>11</v>
      </c>
      <c r="I704" s="145">
        <v>95.81</v>
      </c>
      <c r="J704" s="145">
        <v>24</v>
      </c>
      <c r="K704" s="145">
        <v>119.81</v>
      </c>
      <c r="L704" s="30">
        <f t="shared" si="21"/>
        <v>119.81</v>
      </c>
      <c r="M704" s="30"/>
      <c r="N704" t="e">
        <f t="shared" si="22"/>
        <v>#N/A</v>
      </c>
    </row>
    <row r="705" spans="1:14">
      <c r="A705" s="145" t="s">
        <v>29</v>
      </c>
      <c r="B705" s="145" t="s">
        <v>321</v>
      </c>
      <c r="C705" s="145" t="s">
        <v>322</v>
      </c>
      <c r="D705" s="145" t="s">
        <v>1950</v>
      </c>
      <c r="E705" s="145" t="s">
        <v>45</v>
      </c>
      <c r="F705" s="145" t="s">
        <v>445</v>
      </c>
      <c r="G705" s="145" t="s">
        <v>446</v>
      </c>
      <c r="H705" s="145">
        <v>1</v>
      </c>
      <c r="I705" s="145">
        <v>11.68</v>
      </c>
      <c r="J705" s="145">
        <v>0</v>
      </c>
      <c r="K705" s="145">
        <v>11.68</v>
      </c>
      <c r="L705" s="30">
        <f t="shared" si="21"/>
        <v>11.68</v>
      </c>
      <c r="M705" s="30"/>
      <c r="N705" t="e">
        <f t="shared" si="22"/>
        <v>#N/A</v>
      </c>
    </row>
    <row r="706" spans="1:14">
      <c r="A706" s="145" t="s">
        <v>29</v>
      </c>
      <c r="B706" s="145" t="s">
        <v>321</v>
      </c>
      <c r="C706" s="145" t="s">
        <v>322</v>
      </c>
      <c r="D706" s="145" t="s">
        <v>1950</v>
      </c>
      <c r="E706" s="145" t="s">
        <v>45</v>
      </c>
      <c r="F706" s="145" t="s">
        <v>264</v>
      </c>
      <c r="G706" s="145" t="s">
        <v>265</v>
      </c>
      <c r="H706" s="145">
        <v>13</v>
      </c>
      <c r="I706" s="145">
        <v>120.77</v>
      </c>
      <c r="J706" s="145">
        <v>0</v>
      </c>
      <c r="K706" s="145">
        <v>120.77</v>
      </c>
      <c r="L706" s="30">
        <f t="shared" si="21"/>
        <v>120.77</v>
      </c>
      <c r="M706" s="30"/>
      <c r="N706" t="e">
        <f t="shared" si="22"/>
        <v>#N/A</v>
      </c>
    </row>
    <row r="707" spans="1:14">
      <c r="A707" s="145" t="s">
        <v>29</v>
      </c>
      <c r="B707" s="145" t="s">
        <v>1571</v>
      </c>
      <c r="C707" s="145" t="s">
        <v>1572</v>
      </c>
      <c r="D707" s="145" t="s">
        <v>1950</v>
      </c>
      <c r="E707" s="145" t="s">
        <v>43</v>
      </c>
      <c r="F707" s="145" t="s">
        <v>44</v>
      </c>
      <c r="G707" s="145"/>
      <c r="H707" s="145">
        <v>6</v>
      </c>
      <c r="I707" s="145">
        <v>52.26</v>
      </c>
      <c r="J707" s="145">
        <v>18</v>
      </c>
      <c r="K707" s="145">
        <v>70.260000000000005</v>
      </c>
      <c r="L707" s="30">
        <f t="shared" si="21"/>
        <v>70.260000000000005</v>
      </c>
      <c r="M707" s="30"/>
      <c r="N707" t="e">
        <f t="shared" si="22"/>
        <v>#N/A</v>
      </c>
    </row>
    <row r="708" spans="1:14">
      <c r="A708" s="145" t="s">
        <v>29</v>
      </c>
      <c r="B708" s="145" t="s">
        <v>1571</v>
      </c>
      <c r="C708" s="145" t="s">
        <v>1572</v>
      </c>
      <c r="D708" s="145" t="s">
        <v>1688</v>
      </c>
      <c r="E708" s="145" t="s">
        <v>45</v>
      </c>
      <c r="F708" s="145" t="s">
        <v>445</v>
      </c>
      <c r="G708" s="145" t="s">
        <v>446</v>
      </c>
      <c r="H708" s="145">
        <v>1</v>
      </c>
      <c r="I708" s="145">
        <v>11.68</v>
      </c>
      <c r="J708" s="145">
        <v>0</v>
      </c>
      <c r="K708" s="145">
        <v>11.68</v>
      </c>
      <c r="L708" s="30">
        <f t="shared" si="21"/>
        <v>11.68</v>
      </c>
      <c r="M708" s="30"/>
      <c r="N708" t="e">
        <f t="shared" si="22"/>
        <v>#N/A</v>
      </c>
    </row>
    <row r="709" spans="1:14">
      <c r="A709" s="145" t="s">
        <v>29</v>
      </c>
      <c r="B709" s="145" t="s">
        <v>1571</v>
      </c>
      <c r="C709" s="145" t="s">
        <v>1572</v>
      </c>
      <c r="D709" s="145" t="s">
        <v>1688</v>
      </c>
      <c r="E709" s="145" t="s">
        <v>45</v>
      </c>
      <c r="F709" s="145" t="s">
        <v>1011</v>
      </c>
      <c r="G709" s="145" t="s">
        <v>1012</v>
      </c>
      <c r="H709" s="145">
        <v>2</v>
      </c>
      <c r="I709" s="145">
        <v>41.1</v>
      </c>
      <c r="J709" s="145">
        <v>5.7</v>
      </c>
      <c r="K709" s="145">
        <v>46.8</v>
      </c>
      <c r="L709" s="30">
        <f t="shared" si="21"/>
        <v>46.8</v>
      </c>
      <c r="M709" s="30"/>
      <c r="N709" t="e">
        <f t="shared" si="22"/>
        <v>#N/A</v>
      </c>
    </row>
    <row r="710" spans="1:14">
      <c r="A710" s="145" t="s">
        <v>29</v>
      </c>
      <c r="B710" s="145" t="s">
        <v>1571</v>
      </c>
      <c r="C710" s="145" t="s">
        <v>1572</v>
      </c>
      <c r="D710" s="145" t="s">
        <v>1688</v>
      </c>
      <c r="E710" s="145" t="s">
        <v>45</v>
      </c>
      <c r="F710" s="145" t="s">
        <v>264</v>
      </c>
      <c r="G710" s="145" t="s">
        <v>265</v>
      </c>
      <c r="H710" s="145">
        <v>1</v>
      </c>
      <c r="I710" s="145">
        <v>9.2899999999999991</v>
      </c>
      <c r="J710" s="145">
        <v>0</v>
      </c>
      <c r="K710" s="145">
        <v>9.2899999999999991</v>
      </c>
      <c r="L710" s="30">
        <f t="shared" si="21"/>
        <v>9.2899999999999991</v>
      </c>
      <c r="M710" s="30"/>
      <c r="N710" t="e">
        <f t="shared" si="22"/>
        <v>#N/A</v>
      </c>
    </row>
    <row r="711" spans="1:14">
      <c r="A711" s="145" t="s">
        <v>29</v>
      </c>
      <c r="B711" s="145" t="s">
        <v>1571</v>
      </c>
      <c r="C711" s="145" t="s">
        <v>1572</v>
      </c>
      <c r="D711" s="145" t="s">
        <v>1688</v>
      </c>
      <c r="E711" s="145" t="s">
        <v>45</v>
      </c>
      <c r="F711" s="145" t="s">
        <v>1483</v>
      </c>
      <c r="G711" s="145" t="s">
        <v>1484</v>
      </c>
      <c r="H711" s="145">
        <v>1</v>
      </c>
      <c r="I711" s="145">
        <v>15.9</v>
      </c>
      <c r="J711" s="145">
        <v>0</v>
      </c>
      <c r="K711" s="145">
        <v>15.9</v>
      </c>
      <c r="L711" s="30">
        <f t="shared" si="21"/>
        <v>15.9</v>
      </c>
      <c r="M711" s="30"/>
      <c r="N711" t="e">
        <f t="shared" si="22"/>
        <v>#N/A</v>
      </c>
    </row>
    <row r="712" spans="1:14">
      <c r="A712" s="145" t="s">
        <v>29</v>
      </c>
      <c r="B712" s="145" t="s">
        <v>1571</v>
      </c>
      <c r="C712" s="145" t="s">
        <v>1572</v>
      </c>
      <c r="D712" s="145" t="s">
        <v>1950</v>
      </c>
      <c r="E712" s="145" t="s">
        <v>45</v>
      </c>
      <c r="F712" s="145" t="s">
        <v>445</v>
      </c>
      <c r="G712" s="145" t="s">
        <v>446</v>
      </c>
      <c r="H712" s="145">
        <v>1</v>
      </c>
      <c r="I712" s="145">
        <v>11.68</v>
      </c>
      <c r="J712" s="145">
        <v>0</v>
      </c>
      <c r="K712" s="145">
        <v>11.68</v>
      </c>
      <c r="L712" s="30">
        <f t="shared" si="21"/>
        <v>11.68</v>
      </c>
      <c r="M712" s="30"/>
      <c r="N712" t="e">
        <f t="shared" si="22"/>
        <v>#N/A</v>
      </c>
    </row>
    <row r="713" spans="1:14">
      <c r="A713" s="145" t="s">
        <v>29</v>
      </c>
      <c r="B713" s="145" t="s">
        <v>1571</v>
      </c>
      <c r="C713" s="145" t="s">
        <v>1572</v>
      </c>
      <c r="D713" s="145" t="s">
        <v>1950</v>
      </c>
      <c r="E713" s="145" t="s">
        <v>45</v>
      </c>
      <c r="F713" s="145" t="s">
        <v>264</v>
      </c>
      <c r="G713" s="145" t="s">
        <v>265</v>
      </c>
      <c r="H713" s="145">
        <v>7</v>
      </c>
      <c r="I713" s="145">
        <v>65.03</v>
      </c>
      <c r="J713" s="145">
        <v>0</v>
      </c>
      <c r="K713" s="145">
        <v>65.03</v>
      </c>
      <c r="L713" s="30">
        <f t="shared" si="21"/>
        <v>65.03</v>
      </c>
      <c r="M713" s="30"/>
      <c r="N713" t="e">
        <f t="shared" si="22"/>
        <v>#N/A</v>
      </c>
    </row>
    <row r="714" spans="1:14">
      <c r="A714" s="145" t="s">
        <v>29</v>
      </c>
      <c r="B714" s="145" t="s">
        <v>1571</v>
      </c>
      <c r="C714" s="145" t="s">
        <v>1572</v>
      </c>
      <c r="D714" s="145" t="s">
        <v>1950</v>
      </c>
      <c r="E714" s="145" t="s">
        <v>45</v>
      </c>
      <c r="F714" s="145" t="s">
        <v>63</v>
      </c>
      <c r="G714" s="145" t="s">
        <v>64</v>
      </c>
      <c r="H714" s="145">
        <v>2</v>
      </c>
      <c r="I714" s="145">
        <v>2.5</v>
      </c>
      <c r="J714" s="145">
        <v>0</v>
      </c>
      <c r="K714" s="145">
        <v>2.5</v>
      </c>
      <c r="L714" s="30">
        <f t="shared" si="21"/>
        <v>2.5</v>
      </c>
      <c r="M714" s="30"/>
      <c r="N714" t="e">
        <f t="shared" si="22"/>
        <v>#N/A</v>
      </c>
    </row>
    <row r="715" spans="1:14">
      <c r="A715" s="145" t="s">
        <v>29</v>
      </c>
      <c r="B715" s="145" t="s">
        <v>1571</v>
      </c>
      <c r="C715" s="145" t="s">
        <v>1572</v>
      </c>
      <c r="D715" s="145" t="s">
        <v>1950</v>
      </c>
      <c r="E715" s="145" t="s">
        <v>45</v>
      </c>
      <c r="F715" s="145" t="s">
        <v>195</v>
      </c>
      <c r="G715" s="145" t="s">
        <v>196</v>
      </c>
      <c r="H715" s="145">
        <v>1</v>
      </c>
      <c r="I715" s="145">
        <v>0.5</v>
      </c>
      <c r="J715" s="145">
        <v>0</v>
      </c>
      <c r="K715" s="145">
        <v>0.5</v>
      </c>
      <c r="L715" s="30">
        <f t="shared" si="21"/>
        <v>0.5</v>
      </c>
      <c r="M715" s="30"/>
      <c r="N715" t="e">
        <f t="shared" si="22"/>
        <v>#N/A</v>
      </c>
    </row>
    <row r="716" spans="1:14">
      <c r="A716" s="145" t="s">
        <v>29</v>
      </c>
      <c r="B716" s="145" t="s">
        <v>323</v>
      </c>
      <c r="C716" s="145" t="s">
        <v>324</v>
      </c>
      <c r="D716" s="145" t="s">
        <v>1950</v>
      </c>
      <c r="E716" s="145" t="s">
        <v>43</v>
      </c>
      <c r="F716" s="145" t="s">
        <v>44</v>
      </c>
      <c r="G716" s="145"/>
      <c r="H716" s="145">
        <v>4</v>
      </c>
      <c r="I716" s="145">
        <v>34.840000000000003</v>
      </c>
      <c r="J716" s="145">
        <v>4</v>
      </c>
      <c r="K716" s="145">
        <v>38.840000000000003</v>
      </c>
      <c r="L716" s="30">
        <f t="shared" si="21"/>
        <v>38.840000000000003</v>
      </c>
      <c r="M716" s="30"/>
      <c r="N716" t="e">
        <f t="shared" si="22"/>
        <v>#N/A</v>
      </c>
    </row>
    <row r="717" spans="1:14">
      <c r="A717" s="145" t="s">
        <v>29</v>
      </c>
      <c r="B717" s="145" t="s">
        <v>1800</v>
      </c>
      <c r="C717" s="145" t="s">
        <v>1801</v>
      </c>
      <c r="D717" s="145" t="s">
        <v>1688</v>
      </c>
      <c r="E717" s="145" t="s">
        <v>43</v>
      </c>
      <c r="F717" s="145" t="s">
        <v>44</v>
      </c>
      <c r="G717" s="145"/>
      <c r="H717" s="145">
        <v>1</v>
      </c>
      <c r="I717" s="145">
        <v>8.7100000000000009</v>
      </c>
      <c r="J717" s="145">
        <v>2</v>
      </c>
      <c r="K717" s="145">
        <v>10.71</v>
      </c>
      <c r="L717" s="30">
        <f t="shared" si="21"/>
        <v>10.71</v>
      </c>
      <c r="M717" s="30"/>
      <c r="N717" t="e">
        <f t="shared" si="22"/>
        <v>#N/A</v>
      </c>
    </row>
    <row r="718" spans="1:14">
      <c r="A718" s="145" t="s">
        <v>29</v>
      </c>
      <c r="B718" s="145" t="s">
        <v>1800</v>
      </c>
      <c r="C718" s="145" t="s">
        <v>1801</v>
      </c>
      <c r="D718" s="145" t="s">
        <v>1950</v>
      </c>
      <c r="E718" s="145" t="s">
        <v>43</v>
      </c>
      <c r="F718" s="145" t="s">
        <v>44</v>
      </c>
      <c r="G718" s="145"/>
      <c r="H718" s="145">
        <v>3</v>
      </c>
      <c r="I718" s="145">
        <v>26.13</v>
      </c>
      <c r="J718" s="145">
        <v>4</v>
      </c>
      <c r="K718" s="145">
        <v>30.13</v>
      </c>
      <c r="L718" s="30">
        <f t="shared" si="21"/>
        <v>30.13</v>
      </c>
      <c r="M718" s="30"/>
      <c r="N718" t="e">
        <f t="shared" si="22"/>
        <v>#N/A</v>
      </c>
    </row>
    <row r="719" spans="1:14">
      <c r="A719" s="145" t="s">
        <v>29</v>
      </c>
      <c r="B719" s="145" t="s">
        <v>1800</v>
      </c>
      <c r="C719" s="145" t="s">
        <v>1801</v>
      </c>
      <c r="D719" s="145" t="s">
        <v>1950</v>
      </c>
      <c r="E719" s="145" t="s">
        <v>45</v>
      </c>
      <c r="F719" s="145" t="s">
        <v>264</v>
      </c>
      <c r="G719" s="145" t="s">
        <v>265</v>
      </c>
      <c r="H719" s="145">
        <v>3</v>
      </c>
      <c r="I719" s="145">
        <v>27.87</v>
      </c>
      <c r="J719" s="145">
        <v>0</v>
      </c>
      <c r="K719" s="145">
        <v>27.87</v>
      </c>
      <c r="L719" s="30">
        <f t="shared" si="21"/>
        <v>27.87</v>
      </c>
      <c r="M719" s="30"/>
      <c r="N719" t="e">
        <f t="shared" si="22"/>
        <v>#N/A</v>
      </c>
    </row>
    <row r="720" spans="1:14">
      <c r="A720" s="145" t="s">
        <v>29</v>
      </c>
      <c r="B720" s="145" t="s">
        <v>325</v>
      </c>
      <c r="C720" s="145" t="s">
        <v>326</v>
      </c>
      <c r="D720" s="145" t="s">
        <v>1950</v>
      </c>
      <c r="E720" s="145" t="s">
        <v>43</v>
      </c>
      <c r="F720" s="145" t="s">
        <v>44</v>
      </c>
      <c r="G720" s="145"/>
      <c r="H720" s="145">
        <v>4</v>
      </c>
      <c r="I720" s="145">
        <v>34.840000000000003</v>
      </c>
      <c r="J720" s="145">
        <v>10</v>
      </c>
      <c r="K720" s="145">
        <v>44.84</v>
      </c>
      <c r="L720" s="30">
        <f t="shared" si="21"/>
        <v>44.84</v>
      </c>
      <c r="M720" s="30"/>
      <c r="N720" t="e">
        <f t="shared" si="22"/>
        <v>#N/A</v>
      </c>
    </row>
    <row r="721" spans="1:14">
      <c r="A721" s="145" t="s">
        <v>29</v>
      </c>
      <c r="B721" s="145" t="s">
        <v>325</v>
      </c>
      <c r="C721" s="145" t="s">
        <v>326</v>
      </c>
      <c r="D721" s="145" t="s">
        <v>1950</v>
      </c>
      <c r="E721" s="145" t="s">
        <v>43</v>
      </c>
      <c r="F721" s="145" t="s">
        <v>44</v>
      </c>
      <c r="G721" s="145"/>
      <c r="H721" s="145">
        <v>4</v>
      </c>
      <c r="I721" s="145">
        <v>34.840000000000003</v>
      </c>
      <c r="J721" s="145">
        <v>0</v>
      </c>
      <c r="K721" s="145">
        <v>34.840000000000003</v>
      </c>
      <c r="L721" s="30">
        <f t="shared" si="21"/>
        <v>34.840000000000003</v>
      </c>
      <c r="M721" s="30"/>
      <c r="N721" t="e">
        <f t="shared" si="22"/>
        <v>#N/A</v>
      </c>
    </row>
    <row r="722" spans="1:14">
      <c r="A722" s="145" t="s">
        <v>29</v>
      </c>
      <c r="B722" s="145" t="s">
        <v>325</v>
      </c>
      <c r="C722" s="145" t="s">
        <v>326</v>
      </c>
      <c r="D722" s="145" t="s">
        <v>1950</v>
      </c>
      <c r="E722" s="145" t="s">
        <v>45</v>
      </c>
      <c r="F722" s="145" t="s">
        <v>445</v>
      </c>
      <c r="G722" s="145" t="s">
        <v>446</v>
      </c>
      <c r="H722" s="145">
        <v>2</v>
      </c>
      <c r="I722" s="145">
        <v>23.36</v>
      </c>
      <c r="J722" s="145">
        <v>0</v>
      </c>
      <c r="K722" s="145">
        <v>23.36</v>
      </c>
      <c r="L722" s="30">
        <f t="shared" si="21"/>
        <v>23.36</v>
      </c>
      <c r="M722" s="30"/>
      <c r="N722" t="e">
        <f t="shared" si="22"/>
        <v>#N/A</v>
      </c>
    </row>
    <row r="723" spans="1:14">
      <c r="A723" s="145" t="s">
        <v>29</v>
      </c>
      <c r="B723" s="145" t="s">
        <v>325</v>
      </c>
      <c r="C723" s="145" t="s">
        <v>326</v>
      </c>
      <c r="D723" s="145" t="s">
        <v>1950</v>
      </c>
      <c r="E723" s="145" t="s">
        <v>45</v>
      </c>
      <c r="F723" s="145" t="s">
        <v>264</v>
      </c>
      <c r="G723" s="145" t="s">
        <v>265</v>
      </c>
      <c r="H723" s="145">
        <v>6</v>
      </c>
      <c r="I723" s="145">
        <v>55.74</v>
      </c>
      <c r="J723" s="145">
        <v>0</v>
      </c>
      <c r="K723" s="145">
        <v>55.74</v>
      </c>
      <c r="L723" s="30">
        <f t="shared" si="21"/>
        <v>55.74</v>
      </c>
      <c r="M723" s="30"/>
      <c r="N723" t="e">
        <f t="shared" si="22"/>
        <v>#N/A</v>
      </c>
    </row>
    <row r="724" spans="1:14">
      <c r="A724" s="145" t="s">
        <v>29</v>
      </c>
      <c r="B724" s="145" t="s">
        <v>325</v>
      </c>
      <c r="C724" s="145" t="s">
        <v>326</v>
      </c>
      <c r="D724" s="145" t="s">
        <v>1950</v>
      </c>
      <c r="E724" s="145" t="s">
        <v>45</v>
      </c>
      <c r="F724" s="145" t="s">
        <v>63</v>
      </c>
      <c r="G724" s="145" t="s">
        <v>64</v>
      </c>
      <c r="H724" s="145">
        <v>2</v>
      </c>
      <c r="I724" s="145">
        <v>2.5</v>
      </c>
      <c r="J724" s="145">
        <v>0</v>
      </c>
      <c r="K724" s="145">
        <v>2.5</v>
      </c>
      <c r="L724" s="30">
        <f t="shared" si="21"/>
        <v>2.5</v>
      </c>
      <c r="M724" s="30"/>
      <c r="N724" t="e">
        <f t="shared" si="22"/>
        <v>#N/A</v>
      </c>
    </row>
    <row r="725" spans="1:14">
      <c r="A725" s="145" t="s">
        <v>29</v>
      </c>
      <c r="B725" s="145" t="s">
        <v>325</v>
      </c>
      <c r="C725" s="145" t="s">
        <v>326</v>
      </c>
      <c r="D725" s="145" t="s">
        <v>1950</v>
      </c>
      <c r="E725" s="145" t="s">
        <v>45</v>
      </c>
      <c r="F725" s="145" t="s">
        <v>195</v>
      </c>
      <c r="G725" s="145" t="s">
        <v>196</v>
      </c>
      <c r="H725" s="145">
        <v>1</v>
      </c>
      <c r="I725" s="145">
        <v>0.5</v>
      </c>
      <c r="J725" s="145">
        <v>0</v>
      </c>
      <c r="K725" s="145">
        <v>0.5</v>
      </c>
      <c r="L725" s="30">
        <f t="shared" si="21"/>
        <v>0.5</v>
      </c>
      <c r="M725" s="30"/>
      <c r="N725" t="e">
        <f t="shared" si="22"/>
        <v>#N/A</v>
      </c>
    </row>
    <row r="726" spans="1:14">
      <c r="A726" s="145" t="s">
        <v>29</v>
      </c>
      <c r="B726" s="145" t="s">
        <v>325</v>
      </c>
      <c r="C726" s="145" t="s">
        <v>326</v>
      </c>
      <c r="D726" s="145" t="s">
        <v>1950</v>
      </c>
      <c r="E726" s="145" t="s">
        <v>45</v>
      </c>
      <c r="F726" s="145" t="s">
        <v>955</v>
      </c>
      <c r="G726" s="145" t="s">
        <v>956</v>
      </c>
      <c r="H726" s="145">
        <v>1</v>
      </c>
      <c r="I726" s="145">
        <v>2</v>
      </c>
      <c r="J726" s="145">
        <v>0</v>
      </c>
      <c r="K726" s="145">
        <v>2</v>
      </c>
      <c r="L726" s="30">
        <f t="shared" si="21"/>
        <v>2</v>
      </c>
      <c r="M726" s="30"/>
      <c r="N726" t="e">
        <f t="shared" si="22"/>
        <v>#N/A</v>
      </c>
    </row>
    <row r="727" spans="1:14">
      <c r="A727" s="145" t="s">
        <v>29</v>
      </c>
      <c r="B727" s="145" t="s">
        <v>325</v>
      </c>
      <c r="C727" s="145" t="s">
        <v>326</v>
      </c>
      <c r="D727" s="145" t="s">
        <v>1950</v>
      </c>
      <c r="E727" s="145" t="s">
        <v>45</v>
      </c>
      <c r="F727" s="145" t="s">
        <v>264</v>
      </c>
      <c r="G727" s="145" t="s">
        <v>265</v>
      </c>
      <c r="H727" s="145">
        <v>4</v>
      </c>
      <c r="I727" s="145">
        <v>37.159999999999997</v>
      </c>
      <c r="J727" s="145">
        <v>0</v>
      </c>
      <c r="K727" s="145">
        <v>37.159999999999997</v>
      </c>
      <c r="L727" s="30">
        <f t="shared" si="21"/>
        <v>37.159999999999997</v>
      </c>
      <c r="M727" s="30"/>
      <c r="N727" t="e">
        <f t="shared" si="22"/>
        <v>#N/A</v>
      </c>
    </row>
    <row r="728" spans="1:14">
      <c r="A728" s="145" t="s">
        <v>29</v>
      </c>
      <c r="B728" s="145" t="s">
        <v>1473</v>
      </c>
      <c r="C728" s="145" t="s">
        <v>1474</v>
      </c>
      <c r="D728" s="145" t="s">
        <v>1950</v>
      </c>
      <c r="E728" s="145" t="s">
        <v>45</v>
      </c>
      <c r="F728" s="145" t="s">
        <v>955</v>
      </c>
      <c r="G728" s="145" t="s">
        <v>956</v>
      </c>
      <c r="H728" s="145">
        <v>2</v>
      </c>
      <c r="I728" s="145">
        <v>4</v>
      </c>
      <c r="J728" s="145">
        <v>0</v>
      </c>
      <c r="K728" s="145">
        <v>4</v>
      </c>
      <c r="L728" s="30">
        <f t="shared" si="21"/>
        <v>4</v>
      </c>
      <c r="M728" s="30"/>
      <c r="N728" t="e">
        <f t="shared" si="22"/>
        <v>#N/A</v>
      </c>
    </row>
    <row r="729" spans="1:14">
      <c r="A729" s="145" t="s">
        <v>29</v>
      </c>
      <c r="B729" s="145" t="s">
        <v>327</v>
      </c>
      <c r="C729" s="145" t="s">
        <v>328</v>
      </c>
      <c r="D729" s="145" t="s">
        <v>1688</v>
      </c>
      <c r="E729" s="145" t="s">
        <v>43</v>
      </c>
      <c r="F729" s="145" t="s">
        <v>44</v>
      </c>
      <c r="G729" s="145"/>
      <c r="H729" s="145">
        <v>2</v>
      </c>
      <c r="I729" s="145">
        <v>17.420000000000002</v>
      </c>
      <c r="J729" s="145">
        <v>8</v>
      </c>
      <c r="K729" s="145">
        <v>25.42</v>
      </c>
      <c r="L729" s="30">
        <f t="shared" si="21"/>
        <v>25.42</v>
      </c>
      <c r="M729" s="30"/>
      <c r="N729" t="e">
        <f t="shared" si="22"/>
        <v>#N/A</v>
      </c>
    </row>
    <row r="730" spans="1:14">
      <c r="A730" s="145" t="s">
        <v>29</v>
      </c>
      <c r="B730" s="145" t="s">
        <v>327</v>
      </c>
      <c r="C730" s="145" t="s">
        <v>328</v>
      </c>
      <c r="D730" s="145" t="s">
        <v>1950</v>
      </c>
      <c r="E730" s="145" t="s">
        <v>43</v>
      </c>
      <c r="F730" s="145" t="s">
        <v>44</v>
      </c>
      <c r="G730" s="145"/>
      <c r="H730" s="145">
        <v>4</v>
      </c>
      <c r="I730" s="145">
        <v>34.840000000000003</v>
      </c>
      <c r="J730" s="145">
        <v>9</v>
      </c>
      <c r="K730" s="145">
        <v>43.84</v>
      </c>
      <c r="L730" s="30">
        <f t="shared" si="21"/>
        <v>43.84</v>
      </c>
      <c r="M730" s="30"/>
      <c r="N730" t="e">
        <f t="shared" si="22"/>
        <v>#N/A</v>
      </c>
    </row>
    <row r="731" spans="1:14">
      <c r="A731" s="145" t="s">
        <v>29</v>
      </c>
      <c r="B731" s="145" t="s">
        <v>327</v>
      </c>
      <c r="C731" s="145" t="s">
        <v>328</v>
      </c>
      <c r="D731" s="145" t="s">
        <v>1688</v>
      </c>
      <c r="E731" s="145" t="s">
        <v>43</v>
      </c>
      <c r="F731" s="145" t="s">
        <v>44</v>
      </c>
      <c r="G731" s="145"/>
      <c r="H731" s="145">
        <v>1</v>
      </c>
      <c r="I731" s="145">
        <v>8.7100000000000009</v>
      </c>
      <c r="J731" s="145">
        <v>0</v>
      </c>
      <c r="K731" s="145">
        <v>8.7100000000000009</v>
      </c>
      <c r="L731" s="30">
        <f t="shared" si="21"/>
        <v>8.7100000000000009</v>
      </c>
      <c r="M731" s="30"/>
      <c r="N731" t="e">
        <f t="shared" si="22"/>
        <v>#N/A</v>
      </c>
    </row>
    <row r="732" spans="1:14">
      <c r="A732" s="145" t="s">
        <v>29</v>
      </c>
      <c r="B732" s="145" t="s">
        <v>327</v>
      </c>
      <c r="C732" s="145" t="s">
        <v>328</v>
      </c>
      <c r="D732" s="145" t="s">
        <v>1950</v>
      </c>
      <c r="E732" s="145" t="s">
        <v>43</v>
      </c>
      <c r="F732" s="145" t="s">
        <v>44</v>
      </c>
      <c r="G732" s="145"/>
      <c r="H732" s="145">
        <v>4</v>
      </c>
      <c r="I732" s="145">
        <v>34.840000000000003</v>
      </c>
      <c r="J732" s="145">
        <v>0</v>
      </c>
      <c r="K732" s="145">
        <v>34.840000000000003</v>
      </c>
      <c r="L732" s="30">
        <f t="shared" ref="L732:L795" si="23">K732</f>
        <v>34.840000000000003</v>
      </c>
      <c r="M732" s="30"/>
      <c r="N732" t="e">
        <f t="shared" ref="N732:N795" si="24">VLOOKUP(B732,$B$1:$D$11,3,FALSE)</f>
        <v>#N/A</v>
      </c>
    </row>
    <row r="733" spans="1:14">
      <c r="A733" s="145" t="s">
        <v>29</v>
      </c>
      <c r="B733" s="145" t="s">
        <v>327</v>
      </c>
      <c r="C733" s="145" t="s">
        <v>328</v>
      </c>
      <c r="D733" s="145" t="s">
        <v>1688</v>
      </c>
      <c r="E733" s="145" t="s">
        <v>45</v>
      </c>
      <c r="F733" s="145" t="s">
        <v>264</v>
      </c>
      <c r="G733" s="145" t="s">
        <v>265</v>
      </c>
      <c r="H733" s="145">
        <v>4</v>
      </c>
      <c r="I733" s="145">
        <v>37.159999999999997</v>
      </c>
      <c r="J733" s="145">
        <v>0</v>
      </c>
      <c r="K733" s="145">
        <v>37.159999999999997</v>
      </c>
      <c r="L733" s="30">
        <f t="shared" si="23"/>
        <v>37.159999999999997</v>
      </c>
      <c r="M733" s="30"/>
      <c r="N733" t="e">
        <f t="shared" si="24"/>
        <v>#N/A</v>
      </c>
    </row>
    <row r="734" spans="1:14">
      <c r="A734" s="145" t="s">
        <v>29</v>
      </c>
      <c r="B734" s="145" t="s">
        <v>327</v>
      </c>
      <c r="C734" s="145" t="s">
        <v>328</v>
      </c>
      <c r="D734" s="145" t="s">
        <v>1950</v>
      </c>
      <c r="E734" s="145" t="s">
        <v>45</v>
      </c>
      <c r="F734" s="145" t="s">
        <v>179</v>
      </c>
      <c r="G734" s="145" t="s">
        <v>180</v>
      </c>
      <c r="H734" s="145">
        <v>2</v>
      </c>
      <c r="I734" s="145">
        <v>8.1199999999999992</v>
      </c>
      <c r="J734" s="145">
        <v>0</v>
      </c>
      <c r="K734" s="145">
        <v>8.1199999999999992</v>
      </c>
      <c r="L734" s="30">
        <f t="shared" si="23"/>
        <v>8.1199999999999992</v>
      </c>
      <c r="M734" s="30"/>
      <c r="N734" t="e">
        <f t="shared" si="24"/>
        <v>#N/A</v>
      </c>
    </row>
    <row r="735" spans="1:14">
      <c r="A735" s="145" t="s">
        <v>29</v>
      </c>
      <c r="B735" s="145" t="s">
        <v>327</v>
      </c>
      <c r="C735" s="145" t="s">
        <v>328</v>
      </c>
      <c r="D735" s="145" t="s">
        <v>1950</v>
      </c>
      <c r="E735" s="145" t="s">
        <v>45</v>
      </c>
      <c r="F735" s="145" t="s">
        <v>264</v>
      </c>
      <c r="G735" s="145" t="s">
        <v>265</v>
      </c>
      <c r="H735" s="145">
        <v>8</v>
      </c>
      <c r="I735" s="145">
        <v>74.319999999999993</v>
      </c>
      <c r="J735" s="145">
        <v>0</v>
      </c>
      <c r="K735" s="145">
        <v>74.319999999999993</v>
      </c>
      <c r="L735" s="30">
        <f t="shared" si="23"/>
        <v>74.319999999999993</v>
      </c>
      <c r="M735" s="30"/>
      <c r="N735" t="e">
        <f t="shared" si="24"/>
        <v>#N/A</v>
      </c>
    </row>
    <row r="736" spans="1:14">
      <c r="A736" s="145" t="s">
        <v>29</v>
      </c>
      <c r="B736" s="145" t="s">
        <v>327</v>
      </c>
      <c r="C736" s="145" t="s">
        <v>328</v>
      </c>
      <c r="D736" s="145" t="s">
        <v>1950</v>
      </c>
      <c r="E736" s="145" t="s">
        <v>45</v>
      </c>
      <c r="F736" s="145" t="s">
        <v>63</v>
      </c>
      <c r="G736" s="145" t="s">
        <v>64</v>
      </c>
      <c r="H736" s="145">
        <v>3</v>
      </c>
      <c r="I736" s="145">
        <v>3.75</v>
      </c>
      <c r="J736" s="145">
        <v>0</v>
      </c>
      <c r="K736" s="145">
        <v>3.75</v>
      </c>
      <c r="L736" s="30">
        <f t="shared" si="23"/>
        <v>3.75</v>
      </c>
      <c r="M736" s="30"/>
      <c r="N736" t="e">
        <f t="shared" si="24"/>
        <v>#N/A</v>
      </c>
    </row>
    <row r="737" spans="1:14">
      <c r="A737" s="145" t="s">
        <v>29</v>
      </c>
      <c r="B737" s="145" t="s">
        <v>1269</v>
      </c>
      <c r="C737" s="145" t="s">
        <v>1270</v>
      </c>
      <c r="D737" s="145" t="s">
        <v>1688</v>
      </c>
      <c r="E737" s="145" t="s">
        <v>43</v>
      </c>
      <c r="F737" s="145" t="s">
        <v>44</v>
      </c>
      <c r="G737" s="145"/>
      <c r="H737" s="145">
        <v>1</v>
      </c>
      <c r="I737" s="145">
        <v>8.7100000000000009</v>
      </c>
      <c r="J737" s="145">
        <v>4</v>
      </c>
      <c r="K737" s="145">
        <v>12.71</v>
      </c>
      <c r="L737" s="30">
        <f t="shared" si="23"/>
        <v>12.71</v>
      </c>
      <c r="M737" s="30"/>
      <c r="N737" t="e">
        <f t="shared" si="24"/>
        <v>#N/A</v>
      </c>
    </row>
    <row r="738" spans="1:14">
      <c r="A738" s="145" t="s">
        <v>29</v>
      </c>
      <c r="B738" s="145" t="s">
        <v>1269</v>
      </c>
      <c r="C738" s="145" t="s">
        <v>1270</v>
      </c>
      <c r="D738" s="145" t="s">
        <v>1950</v>
      </c>
      <c r="E738" s="145" t="s">
        <v>43</v>
      </c>
      <c r="F738" s="145" t="s">
        <v>44</v>
      </c>
      <c r="G738" s="145"/>
      <c r="H738" s="145">
        <v>5</v>
      </c>
      <c r="I738" s="145">
        <v>43.55</v>
      </c>
      <c r="J738" s="145">
        <v>11.85</v>
      </c>
      <c r="K738" s="145">
        <v>55.4</v>
      </c>
      <c r="L738" s="30">
        <f t="shared" si="23"/>
        <v>55.4</v>
      </c>
      <c r="M738" s="30"/>
      <c r="N738" t="e">
        <f t="shared" si="24"/>
        <v>#N/A</v>
      </c>
    </row>
    <row r="739" spans="1:14">
      <c r="A739" s="145" t="s">
        <v>29</v>
      </c>
      <c r="B739" s="145" t="s">
        <v>1269</v>
      </c>
      <c r="C739" s="145" t="s">
        <v>1270</v>
      </c>
      <c r="D739" s="145" t="s">
        <v>1950</v>
      </c>
      <c r="E739" s="145" t="s">
        <v>43</v>
      </c>
      <c r="F739" s="145" t="s">
        <v>44</v>
      </c>
      <c r="G739" s="145"/>
      <c r="H739" s="145">
        <v>3</v>
      </c>
      <c r="I739" s="145">
        <v>26.13</v>
      </c>
      <c r="J739" s="145">
        <v>0</v>
      </c>
      <c r="K739" s="145">
        <v>26.13</v>
      </c>
      <c r="L739" s="30">
        <f t="shared" si="23"/>
        <v>26.13</v>
      </c>
      <c r="M739" s="30"/>
      <c r="N739" t="e">
        <f t="shared" si="24"/>
        <v>#N/A</v>
      </c>
    </row>
    <row r="740" spans="1:14">
      <c r="A740" s="145" t="s">
        <v>29</v>
      </c>
      <c r="B740" s="145" t="s">
        <v>1269</v>
      </c>
      <c r="C740" s="145" t="s">
        <v>1270</v>
      </c>
      <c r="D740" s="145" t="s">
        <v>1688</v>
      </c>
      <c r="E740" s="145" t="s">
        <v>45</v>
      </c>
      <c r="F740" s="145" t="s">
        <v>264</v>
      </c>
      <c r="G740" s="145" t="s">
        <v>265</v>
      </c>
      <c r="H740" s="145">
        <v>2</v>
      </c>
      <c r="I740" s="145">
        <v>18.579999999999998</v>
      </c>
      <c r="J740" s="145">
        <v>0</v>
      </c>
      <c r="K740" s="145">
        <v>18.579999999999998</v>
      </c>
      <c r="L740" s="30">
        <f t="shared" si="23"/>
        <v>18.579999999999998</v>
      </c>
      <c r="M740" s="30"/>
      <c r="N740" t="e">
        <f t="shared" si="24"/>
        <v>#N/A</v>
      </c>
    </row>
    <row r="741" spans="1:14">
      <c r="A741" s="145" t="s">
        <v>29</v>
      </c>
      <c r="B741" s="145" t="s">
        <v>1269</v>
      </c>
      <c r="C741" s="145" t="s">
        <v>1270</v>
      </c>
      <c r="D741" s="145" t="s">
        <v>1950</v>
      </c>
      <c r="E741" s="145" t="s">
        <v>45</v>
      </c>
      <c r="F741" s="145" t="s">
        <v>264</v>
      </c>
      <c r="G741" s="145" t="s">
        <v>265</v>
      </c>
      <c r="H741" s="145">
        <v>4</v>
      </c>
      <c r="I741" s="145">
        <v>37.159999999999997</v>
      </c>
      <c r="J741" s="145">
        <v>0</v>
      </c>
      <c r="K741" s="145">
        <v>37.159999999999997</v>
      </c>
      <c r="L741" s="30">
        <f t="shared" si="23"/>
        <v>37.159999999999997</v>
      </c>
      <c r="M741" s="30"/>
      <c r="N741" t="e">
        <f t="shared" si="24"/>
        <v>#N/A</v>
      </c>
    </row>
    <row r="742" spans="1:14">
      <c r="A742" s="145" t="s">
        <v>29</v>
      </c>
      <c r="B742" s="145" t="s">
        <v>1269</v>
      </c>
      <c r="C742" s="145" t="s">
        <v>1270</v>
      </c>
      <c r="D742" s="145" t="s">
        <v>1950</v>
      </c>
      <c r="E742" s="145" t="s">
        <v>45</v>
      </c>
      <c r="F742" s="145" t="s">
        <v>264</v>
      </c>
      <c r="G742" s="145" t="s">
        <v>265</v>
      </c>
      <c r="H742" s="145">
        <v>4</v>
      </c>
      <c r="I742" s="145">
        <v>37.159999999999997</v>
      </c>
      <c r="J742" s="145">
        <v>0</v>
      </c>
      <c r="K742" s="145">
        <v>37.159999999999997</v>
      </c>
      <c r="L742" s="30">
        <f t="shared" si="23"/>
        <v>37.159999999999997</v>
      </c>
      <c r="M742" s="30"/>
      <c r="N742" t="e">
        <f t="shared" si="24"/>
        <v>#N/A</v>
      </c>
    </row>
    <row r="743" spans="1:14">
      <c r="A743" s="145" t="s">
        <v>29</v>
      </c>
      <c r="B743" s="145" t="s">
        <v>1269</v>
      </c>
      <c r="C743" s="145" t="s">
        <v>1270</v>
      </c>
      <c r="D743" s="145" t="s">
        <v>1950</v>
      </c>
      <c r="E743" s="145" t="s">
        <v>45</v>
      </c>
      <c r="F743" s="145" t="s">
        <v>603</v>
      </c>
      <c r="G743" s="145" t="s">
        <v>604</v>
      </c>
      <c r="H743" s="145">
        <v>1</v>
      </c>
      <c r="I743" s="145">
        <v>1.85</v>
      </c>
      <c r="J743" s="145">
        <v>0</v>
      </c>
      <c r="K743" s="145">
        <v>1.85</v>
      </c>
      <c r="L743" s="30">
        <f t="shared" si="23"/>
        <v>1.85</v>
      </c>
      <c r="M743" s="30"/>
      <c r="N743" t="e">
        <f t="shared" si="24"/>
        <v>#N/A</v>
      </c>
    </row>
    <row r="744" spans="1:14">
      <c r="A744" s="145" t="s">
        <v>29</v>
      </c>
      <c r="B744" s="145" t="s">
        <v>329</v>
      </c>
      <c r="C744" s="145" t="s">
        <v>330</v>
      </c>
      <c r="D744" s="145" t="s">
        <v>1950</v>
      </c>
      <c r="E744" s="145" t="s">
        <v>43</v>
      </c>
      <c r="F744" s="145" t="s">
        <v>44</v>
      </c>
      <c r="G744" s="145"/>
      <c r="H744" s="145">
        <v>6</v>
      </c>
      <c r="I744" s="145">
        <v>52.26</v>
      </c>
      <c r="J744" s="145">
        <v>12</v>
      </c>
      <c r="K744" s="145">
        <v>64.260000000000005</v>
      </c>
      <c r="L744" s="30">
        <f t="shared" si="23"/>
        <v>64.260000000000005</v>
      </c>
      <c r="M744" s="30"/>
      <c r="N744" t="e">
        <f t="shared" si="24"/>
        <v>#N/A</v>
      </c>
    </row>
    <row r="745" spans="1:14">
      <c r="A745" s="145" t="s">
        <v>29</v>
      </c>
      <c r="B745" s="145" t="s">
        <v>329</v>
      </c>
      <c r="C745" s="145" t="s">
        <v>330</v>
      </c>
      <c r="D745" s="145" t="s">
        <v>1950</v>
      </c>
      <c r="E745" s="145" t="s">
        <v>43</v>
      </c>
      <c r="F745" s="145" t="s">
        <v>44</v>
      </c>
      <c r="G745" s="145"/>
      <c r="H745" s="145">
        <v>5</v>
      </c>
      <c r="I745" s="145">
        <v>43.55</v>
      </c>
      <c r="J745" s="145">
        <v>0</v>
      </c>
      <c r="K745" s="145">
        <v>43.55</v>
      </c>
      <c r="L745" s="30">
        <f t="shared" si="23"/>
        <v>43.55</v>
      </c>
      <c r="M745" s="30"/>
      <c r="N745" t="e">
        <f t="shared" si="24"/>
        <v>#N/A</v>
      </c>
    </row>
    <row r="746" spans="1:14">
      <c r="A746" s="145" t="s">
        <v>29</v>
      </c>
      <c r="B746" s="145" t="s">
        <v>329</v>
      </c>
      <c r="C746" s="145" t="s">
        <v>330</v>
      </c>
      <c r="D746" s="145" t="s">
        <v>1544</v>
      </c>
      <c r="E746" s="145" t="s">
        <v>45</v>
      </c>
      <c r="F746" s="145" t="s">
        <v>955</v>
      </c>
      <c r="G746" s="145" t="s">
        <v>956</v>
      </c>
      <c r="H746" s="145">
        <v>1</v>
      </c>
      <c r="I746" s="145">
        <v>2</v>
      </c>
      <c r="J746" s="145">
        <v>0</v>
      </c>
      <c r="K746" s="145">
        <v>2</v>
      </c>
      <c r="L746" s="30">
        <f t="shared" si="23"/>
        <v>2</v>
      </c>
      <c r="M746" s="30"/>
      <c r="N746" t="e">
        <f t="shared" si="24"/>
        <v>#N/A</v>
      </c>
    </row>
    <row r="747" spans="1:14">
      <c r="A747" s="145" t="s">
        <v>29</v>
      </c>
      <c r="B747" s="145" t="s">
        <v>329</v>
      </c>
      <c r="C747" s="145" t="s">
        <v>330</v>
      </c>
      <c r="D747" s="145" t="s">
        <v>1950</v>
      </c>
      <c r="E747" s="145" t="s">
        <v>45</v>
      </c>
      <c r="F747" s="145" t="s">
        <v>2105</v>
      </c>
      <c r="G747" s="145" t="s">
        <v>2106</v>
      </c>
      <c r="H747" s="145">
        <v>1</v>
      </c>
      <c r="I747" s="145">
        <v>2.29</v>
      </c>
      <c r="J747" s="145">
        <v>0</v>
      </c>
      <c r="K747" s="145">
        <v>2.29</v>
      </c>
      <c r="L747" s="30">
        <f t="shared" si="23"/>
        <v>2.29</v>
      </c>
      <c r="M747" s="30"/>
      <c r="N747" t="e">
        <f t="shared" si="24"/>
        <v>#N/A</v>
      </c>
    </row>
    <row r="748" spans="1:14">
      <c r="A748" s="145" t="s">
        <v>29</v>
      </c>
      <c r="B748" s="145" t="s">
        <v>329</v>
      </c>
      <c r="C748" s="145" t="s">
        <v>330</v>
      </c>
      <c r="D748" s="145" t="s">
        <v>1950</v>
      </c>
      <c r="E748" s="145" t="s">
        <v>45</v>
      </c>
      <c r="F748" s="145" t="s">
        <v>264</v>
      </c>
      <c r="G748" s="145" t="s">
        <v>265</v>
      </c>
      <c r="H748" s="145">
        <v>6</v>
      </c>
      <c r="I748" s="145">
        <v>55.74</v>
      </c>
      <c r="J748" s="145">
        <v>0</v>
      </c>
      <c r="K748" s="145">
        <v>55.74</v>
      </c>
      <c r="L748" s="30">
        <f t="shared" si="23"/>
        <v>55.74</v>
      </c>
      <c r="M748" s="30"/>
      <c r="N748" t="e">
        <f t="shared" si="24"/>
        <v>#N/A</v>
      </c>
    </row>
    <row r="749" spans="1:14">
      <c r="A749" s="145" t="s">
        <v>29</v>
      </c>
      <c r="B749" s="145" t="s">
        <v>329</v>
      </c>
      <c r="C749" s="145" t="s">
        <v>330</v>
      </c>
      <c r="D749" s="145" t="s">
        <v>1950</v>
      </c>
      <c r="E749" s="145" t="s">
        <v>45</v>
      </c>
      <c r="F749" s="145" t="s">
        <v>63</v>
      </c>
      <c r="G749" s="145" t="s">
        <v>64</v>
      </c>
      <c r="H749" s="145">
        <v>1</v>
      </c>
      <c r="I749" s="145">
        <v>1.25</v>
      </c>
      <c r="J749" s="145">
        <v>0</v>
      </c>
      <c r="K749" s="145">
        <v>1.25</v>
      </c>
      <c r="L749" s="30">
        <f t="shared" si="23"/>
        <v>1.25</v>
      </c>
      <c r="M749" s="30"/>
      <c r="N749" t="e">
        <f t="shared" si="24"/>
        <v>#N/A</v>
      </c>
    </row>
    <row r="750" spans="1:14">
      <c r="A750" s="145" t="s">
        <v>29</v>
      </c>
      <c r="B750" s="145" t="s">
        <v>329</v>
      </c>
      <c r="C750" s="145" t="s">
        <v>330</v>
      </c>
      <c r="D750" s="145" t="s">
        <v>1950</v>
      </c>
      <c r="E750" s="145" t="s">
        <v>45</v>
      </c>
      <c r="F750" s="145" t="s">
        <v>955</v>
      </c>
      <c r="G750" s="145" t="s">
        <v>956</v>
      </c>
      <c r="H750" s="145">
        <v>3</v>
      </c>
      <c r="I750" s="145">
        <v>6</v>
      </c>
      <c r="J750" s="145">
        <v>0</v>
      </c>
      <c r="K750" s="145">
        <v>6</v>
      </c>
      <c r="L750" s="30">
        <f t="shared" si="23"/>
        <v>6</v>
      </c>
      <c r="M750" s="30"/>
      <c r="N750" t="e">
        <f t="shared" si="24"/>
        <v>#N/A</v>
      </c>
    </row>
    <row r="751" spans="1:14">
      <c r="A751" s="145" t="s">
        <v>29</v>
      </c>
      <c r="B751" s="145" t="s">
        <v>329</v>
      </c>
      <c r="C751" s="145" t="s">
        <v>330</v>
      </c>
      <c r="D751" s="145" t="s">
        <v>1950</v>
      </c>
      <c r="E751" s="145" t="s">
        <v>45</v>
      </c>
      <c r="F751" s="145" t="s">
        <v>264</v>
      </c>
      <c r="G751" s="145" t="s">
        <v>265</v>
      </c>
      <c r="H751" s="145">
        <v>3</v>
      </c>
      <c r="I751" s="145">
        <v>27.87</v>
      </c>
      <c r="J751" s="145">
        <v>0</v>
      </c>
      <c r="K751" s="145">
        <v>27.87</v>
      </c>
      <c r="L751" s="30">
        <f t="shared" si="23"/>
        <v>27.87</v>
      </c>
      <c r="M751" s="30"/>
      <c r="N751" t="e">
        <f t="shared" si="24"/>
        <v>#N/A</v>
      </c>
    </row>
    <row r="752" spans="1:14">
      <c r="A752" s="145" t="s">
        <v>29</v>
      </c>
      <c r="B752" s="145" t="s">
        <v>329</v>
      </c>
      <c r="C752" s="145" t="s">
        <v>330</v>
      </c>
      <c r="D752" s="145" t="s">
        <v>1950</v>
      </c>
      <c r="E752" s="145" t="s">
        <v>45</v>
      </c>
      <c r="F752" s="145" t="s">
        <v>955</v>
      </c>
      <c r="G752" s="145" t="s">
        <v>956</v>
      </c>
      <c r="H752" s="145">
        <v>3</v>
      </c>
      <c r="I752" s="145">
        <v>6</v>
      </c>
      <c r="J752" s="145">
        <v>0</v>
      </c>
      <c r="K752" s="145">
        <v>6</v>
      </c>
      <c r="L752" s="30">
        <f t="shared" si="23"/>
        <v>6</v>
      </c>
      <c r="M752" s="30"/>
      <c r="N752" t="e">
        <f t="shared" si="24"/>
        <v>#N/A</v>
      </c>
    </row>
    <row r="753" spans="1:14">
      <c r="A753" s="145" t="s">
        <v>29</v>
      </c>
      <c r="B753" s="145" t="s">
        <v>199</v>
      </c>
      <c r="C753" s="145" t="s">
        <v>32</v>
      </c>
      <c r="D753" s="145" t="s">
        <v>1950</v>
      </c>
      <c r="E753" s="145" t="s">
        <v>43</v>
      </c>
      <c r="F753" s="145" t="s">
        <v>44</v>
      </c>
      <c r="G753" s="145"/>
      <c r="H753" s="145">
        <v>12</v>
      </c>
      <c r="I753" s="145">
        <v>104.52</v>
      </c>
      <c r="J753" s="145">
        <v>23</v>
      </c>
      <c r="K753" s="145">
        <v>127.52</v>
      </c>
      <c r="L753" s="30">
        <f t="shared" si="23"/>
        <v>127.52</v>
      </c>
      <c r="M753" s="30"/>
      <c r="N753" t="e">
        <f t="shared" si="24"/>
        <v>#N/A</v>
      </c>
    </row>
    <row r="754" spans="1:14">
      <c r="A754" s="145" t="s">
        <v>29</v>
      </c>
      <c r="B754" s="145" t="s">
        <v>199</v>
      </c>
      <c r="C754" s="145" t="s">
        <v>32</v>
      </c>
      <c r="D754" s="145" t="s">
        <v>1950</v>
      </c>
      <c r="E754" s="145" t="s">
        <v>45</v>
      </c>
      <c r="F754" s="145" t="s">
        <v>179</v>
      </c>
      <c r="G754" s="145" t="s">
        <v>180</v>
      </c>
      <c r="H754" s="145">
        <v>2</v>
      </c>
      <c r="I754" s="145">
        <v>8.1199999999999992</v>
      </c>
      <c r="J754" s="145">
        <v>0</v>
      </c>
      <c r="K754" s="145">
        <v>8.1199999999999992</v>
      </c>
      <c r="L754" s="30">
        <f t="shared" si="23"/>
        <v>8.1199999999999992</v>
      </c>
      <c r="M754" s="30"/>
      <c r="N754" t="e">
        <f t="shared" si="24"/>
        <v>#N/A</v>
      </c>
    </row>
    <row r="755" spans="1:14">
      <c r="A755" s="145" t="s">
        <v>29</v>
      </c>
      <c r="B755" s="145" t="s">
        <v>199</v>
      </c>
      <c r="C755" s="145" t="s">
        <v>32</v>
      </c>
      <c r="D755" s="145" t="s">
        <v>1950</v>
      </c>
      <c r="E755" s="145" t="s">
        <v>45</v>
      </c>
      <c r="F755" s="145" t="s">
        <v>445</v>
      </c>
      <c r="G755" s="145" t="s">
        <v>446</v>
      </c>
      <c r="H755" s="145">
        <v>1</v>
      </c>
      <c r="I755" s="145">
        <v>11.68</v>
      </c>
      <c r="J755" s="145">
        <v>0</v>
      </c>
      <c r="K755" s="145">
        <v>11.68</v>
      </c>
      <c r="L755" s="30">
        <f t="shared" si="23"/>
        <v>11.68</v>
      </c>
      <c r="M755" s="30"/>
      <c r="N755" t="e">
        <f t="shared" si="24"/>
        <v>#N/A</v>
      </c>
    </row>
    <row r="756" spans="1:14">
      <c r="A756" s="145" t="s">
        <v>29</v>
      </c>
      <c r="B756" s="145" t="s">
        <v>199</v>
      </c>
      <c r="C756" s="145" t="s">
        <v>32</v>
      </c>
      <c r="D756" s="145" t="s">
        <v>1950</v>
      </c>
      <c r="E756" s="145" t="s">
        <v>45</v>
      </c>
      <c r="F756" s="145" t="s">
        <v>264</v>
      </c>
      <c r="G756" s="145" t="s">
        <v>265</v>
      </c>
      <c r="H756" s="145">
        <v>5</v>
      </c>
      <c r="I756" s="145">
        <v>46.45</v>
      </c>
      <c r="J756" s="145">
        <v>0</v>
      </c>
      <c r="K756" s="145">
        <v>46.45</v>
      </c>
      <c r="L756" s="30">
        <f t="shared" si="23"/>
        <v>46.45</v>
      </c>
      <c r="M756" s="30"/>
      <c r="N756" t="e">
        <f t="shared" si="24"/>
        <v>#N/A</v>
      </c>
    </row>
    <row r="757" spans="1:14">
      <c r="A757" s="145" t="s">
        <v>29</v>
      </c>
      <c r="B757" s="145" t="s">
        <v>199</v>
      </c>
      <c r="C757" s="145" t="s">
        <v>32</v>
      </c>
      <c r="D757" s="145" t="s">
        <v>1950</v>
      </c>
      <c r="E757" s="145" t="s">
        <v>45</v>
      </c>
      <c r="F757" s="145" t="s">
        <v>63</v>
      </c>
      <c r="G757" s="145" t="s">
        <v>64</v>
      </c>
      <c r="H757" s="145">
        <v>2</v>
      </c>
      <c r="I757" s="145">
        <v>2.5</v>
      </c>
      <c r="J757" s="145">
        <v>0</v>
      </c>
      <c r="K757" s="145">
        <v>2.5</v>
      </c>
      <c r="L757" s="30">
        <f t="shared" si="23"/>
        <v>2.5</v>
      </c>
      <c r="M757" s="30"/>
      <c r="N757" t="e">
        <f t="shared" si="24"/>
        <v>#N/A</v>
      </c>
    </row>
    <row r="758" spans="1:14">
      <c r="A758" s="145" t="s">
        <v>29</v>
      </c>
      <c r="B758" s="145" t="s">
        <v>199</v>
      </c>
      <c r="C758" s="145" t="s">
        <v>32</v>
      </c>
      <c r="D758" s="145" t="s">
        <v>1950</v>
      </c>
      <c r="E758" s="145" t="s">
        <v>45</v>
      </c>
      <c r="F758" s="145" t="s">
        <v>955</v>
      </c>
      <c r="G758" s="145" t="s">
        <v>956</v>
      </c>
      <c r="H758" s="145">
        <v>5</v>
      </c>
      <c r="I758" s="145">
        <v>10</v>
      </c>
      <c r="J758" s="145">
        <v>0</v>
      </c>
      <c r="K758" s="145">
        <v>10</v>
      </c>
      <c r="L758" s="30">
        <f t="shared" si="23"/>
        <v>10</v>
      </c>
      <c r="M758" s="30"/>
      <c r="N758" t="e">
        <f t="shared" si="24"/>
        <v>#N/A</v>
      </c>
    </row>
    <row r="759" spans="1:14">
      <c r="A759" s="145" t="s">
        <v>29</v>
      </c>
      <c r="B759" s="145" t="s">
        <v>206</v>
      </c>
      <c r="C759" s="145" t="s">
        <v>207</v>
      </c>
      <c r="D759" s="145" t="s">
        <v>1688</v>
      </c>
      <c r="E759" s="145" t="s">
        <v>43</v>
      </c>
      <c r="F759" s="145" t="s">
        <v>44</v>
      </c>
      <c r="G759" s="145"/>
      <c r="H759" s="145">
        <v>12</v>
      </c>
      <c r="I759" s="145">
        <v>104.52</v>
      </c>
      <c r="J759" s="145">
        <v>36</v>
      </c>
      <c r="K759" s="145">
        <v>140.52000000000001</v>
      </c>
      <c r="L759" s="30">
        <f t="shared" si="23"/>
        <v>140.52000000000001</v>
      </c>
      <c r="M759" s="30"/>
      <c r="N759" t="e">
        <f t="shared" si="24"/>
        <v>#N/A</v>
      </c>
    </row>
    <row r="760" spans="1:14">
      <c r="A760" s="145" t="s">
        <v>29</v>
      </c>
      <c r="B760" s="145" t="s">
        <v>206</v>
      </c>
      <c r="C760" s="145" t="s">
        <v>207</v>
      </c>
      <c r="D760" s="145" t="s">
        <v>1950</v>
      </c>
      <c r="E760" s="145" t="s">
        <v>43</v>
      </c>
      <c r="F760" s="145" t="s">
        <v>44</v>
      </c>
      <c r="G760" s="145"/>
      <c r="H760" s="145">
        <v>24</v>
      </c>
      <c r="I760" s="145">
        <v>209.04</v>
      </c>
      <c r="J760" s="145">
        <v>47</v>
      </c>
      <c r="K760" s="145">
        <v>256.04000000000002</v>
      </c>
      <c r="L760" s="30">
        <f t="shared" si="23"/>
        <v>256.04000000000002</v>
      </c>
      <c r="M760" s="30"/>
      <c r="N760" t="e">
        <f t="shared" si="24"/>
        <v>#N/A</v>
      </c>
    </row>
    <row r="761" spans="1:14">
      <c r="A761" s="145" t="s">
        <v>29</v>
      </c>
      <c r="B761" s="145" t="s">
        <v>206</v>
      </c>
      <c r="C761" s="145" t="s">
        <v>207</v>
      </c>
      <c r="D761" s="145" t="s">
        <v>1688</v>
      </c>
      <c r="E761" s="145" t="s">
        <v>43</v>
      </c>
      <c r="F761" s="145" t="s">
        <v>44</v>
      </c>
      <c r="G761" s="145"/>
      <c r="H761" s="145">
        <v>13</v>
      </c>
      <c r="I761" s="145">
        <v>113.23</v>
      </c>
      <c r="J761" s="145">
        <v>0</v>
      </c>
      <c r="K761" s="145">
        <v>113.23</v>
      </c>
      <c r="L761" s="30">
        <f t="shared" si="23"/>
        <v>113.23</v>
      </c>
      <c r="M761" s="30"/>
      <c r="N761" t="e">
        <f t="shared" si="24"/>
        <v>#N/A</v>
      </c>
    </row>
    <row r="762" spans="1:14">
      <c r="A762" s="145" t="s">
        <v>29</v>
      </c>
      <c r="B762" s="145" t="s">
        <v>206</v>
      </c>
      <c r="C762" s="145" t="s">
        <v>207</v>
      </c>
      <c r="D762" s="145" t="s">
        <v>1950</v>
      </c>
      <c r="E762" s="145" t="s">
        <v>43</v>
      </c>
      <c r="F762" s="145" t="s">
        <v>44</v>
      </c>
      <c r="G762" s="145"/>
      <c r="H762" s="145">
        <v>23</v>
      </c>
      <c r="I762" s="145">
        <v>200.33</v>
      </c>
      <c r="J762" s="145">
        <v>0</v>
      </c>
      <c r="K762" s="145">
        <v>200.33</v>
      </c>
      <c r="L762" s="30">
        <f t="shared" si="23"/>
        <v>200.33</v>
      </c>
      <c r="M762" s="30"/>
      <c r="N762" t="e">
        <f t="shared" si="24"/>
        <v>#N/A</v>
      </c>
    </row>
    <row r="763" spans="1:14">
      <c r="A763" s="145" t="s">
        <v>29</v>
      </c>
      <c r="B763" s="145" t="s">
        <v>206</v>
      </c>
      <c r="C763" s="145" t="s">
        <v>207</v>
      </c>
      <c r="D763" s="145" t="s">
        <v>1688</v>
      </c>
      <c r="E763" s="145" t="s">
        <v>45</v>
      </c>
      <c r="F763" s="145" t="s">
        <v>264</v>
      </c>
      <c r="G763" s="145" t="s">
        <v>265</v>
      </c>
      <c r="H763" s="145">
        <v>20</v>
      </c>
      <c r="I763" s="145">
        <v>185.8</v>
      </c>
      <c r="J763" s="145">
        <v>0</v>
      </c>
      <c r="K763" s="145">
        <v>185.8</v>
      </c>
      <c r="L763" s="30">
        <f t="shared" si="23"/>
        <v>185.8</v>
      </c>
      <c r="M763" s="30"/>
      <c r="N763" t="e">
        <f t="shared" si="24"/>
        <v>#N/A</v>
      </c>
    </row>
    <row r="764" spans="1:14">
      <c r="A764" s="145" t="s">
        <v>29</v>
      </c>
      <c r="B764" s="145" t="s">
        <v>206</v>
      </c>
      <c r="C764" s="145" t="s">
        <v>207</v>
      </c>
      <c r="D764" s="145" t="s">
        <v>1688</v>
      </c>
      <c r="E764" s="145" t="s">
        <v>45</v>
      </c>
      <c r="F764" s="145" t="s">
        <v>955</v>
      </c>
      <c r="G764" s="145" t="s">
        <v>956</v>
      </c>
      <c r="H764" s="145">
        <v>1</v>
      </c>
      <c r="I764" s="145">
        <v>2</v>
      </c>
      <c r="J764" s="145">
        <v>0</v>
      </c>
      <c r="K764" s="145">
        <v>2</v>
      </c>
      <c r="L764" s="30">
        <f t="shared" si="23"/>
        <v>2</v>
      </c>
      <c r="M764" s="30"/>
      <c r="N764" t="e">
        <f t="shared" si="24"/>
        <v>#N/A</v>
      </c>
    </row>
    <row r="765" spans="1:14">
      <c r="A765" s="145" t="s">
        <v>29</v>
      </c>
      <c r="B765" s="145" t="s">
        <v>206</v>
      </c>
      <c r="C765" s="145" t="s">
        <v>207</v>
      </c>
      <c r="D765" s="145" t="s">
        <v>1950</v>
      </c>
      <c r="E765" s="145" t="s">
        <v>45</v>
      </c>
      <c r="F765" s="145" t="s">
        <v>445</v>
      </c>
      <c r="G765" s="145" t="s">
        <v>446</v>
      </c>
      <c r="H765" s="145">
        <v>3</v>
      </c>
      <c r="I765" s="145">
        <v>35.04</v>
      </c>
      <c r="J765" s="145">
        <v>0</v>
      </c>
      <c r="K765" s="145">
        <v>35.04</v>
      </c>
      <c r="L765" s="30">
        <f t="shared" si="23"/>
        <v>35.04</v>
      </c>
      <c r="M765" s="30"/>
      <c r="N765" t="e">
        <f t="shared" si="24"/>
        <v>#N/A</v>
      </c>
    </row>
    <row r="766" spans="1:14">
      <c r="A766" s="145" t="s">
        <v>29</v>
      </c>
      <c r="B766" s="145" t="s">
        <v>206</v>
      </c>
      <c r="C766" s="145" t="s">
        <v>207</v>
      </c>
      <c r="D766" s="145" t="s">
        <v>1950</v>
      </c>
      <c r="E766" s="145" t="s">
        <v>45</v>
      </c>
      <c r="F766" s="145" t="s">
        <v>264</v>
      </c>
      <c r="G766" s="145" t="s">
        <v>265</v>
      </c>
      <c r="H766" s="145">
        <v>28</v>
      </c>
      <c r="I766" s="145">
        <v>260.12</v>
      </c>
      <c r="J766" s="145">
        <v>0</v>
      </c>
      <c r="K766" s="145">
        <v>260.12</v>
      </c>
      <c r="L766" s="30">
        <f t="shared" si="23"/>
        <v>260.12</v>
      </c>
      <c r="M766" s="30"/>
      <c r="N766" t="e">
        <f t="shared" si="24"/>
        <v>#N/A</v>
      </c>
    </row>
    <row r="767" spans="1:14">
      <c r="A767" s="145" t="s">
        <v>29</v>
      </c>
      <c r="B767" s="145" t="s">
        <v>206</v>
      </c>
      <c r="C767" s="145" t="s">
        <v>207</v>
      </c>
      <c r="D767" s="145" t="s">
        <v>1950</v>
      </c>
      <c r="E767" s="145" t="s">
        <v>45</v>
      </c>
      <c r="F767" s="145" t="s">
        <v>63</v>
      </c>
      <c r="G767" s="145" t="s">
        <v>64</v>
      </c>
      <c r="H767" s="145">
        <v>4</v>
      </c>
      <c r="I767" s="145">
        <v>5</v>
      </c>
      <c r="J767" s="145">
        <v>0</v>
      </c>
      <c r="K767" s="145">
        <v>5</v>
      </c>
      <c r="L767" s="30">
        <f t="shared" si="23"/>
        <v>5</v>
      </c>
      <c r="M767" s="30"/>
      <c r="N767" t="e">
        <f t="shared" si="24"/>
        <v>#N/A</v>
      </c>
    </row>
    <row r="768" spans="1:14">
      <c r="A768" s="145" t="s">
        <v>29</v>
      </c>
      <c r="B768" s="145" t="s">
        <v>206</v>
      </c>
      <c r="C768" s="145" t="s">
        <v>207</v>
      </c>
      <c r="D768" s="145" t="s">
        <v>1950</v>
      </c>
      <c r="E768" s="145" t="s">
        <v>45</v>
      </c>
      <c r="F768" s="145" t="s">
        <v>195</v>
      </c>
      <c r="G768" s="145" t="s">
        <v>196</v>
      </c>
      <c r="H768" s="145">
        <v>2</v>
      </c>
      <c r="I768" s="145">
        <v>1</v>
      </c>
      <c r="J768" s="145">
        <v>0</v>
      </c>
      <c r="K768" s="145">
        <v>1</v>
      </c>
      <c r="L768" s="30">
        <f t="shared" si="23"/>
        <v>1</v>
      </c>
      <c r="M768" s="30"/>
      <c r="N768" t="e">
        <f t="shared" si="24"/>
        <v>#N/A</v>
      </c>
    </row>
    <row r="769" spans="1:14">
      <c r="A769" s="145" t="s">
        <v>29</v>
      </c>
      <c r="B769" s="145" t="s">
        <v>206</v>
      </c>
      <c r="C769" s="145" t="s">
        <v>207</v>
      </c>
      <c r="D769" s="145" t="s">
        <v>1950</v>
      </c>
      <c r="E769" s="145" t="s">
        <v>45</v>
      </c>
      <c r="F769" s="145" t="s">
        <v>955</v>
      </c>
      <c r="G769" s="145" t="s">
        <v>956</v>
      </c>
      <c r="H769" s="145">
        <v>2</v>
      </c>
      <c r="I769" s="145">
        <v>4</v>
      </c>
      <c r="J769" s="145">
        <v>0</v>
      </c>
      <c r="K769" s="145">
        <v>4</v>
      </c>
      <c r="L769" s="30">
        <f t="shared" si="23"/>
        <v>4</v>
      </c>
      <c r="M769" s="30"/>
      <c r="N769" t="e">
        <f t="shared" si="24"/>
        <v>#N/A</v>
      </c>
    </row>
    <row r="770" spans="1:14">
      <c r="A770" s="145" t="s">
        <v>29</v>
      </c>
      <c r="B770" s="145" t="s">
        <v>206</v>
      </c>
      <c r="C770" s="145" t="s">
        <v>207</v>
      </c>
      <c r="D770" s="145" t="s">
        <v>1688</v>
      </c>
      <c r="E770" s="145" t="s">
        <v>45</v>
      </c>
      <c r="F770" s="145" t="s">
        <v>264</v>
      </c>
      <c r="G770" s="145" t="s">
        <v>265</v>
      </c>
      <c r="H770" s="145">
        <v>7</v>
      </c>
      <c r="I770" s="145">
        <v>65.03</v>
      </c>
      <c r="J770" s="145">
        <v>0</v>
      </c>
      <c r="K770" s="145">
        <v>65.03</v>
      </c>
      <c r="L770" s="30">
        <f t="shared" si="23"/>
        <v>65.03</v>
      </c>
      <c r="M770" s="30"/>
      <c r="N770" t="e">
        <f t="shared" si="24"/>
        <v>#N/A</v>
      </c>
    </row>
    <row r="771" spans="1:14">
      <c r="A771" s="145" t="s">
        <v>29</v>
      </c>
      <c r="B771" s="145" t="s">
        <v>206</v>
      </c>
      <c r="C771" s="145" t="s">
        <v>207</v>
      </c>
      <c r="D771" s="145" t="s">
        <v>1950</v>
      </c>
      <c r="E771" s="145" t="s">
        <v>45</v>
      </c>
      <c r="F771" s="145" t="s">
        <v>264</v>
      </c>
      <c r="G771" s="145" t="s">
        <v>265</v>
      </c>
      <c r="H771" s="145">
        <v>14</v>
      </c>
      <c r="I771" s="145">
        <v>130.06</v>
      </c>
      <c r="J771" s="145">
        <v>0</v>
      </c>
      <c r="K771" s="145">
        <v>130.06</v>
      </c>
      <c r="L771" s="30">
        <f t="shared" si="23"/>
        <v>130.06</v>
      </c>
      <c r="M771" s="30"/>
      <c r="N771" t="e">
        <f t="shared" si="24"/>
        <v>#N/A</v>
      </c>
    </row>
    <row r="772" spans="1:14">
      <c r="A772" s="145" t="s">
        <v>29</v>
      </c>
      <c r="B772" s="145" t="s">
        <v>208</v>
      </c>
      <c r="C772" s="145" t="s">
        <v>209</v>
      </c>
      <c r="D772" s="145" t="s">
        <v>1950</v>
      </c>
      <c r="E772" s="145" t="s">
        <v>43</v>
      </c>
      <c r="F772" s="145" t="s">
        <v>44</v>
      </c>
      <c r="G772" s="145"/>
      <c r="H772" s="145">
        <v>7</v>
      </c>
      <c r="I772" s="145">
        <v>60.97</v>
      </c>
      <c r="J772" s="145">
        <v>12</v>
      </c>
      <c r="K772" s="145">
        <v>72.97</v>
      </c>
      <c r="L772" s="30">
        <f t="shared" si="23"/>
        <v>72.97</v>
      </c>
      <c r="M772" s="30"/>
      <c r="N772" t="e">
        <f t="shared" si="24"/>
        <v>#N/A</v>
      </c>
    </row>
    <row r="773" spans="1:14">
      <c r="A773" s="145" t="s">
        <v>29</v>
      </c>
      <c r="B773" s="145" t="s">
        <v>208</v>
      </c>
      <c r="C773" s="145" t="s">
        <v>209</v>
      </c>
      <c r="D773" s="145" t="s">
        <v>1950</v>
      </c>
      <c r="E773" s="145" t="s">
        <v>43</v>
      </c>
      <c r="F773" s="145" t="s">
        <v>44</v>
      </c>
      <c r="G773" s="145"/>
      <c r="H773" s="145">
        <v>7</v>
      </c>
      <c r="I773" s="145">
        <v>60.97</v>
      </c>
      <c r="J773" s="145">
        <v>2</v>
      </c>
      <c r="K773" s="145">
        <v>62.97</v>
      </c>
      <c r="L773" s="30">
        <f t="shared" si="23"/>
        <v>62.97</v>
      </c>
      <c r="M773" s="30"/>
      <c r="N773" t="e">
        <f t="shared" si="24"/>
        <v>#N/A</v>
      </c>
    </row>
    <row r="774" spans="1:14">
      <c r="A774" s="145" t="s">
        <v>29</v>
      </c>
      <c r="B774" s="145" t="s">
        <v>208</v>
      </c>
      <c r="C774" s="145" t="s">
        <v>209</v>
      </c>
      <c r="D774" s="145" t="s">
        <v>1950</v>
      </c>
      <c r="E774" s="145" t="s">
        <v>45</v>
      </c>
      <c r="F774" s="145" t="s">
        <v>79</v>
      </c>
      <c r="G774" s="145" t="s">
        <v>1363</v>
      </c>
      <c r="H774" s="145">
        <v>1</v>
      </c>
      <c r="I774" s="145">
        <v>11.34</v>
      </c>
      <c r="J774" s="145">
        <v>0</v>
      </c>
      <c r="K774" s="145">
        <v>11.34</v>
      </c>
      <c r="L774" s="30">
        <f t="shared" si="23"/>
        <v>11.34</v>
      </c>
      <c r="M774" s="30"/>
      <c r="N774" t="e">
        <f t="shared" si="24"/>
        <v>#N/A</v>
      </c>
    </row>
    <row r="775" spans="1:14">
      <c r="A775" s="145" t="s">
        <v>29</v>
      </c>
      <c r="B775" s="145" t="s">
        <v>208</v>
      </c>
      <c r="C775" s="145" t="s">
        <v>209</v>
      </c>
      <c r="D775" s="145" t="s">
        <v>1950</v>
      </c>
      <c r="E775" s="145" t="s">
        <v>45</v>
      </c>
      <c r="F775" s="145" t="s">
        <v>955</v>
      </c>
      <c r="G775" s="145" t="s">
        <v>956</v>
      </c>
      <c r="H775" s="145">
        <v>1</v>
      </c>
      <c r="I775" s="145">
        <v>2</v>
      </c>
      <c r="J775" s="145">
        <v>0</v>
      </c>
      <c r="K775" s="145">
        <v>2</v>
      </c>
      <c r="L775" s="30">
        <f t="shared" si="23"/>
        <v>2</v>
      </c>
      <c r="M775" s="30"/>
      <c r="N775" t="e">
        <f t="shared" si="24"/>
        <v>#N/A</v>
      </c>
    </row>
    <row r="776" spans="1:14">
      <c r="A776" s="145" t="s">
        <v>29</v>
      </c>
      <c r="B776" s="145" t="s">
        <v>210</v>
      </c>
      <c r="C776" s="145" t="s">
        <v>33</v>
      </c>
      <c r="D776" s="145" t="s">
        <v>1950</v>
      </c>
      <c r="E776" s="145" t="s">
        <v>43</v>
      </c>
      <c r="F776" s="145" t="s">
        <v>44</v>
      </c>
      <c r="G776" s="145"/>
      <c r="H776" s="145">
        <v>2</v>
      </c>
      <c r="I776" s="145">
        <v>0</v>
      </c>
      <c r="J776" s="145">
        <v>4</v>
      </c>
      <c r="K776" s="145">
        <v>4</v>
      </c>
      <c r="L776" s="30">
        <f t="shared" si="23"/>
        <v>4</v>
      </c>
      <c r="M776" s="30"/>
      <c r="N776" t="e">
        <f t="shared" si="24"/>
        <v>#N/A</v>
      </c>
    </row>
    <row r="777" spans="1:14">
      <c r="A777" s="145" t="s">
        <v>29</v>
      </c>
      <c r="B777" s="145" t="s">
        <v>439</v>
      </c>
      <c r="C777" s="145" t="s">
        <v>440</v>
      </c>
      <c r="D777" s="145" t="s">
        <v>1950</v>
      </c>
      <c r="E777" s="145" t="s">
        <v>43</v>
      </c>
      <c r="F777" s="145" t="s">
        <v>44</v>
      </c>
      <c r="G777" s="145"/>
      <c r="H777" s="145">
        <v>11</v>
      </c>
      <c r="I777" s="145">
        <v>95.81</v>
      </c>
      <c r="J777" s="145">
        <v>22</v>
      </c>
      <c r="K777" s="145">
        <v>117.81</v>
      </c>
      <c r="L777" s="30">
        <f t="shared" si="23"/>
        <v>117.81</v>
      </c>
      <c r="M777" s="30"/>
      <c r="N777" t="e">
        <f t="shared" si="24"/>
        <v>#N/A</v>
      </c>
    </row>
    <row r="778" spans="1:14">
      <c r="A778" s="145" t="s">
        <v>29</v>
      </c>
      <c r="B778" s="145" t="s">
        <v>439</v>
      </c>
      <c r="C778" s="145" t="s">
        <v>440</v>
      </c>
      <c r="D778" s="145" t="s">
        <v>1950</v>
      </c>
      <c r="E778" s="145" t="s">
        <v>45</v>
      </c>
      <c r="F778" s="145" t="s">
        <v>264</v>
      </c>
      <c r="G778" s="145" t="s">
        <v>265</v>
      </c>
      <c r="H778" s="145">
        <v>11</v>
      </c>
      <c r="I778" s="145">
        <v>102.19</v>
      </c>
      <c r="J778" s="145">
        <v>0</v>
      </c>
      <c r="K778" s="145">
        <v>102.19</v>
      </c>
      <c r="L778" s="30">
        <f t="shared" si="23"/>
        <v>102.19</v>
      </c>
      <c r="M778" s="30"/>
      <c r="N778" t="e">
        <f t="shared" si="24"/>
        <v>#N/A</v>
      </c>
    </row>
    <row r="779" spans="1:14">
      <c r="A779" s="145" t="s">
        <v>29</v>
      </c>
      <c r="B779" s="145" t="s">
        <v>439</v>
      </c>
      <c r="C779" s="145" t="s">
        <v>440</v>
      </c>
      <c r="D779" s="145" t="s">
        <v>1950</v>
      </c>
      <c r="E779" s="145" t="s">
        <v>45</v>
      </c>
      <c r="F779" s="145" t="s">
        <v>955</v>
      </c>
      <c r="G779" s="145" t="s">
        <v>956</v>
      </c>
      <c r="H779" s="145">
        <v>5</v>
      </c>
      <c r="I779" s="145">
        <v>10</v>
      </c>
      <c r="J779" s="145">
        <v>0</v>
      </c>
      <c r="K779" s="145">
        <v>10</v>
      </c>
      <c r="L779" s="30">
        <f t="shared" si="23"/>
        <v>10</v>
      </c>
      <c r="M779" s="30"/>
      <c r="N779" t="e">
        <f t="shared" si="24"/>
        <v>#N/A</v>
      </c>
    </row>
    <row r="780" spans="1:14">
      <c r="A780" s="145" t="s">
        <v>29</v>
      </c>
      <c r="B780" s="145" t="s">
        <v>1573</v>
      </c>
      <c r="C780" s="145" t="s">
        <v>1574</v>
      </c>
      <c r="D780" s="145" t="s">
        <v>1950</v>
      </c>
      <c r="E780" s="145" t="s">
        <v>45</v>
      </c>
      <c r="F780" s="145" t="s">
        <v>1737</v>
      </c>
      <c r="G780" s="145" t="s">
        <v>1738</v>
      </c>
      <c r="H780" s="145">
        <v>8</v>
      </c>
      <c r="I780" s="145">
        <v>244.72</v>
      </c>
      <c r="J780" s="145">
        <v>0</v>
      </c>
      <c r="K780" s="145">
        <v>244.72</v>
      </c>
      <c r="L780" s="30">
        <f t="shared" si="23"/>
        <v>244.72</v>
      </c>
      <c r="M780" s="30"/>
      <c r="N780" t="e">
        <f t="shared" si="24"/>
        <v>#N/A</v>
      </c>
    </row>
    <row r="781" spans="1:14">
      <c r="A781" s="145" t="s">
        <v>29</v>
      </c>
      <c r="B781" s="145" t="s">
        <v>211</v>
      </c>
      <c r="C781" s="145" t="s">
        <v>212</v>
      </c>
      <c r="D781" s="145" t="s">
        <v>1688</v>
      </c>
      <c r="E781" s="145" t="s">
        <v>43</v>
      </c>
      <c r="F781" s="145" t="s">
        <v>44</v>
      </c>
      <c r="G781" s="145"/>
      <c r="H781" s="145">
        <v>2</v>
      </c>
      <c r="I781" s="145">
        <v>17.420000000000002</v>
      </c>
      <c r="J781" s="145">
        <v>4</v>
      </c>
      <c r="K781" s="145">
        <v>21.42</v>
      </c>
      <c r="L781" s="30">
        <f t="shared" si="23"/>
        <v>21.42</v>
      </c>
      <c r="M781" s="30"/>
      <c r="N781" t="e">
        <f t="shared" si="24"/>
        <v>#N/A</v>
      </c>
    </row>
    <row r="782" spans="1:14">
      <c r="A782" s="145" t="s">
        <v>29</v>
      </c>
      <c r="B782" s="145" t="s">
        <v>211</v>
      </c>
      <c r="C782" s="145" t="s">
        <v>212</v>
      </c>
      <c r="D782" s="145" t="s">
        <v>1950</v>
      </c>
      <c r="E782" s="145" t="s">
        <v>43</v>
      </c>
      <c r="F782" s="145" t="s">
        <v>44</v>
      </c>
      <c r="G782" s="145"/>
      <c r="H782" s="145">
        <v>22</v>
      </c>
      <c r="I782" s="145">
        <v>191.62</v>
      </c>
      <c r="J782" s="145">
        <v>47</v>
      </c>
      <c r="K782" s="145">
        <v>238.62</v>
      </c>
      <c r="L782" s="30">
        <f t="shared" si="23"/>
        <v>238.62</v>
      </c>
      <c r="M782" s="30"/>
      <c r="N782" t="e">
        <f t="shared" si="24"/>
        <v>#N/A</v>
      </c>
    </row>
    <row r="783" spans="1:14">
      <c r="A783" s="145" t="s">
        <v>29</v>
      </c>
      <c r="B783" s="145" t="s">
        <v>211</v>
      </c>
      <c r="C783" s="145" t="s">
        <v>212</v>
      </c>
      <c r="D783" s="145" t="s">
        <v>1950</v>
      </c>
      <c r="E783" s="145" t="s">
        <v>43</v>
      </c>
      <c r="F783" s="145" t="s">
        <v>44</v>
      </c>
      <c r="G783" s="145"/>
      <c r="H783" s="145">
        <v>2</v>
      </c>
      <c r="I783" s="145">
        <v>17.420000000000002</v>
      </c>
      <c r="J783" s="145">
        <v>2</v>
      </c>
      <c r="K783" s="145">
        <v>19.420000000000002</v>
      </c>
      <c r="L783" s="30">
        <f t="shared" si="23"/>
        <v>19.420000000000002</v>
      </c>
      <c r="M783" s="30"/>
      <c r="N783" t="e">
        <f t="shared" si="24"/>
        <v>#N/A</v>
      </c>
    </row>
    <row r="784" spans="1:14">
      <c r="A784" s="145" t="s">
        <v>29</v>
      </c>
      <c r="B784" s="145" t="s">
        <v>211</v>
      </c>
      <c r="C784" s="145" t="s">
        <v>212</v>
      </c>
      <c r="D784" s="145" t="s">
        <v>1688</v>
      </c>
      <c r="E784" s="145" t="s">
        <v>45</v>
      </c>
      <c r="F784" s="145" t="s">
        <v>264</v>
      </c>
      <c r="G784" s="145" t="s">
        <v>265</v>
      </c>
      <c r="H784" s="145">
        <v>2</v>
      </c>
      <c r="I784" s="145">
        <v>18.579999999999998</v>
      </c>
      <c r="J784" s="145">
        <v>0</v>
      </c>
      <c r="K784" s="145">
        <v>18.579999999999998</v>
      </c>
      <c r="L784" s="30">
        <f t="shared" si="23"/>
        <v>18.579999999999998</v>
      </c>
      <c r="M784" s="30"/>
      <c r="N784" t="e">
        <f t="shared" si="24"/>
        <v>#N/A</v>
      </c>
    </row>
    <row r="785" spans="1:14">
      <c r="A785" s="145" t="s">
        <v>29</v>
      </c>
      <c r="B785" s="145" t="s">
        <v>211</v>
      </c>
      <c r="C785" s="145" t="s">
        <v>212</v>
      </c>
      <c r="D785" s="145" t="s">
        <v>1950</v>
      </c>
      <c r="E785" s="145" t="s">
        <v>45</v>
      </c>
      <c r="F785" s="145" t="s">
        <v>179</v>
      </c>
      <c r="G785" s="145" t="s">
        <v>180</v>
      </c>
      <c r="H785" s="145">
        <v>4</v>
      </c>
      <c r="I785" s="145">
        <v>16.239999999999998</v>
      </c>
      <c r="J785" s="145">
        <v>0</v>
      </c>
      <c r="K785" s="145">
        <v>16.239999999999998</v>
      </c>
      <c r="L785" s="30">
        <f t="shared" si="23"/>
        <v>16.239999999999998</v>
      </c>
      <c r="M785" s="30"/>
      <c r="N785" t="e">
        <f t="shared" si="24"/>
        <v>#N/A</v>
      </c>
    </row>
    <row r="786" spans="1:14">
      <c r="A786" s="145" t="s">
        <v>29</v>
      </c>
      <c r="B786" s="145" t="s">
        <v>211</v>
      </c>
      <c r="C786" s="145" t="s">
        <v>212</v>
      </c>
      <c r="D786" s="145" t="s">
        <v>1950</v>
      </c>
      <c r="E786" s="145" t="s">
        <v>45</v>
      </c>
      <c r="F786" s="145" t="s">
        <v>445</v>
      </c>
      <c r="G786" s="145" t="s">
        <v>446</v>
      </c>
      <c r="H786" s="145">
        <v>6</v>
      </c>
      <c r="I786" s="145">
        <v>70.08</v>
      </c>
      <c r="J786" s="145">
        <v>0</v>
      </c>
      <c r="K786" s="145">
        <v>70.08</v>
      </c>
      <c r="L786" s="30">
        <f t="shared" si="23"/>
        <v>70.08</v>
      </c>
      <c r="M786" s="30"/>
      <c r="N786" t="e">
        <f t="shared" si="24"/>
        <v>#N/A</v>
      </c>
    </row>
    <row r="787" spans="1:14">
      <c r="A787" s="145" t="s">
        <v>29</v>
      </c>
      <c r="B787" s="145" t="s">
        <v>211</v>
      </c>
      <c r="C787" s="145" t="s">
        <v>212</v>
      </c>
      <c r="D787" s="145" t="s">
        <v>1950</v>
      </c>
      <c r="E787" s="145" t="s">
        <v>45</v>
      </c>
      <c r="F787" s="145" t="s">
        <v>264</v>
      </c>
      <c r="G787" s="145" t="s">
        <v>265</v>
      </c>
      <c r="H787" s="145">
        <v>28</v>
      </c>
      <c r="I787" s="145">
        <v>260.12</v>
      </c>
      <c r="J787" s="145">
        <v>0</v>
      </c>
      <c r="K787" s="145">
        <v>260.12</v>
      </c>
      <c r="L787" s="30">
        <f t="shared" si="23"/>
        <v>260.12</v>
      </c>
      <c r="M787" s="30"/>
      <c r="N787" t="e">
        <f t="shared" si="24"/>
        <v>#N/A</v>
      </c>
    </row>
    <row r="788" spans="1:14">
      <c r="A788" s="145" t="s">
        <v>29</v>
      </c>
      <c r="B788" s="145" t="s">
        <v>211</v>
      </c>
      <c r="C788" s="145" t="s">
        <v>212</v>
      </c>
      <c r="D788" s="145" t="s">
        <v>1950</v>
      </c>
      <c r="E788" s="145" t="s">
        <v>45</v>
      </c>
      <c r="F788" s="145" t="s">
        <v>63</v>
      </c>
      <c r="G788" s="145" t="s">
        <v>64</v>
      </c>
      <c r="H788" s="145">
        <v>5</v>
      </c>
      <c r="I788" s="145">
        <v>6.25</v>
      </c>
      <c r="J788" s="145">
        <v>0</v>
      </c>
      <c r="K788" s="145">
        <v>6.25</v>
      </c>
      <c r="L788" s="30">
        <f t="shared" si="23"/>
        <v>6.25</v>
      </c>
      <c r="M788" s="30"/>
      <c r="N788" t="e">
        <f t="shared" si="24"/>
        <v>#N/A</v>
      </c>
    </row>
    <row r="789" spans="1:14">
      <c r="A789" s="145" t="s">
        <v>29</v>
      </c>
      <c r="B789" s="145" t="s">
        <v>211</v>
      </c>
      <c r="C789" s="145" t="s">
        <v>212</v>
      </c>
      <c r="D789" s="145" t="s">
        <v>1950</v>
      </c>
      <c r="E789" s="145" t="s">
        <v>45</v>
      </c>
      <c r="F789" s="145" t="s">
        <v>955</v>
      </c>
      <c r="G789" s="145" t="s">
        <v>956</v>
      </c>
      <c r="H789" s="145">
        <v>2</v>
      </c>
      <c r="I789" s="145">
        <v>4</v>
      </c>
      <c r="J789" s="145">
        <v>0</v>
      </c>
      <c r="K789" s="145">
        <v>4</v>
      </c>
      <c r="L789" s="30">
        <f t="shared" si="23"/>
        <v>4</v>
      </c>
      <c r="M789" s="30"/>
      <c r="N789" t="e">
        <f t="shared" si="24"/>
        <v>#N/A</v>
      </c>
    </row>
    <row r="790" spans="1:14">
      <c r="A790" s="145" t="s">
        <v>29</v>
      </c>
      <c r="B790" s="145" t="s">
        <v>211</v>
      </c>
      <c r="C790" s="145" t="s">
        <v>212</v>
      </c>
      <c r="D790" s="145" t="s">
        <v>1950</v>
      </c>
      <c r="E790" s="145" t="s">
        <v>45</v>
      </c>
      <c r="F790" s="145" t="s">
        <v>957</v>
      </c>
      <c r="G790" s="145" t="s">
        <v>958</v>
      </c>
      <c r="H790" s="145">
        <v>1</v>
      </c>
      <c r="I790" s="145">
        <v>1</v>
      </c>
      <c r="J790" s="145">
        <v>0</v>
      </c>
      <c r="K790" s="145">
        <v>1</v>
      </c>
      <c r="L790" s="30">
        <f t="shared" si="23"/>
        <v>1</v>
      </c>
      <c r="M790" s="30"/>
      <c r="N790" t="e">
        <f t="shared" si="24"/>
        <v>#N/A</v>
      </c>
    </row>
    <row r="791" spans="1:14">
      <c r="A791" s="145" t="s">
        <v>29</v>
      </c>
      <c r="B791" s="145" t="s">
        <v>211</v>
      </c>
      <c r="C791" s="145" t="s">
        <v>212</v>
      </c>
      <c r="D791" s="145" t="s">
        <v>1950</v>
      </c>
      <c r="E791" s="145" t="s">
        <v>45</v>
      </c>
      <c r="F791" s="145" t="s">
        <v>264</v>
      </c>
      <c r="G791" s="145" t="s">
        <v>265</v>
      </c>
      <c r="H791" s="145">
        <v>2</v>
      </c>
      <c r="I791" s="145">
        <v>18.579999999999998</v>
      </c>
      <c r="J791" s="145">
        <v>0</v>
      </c>
      <c r="K791" s="145">
        <v>18.579999999999998</v>
      </c>
      <c r="L791" s="30">
        <f t="shared" si="23"/>
        <v>18.579999999999998</v>
      </c>
      <c r="M791" s="30"/>
      <c r="N791" t="e">
        <f t="shared" si="24"/>
        <v>#N/A</v>
      </c>
    </row>
    <row r="792" spans="1:14">
      <c r="A792" s="145" t="s">
        <v>29</v>
      </c>
      <c r="B792" s="145" t="s">
        <v>213</v>
      </c>
      <c r="C792" s="145" t="s">
        <v>214</v>
      </c>
      <c r="D792" s="145" t="s">
        <v>1950</v>
      </c>
      <c r="E792" s="145" t="s">
        <v>43</v>
      </c>
      <c r="F792" s="145" t="s">
        <v>44</v>
      </c>
      <c r="G792" s="145"/>
      <c r="H792" s="145">
        <v>1</v>
      </c>
      <c r="I792" s="145">
        <v>0</v>
      </c>
      <c r="J792" s="145">
        <v>2</v>
      </c>
      <c r="K792" s="145">
        <v>2</v>
      </c>
      <c r="L792" s="30">
        <f t="shared" si="23"/>
        <v>2</v>
      </c>
      <c r="M792" s="30"/>
      <c r="N792" t="e">
        <f t="shared" si="24"/>
        <v>#N/A</v>
      </c>
    </row>
    <row r="793" spans="1:14">
      <c r="A793" s="145" t="s">
        <v>29</v>
      </c>
      <c r="B793" s="145" t="s">
        <v>213</v>
      </c>
      <c r="C793" s="145" t="s">
        <v>214</v>
      </c>
      <c r="D793" s="145" t="s">
        <v>1688</v>
      </c>
      <c r="E793" s="145" t="s">
        <v>43</v>
      </c>
      <c r="F793" s="145" t="s">
        <v>44</v>
      </c>
      <c r="G793" s="145"/>
      <c r="H793" s="145">
        <v>2</v>
      </c>
      <c r="I793" s="145">
        <v>17.420000000000002</v>
      </c>
      <c r="J793" s="145">
        <v>8</v>
      </c>
      <c r="K793" s="145">
        <v>25.42</v>
      </c>
      <c r="L793" s="30">
        <f t="shared" si="23"/>
        <v>25.42</v>
      </c>
      <c r="M793" s="30"/>
      <c r="N793" t="e">
        <f t="shared" si="24"/>
        <v>#N/A</v>
      </c>
    </row>
    <row r="794" spans="1:14">
      <c r="A794" s="145" t="s">
        <v>29</v>
      </c>
      <c r="B794" s="145" t="s">
        <v>213</v>
      </c>
      <c r="C794" s="145" t="s">
        <v>214</v>
      </c>
      <c r="D794" s="145" t="s">
        <v>1950</v>
      </c>
      <c r="E794" s="145" t="s">
        <v>43</v>
      </c>
      <c r="F794" s="145" t="s">
        <v>44</v>
      </c>
      <c r="G794" s="145"/>
      <c r="H794" s="145">
        <v>26</v>
      </c>
      <c r="I794" s="145">
        <v>226.46</v>
      </c>
      <c r="J794" s="145">
        <v>63</v>
      </c>
      <c r="K794" s="145">
        <v>289.45999999999998</v>
      </c>
      <c r="L794" s="30">
        <f t="shared" si="23"/>
        <v>289.45999999999998</v>
      </c>
      <c r="M794" s="30"/>
      <c r="N794" t="e">
        <f t="shared" si="24"/>
        <v>#N/A</v>
      </c>
    </row>
    <row r="795" spans="1:14">
      <c r="A795" s="145" t="s">
        <v>29</v>
      </c>
      <c r="B795" s="145" t="s">
        <v>213</v>
      </c>
      <c r="C795" s="145" t="s">
        <v>214</v>
      </c>
      <c r="D795" s="145" t="s">
        <v>1950</v>
      </c>
      <c r="E795" s="145" t="s">
        <v>43</v>
      </c>
      <c r="F795" s="145" t="s">
        <v>44</v>
      </c>
      <c r="G795" s="145"/>
      <c r="H795" s="145">
        <v>4</v>
      </c>
      <c r="I795" s="145">
        <v>34.840000000000003</v>
      </c>
      <c r="J795" s="145">
        <v>0</v>
      </c>
      <c r="K795" s="145">
        <v>34.840000000000003</v>
      </c>
      <c r="L795" s="30">
        <f t="shared" si="23"/>
        <v>34.840000000000003</v>
      </c>
      <c r="M795" s="30"/>
      <c r="N795" t="e">
        <f t="shared" si="24"/>
        <v>#N/A</v>
      </c>
    </row>
    <row r="796" spans="1:14">
      <c r="A796" s="145" t="s">
        <v>29</v>
      </c>
      <c r="B796" s="145" t="s">
        <v>213</v>
      </c>
      <c r="C796" s="145" t="s">
        <v>214</v>
      </c>
      <c r="D796" s="145" t="s">
        <v>1688</v>
      </c>
      <c r="E796" s="145" t="s">
        <v>45</v>
      </c>
      <c r="F796" s="145" t="s">
        <v>264</v>
      </c>
      <c r="G796" s="145" t="s">
        <v>265</v>
      </c>
      <c r="H796" s="145">
        <v>1</v>
      </c>
      <c r="I796" s="145">
        <v>9.2899999999999991</v>
      </c>
      <c r="J796" s="145">
        <v>0</v>
      </c>
      <c r="K796" s="145">
        <v>9.2899999999999991</v>
      </c>
      <c r="L796" s="30">
        <f t="shared" ref="L796:L859" si="25">K796</f>
        <v>9.2899999999999991</v>
      </c>
      <c r="M796" s="30"/>
      <c r="N796" t="e">
        <f t="shared" ref="N796:N859" si="26">VLOOKUP(B796,$B$1:$D$11,3,FALSE)</f>
        <v>#N/A</v>
      </c>
    </row>
    <row r="797" spans="1:14">
      <c r="A797" s="145" t="s">
        <v>29</v>
      </c>
      <c r="B797" s="145" t="s">
        <v>213</v>
      </c>
      <c r="C797" s="145" t="s">
        <v>214</v>
      </c>
      <c r="D797" s="145" t="s">
        <v>1950</v>
      </c>
      <c r="E797" s="145" t="s">
        <v>45</v>
      </c>
      <c r="F797" s="145" t="s">
        <v>445</v>
      </c>
      <c r="G797" s="145" t="s">
        <v>446</v>
      </c>
      <c r="H797" s="145">
        <v>1</v>
      </c>
      <c r="I797" s="145">
        <v>11.68</v>
      </c>
      <c r="J797" s="145">
        <v>0</v>
      </c>
      <c r="K797" s="145">
        <v>11.68</v>
      </c>
      <c r="L797" s="30">
        <f t="shared" si="25"/>
        <v>11.68</v>
      </c>
      <c r="M797" s="30"/>
      <c r="N797" t="e">
        <f t="shared" si="26"/>
        <v>#N/A</v>
      </c>
    </row>
    <row r="798" spans="1:14">
      <c r="A798" s="145" t="s">
        <v>29</v>
      </c>
      <c r="B798" s="145" t="s">
        <v>213</v>
      </c>
      <c r="C798" s="145" t="s">
        <v>214</v>
      </c>
      <c r="D798" s="145" t="s">
        <v>1950</v>
      </c>
      <c r="E798" s="145" t="s">
        <v>45</v>
      </c>
      <c r="F798" s="145" t="s">
        <v>1011</v>
      </c>
      <c r="G798" s="145" t="s">
        <v>1012</v>
      </c>
      <c r="H798" s="145">
        <v>1</v>
      </c>
      <c r="I798" s="145">
        <v>20.55</v>
      </c>
      <c r="J798" s="145">
        <v>2.85</v>
      </c>
      <c r="K798" s="145">
        <v>23.4</v>
      </c>
      <c r="L798" s="30">
        <f t="shared" si="25"/>
        <v>23.4</v>
      </c>
      <c r="M798" s="30"/>
      <c r="N798" t="e">
        <f t="shared" si="26"/>
        <v>#N/A</v>
      </c>
    </row>
    <row r="799" spans="1:14">
      <c r="A799" s="145" t="s">
        <v>29</v>
      </c>
      <c r="B799" s="145" t="s">
        <v>213</v>
      </c>
      <c r="C799" s="145" t="s">
        <v>214</v>
      </c>
      <c r="D799" s="145" t="s">
        <v>1950</v>
      </c>
      <c r="E799" s="145" t="s">
        <v>45</v>
      </c>
      <c r="F799" s="145" t="s">
        <v>264</v>
      </c>
      <c r="G799" s="145" t="s">
        <v>265</v>
      </c>
      <c r="H799" s="145">
        <v>13</v>
      </c>
      <c r="I799" s="145">
        <v>120.77</v>
      </c>
      <c r="J799" s="145">
        <v>0</v>
      </c>
      <c r="K799" s="145">
        <v>120.77</v>
      </c>
      <c r="L799" s="30">
        <f t="shared" si="25"/>
        <v>120.77</v>
      </c>
      <c r="M799" s="30"/>
      <c r="N799" t="e">
        <f t="shared" si="26"/>
        <v>#N/A</v>
      </c>
    </row>
    <row r="800" spans="1:14">
      <c r="A800" s="145" t="s">
        <v>29</v>
      </c>
      <c r="B800" s="145" t="s">
        <v>213</v>
      </c>
      <c r="C800" s="145" t="s">
        <v>214</v>
      </c>
      <c r="D800" s="145" t="s">
        <v>1950</v>
      </c>
      <c r="E800" s="145" t="s">
        <v>45</v>
      </c>
      <c r="F800" s="145" t="s">
        <v>955</v>
      </c>
      <c r="G800" s="145" t="s">
        <v>956</v>
      </c>
      <c r="H800" s="145">
        <v>1</v>
      </c>
      <c r="I800" s="145">
        <v>2</v>
      </c>
      <c r="J800" s="145">
        <v>0</v>
      </c>
      <c r="K800" s="145">
        <v>2</v>
      </c>
      <c r="L800" s="30">
        <f t="shared" si="25"/>
        <v>2</v>
      </c>
      <c r="M800" s="30"/>
      <c r="N800" t="e">
        <f t="shared" si="26"/>
        <v>#N/A</v>
      </c>
    </row>
    <row r="801" spans="1:14">
      <c r="A801" s="145" t="s">
        <v>29</v>
      </c>
      <c r="B801" s="145" t="s">
        <v>213</v>
      </c>
      <c r="C801" s="145" t="s">
        <v>214</v>
      </c>
      <c r="D801" s="145" t="s">
        <v>1950</v>
      </c>
      <c r="E801" s="145" t="s">
        <v>45</v>
      </c>
      <c r="F801" s="145" t="s">
        <v>264</v>
      </c>
      <c r="G801" s="145" t="s">
        <v>265</v>
      </c>
      <c r="H801" s="145">
        <v>4</v>
      </c>
      <c r="I801" s="145">
        <v>37.159999999999997</v>
      </c>
      <c r="J801" s="145">
        <v>0</v>
      </c>
      <c r="K801" s="145">
        <v>37.159999999999997</v>
      </c>
      <c r="L801" s="30">
        <f t="shared" si="25"/>
        <v>37.159999999999997</v>
      </c>
      <c r="M801" s="30"/>
      <c r="N801" t="e">
        <f t="shared" si="26"/>
        <v>#N/A</v>
      </c>
    </row>
    <row r="802" spans="1:14">
      <c r="A802" s="145" t="s">
        <v>29</v>
      </c>
      <c r="B802" s="145" t="s">
        <v>217</v>
      </c>
      <c r="C802" s="145" t="s">
        <v>34</v>
      </c>
      <c r="D802" s="145" t="s">
        <v>1701</v>
      </c>
      <c r="E802" s="145" t="s">
        <v>43</v>
      </c>
      <c r="F802" s="145" t="s">
        <v>44</v>
      </c>
      <c r="G802" s="145"/>
      <c r="H802" s="145">
        <v>-4</v>
      </c>
      <c r="I802" s="145">
        <v>-34.840000000000003</v>
      </c>
      <c r="J802" s="145">
        <v>-14</v>
      </c>
      <c r="K802" s="145">
        <v>-48.84</v>
      </c>
      <c r="L802" s="30">
        <f t="shared" si="25"/>
        <v>-48.84</v>
      </c>
      <c r="M802" s="30"/>
      <c r="N802" t="e">
        <f t="shared" si="26"/>
        <v>#N/A</v>
      </c>
    </row>
    <row r="803" spans="1:14">
      <c r="A803" s="145" t="s">
        <v>29</v>
      </c>
      <c r="B803" s="145" t="s">
        <v>217</v>
      </c>
      <c r="C803" s="145" t="s">
        <v>34</v>
      </c>
      <c r="D803" s="145" t="s">
        <v>1694</v>
      </c>
      <c r="E803" s="145" t="s">
        <v>43</v>
      </c>
      <c r="F803" s="145" t="s">
        <v>44</v>
      </c>
      <c r="G803" s="145"/>
      <c r="H803" s="145">
        <v>-4</v>
      </c>
      <c r="I803" s="145">
        <v>-34.840000000000003</v>
      </c>
      <c r="J803" s="145">
        <v>-6</v>
      </c>
      <c r="K803" s="145">
        <v>-40.840000000000003</v>
      </c>
      <c r="L803" s="30">
        <f t="shared" si="25"/>
        <v>-40.840000000000003</v>
      </c>
      <c r="M803" s="30"/>
      <c r="N803" t="e">
        <f t="shared" si="26"/>
        <v>#N/A</v>
      </c>
    </row>
    <row r="804" spans="1:14">
      <c r="A804" s="145" t="s">
        <v>29</v>
      </c>
      <c r="B804" s="145" t="s">
        <v>217</v>
      </c>
      <c r="C804" s="145" t="s">
        <v>34</v>
      </c>
      <c r="D804" s="145" t="s">
        <v>1544</v>
      </c>
      <c r="E804" s="145" t="s">
        <v>43</v>
      </c>
      <c r="F804" s="145" t="s">
        <v>44</v>
      </c>
      <c r="G804" s="145"/>
      <c r="H804" s="145">
        <v>-2</v>
      </c>
      <c r="I804" s="145">
        <v>-17.420000000000002</v>
      </c>
      <c r="J804" s="145">
        <v>-2</v>
      </c>
      <c r="K804" s="145">
        <v>-19.420000000000002</v>
      </c>
      <c r="L804" s="30">
        <f t="shared" si="25"/>
        <v>-19.420000000000002</v>
      </c>
      <c r="M804" s="30"/>
      <c r="N804" t="e">
        <f t="shared" si="26"/>
        <v>#N/A</v>
      </c>
    </row>
    <row r="805" spans="1:14">
      <c r="A805" s="145" t="s">
        <v>29</v>
      </c>
      <c r="B805" s="145" t="s">
        <v>217</v>
      </c>
      <c r="C805" s="145" t="s">
        <v>34</v>
      </c>
      <c r="D805" s="145" t="s">
        <v>1950</v>
      </c>
      <c r="E805" s="145" t="s">
        <v>43</v>
      </c>
      <c r="F805" s="145" t="s">
        <v>44</v>
      </c>
      <c r="G805" s="145"/>
      <c r="H805" s="145">
        <v>10</v>
      </c>
      <c r="I805" s="145">
        <v>0</v>
      </c>
      <c r="J805" s="145">
        <v>20</v>
      </c>
      <c r="K805" s="145">
        <v>20</v>
      </c>
      <c r="L805" s="30">
        <f t="shared" si="25"/>
        <v>20</v>
      </c>
      <c r="M805" s="30"/>
      <c r="N805" t="e">
        <f t="shared" si="26"/>
        <v>#N/A</v>
      </c>
    </row>
    <row r="806" spans="1:14">
      <c r="A806" s="145" t="s">
        <v>29</v>
      </c>
      <c r="B806" s="145" t="s">
        <v>217</v>
      </c>
      <c r="C806" s="145" t="s">
        <v>34</v>
      </c>
      <c r="D806" s="145" t="s">
        <v>1701</v>
      </c>
      <c r="E806" s="145" t="s">
        <v>43</v>
      </c>
      <c r="F806" s="145" t="s">
        <v>44</v>
      </c>
      <c r="G806" s="145"/>
      <c r="H806" s="145">
        <v>4</v>
      </c>
      <c r="I806" s="145">
        <v>34.840000000000003</v>
      </c>
      <c r="J806" s="145">
        <v>28</v>
      </c>
      <c r="K806" s="145">
        <v>62.84</v>
      </c>
      <c r="L806" s="30">
        <f t="shared" si="25"/>
        <v>62.84</v>
      </c>
      <c r="M806" s="30"/>
      <c r="N806" t="e">
        <f t="shared" si="26"/>
        <v>#N/A</v>
      </c>
    </row>
    <row r="807" spans="1:14">
      <c r="A807" s="145" t="s">
        <v>29</v>
      </c>
      <c r="B807" s="145" t="s">
        <v>217</v>
      </c>
      <c r="C807" s="145" t="s">
        <v>34</v>
      </c>
      <c r="D807" s="145" t="s">
        <v>1694</v>
      </c>
      <c r="E807" s="145" t="s">
        <v>43</v>
      </c>
      <c r="F807" s="145" t="s">
        <v>44</v>
      </c>
      <c r="G807" s="145"/>
      <c r="H807" s="145">
        <v>4</v>
      </c>
      <c r="I807" s="145">
        <v>34.840000000000003</v>
      </c>
      <c r="J807" s="145">
        <v>24</v>
      </c>
      <c r="K807" s="145">
        <v>58.84</v>
      </c>
      <c r="L807" s="30">
        <f t="shared" si="25"/>
        <v>58.84</v>
      </c>
      <c r="M807" s="30"/>
      <c r="N807" t="e">
        <f t="shared" si="26"/>
        <v>#N/A</v>
      </c>
    </row>
    <row r="808" spans="1:14">
      <c r="A808" s="145" t="s">
        <v>29</v>
      </c>
      <c r="B808" s="145" t="s">
        <v>217</v>
      </c>
      <c r="C808" s="145" t="s">
        <v>34</v>
      </c>
      <c r="D808" s="145" t="s">
        <v>1544</v>
      </c>
      <c r="E808" s="145" t="s">
        <v>43</v>
      </c>
      <c r="F808" s="145" t="s">
        <v>44</v>
      </c>
      <c r="G808" s="145"/>
      <c r="H808" s="145">
        <v>2</v>
      </c>
      <c r="I808" s="145">
        <v>17.420000000000002</v>
      </c>
      <c r="J808" s="145">
        <v>10</v>
      </c>
      <c r="K808" s="145">
        <v>27.42</v>
      </c>
      <c r="L808" s="30">
        <f t="shared" si="25"/>
        <v>27.42</v>
      </c>
      <c r="M808" s="30"/>
      <c r="N808" t="e">
        <f t="shared" si="26"/>
        <v>#N/A</v>
      </c>
    </row>
    <row r="809" spans="1:14">
      <c r="A809" s="145" t="s">
        <v>29</v>
      </c>
      <c r="B809" s="145" t="s">
        <v>217</v>
      </c>
      <c r="C809" s="145" t="s">
        <v>34</v>
      </c>
      <c r="D809" s="145" t="s">
        <v>1688</v>
      </c>
      <c r="E809" s="145" t="s">
        <v>43</v>
      </c>
      <c r="F809" s="145" t="s">
        <v>44</v>
      </c>
      <c r="G809" s="145"/>
      <c r="H809" s="145">
        <v>2</v>
      </c>
      <c r="I809" s="145">
        <v>17.420000000000002</v>
      </c>
      <c r="J809" s="145">
        <v>3</v>
      </c>
      <c r="K809" s="145">
        <v>20.420000000000002</v>
      </c>
      <c r="L809" s="30">
        <f t="shared" si="25"/>
        <v>20.420000000000002</v>
      </c>
      <c r="M809" s="30"/>
      <c r="N809" t="e">
        <f t="shared" si="26"/>
        <v>#N/A</v>
      </c>
    </row>
    <row r="810" spans="1:14">
      <c r="A810" s="145" t="s">
        <v>29</v>
      </c>
      <c r="B810" s="145" t="s">
        <v>217</v>
      </c>
      <c r="C810" s="145" t="s">
        <v>34</v>
      </c>
      <c r="D810" s="145" t="s">
        <v>1950</v>
      </c>
      <c r="E810" s="145" t="s">
        <v>43</v>
      </c>
      <c r="F810" s="145" t="s">
        <v>44</v>
      </c>
      <c r="G810" s="145"/>
      <c r="H810" s="145">
        <v>137</v>
      </c>
      <c r="I810" s="145">
        <v>1342.53</v>
      </c>
      <c r="J810" s="145">
        <v>276.85000000000002</v>
      </c>
      <c r="K810" s="145">
        <v>1619.38</v>
      </c>
      <c r="L810" s="30">
        <f t="shared" si="25"/>
        <v>1619.38</v>
      </c>
      <c r="M810" s="30"/>
      <c r="N810" t="e">
        <f t="shared" si="26"/>
        <v>#N/A</v>
      </c>
    </row>
    <row r="811" spans="1:14">
      <c r="A811" s="145" t="s">
        <v>29</v>
      </c>
      <c r="B811" s="145" t="s">
        <v>217</v>
      </c>
      <c r="C811" s="145" t="s">
        <v>34</v>
      </c>
      <c r="D811" s="145" t="s">
        <v>1688</v>
      </c>
      <c r="E811" s="145" t="s">
        <v>43</v>
      </c>
      <c r="F811" s="145" t="s">
        <v>44</v>
      </c>
      <c r="G811" s="145"/>
      <c r="H811" s="145">
        <v>1</v>
      </c>
      <c r="I811" s="145">
        <v>8.7100000000000009</v>
      </c>
      <c r="J811" s="145">
        <v>0</v>
      </c>
      <c r="K811" s="145">
        <v>8.7100000000000009</v>
      </c>
      <c r="L811" s="30">
        <f t="shared" si="25"/>
        <v>8.7100000000000009</v>
      </c>
      <c r="M811" s="30"/>
      <c r="N811" t="e">
        <f t="shared" si="26"/>
        <v>#N/A</v>
      </c>
    </row>
    <row r="812" spans="1:14">
      <c r="A812" s="145" t="s">
        <v>29</v>
      </c>
      <c r="B812" s="145" t="s">
        <v>217</v>
      </c>
      <c r="C812" s="145" t="s">
        <v>34</v>
      </c>
      <c r="D812" s="145" t="s">
        <v>1950</v>
      </c>
      <c r="E812" s="145" t="s">
        <v>43</v>
      </c>
      <c r="F812" s="145" t="s">
        <v>44</v>
      </c>
      <c r="G812" s="145"/>
      <c r="H812" s="145">
        <v>41</v>
      </c>
      <c r="I812" s="145">
        <v>357.11</v>
      </c>
      <c r="J812" s="145">
        <v>0</v>
      </c>
      <c r="K812" s="145">
        <v>357.11</v>
      </c>
      <c r="L812" s="30">
        <f t="shared" si="25"/>
        <v>357.11</v>
      </c>
      <c r="M812" s="30"/>
      <c r="N812" t="e">
        <f t="shared" si="26"/>
        <v>#N/A</v>
      </c>
    </row>
    <row r="813" spans="1:14">
      <c r="A813" s="145" t="s">
        <v>29</v>
      </c>
      <c r="B813" s="145" t="s">
        <v>217</v>
      </c>
      <c r="C813" s="145" t="s">
        <v>34</v>
      </c>
      <c r="D813" s="145" t="s">
        <v>1701</v>
      </c>
      <c r="E813" s="145" t="s">
        <v>45</v>
      </c>
      <c r="F813" s="145" t="s">
        <v>264</v>
      </c>
      <c r="G813" s="145" t="s">
        <v>265</v>
      </c>
      <c r="H813" s="145">
        <v>15</v>
      </c>
      <c r="I813" s="145">
        <v>139.35</v>
      </c>
      <c r="J813" s="145">
        <v>0</v>
      </c>
      <c r="K813" s="145">
        <v>139.35</v>
      </c>
      <c r="L813" s="30">
        <f t="shared" si="25"/>
        <v>139.35</v>
      </c>
      <c r="M813" s="30"/>
      <c r="N813" t="e">
        <f t="shared" si="26"/>
        <v>#N/A</v>
      </c>
    </row>
    <row r="814" spans="1:14">
      <c r="A814" s="145" t="s">
        <v>29</v>
      </c>
      <c r="B814" s="145" t="s">
        <v>217</v>
      </c>
      <c r="C814" s="145" t="s">
        <v>34</v>
      </c>
      <c r="D814" s="145" t="s">
        <v>1694</v>
      </c>
      <c r="E814" s="145" t="s">
        <v>45</v>
      </c>
      <c r="F814" s="145" t="s">
        <v>264</v>
      </c>
      <c r="G814" s="145" t="s">
        <v>265</v>
      </c>
      <c r="H814" s="145">
        <v>10</v>
      </c>
      <c r="I814" s="145">
        <v>92.9</v>
      </c>
      <c r="J814" s="145">
        <v>0</v>
      </c>
      <c r="K814" s="145">
        <v>92.9</v>
      </c>
      <c r="L814" s="30">
        <f t="shared" si="25"/>
        <v>92.9</v>
      </c>
      <c r="M814" s="30"/>
      <c r="N814" t="e">
        <f t="shared" si="26"/>
        <v>#N/A</v>
      </c>
    </row>
    <row r="815" spans="1:14">
      <c r="A815" s="145" t="s">
        <v>29</v>
      </c>
      <c r="B815" s="145" t="s">
        <v>217</v>
      </c>
      <c r="C815" s="145" t="s">
        <v>34</v>
      </c>
      <c r="D815" s="145" t="s">
        <v>1544</v>
      </c>
      <c r="E815" s="145" t="s">
        <v>45</v>
      </c>
      <c r="F815" s="145" t="s">
        <v>264</v>
      </c>
      <c r="G815" s="145" t="s">
        <v>265</v>
      </c>
      <c r="H815" s="145">
        <v>7</v>
      </c>
      <c r="I815" s="145">
        <v>65.03</v>
      </c>
      <c r="J815" s="145">
        <v>0</v>
      </c>
      <c r="K815" s="145">
        <v>65.03</v>
      </c>
      <c r="L815" s="30">
        <f t="shared" si="25"/>
        <v>65.03</v>
      </c>
      <c r="M815" s="30"/>
      <c r="N815" t="e">
        <f t="shared" si="26"/>
        <v>#N/A</v>
      </c>
    </row>
    <row r="816" spans="1:14">
      <c r="A816" s="145" t="s">
        <v>29</v>
      </c>
      <c r="B816" s="145" t="s">
        <v>217</v>
      </c>
      <c r="C816" s="145" t="s">
        <v>34</v>
      </c>
      <c r="D816" s="145" t="s">
        <v>1688</v>
      </c>
      <c r="E816" s="145" t="s">
        <v>45</v>
      </c>
      <c r="F816" s="145" t="s">
        <v>264</v>
      </c>
      <c r="G816" s="145" t="s">
        <v>265</v>
      </c>
      <c r="H816" s="145">
        <v>2</v>
      </c>
      <c r="I816" s="145">
        <v>18.579999999999998</v>
      </c>
      <c r="J816" s="145">
        <v>0</v>
      </c>
      <c r="K816" s="145">
        <v>18.579999999999998</v>
      </c>
      <c r="L816" s="30">
        <f t="shared" si="25"/>
        <v>18.579999999999998</v>
      </c>
      <c r="M816" s="30"/>
      <c r="N816" t="e">
        <f t="shared" si="26"/>
        <v>#N/A</v>
      </c>
    </row>
    <row r="817" spans="1:14">
      <c r="A817" s="145" t="s">
        <v>29</v>
      </c>
      <c r="B817" s="145" t="s">
        <v>217</v>
      </c>
      <c r="C817" s="145" t="s">
        <v>34</v>
      </c>
      <c r="D817" s="145" t="s">
        <v>1950</v>
      </c>
      <c r="E817" s="145" t="s">
        <v>45</v>
      </c>
      <c r="F817" s="145" t="s">
        <v>179</v>
      </c>
      <c r="G817" s="145" t="s">
        <v>180</v>
      </c>
      <c r="H817" s="145">
        <v>4</v>
      </c>
      <c r="I817" s="145">
        <v>16.239999999999998</v>
      </c>
      <c r="J817" s="145">
        <v>0</v>
      </c>
      <c r="K817" s="145">
        <v>16.239999999999998</v>
      </c>
      <c r="L817" s="30">
        <f t="shared" si="25"/>
        <v>16.239999999999998</v>
      </c>
      <c r="M817" s="30"/>
      <c r="N817" t="e">
        <f t="shared" si="26"/>
        <v>#N/A</v>
      </c>
    </row>
    <row r="818" spans="1:14">
      <c r="A818" s="145" t="s">
        <v>29</v>
      </c>
      <c r="B818" s="145" t="s">
        <v>217</v>
      </c>
      <c r="C818" s="145" t="s">
        <v>34</v>
      </c>
      <c r="D818" s="145" t="s">
        <v>1950</v>
      </c>
      <c r="E818" s="145" t="s">
        <v>45</v>
      </c>
      <c r="F818" s="145" t="s">
        <v>445</v>
      </c>
      <c r="G818" s="145" t="s">
        <v>446</v>
      </c>
      <c r="H818" s="145">
        <v>10</v>
      </c>
      <c r="I818" s="145">
        <v>116.8</v>
      </c>
      <c r="J818" s="145">
        <v>0</v>
      </c>
      <c r="K818" s="145">
        <v>116.8</v>
      </c>
      <c r="L818" s="30">
        <f t="shared" si="25"/>
        <v>116.8</v>
      </c>
      <c r="M818" s="30"/>
      <c r="N818" t="e">
        <f t="shared" si="26"/>
        <v>#N/A</v>
      </c>
    </row>
    <row r="819" spans="1:14">
      <c r="A819" s="145" t="s">
        <v>29</v>
      </c>
      <c r="B819" s="145" t="s">
        <v>217</v>
      </c>
      <c r="C819" s="145" t="s">
        <v>34</v>
      </c>
      <c r="D819" s="145" t="s">
        <v>1950</v>
      </c>
      <c r="E819" s="145" t="s">
        <v>45</v>
      </c>
      <c r="F819" s="145" t="s">
        <v>264</v>
      </c>
      <c r="G819" s="145" t="s">
        <v>265</v>
      </c>
      <c r="H819" s="145">
        <v>130</v>
      </c>
      <c r="I819" s="145">
        <v>1207.7</v>
      </c>
      <c r="J819" s="145">
        <v>0</v>
      </c>
      <c r="K819" s="145">
        <v>1207.7</v>
      </c>
      <c r="L819" s="30">
        <f t="shared" si="25"/>
        <v>1207.7</v>
      </c>
      <c r="M819" s="30"/>
      <c r="N819" t="e">
        <f t="shared" si="26"/>
        <v>#N/A</v>
      </c>
    </row>
    <row r="820" spans="1:14">
      <c r="A820" s="145" t="s">
        <v>29</v>
      </c>
      <c r="B820" s="145" t="s">
        <v>217</v>
      </c>
      <c r="C820" s="145" t="s">
        <v>34</v>
      </c>
      <c r="D820" s="145" t="s">
        <v>1950</v>
      </c>
      <c r="E820" s="145" t="s">
        <v>45</v>
      </c>
      <c r="F820" s="145" t="s">
        <v>63</v>
      </c>
      <c r="G820" s="145" t="s">
        <v>64</v>
      </c>
      <c r="H820" s="145">
        <v>10</v>
      </c>
      <c r="I820" s="145">
        <v>12.5</v>
      </c>
      <c r="J820" s="145">
        <v>0</v>
      </c>
      <c r="K820" s="145">
        <v>12.5</v>
      </c>
      <c r="L820" s="30">
        <f t="shared" si="25"/>
        <v>12.5</v>
      </c>
      <c r="M820" s="30"/>
      <c r="N820" t="e">
        <f t="shared" si="26"/>
        <v>#N/A</v>
      </c>
    </row>
    <row r="821" spans="1:14">
      <c r="A821" s="145" t="s">
        <v>29</v>
      </c>
      <c r="B821" s="145" t="s">
        <v>217</v>
      </c>
      <c r="C821" s="145" t="s">
        <v>34</v>
      </c>
      <c r="D821" s="145" t="s">
        <v>1950</v>
      </c>
      <c r="E821" s="145" t="s">
        <v>45</v>
      </c>
      <c r="F821" s="145" t="s">
        <v>955</v>
      </c>
      <c r="G821" s="145" t="s">
        <v>956</v>
      </c>
      <c r="H821" s="145">
        <v>22</v>
      </c>
      <c r="I821" s="145">
        <v>44</v>
      </c>
      <c r="J821" s="145">
        <v>0</v>
      </c>
      <c r="K821" s="145">
        <v>44</v>
      </c>
      <c r="L821" s="30">
        <f t="shared" si="25"/>
        <v>44</v>
      </c>
      <c r="M821" s="30"/>
      <c r="N821" t="e">
        <f t="shared" si="26"/>
        <v>#N/A</v>
      </c>
    </row>
    <row r="822" spans="1:14">
      <c r="A822" s="145" t="s">
        <v>29</v>
      </c>
      <c r="B822" s="145" t="s">
        <v>217</v>
      </c>
      <c r="C822" s="145" t="s">
        <v>34</v>
      </c>
      <c r="D822" s="145" t="s">
        <v>1950</v>
      </c>
      <c r="E822" s="145" t="s">
        <v>45</v>
      </c>
      <c r="F822" s="145" t="s">
        <v>957</v>
      </c>
      <c r="G822" s="145" t="s">
        <v>958</v>
      </c>
      <c r="H822" s="145">
        <v>9</v>
      </c>
      <c r="I822" s="145">
        <v>9</v>
      </c>
      <c r="J822" s="145">
        <v>0</v>
      </c>
      <c r="K822" s="145">
        <v>9</v>
      </c>
      <c r="L822" s="30">
        <f t="shared" si="25"/>
        <v>9</v>
      </c>
      <c r="M822" s="30"/>
      <c r="N822" t="e">
        <f t="shared" si="26"/>
        <v>#N/A</v>
      </c>
    </row>
    <row r="823" spans="1:14">
      <c r="A823" s="145" t="s">
        <v>29</v>
      </c>
      <c r="B823" s="145" t="s">
        <v>217</v>
      </c>
      <c r="C823" s="145" t="s">
        <v>34</v>
      </c>
      <c r="D823" s="145" t="s">
        <v>1701</v>
      </c>
      <c r="E823" s="145" t="s">
        <v>45</v>
      </c>
      <c r="F823" s="145" t="s">
        <v>264</v>
      </c>
      <c r="G823" s="145" t="s">
        <v>265</v>
      </c>
      <c r="H823" s="145">
        <v>1</v>
      </c>
      <c r="I823" s="145">
        <v>9.2899999999999991</v>
      </c>
      <c r="J823" s="145">
        <v>0</v>
      </c>
      <c r="K823" s="145">
        <v>9.2899999999999991</v>
      </c>
      <c r="L823" s="30">
        <f t="shared" si="25"/>
        <v>9.2899999999999991</v>
      </c>
      <c r="M823" s="30"/>
      <c r="N823" t="e">
        <f t="shared" si="26"/>
        <v>#N/A</v>
      </c>
    </row>
    <row r="824" spans="1:14">
      <c r="A824" s="145" t="s">
        <v>29</v>
      </c>
      <c r="B824" s="145" t="s">
        <v>217</v>
      </c>
      <c r="C824" s="145" t="s">
        <v>34</v>
      </c>
      <c r="D824" s="145" t="s">
        <v>1694</v>
      </c>
      <c r="E824" s="145" t="s">
        <v>45</v>
      </c>
      <c r="F824" s="145" t="s">
        <v>264</v>
      </c>
      <c r="G824" s="145" t="s">
        <v>265</v>
      </c>
      <c r="H824" s="145">
        <v>2</v>
      </c>
      <c r="I824" s="145">
        <v>18.579999999999998</v>
      </c>
      <c r="J824" s="145">
        <v>0</v>
      </c>
      <c r="K824" s="145">
        <v>18.579999999999998</v>
      </c>
      <c r="L824" s="30">
        <f t="shared" si="25"/>
        <v>18.579999999999998</v>
      </c>
      <c r="M824" s="30"/>
      <c r="N824" t="e">
        <f t="shared" si="26"/>
        <v>#N/A</v>
      </c>
    </row>
    <row r="825" spans="1:14">
      <c r="A825" s="145" t="s">
        <v>29</v>
      </c>
      <c r="B825" s="145" t="s">
        <v>217</v>
      </c>
      <c r="C825" s="145" t="s">
        <v>34</v>
      </c>
      <c r="D825" s="145" t="s">
        <v>1688</v>
      </c>
      <c r="E825" s="145" t="s">
        <v>45</v>
      </c>
      <c r="F825" s="145" t="s">
        <v>264</v>
      </c>
      <c r="G825" s="145" t="s">
        <v>265</v>
      </c>
      <c r="H825" s="145">
        <v>3</v>
      </c>
      <c r="I825" s="145">
        <v>27.87</v>
      </c>
      <c r="J825" s="145">
        <v>0</v>
      </c>
      <c r="K825" s="145">
        <v>27.87</v>
      </c>
      <c r="L825" s="30">
        <f t="shared" si="25"/>
        <v>27.87</v>
      </c>
      <c r="M825" s="30"/>
      <c r="N825" t="e">
        <f t="shared" si="26"/>
        <v>#N/A</v>
      </c>
    </row>
    <row r="826" spans="1:14">
      <c r="A826" s="145" t="s">
        <v>29</v>
      </c>
      <c r="B826" s="145" t="s">
        <v>217</v>
      </c>
      <c r="C826" s="145" t="s">
        <v>34</v>
      </c>
      <c r="D826" s="145" t="s">
        <v>1950</v>
      </c>
      <c r="E826" s="145" t="s">
        <v>45</v>
      </c>
      <c r="F826" s="145" t="s">
        <v>264</v>
      </c>
      <c r="G826" s="145" t="s">
        <v>265</v>
      </c>
      <c r="H826" s="145">
        <v>42</v>
      </c>
      <c r="I826" s="145">
        <v>390.18</v>
      </c>
      <c r="J826" s="145">
        <v>0</v>
      </c>
      <c r="K826" s="145">
        <v>390.18</v>
      </c>
      <c r="L826" s="30">
        <f t="shared" si="25"/>
        <v>390.18</v>
      </c>
      <c r="M826" s="30"/>
      <c r="N826" t="e">
        <f t="shared" si="26"/>
        <v>#N/A</v>
      </c>
    </row>
    <row r="827" spans="1:14">
      <c r="A827" s="145" t="s">
        <v>29</v>
      </c>
      <c r="B827" s="145" t="s">
        <v>217</v>
      </c>
      <c r="C827" s="145" t="s">
        <v>34</v>
      </c>
      <c r="D827" s="145" t="s">
        <v>1950</v>
      </c>
      <c r="E827" s="145" t="s">
        <v>45</v>
      </c>
      <c r="F827" s="145" t="s">
        <v>955</v>
      </c>
      <c r="G827" s="145" t="s">
        <v>956</v>
      </c>
      <c r="H827" s="145">
        <v>13</v>
      </c>
      <c r="I827" s="145">
        <v>26</v>
      </c>
      <c r="J827" s="145">
        <v>0</v>
      </c>
      <c r="K827" s="145">
        <v>26</v>
      </c>
      <c r="L827" s="30">
        <f t="shared" si="25"/>
        <v>26</v>
      </c>
      <c r="M827" s="30"/>
      <c r="N827" t="e">
        <f t="shared" si="26"/>
        <v>#N/A</v>
      </c>
    </row>
    <row r="828" spans="1:14">
      <c r="A828" s="145" t="s">
        <v>29</v>
      </c>
      <c r="B828" s="145" t="s">
        <v>217</v>
      </c>
      <c r="C828" s="145" t="s">
        <v>34</v>
      </c>
      <c r="D828" s="145" t="s">
        <v>1950</v>
      </c>
      <c r="E828" s="145" t="s">
        <v>45</v>
      </c>
      <c r="F828" s="145" t="s">
        <v>1737</v>
      </c>
      <c r="G828" s="145" t="s">
        <v>1738</v>
      </c>
      <c r="H828" s="145">
        <v>10</v>
      </c>
      <c r="I828" s="145">
        <v>305.89999999999998</v>
      </c>
      <c r="J828" s="145">
        <v>0</v>
      </c>
      <c r="K828" s="145">
        <v>305.89999999999998</v>
      </c>
      <c r="L828" s="30">
        <f t="shared" si="25"/>
        <v>305.89999999999998</v>
      </c>
      <c r="M828" s="30"/>
      <c r="N828" t="e">
        <f t="shared" si="26"/>
        <v>#N/A</v>
      </c>
    </row>
    <row r="829" spans="1:14">
      <c r="A829" s="145" t="s">
        <v>29</v>
      </c>
      <c r="B829" s="145" t="s">
        <v>1834</v>
      </c>
      <c r="C829" s="145" t="s">
        <v>1835</v>
      </c>
      <c r="D829" s="145" t="s">
        <v>1950</v>
      </c>
      <c r="E829" s="145" t="s">
        <v>43</v>
      </c>
      <c r="F829" s="145" t="s">
        <v>44</v>
      </c>
      <c r="G829" s="145"/>
      <c r="H829" s="145">
        <v>1</v>
      </c>
      <c r="I829" s="145">
        <v>8.7100000000000009</v>
      </c>
      <c r="J829" s="145">
        <v>2</v>
      </c>
      <c r="K829" s="145">
        <v>10.71</v>
      </c>
      <c r="L829" s="30">
        <f t="shared" si="25"/>
        <v>10.71</v>
      </c>
      <c r="M829" s="30"/>
      <c r="N829" t="e">
        <f t="shared" si="26"/>
        <v>#N/A</v>
      </c>
    </row>
    <row r="830" spans="1:14">
      <c r="A830" s="145" t="s">
        <v>29</v>
      </c>
      <c r="B830" s="145" t="s">
        <v>1834</v>
      </c>
      <c r="C830" s="145" t="s">
        <v>1835</v>
      </c>
      <c r="D830" s="145" t="s">
        <v>1950</v>
      </c>
      <c r="E830" s="145" t="s">
        <v>45</v>
      </c>
      <c r="F830" s="145" t="s">
        <v>445</v>
      </c>
      <c r="G830" s="145" t="s">
        <v>446</v>
      </c>
      <c r="H830" s="145">
        <v>1</v>
      </c>
      <c r="I830" s="145">
        <v>11.68</v>
      </c>
      <c r="J830" s="145">
        <v>0</v>
      </c>
      <c r="K830" s="145">
        <v>11.68</v>
      </c>
      <c r="L830" s="30">
        <f t="shared" si="25"/>
        <v>11.68</v>
      </c>
      <c r="M830" s="30"/>
      <c r="N830" t="e">
        <f t="shared" si="26"/>
        <v>#N/A</v>
      </c>
    </row>
    <row r="831" spans="1:14">
      <c r="A831" s="145" t="s">
        <v>29</v>
      </c>
      <c r="B831" s="145" t="s">
        <v>1834</v>
      </c>
      <c r="C831" s="145" t="s">
        <v>1835</v>
      </c>
      <c r="D831" s="145" t="s">
        <v>1950</v>
      </c>
      <c r="E831" s="145" t="s">
        <v>45</v>
      </c>
      <c r="F831" s="145" t="s">
        <v>63</v>
      </c>
      <c r="G831" s="145" t="s">
        <v>64</v>
      </c>
      <c r="H831" s="145">
        <v>2</v>
      </c>
      <c r="I831" s="145">
        <v>2.5</v>
      </c>
      <c r="J831" s="145">
        <v>0</v>
      </c>
      <c r="K831" s="145">
        <v>2.5</v>
      </c>
      <c r="L831" s="30">
        <f t="shared" si="25"/>
        <v>2.5</v>
      </c>
      <c r="M831" s="30"/>
      <c r="N831" t="e">
        <f t="shared" si="26"/>
        <v>#N/A</v>
      </c>
    </row>
    <row r="832" spans="1:14">
      <c r="A832" s="145" t="s">
        <v>29</v>
      </c>
      <c r="B832" s="145" t="s">
        <v>1834</v>
      </c>
      <c r="C832" s="145" t="s">
        <v>1835</v>
      </c>
      <c r="D832" s="145" t="s">
        <v>1950</v>
      </c>
      <c r="E832" s="145" t="s">
        <v>45</v>
      </c>
      <c r="F832" s="145" t="s">
        <v>195</v>
      </c>
      <c r="G832" s="145" t="s">
        <v>196</v>
      </c>
      <c r="H832" s="145">
        <v>1</v>
      </c>
      <c r="I832" s="145">
        <v>0.5</v>
      </c>
      <c r="J832" s="145">
        <v>0</v>
      </c>
      <c r="K832" s="145">
        <v>0.5</v>
      </c>
      <c r="L832" s="30">
        <f t="shared" si="25"/>
        <v>0.5</v>
      </c>
      <c r="M832" s="30"/>
      <c r="N832" t="e">
        <f t="shared" si="26"/>
        <v>#N/A</v>
      </c>
    </row>
    <row r="833" spans="1:14">
      <c r="A833" s="145" t="s">
        <v>29</v>
      </c>
      <c r="B833" s="145" t="s">
        <v>967</v>
      </c>
      <c r="C833" s="145" t="s">
        <v>1575</v>
      </c>
      <c r="D833" s="145" t="s">
        <v>1950</v>
      </c>
      <c r="E833" s="145" t="s">
        <v>43</v>
      </c>
      <c r="F833" s="145" t="s">
        <v>44</v>
      </c>
      <c r="G833" s="145"/>
      <c r="H833" s="145">
        <v>3</v>
      </c>
      <c r="I833" s="145">
        <v>26.13</v>
      </c>
      <c r="J833" s="145">
        <v>6</v>
      </c>
      <c r="K833" s="145">
        <v>32.130000000000003</v>
      </c>
      <c r="L833" s="30">
        <f t="shared" si="25"/>
        <v>32.130000000000003</v>
      </c>
      <c r="M833" s="30"/>
      <c r="N833" t="e">
        <f t="shared" si="26"/>
        <v>#N/A</v>
      </c>
    </row>
    <row r="834" spans="1:14">
      <c r="A834" s="145" t="s">
        <v>29</v>
      </c>
      <c r="B834" s="145" t="s">
        <v>967</v>
      </c>
      <c r="C834" s="145" t="s">
        <v>1575</v>
      </c>
      <c r="D834" s="145" t="s">
        <v>1950</v>
      </c>
      <c r="E834" s="145" t="s">
        <v>43</v>
      </c>
      <c r="F834" s="145" t="s">
        <v>44</v>
      </c>
      <c r="G834" s="145"/>
      <c r="H834" s="145">
        <v>1</v>
      </c>
      <c r="I834" s="145">
        <v>8.7100000000000009</v>
      </c>
      <c r="J834" s="145">
        <v>0</v>
      </c>
      <c r="K834" s="145">
        <v>8.7100000000000009</v>
      </c>
      <c r="L834" s="30">
        <f t="shared" si="25"/>
        <v>8.7100000000000009</v>
      </c>
      <c r="M834" s="30"/>
      <c r="N834" t="e">
        <f t="shared" si="26"/>
        <v>#N/A</v>
      </c>
    </row>
    <row r="835" spans="1:14">
      <c r="A835" s="145" t="s">
        <v>29</v>
      </c>
      <c r="B835" s="145" t="s">
        <v>967</v>
      </c>
      <c r="C835" s="145" t="s">
        <v>1575</v>
      </c>
      <c r="D835" s="145" t="s">
        <v>1950</v>
      </c>
      <c r="E835" s="145" t="s">
        <v>45</v>
      </c>
      <c r="F835" s="145" t="s">
        <v>264</v>
      </c>
      <c r="G835" s="145" t="s">
        <v>265</v>
      </c>
      <c r="H835" s="145">
        <v>3</v>
      </c>
      <c r="I835" s="145">
        <v>27.87</v>
      </c>
      <c r="J835" s="145">
        <v>0</v>
      </c>
      <c r="K835" s="145">
        <v>27.87</v>
      </c>
      <c r="L835" s="30">
        <f t="shared" si="25"/>
        <v>27.87</v>
      </c>
      <c r="M835" s="30"/>
      <c r="N835" t="e">
        <f t="shared" si="26"/>
        <v>#N/A</v>
      </c>
    </row>
    <row r="836" spans="1:14">
      <c r="A836" s="145" t="s">
        <v>29</v>
      </c>
      <c r="B836" s="145" t="s">
        <v>967</v>
      </c>
      <c r="C836" s="145" t="s">
        <v>1575</v>
      </c>
      <c r="D836" s="145" t="s">
        <v>1950</v>
      </c>
      <c r="E836" s="145" t="s">
        <v>45</v>
      </c>
      <c r="F836" s="145" t="s">
        <v>264</v>
      </c>
      <c r="G836" s="145" t="s">
        <v>265</v>
      </c>
      <c r="H836" s="145">
        <v>1</v>
      </c>
      <c r="I836" s="145">
        <v>9.2899999999999991</v>
      </c>
      <c r="J836" s="145">
        <v>0</v>
      </c>
      <c r="K836" s="145">
        <v>9.2899999999999991</v>
      </c>
      <c r="L836" s="30">
        <f t="shared" si="25"/>
        <v>9.2899999999999991</v>
      </c>
      <c r="M836" s="30"/>
      <c r="N836" t="e">
        <f t="shared" si="26"/>
        <v>#N/A</v>
      </c>
    </row>
    <row r="837" spans="1:14">
      <c r="A837" s="145" t="s">
        <v>29</v>
      </c>
      <c r="B837" s="145" t="s">
        <v>1576</v>
      </c>
      <c r="C837" s="145" t="s">
        <v>1577</v>
      </c>
      <c r="D837" s="145" t="s">
        <v>1688</v>
      </c>
      <c r="E837" s="145" t="s">
        <v>43</v>
      </c>
      <c r="F837" s="145" t="s">
        <v>44</v>
      </c>
      <c r="G837" s="145"/>
      <c r="H837" s="145">
        <v>1</v>
      </c>
      <c r="I837" s="145">
        <v>8.7100000000000009</v>
      </c>
      <c r="J837" s="145">
        <v>4</v>
      </c>
      <c r="K837" s="145">
        <v>12.71</v>
      </c>
      <c r="L837" s="30">
        <f t="shared" si="25"/>
        <v>12.71</v>
      </c>
      <c r="M837" s="30"/>
      <c r="N837" t="e">
        <f t="shared" si="26"/>
        <v>#N/A</v>
      </c>
    </row>
    <row r="838" spans="1:14">
      <c r="A838" s="145" t="s">
        <v>29</v>
      </c>
      <c r="B838" s="145" t="s">
        <v>1576</v>
      </c>
      <c r="C838" s="145" t="s">
        <v>1577</v>
      </c>
      <c r="D838" s="145" t="s">
        <v>1950</v>
      </c>
      <c r="E838" s="145" t="s">
        <v>43</v>
      </c>
      <c r="F838" s="145" t="s">
        <v>44</v>
      </c>
      <c r="G838" s="145"/>
      <c r="H838" s="145">
        <v>1</v>
      </c>
      <c r="I838" s="145">
        <v>8.7100000000000009</v>
      </c>
      <c r="J838" s="145">
        <v>2</v>
      </c>
      <c r="K838" s="145">
        <v>10.71</v>
      </c>
      <c r="L838" s="30">
        <f t="shared" si="25"/>
        <v>10.71</v>
      </c>
      <c r="M838" s="30"/>
      <c r="N838" t="e">
        <f t="shared" si="26"/>
        <v>#N/A</v>
      </c>
    </row>
    <row r="839" spans="1:14">
      <c r="A839" s="145" t="s">
        <v>29</v>
      </c>
      <c r="B839" s="145" t="s">
        <v>1576</v>
      </c>
      <c r="C839" s="145" t="s">
        <v>1577</v>
      </c>
      <c r="D839" s="145" t="s">
        <v>1688</v>
      </c>
      <c r="E839" s="145" t="s">
        <v>45</v>
      </c>
      <c r="F839" s="145" t="s">
        <v>264</v>
      </c>
      <c r="G839" s="145" t="s">
        <v>265</v>
      </c>
      <c r="H839" s="145">
        <v>1</v>
      </c>
      <c r="I839" s="145">
        <v>9.2899999999999991</v>
      </c>
      <c r="J839" s="145">
        <v>0</v>
      </c>
      <c r="K839" s="145">
        <v>9.2899999999999991</v>
      </c>
      <c r="L839" s="30">
        <f t="shared" si="25"/>
        <v>9.2899999999999991</v>
      </c>
      <c r="M839" s="30"/>
      <c r="N839" t="e">
        <f t="shared" si="26"/>
        <v>#N/A</v>
      </c>
    </row>
    <row r="840" spans="1:14">
      <c r="A840" s="145" t="s">
        <v>29</v>
      </c>
      <c r="B840" s="145" t="s">
        <v>1576</v>
      </c>
      <c r="C840" s="145" t="s">
        <v>1577</v>
      </c>
      <c r="D840" s="145" t="s">
        <v>1950</v>
      </c>
      <c r="E840" s="145" t="s">
        <v>45</v>
      </c>
      <c r="F840" s="145" t="s">
        <v>264</v>
      </c>
      <c r="G840" s="145" t="s">
        <v>265</v>
      </c>
      <c r="H840" s="145">
        <v>1</v>
      </c>
      <c r="I840" s="145">
        <v>9.2899999999999991</v>
      </c>
      <c r="J840" s="145">
        <v>0</v>
      </c>
      <c r="K840" s="145">
        <v>9.2899999999999991</v>
      </c>
      <c r="L840" s="30">
        <f t="shared" si="25"/>
        <v>9.2899999999999991</v>
      </c>
      <c r="M840" s="30"/>
      <c r="N840" t="e">
        <f t="shared" si="26"/>
        <v>#N/A</v>
      </c>
    </row>
    <row r="841" spans="1:14">
      <c r="A841" s="145" t="s">
        <v>29</v>
      </c>
      <c r="B841" s="145" t="s">
        <v>2011</v>
      </c>
      <c r="C841" s="145" t="s">
        <v>2012</v>
      </c>
      <c r="D841" s="145" t="s">
        <v>1688</v>
      </c>
      <c r="E841" s="145" t="s">
        <v>43</v>
      </c>
      <c r="F841" s="145" t="s">
        <v>44</v>
      </c>
      <c r="G841" s="145"/>
      <c r="H841" s="145">
        <v>1</v>
      </c>
      <c r="I841" s="145">
        <v>8.7100000000000009</v>
      </c>
      <c r="J841" s="145">
        <v>4</v>
      </c>
      <c r="K841" s="145">
        <v>12.71</v>
      </c>
      <c r="L841" s="30">
        <f t="shared" si="25"/>
        <v>12.71</v>
      </c>
      <c r="M841" s="30"/>
      <c r="N841" t="e">
        <f t="shared" si="26"/>
        <v>#N/A</v>
      </c>
    </row>
    <row r="842" spans="1:14">
      <c r="A842" s="145" t="s">
        <v>29</v>
      </c>
      <c r="B842" s="145" t="s">
        <v>2011</v>
      </c>
      <c r="C842" s="145" t="s">
        <v>2012</v>
      </c>
      <c r="D842" s="145" t="s">
        <v>1950</v>
      </c>
      <c r="E842" s="145" t="s">
        <v>43</v>
      </c>
      <c r="F842" s="145" t="s">
        <v>44</v>
      </c>
      <c r="G842" s="145"/>
      <c r="H842" s="145">
        <v>2</v>
      </c>
      <c r="I842" s="145">
        <v>17.420000000000002</v>
      </c>
      <c r="J842" s="145">
        <v>4</v>
      </c>
      <c r="K842" s="145">
        <v>21.42</v>
      </c>
      <c r="L842" s="30">
        <f t="shared" si="25"/>
        <v>21.42</v>
      </c>
      <c r="M842" s="30"/>
      <c r="N842" t="e">
        <f t="shared" si="26"/>
        <v>#N/A</v>
      </c>
    </row>
    <row r="843" spans="1:14">
      <c r="A843" s="145" t="s">
        <v>29</v>
      </c>
      <c r="B843" s="145" t="s">
        <v>2011</v>
      </c>
      <c r="C843" s="145" t="s">
        <v>2012</v>
      </c>
      <c r="D843" s="145" t="s">
        <v>1688</v>
      </c>
      <c r="E843" s="145" t="s">
        <v>45</v>
      </c>
      <c r="F843" s="145" t="s">
        <v>264</v>
      </c>
      <c r="G843" s="145" t="s">
        <v>265</v>
      </c>
      <c r="H843" s="145">
        <v>1</v>
      </c>
      <c r="I843" s="145">
        <v>9.2899999999999991</v>
      </c>
      <c r="J843" s="145">
        <v>0</v>
      </c>
      <c r="K843" s="145">
        <v>9.2899999999999991</v>
      </c>
      <c r="L843" s="30">
        <f t="shared" si="25"/>
        <v>9.2899999999999991</v>
      </c>
      <c r="M843" s="30"/>
      <c r="N843" t="e">
        <f t="shared" si="26"/>
        <v>#N/A</v>
      </c>
    </row>
    <row r="844" spans="1:14">
      <c r="A844" s="145" t="s">
        <v>29</v>
      </c>
      <c r="B844" s="145" t="s">
        <v>2011</v>
      </c>
      <c r="C844" s="145" t="s">
        <v>2012</v>
      </c>
      <c r="D844" s="145" t="s">
        <v>1950</v>
      </c>
      <c r="E844" s="145" t="s">
        <v>45</v>
      </c>
      <c r="F844" s="145" t="s">
        <v>264</v>
      </c>
      <c r="G844" s="145" t="s">
        <v>265</v>
      </c>
      <c r="H844" s="145">
        <v>2</v>
      </c>
      <c r="I844" s="145">
        <v>18.579999999999998</v>
      </c>
      <c r="J844" s="145">
        <v>0</v>
      </c>
      <c r="K844" s="145">
        <v>18.579999999999998</v>
      </c>
      <c r="L844" s="30">
        <f t="shared" si="25"/>
        <v>18.579999999999998</v>
      </c>
      <c r="M844" s="30"/>
      <c r="N844" t="e">
        <f t="shared" si="26"/>
        <v>#N/A</v>
      </c>
    </row>
    <row r="845" spans="1:14">
      <c r="A845" s="145" t="s">
        <v>29</v>
      </c>
      <c r="B845" s="145" t="s">
        <v>1067</v>
      </c>
      <c r="C845" s="145" t="s">
        <v>1068</v>
      </c>
      <c r="D845" s="145" t="s">
        <v>1950</v>
      </c>
      <c r="E845" s="145" t="s">
        <v>43</v>
      </c>
      <c r="F845" s="145" t="s">
        <v>44</v>
      </c>
      <c r="G845" s="145"/>
      <c r="H845" s="145">
        <v>11</v>
      </c>
      <c r="I845" s="145">
        <v>95.81</v>
      </c>
      <c r="J845" s="145">
        <v>30</v>
      </c>
      <c r="K845" s="145">
        <v>125.81</v>
      </c>
      <c r="L845" s="30">
        <f t="shared" si="25"/>
        <v>125.81</v>
      </c>
      <c r="M845" s="30"/>
      <c r="N845" t="e">
        <f t="shared" si="26"/>
        <v>#N/A</v>
      </c>
    </row>
    <row r="846" spans="1:14">
      <c r="A846" s="145" t="s">
        <v>29</v>
      </c>
      <c r="B846" s="145" t="s">
        <v>1067</v>
      </c>
      <c r="C846" s="145" t="s">
        <v>1068</v>
      </c>
      <c r="D846" s="145" t="s">
        <v>1950</v>
      </c>
      <c r="E846" s="145" t="s">
        <v>45</v>
      </c>
      <c r="F846" s="145" t="s">
        <v>264</v>
      </c>
      <c r="G846" s="145" t="s">
        <v>265</v>
      </c>
      <c r="H846" s="145">
        <v>15</v>
      </c>
      <c r="I846" s="145">
        <v>139.35</v>
      </c>
      <c r="J846" s="145">
        <v>0</v>
      </c>
      <c r="K846" s="145">
        <v>139.35</v>
      </c>
      <c r="L846" s="30">
        <f t="shared" si="25"/>
        <v>139.35</v>
      </c>
      <c r="M846" s="30"/>
      <c r="N846" t="e">
        <f t="shared" si="26"/>
        <v>#N/A</v>
      </c>
    </row>
    <row r="847" spans="1:14">
      <c r="A847" s="145" t="s">
        <v>29</v>
      </c>
      <c r="B847" s="145" t="s">
        <v>1023</v>
      </c>
      <c r="C847" s="145" t="s">
        <v>1024</v>
      </c>
      <c r="D847" s="145" t="s">
        <v>1950</v>
      </c>
      <c r="E847" s="145" t="s">
        <v>43</v>
      </c>
      <c r="F847" s="145" t="s">
        <v>44</v>
      </c>
      <c r="G847" s="145"/>
      <c r="H847" s="145">
        <v>4</v>
      </c>
      <c r="I847" s="145">
        <v>34.840000000000003</v>
      </c>
      <c r="J847" s="145">
        <v>10</v>
      </c>
      <c r="K847" s="145">
        <v>44.84</v>
      </c>
      <c r="L847" s="30">
        <f t="shared" si="25"/>
        <v>44.84</v>
      </c>
      <c r="M847" s="30"/>
      <c r="N847" t="e">
        <f t="shared" si="26"/>
        <v>#N/A</v>
      </c>
    </row>
    <row r="848" spans="1:14">
      <c r="A848" s="145" t="s">
        <v>29</v>
      </c>
      <c r="B848" s="145" t="s">
        <v>1023</v>
      </c>
      <c r="C848" s="145" t="s">
        <v>1024</v>
      </c>
      <c r="D848" s="145" t="s">
        <v>1950</v>
      </c>
      <c r="E848" s="145" t="s">
        <v>45</v>
      </c>
      <c r="F848" s="145" t="s">
        <v>179</v>
      </c>
      <c r="G848" s="145" t="s">
        <v>180</v>
      </c>
      <c r="H848" s="145">
        <v>1</v>
      </c>
      <c r="I848" s="145">
        <v>4.0599999999999996</v>
      </c>
      <c r="J848" s="145">
        <v>0</v>
      </c>
      <c r="K848" s="145">
        <v>4.0599999999999996</v>
      </c>
      <c r="L848" s="30">
        <f t="shared" si="25"/>
        <v>4.0599999999999996</v>
      </c>
      <c r="M848" s="30"/>
      <c r="N848" t="e">
        <f t="shared" si="26"/>
        <v>#N/A</v>
      </c>
    </row>
    <row r="849" spans="1:14">
      <c r="A849" s="145" t="s">
        <v>29</v>
      </c>
      <c r="B849" s="145" t="s">
        <v>1023</v>
      </c>
      <c r="C849" s="145" t="s">
        <v>1024</v>
      </c>
      <c r="D849" s="145" t="s">
        <v>1950</v>
      </c>
      <c r="E849" s="145" t="s">
        <v>45</v>
      </c>
      <c r="F849" s="145" t="s">
        <v>264</v>
      </c>
      <c r="G849" s="145" t="s">
        <v>265</v>
      </c>
      <c r="H849" s="145">
        <v>6</v>
      </c>
      <c r="I849" s="145">
        <v>55.74</v>
      </c>
      <c r="J849" s="145">
        <v>0</v>
      </c>
      <c r="K849" s="145">
        <v>55.74</v>
      </c>
      <c r="L849" s="30">
        <f t="shared" si="25"/>
        <v>55.74</v>
      </c>
      <c r="M849" s="30"/>
      <c r="N849" t="e">
        <f t="shared" si="26"/>
        <v>#N/A</v>
      </c>
    </row>
    <row r="850" spans="1:14">
      <c r="A850" s="145" t="s">
        <v>29</v>
      </c>
      <c r="B850" s="145" t="s">
        <v>1023</v>
      </c>
      <c r="C850" s="145" t="s">
        <v>1024</v>
      </c>
      <c r="D850" s="145" t="s">
        <v>1950</v>
      </c>
      <c r="E850" s="145" t="s">
        <v>45</v>
      </c>
      <c r="F850" s="145" t="s">
        <v>63</v>
      </c>
      <c r="G850" s="145" t="s">
        <v>64</v>
      </c>
      <c r="H850" s="145">
        <v>1</v>
      </c>
      <c r="I850" s="145">
        <v>1.25</v>
      </c>
      <c r="J850" s="145">
        <v>0</v>
      </c>
      <c r="K850" s="145">
        <v>1.25</v>
      </c>
      <c r="L850" s="30">
        <f t="shared" si="25"/>
        <v>1.25</v>
      </c>
      <c r="M850" s="30"/>
      <c r="N850" t="e">
        <f t="shared" si="26"/>
        <v>#N/A</v>
      </c>
    </row>
    <row r="851" spans="1:14">
      <c r="A851" s="145" t="s">
        <v>29</v>
      </c>
      <c r="B851" s="145" t="s">
        <v>1853</v>
      </c>
      <c r="C851" s="145" t="s">
        <v>1854</v>
      </c>
      <c r="D851" s="145" t="s">
        <v>1950</v>
      </c>
      <c r="E851" s="145" t="s">
        <v>43</v>
      </c>
      <c r="F851" s="145" t="s">
        <v>44</v>
      </c>
      <c r="G851" s="145"/>
      <c r="H851" s="145">
        <v>3</v>
      </c>
      <c r="I851" s="145">
        <v>26.13</v>
      </c>
      <c r="J851" s="145">
        <v>6</v>
      </c>
      <c r="K851" s="145">
        <v>32.130000000000003</v>
      </c>
      <c r="L851" s="30">
        <f t="shared" si="25"/>
        <v>32.130000000000003</v>
      </c>
      <c r="M851" s="30"/>
      <c r="N851" t="e">
        <f t="shared" si="26"/>
        <v>#N/A</v>
      </c>
    </row>
    <row r="852" spans="1:14">
      <c r="A852" s="145" t="s">
        <v>29</v>
      </c>
      <c r="B852" s="145" t="s">
        <v>1417</v>
      </c>
      <c r="C852" s="145" t="s">
        <v>1418</v>
      </c>
      <c r="D852" s="145" t="s">
        <v>1950</v>
      </c>
      <c r="E852" s="145" t="s">
        <v>43</v>
      </c>
      <c r="F852" s="145" t="s">
        <v>44</v>
      </c>
      <c r="G852" s="145"/>
      <c r="H852" s="145">
        <v>1</v>
      </c>
      <c r="I852" s="145">
        <v>8.7100000000000009</v>
      </c>
      <c r="J852" s="145">
        <v>2</v>
      </c>
      <c r="K852" s="145">
        <v>10.71</v>
      </c>
      <c r="L852" s="30">
        <f t="shared" si="25"/>
        <v>10.71</v>
      </c>
      <c r="M852" s="30"/>
      <c r="N852" t="e">
        <f t="shared" si="26"/>
        <v>#N/A</v>
      </c>
    </row>
    <row r="853" spans="1:14">
      <c r="A853" s="145" t="s">
        <v>29</v>
      </c>
      <c r="B853" s="145" t="s">
        <v>1417</v>
      </c>
      <c r="C853" s="145" t="s">
        <v>1418</v>
      </c>
      <c r="D853" s="145" t="s">
        <v>1950</v>
      </c>
      <c r="E853" s="145" t="s">
        <v>45</v>
      </c>
      <c r="F853" s="145" t="s">
        <v>264</v>
      </c>
      <c r="G853" s="145" t="s">
        <v>265</v>
      </c>
      <c r="H853" s="145">
        <v>1</v>
      </c>
      <c r="I853" s="145">
        <v>9.2899999999999991</v>
      </c>
      <c r="J853" s="145">
        <v>0</v>
      </c>
      <c r="K853" s="145">
        <v>9.2899999999999991</v>
      </c>
      <c r="L853" s="30">
        <f t="shared" si="25"/>
        <v>9.2899999999999991</v>
      </c>
      <c r="M853" s="30"/>
      <c r="N853" t="e">
        <f t="shared" si="26"/>
        <v>#N/A</v>
      </c>
    </row>
    <row r="854" spans="1:14">
      <c r="A854" s="145" t="s">
        <v>29</v>
      </c>
      <c r="B854" s="145" t="s">
        <v>999</v>
      </c>
      <c r="C854" s="145" t="s">
        <v>1000</v>
      </c>
      <c r="D854" s="145" t="s">
        <v>1950</v>
      </c>
      <c r="E854" s="145" t="s">
        <v>43</v>
      </c>
      <c r="F854" s="145" t="s">
        <v>44</v>
      </c>
      <c r="G854" s="145"/>
      <c r="H854" s="145">
        <v>1</v>
      </c>
      <c r="I854" s="145">
        <v>8.7100000000000009</v>
      </c>
      <c r="J854" s="145">
        <v>2</v>
      </c>
      <c r="K854" s="145">
        <v>10.71</v>
      </c>
      <c r="L854" s="30">
        <f t="shared" si="25"/>
        <v>10.71</v>
      </c>
      <c r="M854" s="30"/>
      <c r="N854" t="e">
        <f t="shared" si="26"/>
        <v>#N/A</v>
      </c>
    </row>
    <row r="855" spans="1:14">
      <c r="A855" s="145" t="s">
        <v>29</v>
      </c>
      <c r="B855" s="145" t="s">
        <v>999</v>
      </c>
      <c r="C855" s="145" t="s">
        <v>1000</v>
      </c>
      <c r="D855" s="145" t="s">
        <v>1950</v>
      </c>
      <c r="E855" s="145" t="s">
        <v>45</v>
      </c>
      <c r="F855" s="145" t="s">
        <v>264</v>
      </c>
      <c r="G855" s="145" t="s">
        <v>265</v>
      </c>
      <c r="H855" s="145">
        <v>1</v>
      </c>
      <c r="I855" s="145">
        <v>9.2899999999999991</v>
      </c>
      <c r="J855" s="145">
        <v>0</v>
      </c>
      <c r="K855" s="145">
        <v>9.2899999999999991</v>
      </c>
      <c r="L855" s="30">
        <f t="shared" si="25"/>
        <v>9.2899999999999991</v>
      </c>
      <c r="M855" s="30"/>
      <c r="N855" t="e">
        <f t="shared" si="26"/>
        <v>#N/A</v>
      </c>
    </row>
    <row r="856" spans="1:14">
      <c r="A856" s="145" t="s">
        <v>29</v>
      </c>
      <c r="B856" s="145" t="s">
        <v>2013</v>
      </c>
      <c r="C856" s="145" t="s">
        <v>2014</v>
      </c>
      <c r="D856" s="145" t="s">
        <v>1950</v>
      </c>
      <c r="E856" s="145" t="s">
        <v>45</v>
      </c>
      <c r="F856" s="145" t="s">
        <v>955</v>
      </c>
      <c r="G856" s="145" t="s">
        <v>956</v>
      </c>
      <c r="H856" s="145">
        <v>1</v>
      </c>
      <c r="I856" s="145">
        <v>2</v>
      </c>
      <c r="J856" s="145">
        <v>0</v>
      </c>
      <c r="K856" s="145">
        <v>2</v>
      </c>
      <c r="L856" s="30">
        <f t="shared" si="25"/>
        <v>2</v>
      </c>
      <c r="M856" s="30"/>
      <c r="N856" t="e">
        <f t="shared" si="26"/>
        <v>#N/A</v>
      </c>
    </row>
    <row r="857" spans="1:14">
      <c r="A857" s="145" t="s">
        <v>29</v>
      </c>
      <c r="B857" s="145" t="s">
        <v>1477</v>
      </c>
      <c r="C857" s="145" t="s">
        <v>1478</v>
      </c>
      <c r="D857" s="145" t="s">
        <v>1950</v>
      </c>
      <c r="E857" s="145" t="s">
        <v>43</v>
      </c>
      <c r="F857" s="145" t="s">
        <v>44</v>
      </c>
      <c r="G857" s="145"/>
      <c r="H857" s="145">
        <v>2</v>
      </c>
      <c r="I857" s="145">
        <v>17.420000000000002</v>
      </c>
      <c r="J857" s="145">
        <v>2</v>
      </c>
      <c r="K857" s="145">
        <v>19.420000000000002</v>
      </c>
      <c r="L857" s="30">
        <f t="shared" si="25"/>
        <v>19.420000000000002</v>
      </c>
      <c r="M857" s="30"/>
      <c r="N857" t="e">
        <f t="shared" si="26"/>
        <v>#N/A</v>
      </c>
    </row>
    <row r="858" spans="1:14">
      <c r="A858" s="145" t="s">
        <v>29</v>
      </c>
      <c r="B858" s="145" t="s">
        <v>331</v>
      </c>
      <c r="C858" s="145" t="s">
        <v>332</v>
      </c>
      <c r="D858" s="145" t="s">
        <v>1950</v>
      </c>
      <c r="E858" s="145" t="s">
        <v>43</v>
      </c>
      <c r="F858" s="145" t="s">
        <v>44</v>
      </c>
      <c r="G858" s="145"/>
      <c r="H858" s="145">
        <v>4</v>
      </c>
      <c r="I858" s="145">
        <v>34.840000000000003</v>
      </c>
      <c r="J858" s="145">
        <v>6</v>
      </c>
      <c r="K858" s="145">
        <v>40.840000000000003</v>
      </c>
      <c r="L858" s="30">
        <f t="shared" si="25"/>
        <v>40.840000000000003</v>
      </c>
      <c r="M858" s="30"/>
      <c r="N858" t="e">
        <f t="shared" si="26"/>
        <v>#N/A</v>
      </c>
    </row>
    <row r="859" spans="1:14">
      <c r="A859" s="145" t="s">
        <v>29</v>
      </c>
      <c r="B859" s="145" t="s">
        <v>331</v>
      </c>
      <c r="C859" s="145" t="s">
        <v>332</v>
      </c>
      <c r="D859" s="145" t="s">
        <v>1950</v>
      </c>
      <c r="E859" s="145" t="s">
        <v>45</v>
      </c>
      <c r="F859" s="145" t="s">
        <v>264</v>
      </c>
      <c r="G859" s="145" t="s">
        <v>265</v>
      </c>
      <c r="H859" s="145">
        <v>4</v>
      </c>
      <c r="I859" s="145">
        <v>37.159999999999997</v>
      </c>
      <c r="J859" s="145">
        <v>0</v>
      </c>
      <c r="K859" s="145">
        <v>37.159999999999997</v>
      </c>
      <c r="L859" s="30">
        <f t="shared" si="25"/>
        <v>37.159999999999997</v>
      </c>
      <c r="M859" s="30"/>
      <c r="N859" t="e">
        <f t="shared" si="26"/>
        <v>#N/A</v>
      </c>
    </row>
    <row r="860" spans="1:14">
      <c r="A860" s="145" t="s">
        <v>29</v>
      </c>
      <c r="B860" s="145" t="s">
        <v>1419</v>
      </c>
      <c r="C860" s="145" t="s">
        <v>1420</v>
      </c>
      <c r="D860" s="145" t="s">
        <v>1950</v>
      </c>
      <c r="E860" s="145" t="s">
        <v>45</v>
      </c>
      <c r="F860" s="145" t="s">
        <v>624</v>
      </c>
      <c r="G860" s="145" t="s">
        <v>625</v>
      </c>
      <c r="H860" s="145">
        <v>1</v>
      </c>
      <c r="I860" s="145">
        <v>1.52</v>
      </c>
      <c r="J860" s="145">
        <v>0</v>
      </c>
      <c r="K860" s="145">
        <v>1.52</v>
      </c>
      <c r="L860" s="30">
        <f t="shared" ref="L860:L923" si="27">K860</f>
        <v>1.52</v>
      </c>
      <c r="M860" s="30"/>
      <c r="N860" t="e">
        <f t="shared" ref="N860:N923" si="28">VLOOKUP(B860,$B$1:$D$11,3,FALSE)</f>
        <v>#N/A</v>
      </c>
    </row>
    <row r="861" spans="1:14">
      <c r="A861" s="145" t="s">
        <v>29</v>
      </c>
      <c r="B861" s="145" t="s">
        <v>1419</v>
      </c>
      <c r="C861" s="145" t="s">
        <v>1420</v>
      </c>
      <c r="D861" s="145" t="s">
        <v>1950</v>
      </c>
      <c r="E861" s="145" t="s">
        <v>45</v>
      </c>
      <c r="F861" s="145" t="s">
        <v>179</v>
      </c>
      <c r="G861" s="145" t="s">
        <v>180</v>
      </c>
      <c r="H861" s="145">
        <v>1</v>
      </c>
      <c r="I861" s="145">
        <v>4.0599999999999996</v>
      </c>
      <c r="J861" s="145">
        <v>0</v>
      </c>
      <c r="K861" s="145">
        <v>4.0599999999999996</v>
      </c>
      <c r="L861" s="30">
        <f t="shared" si="27"/>
        <v>4.0599999999999996</v>
      </c>
      <c r="M861" s="30"/>
      <c r="N861" t="e">
        <f t="shared" si="28"/>
        <v>#N/A</v>
      </c>
    </row>
    <row r="862" spans="1:14">
      <c r="A862" s="145" t="s">
        <v>29</v>
      </c>
      <c r="B862" s="145" t="s">
        <v>1419</v>
      </c>
      <c r="C862" s="145" t="s">
        <v>1420</v>
      </c>
      <c r="D862" s="145" t="s">
        <v>1950</v>
      </c>
      <c r="E862" s="145" t="s">
        <v>45</v>
      </c>
      <c r="F862" s="145" t="s">
        <v>63</v>
      </c>
      <c r="G862" s="145" t="s">
        <v>64</v>
      </c>
      <c r="H862" s="145">
        <v>2</v>
      </c>
      <c r="I862" s="145">
        <v>2.5</v>
      </c>
      <c r="J862" s="145">
        <v>0</v>
      </c>
      <c r="K862" s="145">
        <v>2.5</v>
      </c>
      <c r="L862" s="30">
        <f t="shared" si="27"/>
        <v>2.5</v>
      </c>
      <c r="M862" s="30"/>
      <c r="N862" t="e">
        <f t="shared" si="28"/>
        <v>#N/A</v>
      </c>
    </row>
    <row r="863" spans="1:14">
      <c r="A863" s="145" t="s">
        <v>29</v>
      </c>
      <c r="B863" s="145" t="s">
        <v>1578</v>
      </c>
      <c r="C863" s="145" t="s">
        <v>1579</v>
      </c>
      <c r="D863" s="145" t="s">
        <v>1688</v>
      </c>
      <c r="E863" s="145" t="s">
        <v>43</v>
      </c>
      <c r="F863" s="145" t="s">
        <v>44</v>
      </c>
      <c r="G863" s="145"/>
      <c r="H863" s="145">
        <v>1</v>
      </c>
      <c r="I863" s="145">
        <v>8.7100000000000009</v>
      </c>
      <c r="J863" s="145">
        <v>4</v>
      </c>
      <c r="K863" s="145">
        <v>12.71</v>
      </c>
      <c r="L863" s="30">
        <f t="shared" si="27"/>
        <v>12.71</v>
      </c>
      <c r="M863" s="30"/>
      <c r="N863" t="e">
        <f t="shared" si="28"/>
        <v>#N/A</v>
      </c>
    </row>
    <row r="864" spans="1:14">
      <c r="A864" s="145" t="s">
        <v>29</v>
      </c>
      <c r="B864" s="145" t="s">
        <v>1578</v>
      </c>
      <c r="C864" s="145" t="s">
        <v>1579</v>
      </c>
      <c r="D864" s="145" t="s">
        <v>1950</v>
      </c>
      <c r="E864" s="145" t="s">
        <v>43</v>
      </c>
      <c r="F864" s="145" t="s">
        <v>44</v>
      </c>
      <c r="G864" s="145"/>
      <c r="H864" s="145">
        <v>1</v>
      </c>
      <c r="I864" s="145">
        <v>8.7100000000000009</v>
      </c>
      <c r="J864" s="145">
        <v>2</v>
      </c>
      <c r="K864" s="145">
        <v>10.71</v>
      </c>
      <c r="L864" s="30">
        <f t="shared" si="27"/>
        <v>10.71</v>
      </c>
      <c r="M864" s="30"/>
      <c r="N864" t="e">
        <f t="shared" si="28"/>
        <v>#N/A</v>
      </c>
    </row>
    <row r="865" spans="1:14">
      <c r="A865" s="145" t="s">
        <v>29</v>
      </c>
      <c r="B865" s="145" t="s">
        <v>2015</v>
      </c>
      <c r="C865" s="145" t="s">
        <v>2016</v>
      </c>
      <c r="D865" s="145" t="s">
        <v>1950</v>
      </c>
      <c r="E865" s="145" t="s">
        <v>43</v>
      </c>
      <c r="F865" s="145" t="s">
        <v>44</v>
      </c>
      <c r="G865" s="145"/>
      <c r="H865" s="145">
        <v>1</v>
      </c>
      <c r="I865" s="145">
        <v>8.7100000000000009</v>
      </c>
      <c r="J865" s="145">
        <v>4</v>
      </c>
      <c r="K865" s="145">
        <v>12.71</v>
      </c>
      <c r="L865" s="30">
        <f t="shared" si="27"/>
        <v>12.71</v>
      </c>
      <c r="M865" s="30"/>
      <c r="N865" t="e">
        <f t="shared" si="28"/>
        <v>#N/A</v>
      </c>
    </row>
    <row r="866" spans="1:14">
      <c r="A866" s="145" t="s">
        <v>29</v>
      </c>
      <c r="B866" s="145" t="s">
        <v>1857</v>
      </c>
      <c r="C866" s="145" t="s">
        <v>1858</v>
      </c>
      <c r="D866" s="145" t="s">
        <v>1688</v>
      </c>
      <c r="E866" s="145" t="s">
        <v>43</v>
      </c>
      <c r="F866" s="145" t="s">
        <v>44</v>
      </c>
      <c r="G866" s="145"/>
      <c r="H866" s="145">
        <v>1</v>
      </c>
      <c r="I866" s="145">
        <v>8.7100000000000009</v>
      </c>
      <c r="J866" s="145">
        <v>4.8499999999999996</v>
      </c>
      <c r="K866" s="145">
        <v>13.56</v>
      </c>
      <c r="L866" s="30">
        <f t="shared" si="27"/>
        <v>13.56</v>
      </c>
      <c r="M866" s="30"/>
      <c r="N866" t="e">
        <f t="shared" si="28"/>
        <v>#N/A</v>
      </c>
    </row>
    <row r="867" spans="1:14">
      <c r="A867" s="145" t="s">
        <v>29</v>
      </c>
      <c r="B867" s="145" t="s">
        <v>1857</v>
      </c>
      <c r="C867" s="145" t="s">
        <v>1858</v>
      </c>
      <c r="D867" s="145" t="s">
        <v>1950</v>
      </c>
      <c r="E867" s="145" t="s">
        <v>43</v>
      </c>
      <c r="F867" s="145" t="s">
        <v>44</v>
      </c>
      <c r="G867" s="145"/>
      <c r="H867" s="145">
        <v>2</v>
      </c>
      <c r="I867" s="145">
        <v>17.420000000000002</v>
      </c>
      <c r="J867" s="145">
        <v>6.85</v>
      </c>
      <c r="K867" s="145">
        <v>24.27</v>
      </c>
      <c r="L867" s="30">
        <f t="shared" si="27"/>
        <v>24.27</v>
      </c>
      <c r="M867" s="30"/>
      <c r="N867" t="e">
        <f t="shared" si="28"/>
        <v>#N/A</v>
      </c>
    </row>
    <row r="868" spans="1:14">
      <c r="A868" s="145" t="s">
        <v>29</v>
      </c>
      <c r="B868" s="145" t="s">
        <v>1857</v>
      </c>
      <c r="C868" s="145" t="s">
        <v>1858</v>
      </c>
      <c r="D868" s="145" t="s">
        <v>1950</v>
      </c>
      <c r="E868" s="145" t="s">
        <v>45</v>
      </c>
      <c r="F868" s="145" t="s">
        <v>264</v>
      </c>
      <c r="G868" s="145" t="s">
        <v>265</v>
      </c>
      <c r="H868" s="145">
        <v>2</v>
      </c>
      <c r="I868" s="145">
        <v>18.579999999999998</v>
      </c>
      <c r="J868" s="145">
        <v>0</v>
      </c>
      <c r="K868" s="145">
        <v>18.579999999999998</v>
      </c>
      <c r="L868" s="30">
        <f t="shared" si="27"/>
        <v>18.579999999999998</v>
      </c>
      <c r="M868" s="30"/>
      <c r="N868" t="e">
        <f t="shared" si="28"/>
        <v>#N/A</v>
      </c>
    </row>
    <row r="869" spans="1:14">
      <c r="A869" s="145" t="s">
        <v>29</v>
      </c>
      <c r="B869" s="145" t="s">
        <v>1580</v>
      </c>
      <c r="C869" s="145" t="s">
        <v>1581</v>
      </c>
      <c r="D869" s="145" t="s">
        <v>1950</v>
      </c>
      <c r="E869" s="145" t="s">
        <v>43</v>
      </c>
      <c r="F869" s="145" t="s">
        <v>44</v>
      </c>
      <c r="G869" s="145"/>
      <c r="H869" s="145">
        <v>1</v>
      </c>
      <c r="I869" s="145">
        <v>8.7100000000000009</v>
      </c>
      <c r="J869" s="145">
        <v>2</v>
      </c>
      <c r="K869" s="145">
        <v>10.71</v>
      </c>
      <c r="L869" s="30">
        <f t="shared" si="27"/>
        <v>10.71</v>
      </c>
      <c r="M869" s="30"/>
      <c r="N869" t="e">
        <f t="shared" si="28"/>
        <v>#N/A</v>
      </c>
    </row>
    <row r="870" spans="1:14">
      <c r="A870" s="145" t="s">
        <v>29</v>
      </c>
      <c r="B870" s="145" t="s">
        <v>1580</v>
      </c>
      <c r="C870" s="145" t="s">
        <v>1581</v>
      </c>
      <c r="D870" s="145" t="s">
        <v>1950</v>
      </c>
      <c r="E870" s="145" t="s">
        <v>43</v>
      </c>
      <c r="F870" s="145" t="s">
        <v>44</v>
      </c>
      <c r="G870" s="145"/>
      <c r="H870" s="145">
        <v>1</v>
      </c>
      <c r="I870" s="145">
        <v>8.7100000000000009</v>
      </c>
      <c r="J870" s="145">
        <v>0</v>
      </c>
      <c r="K870" s="145">
        <v>8.7100000000000009</v>
      </c>
      <c r="L870" s="30">
        <f t="shared" si="27"/>
        <v>8.7100000000000009</v>
      </c>
      <c r="M870" s="30"/>
      <c r="N870" t="e">
        <f t="shared" si="28"/>
        <v>#N/A</v>
      </c>
    </row>
    <row r="871" spans="1:14">
      <c r="A871" s="145" t="s">
        <v>29</v>
      </c>
      <c r="B871" s="145" t="s">
        <v>1479</v>
      </c>
      <c r="C871" s="145" t="s">
        <v>1480</v>
      </c>
      <c r="D871" s="145" t="s">
        <v>1950</v>
      </c>
      <c r="E871" s="145" t="s">
        <v>43</v>
      </c>
      <c r="F871" s="145" t="s">
        <v>44</v>
      </c>
      <c r="G871" s="145"/>
      <c r="H871" s="145">
        <v>2</v>
      </c>
      <c r="I871" s="145">
        <v>17.420000000000002</v>
      </c>
      <c r="J871" s="145">
        <v>8</v>
      </c>
      <c r="K871" s="145">
        <v>25.42</v>
      </c>
      <c r="L871" s="30">
        <f t="shared" si="27"/>
        <v>25.42</v>
      </c>
      <c r="M871" s="30"/>
      <c r="N871" t="e">
        <f t="shared" si="28"/>
        <v>#N/A</v>
      </c>
    </row>
    <row r="872" spans="1:14">
      <c r="A872" s="145" t="s">
        <v>29</v>
      </c>
      <c r="B872" s="145" t="s">
        <v>1479</v>
      </c>
      <c r="C872" s="145" t="s">
        <v>1480</v>
      </c>
      <c r="D872" s="145" t="s">
        <v>1950</v>
      </c>
      <c r="E872" s="145" t="s">
        <v>45</v>
      </c>
      <c r="F872" s="145" t="s">
        <v>2105</v>
      </c>
      <c r="G872" s="145" t="s">
        <v>2106</v>
      </c>
      <c r="H872" s="145">
        <v>2</v>
      </c>
      <c r="I872" s="145">
        <v>4.58</v>
      </c>
      <c r="J872" s="145">
        <v>0</v>
      </c>
      <c r="K872" s="145">
        <v>4.58</v>
      </c>
      <c r="L872" s="30">
        <f t="shared" si="27"/>
        <v>4.58</v>
      </c>
      <c r="M872" s="30"/>
      <c r="N872" t="e">
        <f t="shared" si="28"/>
        <v>#N/A</v>
      </c>
    </row>
    <row r="873" spans="1:14">
      <c r="A873" s="145" t="s">
        <v>29</v>
      </c>
      <c r="B873" s="145" t="s">
        <v>1479</v>
      </c>
      <c r="C873" s="145" t="s">
        <v>1480</v>
      </c>
      <c r="D873" s="145" t="s">
        <v>1950</v>
      </c>
      <c r="E873" s="145" t="s">
        <v>45</v>
      </c>
      <c r="F873" s="145" t="s">
        <v>264</v>
      </c>
      <c r="G873" s="145" t="s">
        <v>265</v>
      </c>
      <c r="H873" s="145">
        <v>2</v>
      </c>
      <c r="I873" s="145">
        <v>18.579999999999998</v>
      </c>
      <c r="J873" s="145">
        <v>0</v>
      </c>
      <c r="K873" s="145">
        <v>18.579999999999998</v>
      </c>
      <c r="L873" s="30">
        <f t="shared" si="27"/>
        <v>18.579999999999998</v>
      </c>
      <c r="M873" s="30"/>
      <c r="N873" t="e">
        <f t="shared" si="28"/>
        <v>#N/A</v>
      </c>
    </row>
    <row r="874" spans="1:14">
      <c r="A874" s="145" t="s">
        <v>29</v>
      </c>
      <c r="B874" s="145" t="s">
        <v>1479</v>
      </c>
      <c r="C874" s="145" t="s">
        <v>1480</v>
      </c>
      <c r="D874" s="145" t="s">
        <v>1950</v>
      </c>
      <c r="E874" s="145" t="s">
        <v>45</v>
      </c>
      <c r="F874" s="145" t="s">
        <v>63</v>
      </c>
      <c r="G874" s="145" t="s">
        <v>64</v>
      </c>
      <c r="H874" s="145">
        <v>2</v>
      </c>
      <c r="I874" s="145">
        <v>2.5</v>
      </c>
      <c r="J874" s="145">
        <v>0</v>
      </c>
      <c r="K874" s="145">
        <v>2.5</v>
      </c>
      <c r="L874" s="30">
        <f t="shared" si="27"/>
        <v>2.5</v>
      </c>
      <c r="M874" s="30"/>
      <c r="N874" t="e">
        <f t="shared" si="28"/>
        <v>#N/A</v>
      </c>
    </row>
    <row r="875" spans="1:14">
      <c r="A875" s="145" t="s">
        <v>29</v>
      </c>
      <c r="B875" s="145" t="s">
        <v>2017</v>
      </c>
      <c r="C875" s="145" t="s">
        <v>2018</v>
      </c>
      <c r="D875" s="145" t="s">
        <v>1688</v>
      </c>
      <c r="E875" s="145" t="s">
        <v>43</v>
      </c>
      <c r="F875" s="145" t="s">
        <v>44</v>
      </c>
      <c r="G875" s="145"/>
      <c r="H875" s="145">
        <v>1</v>
      </c>
      <c r="I875" s="145">
        <v>8.7100000000000009</v>
      </c>
      <c r="J875" s="145">
        <v>6</v>
      </c>
      <c r="K875" s="145">
        <v>14.71</v>
      </c>
      <c r="L875" s="30">
        <f t="shared" si="27"/>
        <v>14.71</v>
      </c>
      <c r="M875" s="30"/>
      <c r="N875" t="e">
        <f t="shared" si="28"/>
        <v>#N/A</v>
      </c>
    </row>
    <row r="876" spans="1:14">
      <c r="A876" s="145" t="s">
        <v>29</v>
      </c>
      <c r="B876" s="145" t="s">
        <v>1271</v>
      </c>
      <c r="C876" s="145" t="s">
        <v>1272</v>
      </c>
      <c r="D876" s="145" t="s">
        <v>1688</v>
      </c>
      <c r="E876" s="145" t="s">
        <v>43</v>
      </c>
      <c r="F876" s="145" t="s">
        <v>44</v>
      </c>
      <c r="G876" s="145"/>
      <c r="H876" s="145">
        <v>7</v>
      </c>
      <c r="I876" s="145">
        <v>60.97</v>
      </c>
      <c r="J876" s="145">
        <v>14</v>
      </c>
      <c r="K876" s="145">
        <v>74.97</v>
      </c>
      <c r="L876" s="30">
        <f t="shared" si="27"/>
        <v>74.97</v>
      </c>
      <c r="M876" s="30"/>
      <c r="N876" t="e">
        <f t="shared" si="28"/>
        <v>#N/A</v>
      </c>
    </row>
    <row r="877" spans="1:14">
      <c r="A877" s="145" t="s">
        <v>29</v>
      </c>
      <c r="B877" s="145" t="s">
        <v>1271</v>
      </c>
      <c r="C877" s="145" t="s">
        <v>1272</v>
      </c>
      <c r="D877" s="145" t="s">
        <v>1688</v>
      </c>
      <c r="E877" s="145" t="s">
        <v>43</v>
      </c>
      <c r="F877" s="145" t="s">
        <v>44</v>
      </c>
      <c r="G877" s="145"/>
      <c r="H877" s="145">
        <v>3</v>
      </c>
      <c r="I877" s="145">
        <v>-26.13</v>
      </c>
      <c r="J877" s="145">
        <v>0</v>
      </c>
      <c r="K877" s="145">
        <v>-26.13</v>
      </c>
      <c r="L877" s="30">
        <f t="shared" si="27"/>
        <v>-26.13</v>
      </c>
      <c r="M877" s="30"/>
      <c r="N877" t="e">
        <f t="shared" si="28"/>
        <v>#N/A</v>
      </c>
    </row>
    <row r="878" spans="1:14">
      <c r="A878" s="145" t="s">
        <v>29</v>
      </c>
      <c r="B878" s="145" t="s">
        <v>548</v>
      </c>
      <c r="C878" s="145" t="s">
        <v>549</v>
      </c>
      <c r="D878" s="145" t="s">
        <v>1950</v>
      </c>
      <c r="E878" s="145" t="s">
        <v>43</v>
      </c>
      <c r="F878" s="145" t="s">
        <v>44</v>
      </c>
      <c r="G878" s="145"/>
      <c r="H878" s="145">
        <v>9</v>
      </c>
      <c r="I878" s="145">
        <v>78.39</v>
      </c>
      <c r="J878" s="145">
        <v>17</v>
      </c>
      <c r="K878" s="145">
        <v>95.39</v>
      </c>
      <c r="L878" s="30">
        <f t="shared" si="27"/>
        <v>95.39</v>
      </c>
      <c r="M878" s="30"/>
      <c r="N878" t="e">
        <f t="shared" si="28"/>
        <v>#N/A</v>
      </c>
    </row>
    <row r="879" spans="1:14">
      <c r="A879" s="145" t="s">
        <v>29</v>
      </c>
      <c r="B879" s="145" t="s">
        <v>548</v>
      </c>
      <c r="C879" s="145" t="s">
        <v>549</v>
      </c>
      <c r="D879" s="145" t="s">
        <v>1950</v>
      </c>
      <c r="E879" s="145" t="s">
        <v>45</v>
      </c>
      <c r="F879" s="145" t="s">
        <v>179</v>
      </c>
      <c r="G879" s="145" t="s">
        <v>180</v>
      </c>
      <c r="H879" s="145">
        <v>1</v>
      </c>
      <c r="I879" s="145">
        <v>4.0599999999999996</v>
      </c>
      <c r="J879" s="145">
        <v>0</v>
      </c>
      <c r="K879" s="145">
        <v>4.0599999999999996</v>
      </c>
      <c r="L879" s="30">
        <f t="shared" si="27"/>
        <v>4.0599999999999996</v>
      </c>
      <c r="M879" s="30"/>
      <c r="N879" t="e">
        <f t="shared" si="28"/>
        <v>#N/A</v>
      </c>
    </row>
    <row r="880" spans="1:14">
      <c r="A880" s="145" t="s">
        <v>29</v>
      </c>
      <c r="B880" s="145" t="s">
        <v>548</v>
      </c>
      <c r="C880" s="145" t="s">
        <v>549</v>
      </c>
      <c r="D880" s="145" t="s">
        <v>1950</v>
      </c>
      <c r="E880" s="145" t="s">
        <v>45</v>
      </c>
      <c r="F880" s="145" t="s">
        <v>264</v>
      </c>
      <c r="G880" s="145" t="s">
        <v>265</v>
      </c>
      <c r="H880" s="145">
        <v>6</v>
      </c>
      <c r="I880" s="145">
        <v>55.74</v>
      </c>
      <c r="J880" s="145">
        <v>0</v>
      </c>
      <c r="K880" s="145">
        <v>55.74</v>
      </c>
      <c r="L880" s="30">
        <f t="shared" si="27"/>
        <v>55.74</v>
      </c>
      <c r="M880" s="30"/>
      <c r="N880" t="e">
        <f t="shared" si="28"/>
        <v>#N/A</v>
      </c>
    </row>
    <row r="881" spans="1:14">
      <c r="A881" s="145" t="s">
        <v>29</v>
      </c>
      <c r="B881" s="145" t="s">
        <v>548</v>
      </c>
      <c r="C881" s="145" t="s">
        <v>549</v>
      </c>
      <c r="D881" s="145" t="s">
        <v>1950</v>
      </c>
      <c r="E881" s="145" t="s">
        <v>45</v>
      </c>
      <c r="F881" s="145" t="s">
        <v>63</v>
      </c>
      <c r="G881" s="145" t="s">
        <v>64</v>
      </c>
      <c r="H881" s="145">
        <v>1</v>
      </c>
      <c r="I881" s="145">
        <v>1.25</v>
      </c>
      <c r="J881" s="145">
        <v>0</v>
      </c>
      <c r="K881" s="145">
        <v>1.25</v>
      </c>
      <c r="L881" s="30">
        <f t="shared" si="27"/>
        <v>1.25</v>
      </c>
      <c r="M881" s="30"/>
      <c r="N881" t="e">
        <f t="shared" si="28"/>
        <v>#N/A</v>
      </c>
    </row>
    <row r="882" spans="1:14">
      <c r="A882" s="145" t="s">
        <v>29</v>
      </c>
      <c r="B882" s="145" t="s">
        <v>548</v>
      </c>
      <c r="C882" s="145" t="s">
        <v>549</v>
      </c>
      <c r="D882" s="145" t="s">
        <v>1950</v>
      </c>
      <c r="E882" s="145" t="s">
        <v>45</v>
      </c>
      <c r="F882" s="145" t="s">
        <v>1443</v>
      </c>
      <c r="G882" s="145" t="s">
        <v>1444</v>
      </c>
      <c r="H882" s="145">
        <v>1</v>
      </c>
      <c r="I882" s="145">
        <v>0.46</v>
      </c>
      <c r="J882" s="145">
        <v>0</v>
      </c>
      <c r="K882" s="145">
        <v>0.46</v>
      </c>
      <c r="L882" s="30">
        <f t="shared" si="27"/>
        <v>0.46</v>
      </c>
      <c r="M882" s="30"/>
      <c r="N882" t="e">
        <f t="shared" si="28"/>
        <v>#N/A</v>
      </c>
    </row>
    <row r="883" spans="1:14">
      <c r="A883" s="145" t="s">
        <v>29</v>
      </c>
      <c r="B883" s="145" t="s">
        <v>1421</v>
      </c>
      <c r="C883" s="145" t="s">
        <v>1422</v>
      </c>
      <c r="D883" s="145" t="s">
        <v>1950</v>
      </c>
      <c r="E883" s="145" t="s">
        <v>43</v>
      </c>
      <c r="F883" s="145" t="s">
        <v>44</v>
      </c>
      <c r="G883" s="145"/>
      <c r="H883" s="145">
        <v>2</v>
      </c>
      <c r="I883" s="145">
        <v>17.420000000000002</v>
      </c>
      <c r="J883" s="145">
        <v>3</v>
      </c>
      <c r="K883" s="145">
        <v>20.420000000000002</v>
      </c>
      <c r="L883" s="30">
        <f t="shared" si="27"/>
        <v>20.420000000000002</v>
      </c>
      <c r="M883" s="30"/>
      <c r="N883" t="e">
        <f t="shared" si="28"/>
        <v>#N/A</v>
      </c>
    </row>
    <row r="884" spans="1:14">
      <c r="A884" s="145" t="s">
        <v>29</v>
      </c>
      <c r="B884" s="145" t="s">
        <v>1421</v>
      </c>
      <c r="C884" s="145" t="s">
        <v>1422</v>
      </c>
      <c r="D884" s="145" t="s">
        <v>1950</v>
      </c>
      <c r="E884" s="145" t="s">
        <v>45</v>
      </c>
      <c r="F884" s="145" t="s">
        <v>264</v>
      </c>
      <c r="G884" s="145" t="s">
        <v>265</v>
      </c>
      <c r="H884" s="145">
        <v>2</v>
      </c>
      <c r="I884" s="145">
        <v>18.579999999999998</v>
      </c>
      <c r="J884" s="145">
        <v>0</v>
      </c>
      <c r="K884" s="145">
        <v>18.579999999999998</v>
      </c>
      <c r="L884" s="30">
        <f t="shared" si="27"/>
        <v>18.579999999999998</v>
      </c>
      <c r="M884" s="30"/>
      <c r="N884" t="e">
        <f t="shared" si="28"/>
        <v>#N/A</v>
      </c>
    </row>
    <row r="885" spans="1:14">
      <c r="A885" s="145" t="s">
        <v>29</v>
      </c>
      <c r="B885" s="145" t="s">
        <v>333</v>
      </c>
      <c r="C885" s="145" t="s">
        <v>334</v>
      </c>
      <c r="D885" s="145" t="s">
        <v>1950</v>
      </c>
      <c r="E885" s="145" t="s">
        <v>43</v>
      </c>
      <c r="F885" s="145" t="s">
        <v>44</v>
      </c>
      <c r="G885" s="145"/>
      <c r="H885" s="145">
        <v>9</v>
      </c>
      <c r="I885" s="145">
        <v>78.39</v>
      </c>
      <c r="J885" s="145">
        <v>17</v>
      </c>
      <c r="K885" s="145">
        <v>95.39</v>
      </c>
      <c r="L885" s="30">
        <f t="shared" si="27"/>
        <v>95.39</v>
      </c>
      <c r="M885" s="30"/>
      <c r="N885" t="e">
        <f t="shared" si="28"/>
        <v>#N/A</v>
      </c>
    </row>
    <row r="886" spans="1:14">
      <c r="A886" s="145" t="s">
        <v>29</v>
      </c>
      <c r="B886" s="145" t="s">
        <v>333</v>
      </c>
      <c r="C886" s="145" t="s">
        <v>334</v>
      </c>
      <c r="D886" s="145" t="s">
        <v>1950</v>
      </c>
      <c r="E886" s="145" t="s">
        <v>45</v>
      </c>
      <c r="F886" s="145" t="s">
        <v>955</v>
      </c>
      <c r="G886" s="145" t="s">
        <v>956</v>
      </c>
      <c r="H886" s="145">
        <v>2</v>
      </c>
      <c r="I886" s="145">
        <v>4</v>
      </c>
      <c r="J886" s="145">
        <v>0</v>
      </c>
      <c r="K886" s="145">
        <v>4</v>
      </c>
      <c r="L886" s="30">
        <f t="shared" si="27"/>
        <v>4</v>
      </c>
      <c r="M886" s="30"/>
      <c r="N886" t="e">
        <f t="shared" si="28"/>
        <v>#N/A</v>
      </c>
    </row>
    <row r="887" spans="1:14">
      <c r="A887" s="145" t="s">
        <v>29</v>
      </c>
      <c r="B887" s="145" t="s">
        <v>333</v>
      </c>
      <c r="C887" s="145" t="s">
        <v>334</v>
      </c>
      <c r="D887" s="145" t="s">
        <v>1950</v>
      </c>
      <c r="E887" s="145" t="s">
        <v>45</v>
      </c>
      <c r="F887" s="145" t="s">
        <v>957</v>
      </c>
      <c r="G887" s="145" t="s">
        <v>958</v>
      </c>
      <c r="H887" s="145">
        <v>2</v>
      </c>
      <c r="I887" s="145">
        <v>2</v>
      </c>
      <c r="J887" s="145">
        <v>0</v>
      </c>
      <c r="K887" s="145">
        <v>2</v>
      </c>
      <c r="L887" s="30">
        <f t="shared" si="27"/>
        <v>2</v>
      </c>
      <c r="M887" s="30"/>
      <c r="N887" t="e">
        <f t="shared" si="28"/>
        <v>#N/A</v>
      </c>
    </row>
    <row r="888" spans="1:14">
      <c r="A888" s="145" t="s">
        <v>29</v>
      </c>
      <c r="B888" s="145" t="s">
        <v>1859</v>
      </c>
      <c r="C888" s="145" t="s">
        <v>1860</v>
      </c>
      <c r="D888" s="145" t="s">
        <v>1688</v>
      </c>
      <c r="E888" s="145" t="s">
        <v>43</v>
      </c>
      <c r="F888" s="145" t="s">
        <v>44</v>
      </c>
      <c r="G888" s="145"/>
      <c r="H888" s="145">
        <v>3</v>
      </c>
      <c r="I888" s="145">
        <v>26.13</v>
      </c>
      <c r="J888" s="145">
        <v>8</v>
      </c>
      <c r="K888" s="145">
        <v>34.130000000000003</v>
      </c>
      <c r="L888" s="30">
        <f t="shared" si="27"/>
        <v>34.130000000000003</v>
      </c>
      <c r="M888" s="30"/>
      <c r="N888" t="e">
        <f t="shared" si="28"/>
        <v>#N/A</v>
      </c>
    </row>
    <row r="889" spans="1:14">
      <c r="A889" s="145" t="s">
        <v>29</v>
      </c>
      <c r="B889" s="145" t="s">
        <v>1859</v>
      </c>
      <c r="C889" s="145" t="s">
        <v>1860</v>
      </c>
      <c r="D889" s="145" t="s">
        <v>1950</v>
      </c>
      <c r="E889" s="145" t="s">
        <v>43</v>
      </c>
      <c r="F889" s="145" t="s">
        <v>44</v>
      </c>
      <c r="G889" s="145"/>
      <c r="H889" s="145">
        <v>2</v>
      </c>
      <c r="I889" s="145">
        <v>17.420000000000002</v>
      </c>
      <c r="J889" s="145">
        <v>6</v>
      </c>
      <c r="K889" s="145">
        <v>23.42</v>
      </c>
      <c r="L889" s="30">
        <f t="shared" si="27"/>
        <v>23.42</v>
      </c>
      <c r="M889" s="30"/>
      <c r="N889" t="e">
        <f t="shared" si="28"/>
        <v>#N/A</v>
      </c>
    </row>
    <row r="890" spans="1:14">
      <c r="A890" s="145" t="s">
        <v>29</v>
      </c>
      <c r="B890" s="145" t="s">
        <v>335</v>
      </c>
      <c r="C890" s="145" t="s">
        <v>336</v>
      </c>
      <c r="D890" s="145" t="s">
        <v>1688</v>
      </c>
      <c r="E890" s="145" t="s">
        <v>43</v>
      </c>
      <c r="F890" s="145" t="s">
        <v>44</v>
      </c>
      <c r="G890" s="145"/>
      <c r="H890" s="145">
        <v>1</v>
      </c>
      <c r="I890" s="145">
        <v>8.7100000000000009</v>
      </c>
      <c r="J890" s="145">
        <v>4</v>
      </c>
      <c r="K890" s="145">
        <v>12.71</v>
      </c>
      <c r="L890" s="30">
        <f t="shared" si="27"/>
        <v>12.71</v>
      </c>
      <c r="M890" s="30"/>
      <c r="N890" t="e">
        <f t="shared" si="28"/>
        <v>#N/A</v>
      </c>
    </row>
    <row r="891" spans="1:14">
      <c r="A891" s="145" t="s">
        <v>29</v>
      </c>
      <c r="B891" s="145" t="s">
        <v>335</v>
      </c>
      <c r="C891" s="145" t="s">
        <v>336</v>
      </c>
      <c r="D891" s="145" t="s">
        <v>1950</v>
      </c>
      <c r="E891" s="145" t="s">
        <v>43</v>
      </c>
      <c r="F891" s="145" t="s">
        <v>44</v>
      </c>
      <c r="G891" s="145"/>
      <c r="H891" s="145">
        <v>3</v>
      </c>
      <c r="I891" s="145">
        <v>26.13</v>
      </c>
      <c r="J891" s="145">
        <v>6</v>
      </c>
      <c r="K891" s="145">
        <v>32.130000000000003</v>
      </c>
      <c r="L891" s="30">
        <f t="shared" si="27"/>
        <v>32.130000000000003</v>
      </c>
      <c r="M891" s="30"/>
      <c r="N891" t="e">
        <f t="shared" si="28"/>
        <v>#N/A</v>
      </c>
    </row>
    <row r="892" spans="1:14">
      <c r="A892" s="145" t="s">
        <v>29</v>
      </c>
      <c r="B892" s="145" t="s">
        <v>335</v>
      </c>
      <c r="C892" s="145" t="s">
        <v>336</v>
      </c>
      <c r="D892" s="145" t="s">
        <v>1950</v>
      </c>
      <c r="E892" s="145" t="s">
        <v>43</v>
      </c>
      <c r="F892" s="145" t="s">
        <v>44</v>
      </c>
      <c r="G892" s="145"/>
      <c r="H892" s="145">
        <v>1</v>
      </c>
      <c r="I892" s="145">
        <v>8.7100000000000009</v>
      </c>
      <c r="J892" s="145">
        <v>0</v>
      </c>
      <c r="K892" s="145">
        <v>8.7100000000000009</v>
      </c>
      <c r="L892" s="30">
        <f t="shared" si="27"/>
        <v>8.7100000000000009</v>
      </c>
      <c r="M892" s="30"/>
      <c r="N892" t="e">
        <f t="shared" si="28"/>
        <v>#N/A</v>
      </c>
    </row>
    <row r="893" spans="1:14">
      <c r="A893" s="145" t="s">
        <v>29</v>
      </c>
      <c r="B893" s="145" t="s">
        <v>335</v>
      </c>
      <c r="C893" s="145" t="s">
        <v>336</v>
      </c>
      <c r="D893" s="145" t="s">
        <v>1688</v>
      </c>
      <c r="E893" s="145" t="s">
        <v>45</v>
      </c>
      <c r="F893" s="145" t="s">
        <v>264</v>
      </c>
      <c r="G893" s="145" t="s">
        <v>265</v>
      </c>
      <c r="H893" s="145">
        <v>2</v>
      </c>
      <c r="I893" s="145">
        <v>18.579999999999998</v>
      </c>
      <c r="J893" s="145">
        <v>0</v>
      </c>
      <c r="K893" s="145">
        <v>18.579999999999998</v>
      </c>
      <c r="L893" s="30">
        <f t="shared" si="27"/>
        <v>18.579999999999998</v>
      </c>
      <c r="M893" s="30"/>
      <c r="N893" t="e">
        <f t="shared" si="28"/>
        <v>#N/A</v>
      </c>
    </row>
    <row r="894" spans="1:14">
      <c r="A894" s="145" t="s">
        <v>29</v>
      </c>
      <c r="B894" s="145" t="s">
        <v>335</v>
      </c>
      <c r="C894" s="145" t="s">
        <v>336</v>
      </c>
      <c r="D894" s="145" t="s">
        <v>1950</v>
      </c>
      <c r="E894" s="145" t="s">
        <v>45</v>
      </c>
      <c r="F894" s="145" t="s">
        <v>264</v>
      </c>
      <c r="G894" s="145" t="s">
        <v>265</v>
      </c>
      <c r="H894" s="145">
        <v>4</v>
      </c>
      <c r="I894" s="145">
        <v>37.159999999999997</v>
      </c>
      <c r="J894" s="145">
        <v>0</v>
      </c>
      <c r="K894" s="145">
        <v>37.159999999999997</v>
      </c>
      <c r="L894" s="30">
        <f t="shared" si="27"/>
        <v>37.159999999999997</v>
      </c>
      <c r="M894" s="30"/>
      <c r="N894" t="e">
        <f t="shared" si="28"/>
        <v>#N/A</v>
      </c>
    </row>
    <row r="895" spans="1:14">
      <c r="A895" s="145" t="s">
        <v>29</v>
      </c>
      <c r="B895" s="145" t="s">
        <v>335</v>
      </c>
      <c r="C895" s="145" t="s">
        <v>336</v>
      </c>
      <c r="D895" s="145" t="s">
        <v>1950</v>
      </c>
      <c r="E895" s="145" t="s">
        <v>45</v>
      </c>
      <c r="F895" s="145" t="s">
        <v>955</v>
      </c>
      <c r="G895" s="145" t="s">
        <v>956</v>
      </c>
      <c r="H895" s="145">
        <v>2</v>
      </c>
      <c r="I895" s="145">
        <v>4</v>
      </c>
      <c r="J895" s="145">
        <v>0</v>
      </c>
      <c r="K895" s="145">
        <v>4</v>
      </c>
      <c r="L895" s="30">
        <f t="shared" si="27"/>
        <v>4</v>
      </c>
      <c r="M895" s="30"/>
      <c r="N895" t="e">
        <f t="shared" si="28"/>
        <v>#N/A</v>
      </c>
    </row>
    <row r="896" spans="1:14">
      <c r="A896" s="145" t="s">
        <v>29</v>
      </c>
      <c r="B896" s="145" t="s">
        <v>335</v>
      </c>
      <c r="C896" s="145" t="s">
        <v>336</v>
      </c>
      <c r="D896" s="145" t="s">
        <v>1950</v>
      </c>
      <c r="E896" s="145" t="s">
        <v>45</v>
      </c>
      <c r="F896" s="145" t="s">
        <v>264</v>
      </c>
      <c r="G896" s="145" t="s">
        <v>265</v>
      </c>
      <c r="H896" s="145">
        <v>1</v>
      </c>
      <c r="I896" s="145">
        <v>9.2899999999999991</v>
      </c>
      <c r="J896" s="145">
        <v>0</v>
      </c>
      <c r="K896" s="145">
        <v>9.2899999999999991</v>
      </c>
      <c r="L896" s="30">
        <f t="shared" si="27"/>
        <v>9.2899999999999991</v>
      </c>
      <c r="M896" s="30"/>
      <c r="N896" t="e">
        <f t="shared" si="28"/>
        <v>#N/A</v>
      </c>
    </row>
    <row r="897" spans="1:14">
      <c r="A897" s="145" t="s">
        <v>29</v>
      </c>
      <c r="B897" s="145" t="s">
        <v>1423</v>
      </c>
      <c r="C897" s="145" t="s">
        <v>1424</v>
      </c>
      <c r="D897" s="145" t="s">
        <v>1950</v>
      </c>
      <c r="E897" s="145" t="s">
        <v>43</v>
      </c>
      <c r="F897" s="145" t="s">
        <v>44</v>
      </c>
      <c r="G897" s="145"/>
      <c r="H897" s="145">
        <v>1</v>
      </c>
      <c r="I897" s="145">
        <v>8.7100000000000009</v>
      </c>
      <c r="J897" s="145">
        <v>2</v>
      </c>
      <c r="K897" s="145">
        <v>10.71</v>
      </c>
      <c r="L897" s="30">
        <f t="shared" si="27"/>
        <v>10.71</v>
      </c>
      <c r="M897" s="30"/>
      <c r="N897" t="e">
        <f t="shared" si="28"/>
        <v>#N/A</v>
      </c>
    </row>
    <row r="898" spans="1:14">
      <c r="A898" s="145" t="s">
        <v>29</v>
      </c>
      <c r="B898" s="145" t="s">
        <v>1423</v>
      </c>
      <c r="C898" s="145" t="s">
        <v>1424</v>
      </c>
      <c r="D898" s="145" t="s">
        <v>1950</v>
      </c>
      <c r="E898" s="145" t="s">
        <v>45</v>
      </c>
      <c r="F898" s="145" t="s">
        <v>264</v>
      </c>
      <c r="G898" s="145" t="s">
        <v>265</v>
      </c>
      <c r="H898" s="145">
        <v>1</v>
      </c>
      <c r="I898" s="145">
        <v>9.2899999999999991</v>
      </c>
      <c r="J898" s="145">
        <v>0</v>
      </c>
      <c r="K898" s="145">
        <v>9.2899999999999991</v>
      </c>
      <c r="L898" s="30">
        <f t="shared" si="27"/>
        <v>9.2899999999999991</v>
      </c>
      <c r="M898" s="30"/>
      <c r="N898" t="e">
        <f t="shared" si="28"/>
        <v>#N/A</v>
      </c>
    </row>
    <row r="899" spans="1:14">
      <c r="A899" s="145" t="s">
        <v>29</v>
      </c>
      <c r="B899" s="145" t="s">
        <v>1207</v>
      </c>
      <c r="C899" s="145" t="s">
        <v>1208</v>
      </c>
      <c r="D899" s="145" t="s">
        <v>1950</v>
      </c>
      <c r="E899" s="145" t="s">
        <v>43</v>
      </c>
      <c r="F899" s="145" t="s">
        <v>44</v>
      </c>
      <c r="G899" s="145"/>
      <c r="H899" s="145">
        <v>7</v>
      </c>
      <c r="I899" s="145">
        <v>60.97</v>
      </c>
      <c r="J899" s="145">
        <v>15</v>
      </c>
      <c r="K899" s="145">
        <v>75.97</v>
      </c>
      <c r="L899" s="30">
        <f t="shared" si="27"/>
        <v>75.97</v>
      </c>
      <c r="M899" s="30"/>
      <c r="N899" t="e">
        <f t="shared" si="28"/>
        <v>#N/A</v>
      </c>
    </row>
    <row r="900" spans="1:14">
      <c r="A900" s="145" t="s">
        <v>29</v>
      </c>
      <c r="B900" s="145" t="s">
        <v>1207</v>
      </c>
      <c r="C900" s="145" t="s">
        <v>1208</v>
      </c>
      <c r="D900" s="145" t="s">
        <v>1950</v>
      </c>
      <c r="E900" s="145" t="s">
        <v>45</v>
      </c>
      <c r="F900" s="145" t="s">
        <v>264</v>
      </c>
      <c r="G900" s="145" t="s">
        <v>265</v>
      </c>
      <c r="H900" s="145">
        <v>8</v>
      </c>
      <c r="I900" s="145">
        <v>74.319999999999993</v>
      </c>
      <c r="J900" s="145">
        <v>0</v>
      </c>
      <c r="K900" s="145">
        <v>74.319999999999993</v>
      </c>
      <c r="L900" s="30">
        <f t="shared" si="27"/>
        <v>74.319999999999993</v>
      </c>
      <c r="M900" s="30"/>
      <c r="N900" t="e">
        <f t="shared" si="28"/>
        <v>#N/A</v>
      </c>
    </row>
    <row r="901" spans="1:14">
      <c r="A901" s="145" t="s">
        <v>29</v>
      </c>
      <c r="B901" s="145" t="s">
        <v>1207</v>
      </c>
      <c r="C901" s="145" t="s">
        <v>1208</v>
      </c>
      <c r="D901" s="145" t="s">
        <v>1950</v>
      </c>
      <c r="E901" s="145" t="s">
        <v>45</v>
      </c>
      <c r="F901" s="145" t="s">
        <v>603</v>
      </c>
      <c r="G901" s="145" t="s">
        <v>604</v>
      </c>
      <c r="H901" s="145">
        <v>1</v>
      </c>
      <c r="I901" s="145">
        <v>1.85</v>
      </c>
      <c r="J901" s="145">
        <v>0</v>
      </c>
      <c r="K901" s="145">
        <v>1.85</v>
      </c>
      <c r="L901" s="30">
        <f t="shared" si="27"/>
        <v>1.85</v>
      </c>
      <c r="M901" s="30"/>
      <c r="N901" t="e">
        <f t="shared" si="28"/>
        <v>#N/A</v>
      </c>
    </row>
    <row r="902" spans="1:14">
      <c r="A902" s="145" t="s">
        <v>29</v>
      </c>
      <c r="B902" s="145" t="s">
        <v>337</v>
      </c>
      <c r="C902" s="145" t="s">
        <v>338</v>
      </c>
      <c r="D902" s="145" t="s">
        <v>1688</v>
      </c>
      <c r="E902" s="145" t="s">
        <v>43</v>
      </c>
      <c r="F902" s="145" t="s">
        <v>44</v>
      </c>
      <c r="G902" s="145"/>
      <c r="H902" s="145">
        <v>1</v>
      </c>
      <c r="I902" s="145">
        <v>8.7100000000000009</v>
      </c>
      <c r="J902" s="145">
        <v>1</v>
      </c>
      <c r="K902" s="145">
        <v>9.7100000000000009</v>
      </c>
      <c r="L902" s="30">
        <f t="shared" si="27"/>
        <v>9.7100000000000009</v>
      </c>
      <c r="M902" s="30"/>
      <c r="N902" t="e">
        <f t="shared" si="28"/>
        <v>#N/A</v>
      </c>
    </row>
    <row r="903" spans="1:14">
      <c r="A903" s="145" t="s">
        <v>29</v>
      </c>
      <c r="B903" s="145" t="s">
        <v>337</v>
      </c>
      <c r="C903" s="145" t="s">
        <v>338</v>
      </c>
      <c r="D903" s="145" t="s">
        <v>1950</v>
      </c>
      <c r="E903" s="145" t="s">
        <v>43</v>
      </c>
      <c r="F903" s="145" t="s">
        <v>44</v>
      </c>
      <c r="G903" s="145"/>
      <c r="H903" s="145">
        <v>6</v>
      </c>
      <c r="I903" s="145">
        <v>52.26</v>
      </c>
      <c r="J903" s="145">
        <v>11</v>
      </c>
      <c r="K903" s="145">
        <v>63.26</v>
      </c>
      <c r="L903" s="30">
        <f t="shared" si="27"/>
        <v>63.26</v>
      </c>
      <c r="M903" s="30"/>
      <c r="N903" t="e">
        <f t="shared" si="28"/>
        <v>#N/A</v>
      </c>
    </row>
    <row r="904" spans="1:14">
      <c r="A904" s="145" t="s">
        <v>29</v>
      </c>
      <c r="B904" s="145" t="s">
        <v>337</v>
      </c>
      <c r="C904" s="145" t="s">
        <v>338</v>
      </c>
      <c r="D904" s="145" t="s">
        <v>1688</v>
      </c>
      <c r="E904" s="145" t="s">
        <v>45</v>
      </c>
      <c r="F904" s="145" t="s">
        <v>264</v>
      </c>
      <c r="G904" s="145" t="s">
        <v>265</v>
      </c>
      <c r="H904" s="145">
        <v>1</v>
      </c>
      <c r="I904" s="145">
        <v>9.2899999999999991</v>
      </c>
      <c r="J904" s="145">
        <v>0</v>
      </c>
      <c r="K904" s="145">
        <v>9.2899999999999991</v>
      </c>
      <c r="L904" s="30">
        <f t="shared" si="27"/>
        <v>9.2899999999999991</v>
      </c>
      <c r="M904" s="30"/>
      <c r="N904" t="e">
        <f t="shared" si="28"/>
        <v>#N/A</v>
      </c>
    </row>
    <row r="905" spans="1:14">
      <c r="A905" s="145" t="s">
        <v>29</v>
      </c>
      <c r="B905" s="145" t="s">
        <v>337</v>
      </c>
      <c r="C905" s="145" t="s">
        <v>338</v>
      </c>
      <c r="D905" s="145" t="s">
        <v>1950</v>
      </c>
      <c r="E905" s="145" t="s">
        <v>45</v>
      </c>
      <c r="F905" s="145" t="s">
        <v>264</v>
      </c>
      <c r="G905" s="145" t="s">
        <v>265</v>
      </c>
      <c r="H905" s="145">
        <v>7</v>
      </c>
      <c r="I905" s="145">
        <v>65.03</v>
      </c>
      <c r="J905" s="145">
        <v>0</v>
      </c>
      <c r="K905" s="145">
        <v>65.03</v>
      </c>
      <c r="L905" s="30">
        <f t="shared" si="27"/>
        <v>65.03</v>
      </c>
      <c r="M905" s="30"/>
      <c r="N905" t="e">
        <f t="shared" si="28"/>
        <v>#N/A</v>
      </c>
    </row>
    <row r="906" spans="1:14">
      <c r="A906" s="145" t="s">
        <v>29</v>
      </c>
      <c r="B906" s="145" t="s">
        <v>2019</v>
      </c>
      <c r="C906" s="145" t="s">
        <v>2020</v>
      </c>
      <c r="D906" s="145" t="s">
        <v>1950</v>
      </c>
      <c r="E906" s="145" t="s">
        <v>43</v>
      </c>
      <c r="F906" s="145" t="s">
        <v>44</v>
      </c>
      <c r="G906" s="145"/>
      <c r="H906" s="145">
        <v>1</v>
      </c>
      <c r="I906" s="145">
        <v>8.7100000000000009</v>
      </c>
      <c r="J906" s="145">
        <v>2</v>
      </c>
      <c r="K906" s="145">
        <v>10.71</v>
      </c>
      <c r="L906" s="30">
        <f t="shared" si="27"/>
        <v>10.71</v>
      </c>
      <c r="M906" s="30"/>
      <c r="N906" t="e">
        <f t="shared" si="28"/>
        <v>#N/A</v>
      </c>
    </row>
    <row r="907" spans="1:14">
      <c r="A907" s="145" t="s">
        <v>29</v>
      </c>
      <c r="B907" s="145" t="s">
        <v>479</v>
      </c>
      <c r="C907" s="145" t="s">
        <v>480</v>
      </c>
      <c r="D907" s="145" t="s">
        <v>1688</v>
      </c>
      <c r="E907" s="145" t="s">
        <v>43</v>
      </c>
      <c r="F907" s="145" t="s">
        <v>44</v>
      </c>
      <c r="G907" s="145"/>
      <c r="H907" s="145">
        <v>1</v>
      </c>
      <c r="I907" s="145">
        <v>8.7100000000000009</v>
      </c>
      <c r="J907" s="145">
        <v>4</v>
      </c>
      <c r="K907" s="145">
        <v>12.71</v>
      </c>
      <c r="L907" s="30">
        <f t="shared" si="27"/>
        <v>12.71</v>
      </c>
      <c r="M907" s="30"/>
      <c r="N907" t="e">
        <f t="shared" si="28"/>
        <v>#N/A</v>
      </c>
    </row>
    <row r="908" spans="1:14">
      <c r="A908" s="145" t="s">
        <v>29</v>
      </c>
      <c r="B908" s="145" t="s">
        <v>479</v>
      </c>
      <c r="C908" s="145" t="s">
        <v>480</v>
      </c>
      <c r="D908" s="145" t="s">
        <v>1950</v>
      </c>
      <c r="E908" s="145" t="s">
        <v>43</v>
      </c>
      <c r="F908" s="145" t="s">
        <v>44</v>
      </c>
      <c r="G908" s="145"/>
      <c r="H908" s="145">
        <v>1</v>
      </c>
      <c r="I908" s="145">
        <v>8.7100000000000009</v>
      </c>
      <c r="J908" s="145">
        <v>1</v>
      </c>
      <c r="K908" s="145">
        <v>9.7100000000000009</v>
      </c>
      <c r="L908" s="30">
        <f t="shared" si="27"/>
        <v>9.7100000000000009</v>
      </c>
      <c r="M908" s="30"/>
      <c r="N908" t="e">
        <f t="shared" si="28"/>
        <v>#N/A</v>
      </c>
    </row>
    <row r="909" spans="1:14">
      <c r="A909" s="145" t="s">
        <v>29</v>
      </c>
      <c r="B909" s="145" t="s">
        <v>479</v>
      </c>
      <c r="C909" s="145" t="s">
        <v>480</v>
      </c>
      <c r="D909" s="145" t="s">
        <v>1688</v>
      </c>
      <c r="E909" s="145" t="s">
        <v>45</v>
      </c>
      <c r="F909" s="145" t="s">
        <v>179</v>
      </c>
      <c r="G909" s="145" t="s">
        <v>180</v>
      </c>
      <c r="H909" s="145">
        <v>1</v>
      </c>
      <c r="I909" s="145">
        <v>4.0599999999999996</v>
      </c>
      <c r="J909" s="145">
        <v>0</v>
      </c>
      <c r="K909" s="145">
        <v>4.0599999999999996</v>
      </c>
      <c r="L909" s="30">
        <f t="shared" si="27"/>
        <v>4.0599999999999996</v>
      </c>
      <c r="M909" s="30"/>
      <c r="N909" t="e">
        <f t="shared" si="28"/>
        <v>#N/A</v>
      </c>
    </row>
    <row r="910" spans="1:14">
      <c r="A910" s="145" t="s">
        <v>29</v>
      </c>
      <c r="B910" s="145" t="s">
        <v>479</v>
      </c>
      <c r="C910" s="145" t="s">
        <v>480</v>
      </c>
      <c r="D910" s="145" t="s">
        <v>1688</v>
      </c>
      <c r="E910" s="145" t="s">
        <v>45</v>
      </c>
      <c r="F910" s="145" t="s">
        <v>264</v>
      </c>
      <c r="G910" s="145" t="s">
        <v>265</v>
      </c>
      <c r="H910" s="145">
        <v>2</v>
      </c>
      <c r="I910" s="145">
        <v>18.579999999999998</v>
      </c>
      <c r="J910" s="145">
        <v>0</v>
      </c>
      <c r="K910" s="145">
        <v>18.579999999999998</v>
      </c>
      <c r="L910" s="30">
        <f t="shared" si="27"/>
        <v>18.579999999999998</v>
      </c>
      <c r="M910" s="30"/>
      <c r="N910" t="e">
        <f t="shared" si="28"/>
        <v>#N/A</v>
      </c>
    </row>
    <row r="911" spans="1:14">
      <c r="A911" s="145" t="s">
        <v>29</v>
      </c>
      <c r="B911" s="145" t="s">
        <v>479</v>
      </c>
      <c r="C911" s="145" t="s">
        <v>480</v>
      </c>
      <c r="D911" s="145" t="s">
        <v>1688</v>
      </c>
      <c r="E911" s="145" t="s">
        <v>45</v>
      </c>
      <c r="F911" s="145" t="s">
        <v>63</v>
      </c>
      <c r="G911" s="145" t="s">
        <v>64</v>
      </c>
      <c r="H911" s="145">
        <v>1</v>
      </c>
      <c r="I911" s="145">
        <v>1.25</v>
      </c>
      <c r="J911" s="145">
        <v>0</v>
      </c>
      <c r="K911" s="145">
        <v>1.25</v>
      </c>
      <c r="L911" s="30">
        <f t="shared" si="27"/>
        <v>1.25</v>
      </c>
      <c r="M911" s="30"/>
      <c r="N911" t="e">
        <f t="shared" si="28"/>
        <v>#N/A</v>
      </c>
    </row>
    <row r="912" spans="1:14">
      <c r="A912" s="145" t="s">
        <v>29</v>
      </c>
      <c r="B912" s="145" t="s">
        <v>479</v>
      </c>
      <c r="C912" s="145" t="s">
        <v>480</v>
      </c>
      <c r="D912" s="145" t="s">
        <v>1950</v>
      </c>
      <c r="E912" s="145" t="s">
        <v>45</v>
      </c>
      <c r="F912" s="145" t="s">
        <v>264</v>
      </c>
      <c r="G912" s="145" t="s">
        <v>265</v>
      </c>
      <c r="H912" s="145">
        <v>1</v>
      </c>
      <c r="I912" s="145">
        <v>9.2899999999999991</v>
      </c>
      <c r="J912" s="145">
        <v>0</v>
      </c>
      <c r="K912" s="145">
        <v>9.2899999999999991</v>
      </c>
      <c r="L912" s="30">
        <f t="shared" si="27"/>
        <v>9.2899999999999991</v>
      </c>
      <c r="M912" s="30"/>
      <c r="N912" t="e">
        <f t="shared" si="28"/>
        <v>#N/A</v>
      </c>
    </row>
    <row r="913" spans="1:14">
      <c r="A913" s="145" t="s">
        <v>29</v>
      </c>
      <c r="B913" s="145" t="s">
        <v>1481</v>
      </c>
      <c r="C913" s="145" t="s">
        <v>1482</v>
      </c>
      <c r="D913" s="145" t="s">
        <v>1950</v>
      </c>
      <c r="E913" s="145" t="s">
        <v>43</v>
      </c>
      <c r="F913" s="145" t="s">
        <v>44</v>
      </c>
      <c r="G913" s="145"/>
      <c r="H913" s="145">
        <v>4</v>
      </c>
      <c r="I913" s="145">
        <v>34.840000000000003</v>
      </c>
      <c r="J913" s="145">
        <v>8</v>
      </c>
      <c r="K913" s="145">
        <v>42.84</v>
      </c>
      <c r="L913" s="30">
        <f t="shared" si="27"/>
        <v>42.84</v>
      </c>
      <c r="M913" s="30"/>
      <c r="N913" t="e">
        <f t="shared" si="28"/>
        <v>#N/A</v>
      </c>
    </row>
    <row r="914" spans="1:14">
      <c r="A914" s="145" t="s">
        <v>29</v>
      </c>
      <c r="B914" s="145" t="s">
        <v>1481</v>
      </c>
      <c r="C914" s="145" t="s">
        <v>1482</v>
      </c>
      <c r="D914" s="145" t="s">
        <v>1950</v>
      </c>
      <c r="E914" s="145" t="s">
        <v>45</v>
      </c>
      <c r="F914" s="145" t="s">
        <v>264</v>
      </c>
      <c r="G914" s="145" t="s">
        <v>265</v>
      </c>
      <c r="H914" s="145">
        <v>5</v>
      </c>
      <c r="I914" s="145">
        <v>46.45</v>
      </c>
      <c r="J914" s="145">
        <v>0</v>
      </c>
      <c r="K914" s="145">
        <v>46.45</v>
      </c>
      <c r="L914" s="30">
        <f t="shared" si="27"/>
        <v>46.45</v>
      </c>
      <c r="M914" s="30"/>
      <c r="N914" t="e">
        <f t="shared" si="28"/>
        <v>#N/A</v>
      </c>
    </row>
    <row r="915" spans="1:14">
      <c r="A915" s="145" t="s">
        <v>29</v>
      </c>
      <c r="B915" s="145" t="s">
        <v>1481</v>
      </c>
      <c r="C915" s="145" t="s">
        <v>1482</v>
      </c>
      <c r="D915" s="145" t="s">
        <v>1950</v>
      </c>
      <c r="E915" s="145" t="s">
        <v>45</v>
      </c>
      <c r="F915" s="145" t="s">
        <v>955</v>
      </c>
      <c r="G915" s="145" t="s">
        <v>956</v>
      </c>
      <c r="H915" s="145">
        <v>1</v>
      </c>
      <c r="I915" s="145">
        <v>2</v>
      </c>
      <c r="J915" s="145">
        <v>0</v>
      </c>
      <c r="K915" s="145">
        <v>2</v>
      </c>
      <c r="L915" s="30">
        <f t="shared" si="27"/>
        <v>2</v>
      </c>
      <c r="M915" s="30"/>
      <c r="N915" t="e">
        <f t="shared" si="28"/>
        <v>#N/A</v>
      </c>
    </row>
    <row r="916" spans="1:14">
      <c r="A916" s="145" t="s">
        <v>29</v>
      </c>
      <c r="B916" s="145" t="s">
        <v>2021</v>
      </c>
      <c r="C916" s="145" t="s">
        <v>2022</v>
      </c>
      <c r="D916" s="145" t="s">
        <v>1950</v>
      </c>
      <c r="E916" s="145" t="s">
        <v>43</v>
      </c>
      <c r="F916" s="145" t="s">
        <v>44</v>
      </c>
      <c r="G916" s="145"/>
      <c r="H916" s="145">
        <v>2</v>
      </c>
      <c r="I916" s="145">
        <v>17.420000000000002</v>
      </c>
      <c r="J916" s="145">
        <v>10</v>
      </c>
      <c r="K916" s="145">
        <v>27.42</v>
      </c>
      <c r="L916" s="30">
        <f t="shared" si="27"/>
        <v>27.42</v>
      </c>
      <c r="M916" s="30"/>
      <c r="N916" t="e">
        <f t="shared" si="28"/>
        <v>#N/A</v>
      </c>
    </row>
    <row r="917" spans="1:14">
      <c r="A917" s="145" t="s">
        <v>29</v>
      </c>
      <c r="B917" s="145" t="s">
        <v>2021</v>
      </c>
      <c r="C917" s="145" t="s">
        <v>2022</v>
      </c>
      <c r="D917" s="145" t="s">
        <v>1950</v>
      </c>
      <c r="E917" s="145" t="s">
        <v>45</v>
      </c>
      <c r="F917" s="145" t="s">
        <v>264</v>
      </c>
      <c r="G917" s="145" t="s">
        <v>265</v>
      </c>
      <c r="H917" s="145">
        <v>2</v>
      </c>
      <c r="I917" s="145">
        <v>18.579999999999998</v>
      </c>
      <c r="J917" s="145">
        <v>0</v>
      </c>
      <c r="K917" s="145">
        <v>18.579999999999998</v>
      </c>
      <c r="L917" s="30">
        <f t="shared" si="27"/>
        <v>18.579999999999998</v>
      </c>
      <c r="M917" s="30"/>
      <c r="N917" t="e">
        <f t="shared" si="28"/>
        <v>#N/A</v>
      </c>
    </row>
    <row r="918" spans="1:14">
      <c r="A918" s="145" t="s">
        <v>29</v>
      </c>
      <c r="B918" s="145" t="s">
        <v>1861</v>
      </c>
      <c r="C918" s="145" t="s">
        <v>1862</v>
      </c>
      <c r="D918" s="145" t="s">
        <v>1950</v>
      </c>
      <c r="E918" s="145" t="s">
        <v>43</v>
      </c>
      <c r="F918" s="145" t="s">
        <v>44</v>
      </c>
      <c r="G918" s="145"/>
      <c r="H918" s="145">
        <v>2</v>
      </c>
      <c r="I918" s="145">
        <v>17.420000000000002</v>
      </c>
      <c r="J918" s="145">
        <v>3</v>
      </c>
      <c r="K918" s="145">
        <v>20.420000000000002</v>
      </c>
      <c r="L918" s="30">
        <f t="shared" si="27"/>
        <v>20.420000000000002</v>
      </c>
      <c r="M918" s="30"/>
      <c r="N918" t="e">
        <f t="shared" si="28"/>
        <v>#N/A</v>
      </c>
    </row>
    <row r="919" spans="1:14">
      <c r="A919" s="145" t="s">
        <v>29</v>
      </c>
      <c r="B919" s="145" t="s">
        <v>1582</v>
      </c>
      <c r="C919" s="145" t="s">
        <v>1583</v>
      </c>
      <c r="D919" s="145" t="s">
        <v>1950</v>
      </c>
      <c r="E919" s="145" t="s">
        <v>43</v>
      </c>
      <c r="F919" s="145" t="s">
        <v>44</v>
      </c>
      <c r="G919" s="145"/>
      <c r="H919" s="145">
        <v>1</v>
      </c>
      <c r="I919" s="145">
        <v>8.7100000000000009</v>
      </c>
      <c r="J919" s="145">
        <v>1</v>
      </c>
      <c r="K919" s="145">
        <v>9.7100000000000009</v>
      </c>
      <c r="L919" s="30">
        <f t="shared" si="27"/>
        <v>9.7100000000000009</v>
      </c>
      <c r="M919" s="30"/>
      <c r="N919" t="e">
        <f t="shared" si="28"/>
        <v>#N/A</v>
      </c>
    </row>
    <row r="920" spans="1:14">
      <c r="A920" s="145" t="s">
        <v>29</v>
      </c>
      <c r="B920" s="145" t="s">
        <v>1582</v>
      </c>
      <c r="C920" s="145" t="s">
        <v>1583</v>
      </c>
      <c r="D920" s="145" t="s">
        <v>1950</v>
      </c>
      <c r="E920" s="145" t="s">
        <v>45</v>
      </c>
      <c r="F920" s="145" t="s">
        <v>264</v>
      </c>
      <c r="G920" s="145" t="s">
        <v>265</v>
      </c>
      <c r="H920" s="145">
        <v>1</v>
      </c>
      <c r="I920" s="145">
        <v>9.2899999999999991</v>
      </c>
      <c r="J920" s="145">
        <v>0</v>
      </c>
      <c r="K920" s="145">
        <v>9.2899999999999991</v>
      </c>
      <c r="L920" s="30">
        <f t="shared" si="27"/>
        <v>9.2899999999999991</v>
      </c>
      <c r="M920" s="30"/>
      <c r="N920" t="e">
        <f t="shared" si="28"/>
        <v>#N/A</v>
      </c>
    </row>
    <row r="921" spans="1:14">
      <c r="A921" s="145" t="s">
        <v>29</v>
      </c>
      <c r="B921" s="145" t="s">
        <v>1425</v>
      </c>
      <c r="C921" s="145" t="s">
        <v>1426</v>
      </c>
      <c r="D921" s="145" t="s">
        <v>1950</v>
      </c>
      <c r="E921" s="145" t="s">
        <v>43</v>
      </c>
      <c r="F921" s="145" t="s">
        <v>44</v>
      </c>
      <c r="G921" s="145"/>
      <c r="H921" s="145">
        <v>3</v>
      </c>
      <c r="I921" s="145">
        <v>26.13</v>
      </c>
      <c r="J921" s="145">
        <v>4</v>
      </c>
      <c r="K921" s="145">
        <v>30.13</v>
      </c>
      <c r="L921" s="30">
        <f t="shared" si="27"/>
        <v>30.13</v>
      </c>
      <c r="M921" s="30"/>
      <c r="N921" t="e">
        <f t="shared" si="28"/>
        <v>#N/A</v>
      </c>
    </row>
    <row r="922" spans="1:14">
      <c r="A922" s="145" t="s">
        <v>29</v>
      </c>
      <c r="B922" s="145" t="s">
        <v>1425</v>
      </c>
      <c r="C922" s="145" t="s">
        <v>1426</v>
      </c>
      <c r="D922" s="145" t="s">
        <v>1950</v>
      </c>
      <c r="E922" s="145" t="s">
        <v>45</v>
      </c>
      <c r="F922" s="145" t="s">
        <v>264</v>
      </c>
      <c r="G922" s="145" t="s">
        <v>265</v>
      </c>
      <c r="H922" s="145">
        <v>2</v>
      </c>
      <c r="I922" s="145">
        <v>18.579999999999998</v>
      </c>
      <c r="J922" s="145">
        <v>0</v>
      </c>
      <c r="K922" s="145">
        <v>18.579999999999998</v>
      </c>
      <c r="L922" s="30">
        <f t="shared" si="27"/>
        <v>18.579999999999998</v>
      </c>
      <c r="M922" s="30"/>
      <c r="N922" t="e">
        <f t="shared" si="28"/>
        <v>#N/A</v>
      </c>
    </row>
    <row r="923" spans="1:14">
      <c r="A923" s="145" t="s">
        <v>29</v>
      </c>
      <c r="B923" s="145" t="s">
        <v>1001</v>
      </c>
      <c r="C923" s="145" t="s">
        <v>1002</v>
      </c>
      <c r="D923" s="145" t="s">
        <v>1950</v>
      </c>
      <c r="E923" s="145" t="s">
        <v>43</v>
      </c>
      <c r="F923" s="145" t="s">
        <v>44</v>
      </c>
      <c r="G923" s="145"/>
      <c r="H923" s="145">
        <v>2</v>
      </c>
      <c r="I923" s="145">
        <v>17.420000000000002</v>
      </c>
      <c r="J923" s="145">
        <v>4</v>
      </c>
      <c r="K923" s="145">
        <v>21.42</v>
      </c>
      <c r="L923" s="30">
        <f t="shared" si="27"/>
        <v>21.42</v>
      </c>
      <c r="M923" s="30"/>
      <c r="N923" t="e">
        <f t="shared" si="28"/>
        <v>#N/A</v>
      </c>
    </row>
    <row r="924" spans="1:14">
      <c r="A924" s="145" t="s">
        <v>29</v>
      </c>
      <c r="B924" s="145" t="s">
        <v>1001</v>
      </c>
      <c r="C924" s="145" t="s">
        <v>1002</v>
      </c>
      <c r="D924" s="145" t="s">
        <v>1950</v>
      </c>
      <c r="E924" s="145" t="s">
        <v>43</v>
      </c>
      <c r="F924" s="145" t="s">
        <v>44</v>
      </c>
      <c r="G924" s="145"/>
      <c r="H924" s="145">
        <v>3</v>
      </c>
      <c r="I924" s="145">
        <v>26.13</v>
      </c>
      <c r="J924" s="145">
        <v>0</v>
      </c>
      <c r="K924" s="145">
        <v>26.13</v>
      </c>
      <c r="L924" s="30">
        <f t="shared" ref="L924:L987" si="29">K924</f>
        <v>26.13</v>
      </c>
      <c r="M924" s="30"/>
      <c r="N924" t="e">
        <f t="shared" ref="N924:N987" si="30">VLOOKUP(B924,$B$1:$D$11,3,FALSE)</f>
        <v>#N/A</v>
      </c>
    </row>
    <row r="925" spans="1:14">
      <c r="A925" s="145" t="s">
        <v>29</v>
      </c>
      <c r="B925" s="145" t="s">
        <v>1001</v>
      </c>
      <c r="C925" s="145" t="s">
        <v>1002</v>
      </c>
      <c r="D925" s="145" t="s">
        <v>1950</v>
      </c>
      <c r="E925" s="145" t="s">
        <v>45</v>
      </c>
      <c r="F925" s="145" t="s">
        <v>264</v>
      </c>
      <c r="G925" s="145" t="s">
        <v>265</v>
      </c>
      <c r="H925" s="145">
        <v>2</v>
      </c>
      <c r="I925" s="145">
        <v>18.579999999999998</v>
      </c>
      <c r="J925" s="145">
        <v>0</v>
      </c>
      <c r="K925" s="145">
        <v>18.579999999999998</v>
      </c>
      <c r="L925" s="30">
        <f t="shared" si="29"/>
        <v>18.579999999999998</v>
      </c>
      <c r="M925" s="30"/>
      <c r="N925" t="e">
        <f t="shared" si="30"/>
        <v>#N/A</v>
      </c>
    </row>
    <row r="926" spans="1:14">
      <c r="A926" s="145" t="s">
        <v>29</v>
      </c>
      <c r="B926" s="145" t="s">
        <v>1001</v>
      </c>
      <c r="C926" s="145" t="s">
        <v>1002</v>
      </c>
      <c r="D926" s="145" t="s">
        <v>1950</v>
      </c>
      <c r="E926" s="145" t="s">
        <v>45</v>
      </c>
      <c r="F926" s="145" t="s">
        <v>264</v>
      </c>
      <c r="G926" s="145" t="s">
        <v>265</v>
      </c>
      <c r="H926" s="145">
        <v>2</v>
      </c>
      <c r="I926" s="145">
        <v>18.579999999999998</v>
      </c>
      <c r="J926" s="145">
        <v>0</v>
      </c>
      <c r="K926" s="145">
        <v>18.579999999999998</v>
      </c>
      <c r="L926" s="30">
        <f t="shared" si="29"/>
        <v>18.579999999999998</v>
      </c>
      <c r="M926" s="30"/>
      <c r="N926" t="e">
        <f t="shared" si="30"/>
        <v>#N/A</v>
      </c>
    </row>
    <row r="927" spans="1:14">
      <c r="A927" s="145" t="s">
        <v>29</v>
      </c>
      <c r="B927" s="145" t="s">
        <v>339</v>
      </c>
      <c r="C927" s="145" t="s">
        <v>340</v>
      </c>
      <c r="D927" s="145" t="s">
        <v>1950</v>
      </c>
      <c r="E927" s="145" t="s">
        <v>43</v>
      </c>
      <c r="F927" s="145" t="s">
        <v>44</v>
      </c>
      <c r="G927" s="145"/>
      <c r="H927" s="145">
        <v>2</v>
      </c>
      <c r="I927" s="145">
        <v>17.420000000000002</v>
      </c>
      <c r="J927" s="145">
        <v>3</v>
      </c>
      <c r="K927" s="145">
        <v>20.420000000000002</v>
      </c>
      <c r="L927" s="30">
        <f t="shared" si="29"/>
        <v>20.420000000000002</v>
      </c>
      <c r="M927" s="30"/>
      <c r="N927" t="e">
        <f t="shared" si="30"/>
        <v>#N/A</v>
      </c>
    </row>
    <row r="928" spans="1:14">
      <c r="A928" s="145" t="s">
        <v>29</v>
      </c>
      <c r="B928" s="145" t="s">
        <v>339</v>
      </c>
      <c r="C928" s="145" t="s">
        <v>340</v>
      </c>
      <c r="D928" s="145" t="s">
        <v>1950</v>
      </c>
      <c r="E928" s="145" t="s">
        <v>43</v>
      </c>
      <c r="F928" s="145" t="s">
        <v>44</v>
      </c>
      <c r="G928" s="145"/>
      <c r="H928" s="145">
        <v>2</v>
      </c>
      <c r="I928" s="145">
        <v>17.420000000000002</v>
      </c>
      <c r="J928" s="145">
        <v>0</v>
      </c>
      <c r="K928" s="145">
        <v>17.420000000000002</v>
      </c>
      <c r="L928" s="30">
        <f t="shared" si="29"/>
        <v>17.420000000000002</v>
      </c>
      <c r="M928" s="30"/>
      <c r="N928" t="e">
        <f t="shared" si="30"/>
        <v>#N/A</v>
      </c>
    </row>
    <row r="929" spans="1:14">
      <c r="A929" s="145" t="s">
        <v>29</v>
      </c>
      <c r="B929" s="145" t="s">
        <v>339</v>
      </c>
      <c r="C929" s="145" t="s">
        <v>340</v>
      </c>
      <c r="D929" s="145" t="s">
        <v>1950</v>
      </c>
      <c r="E929" s="145" t="s">
        <v>45</v>
      </c>
      <c r="F929" s="145" t="s">
        <v>264</v>
      </c>
      <c r="G929" s="145" t="s">
        <v>265</v>
      </c>
      <c r="H929" s="145">
        <v>2</v>
      </c>
      <c r="I929" s="145">
        <v>18.579999999999998</v>
      </c>
      <c r="J929" s="145">
        <v>0</v>
      </c>
      <c r="K929" s="145">
        <v>18.579999999999998</v>
      </c>
      <c r="L929" s="30">
        <f t="shared" si="29"/>
        <v>18.579999999999998</v>
      </c>
      <c r="M929" s="30"/>
      <c r="N929" t="e">
        <f t="shared" si="30"/>
        <v>#N/A</v>
      </c>
    </row>
    <row r="930" spans="1:14">
      <c r="A930" s="145" t="s">
        <v>29</v>
      </c>
      <c r="B930" s="145" t="s">
        <v>339</v>
      </c>
      <c r="C930" s="145" t="s">
        <v>340</v>
      </c>
      <c r="D930" s="145" t="s">
        <v>1950</v>
      </c>
      <c r="E930" s="145" t="s">
        <v>45</v>
      </c>
      <c r="F930" s="145" t="s">
        <v>264</v>
      </c>
      <c r="G930" s="145" t="s">
        <v>265</v>
      </c>
      <c r="H930" s="145">
        <v>2</v>
      </c>
      <c r="I930" s="145">
        <v>18.579999999999998</v>
      </c>
      <c r="J930" s="145">
        <v>0</v>
      </c>
      <c r="K930" s="145">
        <v>18.579999999999998</v>
      </c>
      <c r="L930" s="30">
        <f t="shared" si="29"/>
        <v>18.579999999999998</v>
      </c>
      <c r="M930" s="30"/>
      <c r="N930" t="e">
        <f t="shared" si="30"/>
        <v>#N/A</v>
      </c>
    </row>
    <row r="931" spans="1:14">
      <c r="A931" s="145" t="s">
        <v>29</v>
      </c>
      <c r="B931" s="145" t="s">
        <v>1584</v>
      </c>
      <c r="C931" s="145" t="s">
        <v>1585</v>
      </c>
      <c r="D931" s="145" t="s">
        <v>1950</v>
      </c>
      <c r="E931" s="145" t="s">
        <v>43</v>
      </c>
      <c r="F931" s="145" t="s">
        <v>44</v>
      </c>
      <c r="G931" s="145"/>
      <c r="H931" s="145">
        <v>1</v>
      </c>
      <c r="I931" s="145">
        <v>8.7100000000000009</v>
      </c>
      <c r="J931" s="145">
        <v>2</v>
      </c>
      <c r="K931" s="145">
        <v>10.71</v>
      </c>
      <c r="L931" s="30">
        <f t="shared" si="29"/>
        <v>10.71</v>
      </c>
      <c r="M931" s="30"/>
      <c r="N931" t="e">
        <f t="shared" si="30"/>
        <v>#N/A</v>
      </c>
    </row>
    <row r="932" spans="1:14">
      <c r="A932" s="145" t="s">
        <v>29</v>
      </c>
      <c r="B932" s="145" t="s">
        <v>580</v>
      </c>
      <c r="C932" s="145" t="s">
        <v>581</v>
      </c>
      <c r="D932" s="145" t="s">
        <v>1688</v>
      </c>
      <c r="E932" s="145" t="s">
        <v>43</v>
      </c>
      <c r="F932" s="145" t="s">
        <v>44</v>
      </c>
      <c r="G932" s="145"/>
      <c r="H932" s="145">
        <v>1</v>
      </c>
      <c r="I932" s="145">
        <v>8.7100000000000009</v>
      </c>
      <c r="J932" s="145">
        <v>6</v>
      </c>
      <c r="K932" s="145">
        <v>14.71</v>
      </c>
      <c r="L932" s="30">
        <f t="shared" si="29"/>
        <v>14.71</v>
      </c>
      <c r="M932" s="30"/>
      <c r="N932" t="e">
        <f t="shared" si="30"/>
        <v>#N/A</v>
      </c>
    </row>
    <row r="933" spans="1:14">
      <c r="A933" s="145" t="s">
        <v>29</v>
      </c>
      <c r="B933" s="145" t="s">
        <v>580</v>
      </c>
      <c r="C933" s="145" t="s">
        <v>581</v>
      </c>
      <c r="D933" s="145" t="s">
        <v>1950</v>
      </c>
      <c r="E933" s="145" t="s">
        <v>43</v>
      </c>
      <c r="F933" s="145" t="s">
        <v>44</v>
      </c>
      <c r="G933" s="145"/>
      <c r="H933" s="145">
        <v>8</v>
      </c>
      <c r="I933" s="145">
        <v>69.680000000000007</v>
      </c>
      <c r="J933" s="145">
        <v>20</v>
      </c>
      <c r="K933" s="145">
        <v>89.68</v>
      </c>
      <c r="L933" s="30">
        <f t="shared" si="29"/>
        <v>89.68</v>
      </c>
      <c r="M933" s="30"/>
      <c r="N933" t="e">
        <f t="shared" si="30"/>
        <v>#N/A</v>
      </c>
    </row>
    <row r="934" spans="1:14">
      <c r="A934" s="145" t="s">
        <v>29</v>
      </c>
      <c r="B934" s="145" t="s">
        <v>580</v>
      </c>
      <c r="C934" s="145" t="s">
        <v>581</v>
      </c>
      <c r="D934" s="145" t="s">
        <v>1688</v>
      </c>
      <c r="E934" s="145" t="s">
        <v>45</v>
      </c>
      <c r="F934" s="145" t="s">
        <v>264</v>
      </c>
      <c r="G934" s="145" t="s">
        <v>265</v>
      </c>
      <c r="H934" s="145">
        <v>3</v>
      </c>
      <c r="I934" s="145">
        <v>27.87</v>
      </c>
      <c r="J934" s="145">
        <v>0</v>
      </c>
      <c r="K934" s="145">
        <v>27.87</v>
      </c>
      <c r="L934" s="30">
        <f t="shared" si="29"/>
        <v>27.87</v>
      </c>
      <c r="M934" s="30"/>
      <c r="N934" t="e">
        <f t="shared" si="30"/>
        <v>#N/A</v>
      </c>
    </row>
    <row r="935" spans="1:14">
      <c r="A935" s="145" t="s">
        <v>29</v>
      </c>
      <c r="B935" s="145" t="s">
        <v>580</v>
      </c>
      <c r="C935" s="145" t="s">
        <v>581</v>
      </c>
      <c r="D935" s="145" t="s">
        <v>1950</v>
      </c>
      <c r="E935" s="145" t="s">
        <v>45</v>
      </c>
      <c r="F935" s="145" t="s">
        <v>264</v>
      </c>
      <c r="G935" s="145" t="s">
        <v>265</v>
      </c>
      <c r="H935" s="145">
        <v>9</v>
      </c>
      <c r="I935" s="145">
        <v>83.61</v>
      </c>
      <c r="J935" s="145">
        <v>0</v>
      </c>
      <c r="K935" s="145">
        <v>83.61</v>
      </c>
      <c r="L935" s="30">
        <f t="shared" si="29"/>
        <v>83.61</v>
      </c>
      <c r="M935" s="30"/>
      <c r="N935" t="e">
        <f t="shared" si="30"/>
        <v>#N/A</v>
      </c>
    </row>
    <row r="936" spans="1:14">
      <c r="A936" s="145" t="s">
        <v>29</v>
      </c>
      <c r="B936" s="145" t="s">
        <v>580</v>
      </c>
      <c r="C936" s="145" t="s">
        <v>581</v>
      </c>
      <c r="D936" s="145" t="s">
        <v>1950</v>
      </c>
      <c r="E936" s="145" t="s">
        <v>45</v>
      </c>
      <c r="F936" s="145" t="s">
        <v>955</v>
      </c>
      <c r="G936" s="145" t="s">
        <v>956</v>
      </c>
      <c r="H936" s="145">
        <v>2</v>
      </c>
      <c r="I936" s="145">
        <v>4</v>
      </c>
      <c r="J936" s="145">
        <v>0</v>
      </c>
      <c r="K936" s="145">
        <v>4</v>
      </c>
      <c r="L936" s="30">
        <f t="shared" si="29"/>
        <v>4</v>
      </c>
      <c r="M936" s="30"/>
      <c r="N936" t="e">
        <f t="shared" si="30"/>
        <v>#N/A</v>
      </c>
    </row>
    <row r="937" spans="1:14">
      <c r="A937" s="145" t="s">
        <v>29</v>
      </c>
      <c r="B937" s="145" t="s">
        <v>1863</v>
      </c>
      <c r="C937" s="145" t="s">
        <v>1864</v>
      </c>
      <c r="D937" s="145" t="s">
        <v>1688</v>
      </c>
      <c r="E937" s="145" t="s">
        <v>43</v>
      </c>
      <c r="F937" s="145" t="s">
        <v>44</v>
      </c>
      <c r="G937" s="145"/>
      <c r="H937" s="145">
        <v>1</v>
      </c>
      <c r="I937" s="145">
        <v>8.7100000000000009</v>
      </c>
      <c r="J937" s="145">
        <v>2</v>
      </c>
      <c r="K937" s="145">
        <v>10.71</v>
      </c>
      <c r="L937" s="30">
        <f t="shared" si="29"/>
        <v>10.71</v>
      </c>
      <c r="M937" s="30"/>
      <c r="N937" t="e">
        <f t="shared" si="30"/>
        <v>#N/A</v>
      </c>
    </row>
    <row r="938" spans="1:14">
      <c r="A938" s="145" t="s">
        <v>29</v>
      </c>
      <c r="B938" s="145" t="s">
        <v>1863</v>
      </c>
      <c r="C938" s="145" t="s">
        <v>1864</v>
      </c>
      <c r="D938" s="145" t="s">
        <v>1688</v>
      </c>
      <c r="E938" s="145" t="s">
        <v>45</v>
      </c>
      <c r="F938" s="145" t="s">
        <v>264</v>
      </c>
      <c r="G938" s="145" t="s">
        <v>265</v>
      </c>
      <c r="H938" s="145">
        <v>1</v>
      </c>
      <c r="I938" s="145">
        <v>9.2899999999999991</v>
      </c>
      <c r="J938" s="145">
        <v>0</v>
      </c>
      <c r="K938" s="145">
        <v>9.2899999999999991</v>
      </c>
      <c r="L938" s="30">
        <f t="shared" si="29"/>
        <v>9.2899999999999991</v>
      </c>
      <c r="M938" s="30"/>
      <c r="N938" t="e">
        <f t="shared" si="30"/>
        <v>#N/A</v>
      </c>
    </row>
    <row r="939" spans="1:14">
      <c r="A939" s="145" t="s">
        <v>29</v>
      </c>
      <c r="B939" s="145" t="s">
        <v>525</v>
      </c>
      <c r="C939" s="145" t="s">
        <v>526</v>
      </c>
      <c r="D939" s="145" t="s">
        <v>1950</v>
      </c>
      <c r="E939" s="145" t="s">
        <v>43</v>
      </c>
      <c r="F939" s="145" t="s">
        <v>44</v>
      </c>
      <c r="G939" s="145"/>
      <c r="H939" s="145">
        <v>1</v>
      </c>
      <c r="I939" s="145">
        <v>8.7100000000000009</v>
      </c>
      <c r="J939" s="145">
        <v>2</v>
      </c>
      <c r="K939" s="145">
        <v>10.71</v>
      </c>
      <c r="L939" s="30">
        <f t="shared" si="29"/>
        <v>10.71</v>
      </c>
      <c r="M939" s="30"/>
      <c r="N939" t="e">
        <f t="shared" si="30"/>
        <v>#N/A</v>
      </c>
    </row>
    <row r="940" spans="1:14">
      <c r="A940" s="145" t="s">
        <v>29</v>
      </c>
      <c r="B940" s="145" t="s">
        <v>1273</v>
      </c>
      <c r="C940" s="145" t="s">
        <v>1274</v>
      </c>
      <c r="D940" s="145" t="s">
        <v>1544</v>
      </c>
      <c r="E940" s="145" t="s">
        <v>43</v>
      </c>
      <c r="F940" s="145" t="s">
        <v>44</v>
      </c>
      <c r="G940" s="145"/>
      <c r="H940" s="145">
        <v>1</v>
      </c>
      <c r="I940" s="145">
        <v>8.7100000000000009</v>
      </c>
      <c r="J940" s="145">
        <v>0</v>
      </c>
      <c r="K940" s="145">
        <v>8.7100000000000009</v>
      </c>
      <c r="L940" s="30">
        <f t="shared" si="29"/>
        <v>8.7100000000000009</v>
      </c>
      <c r="M940" s="30"/>
      <c r="N940" t="e">
        <f t="shared" si="30"/>
        <v>#N/A</v>
      </c>
    </row>
    <row r="941" spans="1:14">
      <c r="A941" s="145" t="s">
        <v>29</v>
      </c>
      <c r="B941" s="145" t="s">
        <v>1273</v>
      </c>
      <c r="C941" s="145" t="s">
        <v>1274</v>
      </c>
      <c r="D941" s="145" t="s">
        <v>1688</v>
      </c>
      <c r="E941" s="145" t="s">
        <v>43</v>
      </c>
      <c r="F941" s="145" t="s">
        <v>44</v>
      </c>
      <c r="G941" s="145"/>
      <c r="H941" s="145">
        <v>1</v>
      </c>
      <c r="I941" s="145">
        <v>8.7100000000000009</v>
      </c>
      <c r="J941" s="145">
        <v>0</v>
      </c>
      <c r="K941" s="145">
        <v>8.7100000000000009</v>
      </c>
      <c r="L941" s="30">
        <f t="shared" si="29"/>
        <v>8.7100000000000009</v>
      </c>
      <c r="M941" s="30"/>
      <c r="N941" t="e">
        <f t="shared" si="30"/>
        <v>#N/A</v>
      </c>
    </row>
    <row r="942" spans="1:14">
      <c r="A942" s="145" t="s">
        <v>29</v>
      </c>
      <c r="B942" s="145" t="s">
        <v>341</v>
      </c>
      <c r="C942" s="145" t="s">
        <v>342</v>
      </c>
      <c r="D942" s="145" t="s">
        <v>1950</v>
      </c>
      <c r="E942" s="145" t="s">
        <v>43</v>
      </c>
      <c r="F942" s="145" t="s">
        <v>44</v>
      </c>
      <c r="G942" s="145"/>
      <c r="H942" s="145">
        <v>1</v>
      </c>
      <c r="I942" s="145">
        <v>8.7100000000000009</v>
      </c>
      <c r="J942" s="145">
        <v>2</v>
      </c>
      <c r="K942" s="145">
        <v>10.71</v>
      </c>
      <c r="L942" s="30">
        <f t="shared" si="29"/>
        <v>10.71</v>
      </c>
      <c r="M942" s="30"/>
      <c r="N942" t="e">
        <f t="shared" si="30"/>
        <v>#N/A</v>
      </c>
    </row>
    <row r="943" spans="1:14">
      <c r="A943" s="145" t="s">
        <v>29</v>
      </c>
      <c r="B943" s="145" t="s">
        <v>341</v>
      </c>
      <c r="C943" s="145" t="s">
        <v>342</v>
      </c>
      <c r="D943" s="145" t="s">
        <v>1950</v>
      </c>
      <c r="E943" s="145" t="s">
        <v>43</v>
      </c>
      <c r="F943" s="145" t="s">
        <v>44</v>
      </c>
      <c r="G943" s="145"/>
      <c r="H943" s="145">
        <v>3</v>
      </c>
      <c r="I943" s="145">
        <v>26.13</v>
      </c>
      <c r="J943" s="145">
        <v>0</v>
      </c>
      <c r="K943" s="145">
        <v>26.13</v>
      </c>
      <c r="L943" s="30">
        <f t="shared" si="29"/>
        <v>26.13</v>
      </c>
      <c r="M943" s="30"/>
      <c r="N943" t="e">
        <f t="shared" si="30"/>
        <v>#N/A</v>
      </c>
    </row>
    <row r="944" spans="1:14">
      <c r="A944" s="145" t="s">
        <v>29</v>
      </c>
      <c r="B944" s="145" t="s">
        <v>341</v>
      </c>
      <c r="C944" s="145" t="s">
        <v>342</v>
      </c>
      <c r="D944" s="145" t="s">
        <v>1950</v>
      </c>
      <c r="E944" s="145" t="s">
        <v>45</v>
      </c>
      <c r="F944" s="145" t="s">
        <v>264</v>
      </c>
      <c r="G944" s="145" t="s">
        <v>265</v>
      </c>
      <c r="H944" s="145">
        <v>1</v>
      </c>
      <c r="I944" s="145">
        <v>9.2899999999999991</v>
      </c>
      <c r="J944" s="145">
        <v>0</v>
      </c>
      <c r="K944" s="145">
        <v>9.2899999999999991</v>
      </c>
      <c r="L944" s="30">
        <f t="shared" si="29"/>
        <v>9.2899999999999991</v>
      </c>
      <c r="M944" s="30"/>
      <c r="N944" t="e">
        <f t="shared" si="30"/>
        <v>#N/A</v>
      </c>
    </row>
    <row r="945" spans="1:14">
      <c r="A945" s="145" t="s">
        <v>29</v>
      </c>
      <c r="B945" s="145" t="s">
        <v>341</v>
      </c>
      <c r="C945" s="145" t="s">
        <v>342</v>
      </c>
      <c r="D945" s="145" t="s">
        <v>1950</v>
      </c>
      <c r="E945" s="145" t="s">
        <v>45</v>
      </c>
      <c r="F945" s="145" t="s">
        <v>264</v>
      </c>
      <c r="G945" s="145" t="s">
        <v>265</v>
      </c>
      <c r="H945" s="145">
        <v>3</v>
      </c>
      <c r="I945" s="145">
        <v>27.87</v>
      </c>
      <c r="J945" s="145">
        <v>0</v>
      </c>
      <c r="K945" s="145">
        <v>27.87</v>
      </c>
      <c r="L945" s="30">
        <f t="shared" si="29"/>
        <v>27.87</v>
      </c>
      <c r="M945" s="30"/>
      <c r="N945" t="e">
        <f t="shared" si="30"/>
        <v>#N/A</v>
      </c>
    </row>
    <row r="946" spans="1:14">
      <c r="A946" s="145" t="s">
        <v>29</v>
      </c>
      <c r="B946" s="145" t="s">
        <v>343</v>
      </c>
      <c r="C946" s="145" t="s">
        <v>344</v>
      </c>
      <c r="D946" s="145" t="s">
        <v>1950</v>
      </c>
      <c r="E946" s="145" t="s">
        <v>43</v>
      </c>
      <c r="F946" s="145" t="s">
        <v>44</v>
      </c>
      <c r="G946" s="145"/>
      <c r="H946" s="145">
        <v>4</v>
      </c>
      <c r="I946" s="145">
        <v>34.840000000000003</v>
      </c>
      <c r="J946" s="145">
        <v>16</v>
      </c>
      <c r="K946" s="145">
        <v>50.84</v>
      </c>
      <c r="L946" s="30">
        <f t="shared" si="29"/>
        <v>50.84</v>
      </c>
      <c r="M946" s="30"/>
      <c r="N946" t="e">
        <f t="shared" si="30"/>
        <v>#N/A</v>
      </c>
    </row>
    <row r="947" spans="1:14">
      <c r="A947" s="145" t="s">
        <v>29</v>
      </c>
      <c r="B947" s="145" t="s">
        <v>343</v>
      </c>
      <c r="C947" s="145" t="s">
        <v>344</v>
      </c>
      <c r="D947" s="145" t="s">
        <v>1950</v>
      </c>
      <c r="E947" s="145" t="s">
        <v>45</v>
      </c>
      <c r="F947" s="145" t="s">
        <v>264</v>
      </c>
      <c r="G947" s="145" t="s">
        <v>265</v>
      </c>
      <c r="H947" s="145">
        <v>6</v>
      </c>
      <c r="I947" s="145">
        <v>55.74</v>
      </c>
      <c r="J947" s="145">
        <v>0</v>
      </c>
      <c r="K947" s="145">
        <v>55.74</v>
      </c>
      <c r="L947" s="30">
        <f t="shared" si="29"/>
        <v>55.74</v>
      </c>
      <c r="M947" s="30"/>
      <c r="N947" t="e">
        <f t="shared" si="30"/>
        <v>#N/A</v>
      </c>
    </row>
    <row r="948" spans="1:14">
      <c r="A948" s="145" t="s">
        <v>29</v>
      </c>
      <c r="B948" s="145" t="s">
        <v>343</v>
      </c>
      <c r="C948" s="145" t="s">
        <v>344</v>
      </c>
      <c r="D948" s="145" t="s">
        <v>1950</v>
      </c>
      <c r="E948" s="145" t="s">
        <v>45</v>
      </c>
      <c r="F948" s="145" t="s">
        <v>607</v>
      </c>
      <c r="G948" s="145" t="s">
        <v>1715</v>
      </c>
      <c r="H948" s="145">
        <v>1</v>
      </c>
      <c r="I948" s="145">
        <v>4.1500000000000004</v>
      </c>
      <c r="J948" s="145">
        <v>0</v>
      </c>
      <c r="K948" s="145">
        <v>4.1500000000000004</v>
      </c>
      <c r="L948" s="30">
        <f t="shared" si="29"/>
        <v>4.1500000000000004</v>
      </c>
      <c r="M948" s="30"/>
      <c r="N948" t="e">
        <f t="shared" si="30"/>
        <v>#N/A</v>
      </c>
    </row>
    <row r="949" spans="1:14">
      <c r="A949" s="145" t="s">
        <v>29</v>
      </c>
      <c r="B949" s="145" t="s">
        <v>499</v>
      </c>
      <c r="C949" s="145" t="s">
        <v>500</v>
      </c>
      <c r="D949" s="145" t="s">
        <v>1688</v>
      </c>
      <c r="E949" s="145" t="s">
        <v>43</v>
      </c>
      <c r="F949" s="145" t="s">
        <v>44</v>
      </c>
      <c r="G949" s="145"/>
      <c r="H949" s="145">
        <v>1</v>
      </c>
      <c r="I949" s="145">
        <v>8.7100000000000009</v>
      </c>
      <c r="J949" s="145">
        <v>6</v>
      </c>
      <c r="K949" s="145">
        <v>14.71</v>
      </c>
      <c r="L949" s="30">
        <f t="shared" si="29"/>
        <v>14.71</v>
      </c>
      <c r="M949" s="30"/>
      <c r="N949" t="e">
        <f t="shared" si="30"/>
        <v>#N/A</v>
      </c>
    </row>
    <row r="950" spans="1:14">
      <c r="A950" s="145" t="s">
        <v>29</v>
      </c>
      <c r="B950" s="145" t="s">
        <v>499</v>
      </c>
      <c r="C950" s="145" t="s">
        <v>500</v>
      </c>
      <c r="D950" s="145" t="s">
        <v>1688</v>
      </c>
      <c r="E950" s="145" t="s">
        <v>45</v>
      </c>
      <c r="F950" s="145" t="s">
        <v>264</v>
      </c>
      <c r="G950" s="145" t="s">
        <v>265</v>
      </c>
      <c r="H950" s="145">
        <v>3</v>
      </c>
      <c r="I950" s="145">
        <v>27.87</v>
      </c>
      <c r="J950" s="145">
        <v>0</v>
      </c>
      <c r="K950" s="145">
        <v>27.87</v>
      </c>
      <c r="L950" s="30">
        <f t="shared" si="29"/>
        <v>27.87</v>
      </c>
      <c r="M950" s="30"/>
      <c r="N950" t="e">
        <f t="shared" si="30"/>
        <v>#N/A</v>
      </c>
    </row>
    <row r="951" spans="1:14">
      <c r="A951" s="145" t="s">
        <v>29</v>
      </c>
      <c r="B951" s="145" t="s">
        <v>499</v>
      </c>
      <c r="C951" s="145" t="s">
        <v>500</v>
      </c>
      <c r="D951" s="145" t="s">
        <v>1950</v>
      </c>
      <c r="E951" s="145" t="s">
        <v>45</v>
      </c>
      <c r="F951" s="145" t="s">
        <v>445</v>
      </c>
      <c r="G951" s="145" t="s">
        <v>446</v>
      </c>
      <c r="H951" s="145">
        <v>1</v>
      </c>
      <c r="I951" s="145">
        <v>11.68</v>
      </c>
      <c r="J951" s="145">
        <v>0</v>
      </c>
      <c r="K951" s="145">
        <v>11.68</v>
      </c>
      <c r="L951" s="30">
        <f t="shared" si="29"/>
        <v>11.68</v>
      </c>
      <c r="M951" s="30"/>
      <c r="N951" t="e">
        <f t="shared" si="30"/>
        <v>#N/A</v>
      </c>
    </row>
    <row r="952" spans="1:14">
      <c r="A952" s="145" t="s">
        <v>29</v>
      </c>
      <c r="B952" s="145" t="s">
        <v>499</v>
      </c>
      <c r="C952" s="145" t="s">
        <v>500</v>
      </c>
      <c r="D952" s="145" t="s">
        <v>1950</v>
      </c>
      <c r="E952" s="145" t="s">
        <v>45</v>
      </c>
      <c r="F952" s="145" t="s">
        <v>264</v>
      </c>
      <c r="G952" s="145" t="s">
        <v>265</v>
      </c>
      <c r="H952" s="145">
        <v>1</v>
      </c>
      <c r="I952" s="145">
        <v>9.2899999999999991</v>
      </c>
      <c r="J952" s="145">
        <v>0</v>
      </c>
      <c r="K952" s="145">
        <v>9.2899999999999991</v>
      </c>
      <c r="L952" s="30">
        <f t="shared" si="29"/>
        <v>9.2899999999999991</v>
      </c>
      <c r="M952" s="30"/>
      <c r="N952" t="e">
        <f t="shared" si="30"/>
        <v>#N/A</v>
      </c>
    </row>
    <row r="953" spans="1:14">
      <c r="A953" s="145" t="s">
        <v>29</v>
      </c>
      <c r="B953" s="145" t="s">
        <v>1586</v>
      </c>
      <c r="C953" s="145" t="s">
        <v>1587</v>
      </c>
      <c r="D953" s="145" t="s">
        <v>1950</v>
      </c>
      <c r="E953" s="145" t="s">
        <v>43</v>
      </c>
      <c r="F953" s="145" t="s">
        <v>44</v>
      </c>
      <c r="G953" s="145"/>
      <c r="H953" s="145">
        <v>1</v>
      </c>
      <c r="I953" s="145">
        <v>8.7100000000000009</v>
      </c>
      <c r="J953" s="145">
        <v>2</v>
      </c>
      <c r="K953" s="145">
        <v>10.71</v>
      </c>
      <c r="L953" s="30">
        <f t="shared" si="29"/>
        <v>10.71</v>
      </c>
      <c r="M953" s="30"/>
      <c r="N953" t="e">
        <f t="shared" si="30"/>
        <v>#N/A</v>
      </c>
    </row>
    <row r="954" spans="1:14">
      <c r="A954" s="145" t="s">
        <v>29</v>
      </c>
      <c r="B954" s="145" t="s">
        <v>1586</v>
      </c>
      <c r="C954" s="145" t="s">
        <v>1587</v>
      </c>
      <c r="D954" s="145" t="s">
        <v>1950</v>
      </c>
      <c r="E954" s="145" t="s">
        <v>45</v>
      </c>
      <c r="F954" s="145" t="s">
        <v>179</v>
      </c>
      <c r="G954" s="145" t="s">
        <v>180</v>
      </c>
      <c r="H954" s="145">
        <v>1</v>
      </c>
      <c r="I954" s="145">
        <v>4.0599999999999996</v>
      </c>
      <c r="J954" s="145">
        <v>0</v>
      </c>
      <c r="K954" s="145">
        <v>4.0599999999999996</v>
      </c>
      <c r="L954" s="30">
        <f t="shared" si="29"/>
        <v>4.0599999999999996</v>
      </c>
      <c r="M954" s="30"/>
      <c r="N954" t="e">
        <f t="shared" si="30"/>
        <v>#N/A</v>
      </c>
    </row>
    <row r="955" spans="1:14">
      <c r="A955" s="145" t="s">
        <v>29</v>
      </c>
      <c r="B955" s="145" t="s">
        <v>1586</v>
      </c>
      <c r="C955" s="145" t="s">
        <v>1587</v>
      </c>
      <c r="D955" s="145" t="s">
        <v>1950</v>
      </c>
      <c r="E955" s="145" t="s">
        <v>45</v>
      </c>
      <c r="F955" s="145" t="s">
        <v>63</v>
      </c>
      <c r="G955" s="145" t="s">
        <v>64</v>
      </c>
      <c r="H955" s="145">
        <v>1</v>
      </c>
      <c r="I955" s="145">
        <v>1.25</v>
      </c>
      <c r="J955" s="145">
        <v>0</v>
      </c>
      <c r="K955" s="145">
        <v>1.25</v>
      </c>
      <c r="L955" s="30">
        <f t="shared" si="29"/>
        <v>1.25</v>
      </c>
      <c r="M955" s="30"/>
      <c r="N955" t="e">
        <f t="shared" si="30"/>
        <v>#N/A</v>
      </c>
    </row>
    <row r="956" spans="1:14">
      <c r="A956" s="145" t="s">
        <v>29</v>
      </c>
      <c r="B956" s="145" t="s">
        <v>345</v>
      </c>
      <c r="C956" s="145" t="s">
        <v>346</v>
      </c>
      <c r="D956" s="145" t="s">
        <v>1950</v>
      </c>
      <c r="E956" s="145" t="s">
        <v>43</v>
      </c>
      <c r="F956" s="145" t="s">
        <v>44</v>
      </c>
      <c r="G956" s="145"/>
      <c r="H956" s="145">
        <v>2</v>
      </c>
      <c r="I956" s="145">
        <v>17.420000000000002</v>
      </c>
      <c r="J956" s="145">
        <v>3</v>
      </c>
      <c r="K956" s="145">
        <v>20.420000000000002</v>
      </c>
      <c r="L956" s="30">
        <f t="shared" si="29"/>
        <v>20.420000000000002</v>
      </c>
      <c r="M956" s="30"/>
      <c r="N956" t="e">
        <f t="shared" si="30"/>
        <v>#N/A</v>
      </c>
    </row>
    <row r="957" spans="1:14">
      <c r="A957" s="145" t="s">
        <v>29</v>
      </c>
      <c r="B957" s="145" t="s">
        <v>345</v>
      </c>
      <c r="C957" s="145" t="s">
        <v>346</v>
      </c>
      <c r="D957" s="145" t="s">
        <v>1950</v>
      </c>
      <c r="E957" s="145" t="s">
        <v>43</v>
      </c>
      <c r="F957" s="145" t="s">
        <v>44</v>
      </c>
      <c r="G957" s="145"/>
      <c r="H957" s="145">
        <v>4</v>
      </c>
      <c r="I957" s="145">
        <v>34.840000000000003</v>
      </c>
      <c r="J957" s="145">
        <v>0</v>
      </c>
      <c r="K957" s="145">
        <v>34.840000000000003</v>
      </c>
      <c r="L957" s="30">
        <f t="shared" si="29"/>
        <v>34.840000000000003</v>
      </c>
      <c r="M957" s="30"/>
      <c r="N957" t="e">
        <f t="shared" si="30"/>
        <v>#N/A</v>
      </c>
    </row>
    <row r="958" spans="1:14">
      <c r="A958" s="145" t="s">
        <v>29</v>
      </c>
      <c r="B958" s="145" t="s">
        <v>345</v>
      </c>
      <c r="C958" s="145" t="s">
        <v>346</v>
      </c>
      <c r="D958" s="145" t="s">
        <v>1950</v>
      </c>
      <c r="E958" s="145" t="s">
        <v>45</v>
      </c>
      <c r="F958" s="145" t="s">
        <v>264</v>
      </c>
      <c r="G958" s="145" t="s">
        <v>265</v>
      </c>
      <c r="H958" s="145">
        <v>2</v>
      </c>
      <c r="I958" s="145">
        <v>18.579999999999998</v>
      </c>
      <c r="J958" s="145">
        <v>0</v>
      </c>
      <c r="K958" s="145">
        <v>18.579999999999998</v>
      </c>
      <c r="L958" s="30">
        <f t="shared" si="29"/>
        <v>18.579999999999998</v>
      </c>
      <c r="M958" s="30"/>
      <c r="N958" t="e">
        <f t="shared" si="30"/>
        <v>#N/A</v>
      </c>
    </row>
    <row r="959" spans="1:14">
      <c r="A959" s="145" t="s">
        <v>29</v>
      </c>
      <c r="B959" s="145" t="s">
        <v>345</v>
      </c>
      <c r="C959" s="145" t="s">
        <v>346</v>
      </c>
      <c r="D959" s="145" t="s">
        <v>1950</v>
      </c>
      <c r="E959" s="145" t="s">
        <v>45</v>
      </c>
      <c r="F959" s="145" t="s">
        <v>264</v>
      </c>
      <c r="G959" s="145" t="s">
        <v>265</v>
      </c>
      <c r="H959" s="145">
        <v>6</v>
      </c>
      <c r="I959" s="145">
        <v>55.74</v>
      </c>
      <c r="J959" s="145">
        <v>0</v>
      </c>
      <c r="K959" s="145">
        <v>55.74</v>
      </c>
      <c r="L959" s="30">
        <f t="shared" si="29"/>
        <v>55.74</v>
      </c>
      <c r="M959" s="30"/>
      <c r="N959" t="e">
        <f t="shared" si="30"/>
        <v>#N/A</v>
      </c>
    </row>
    <row r="960" spans="1:14">
      <c r="A960" s="145" t="s">
        <v>29</v>
      </c>
      <c r="B960" s="145" t="s">
        <v>1069</v>
      </c>
      <c r="C960" s="145" t="s">
        <v>1070</v>
      </c>
      <c r="D960" s="145" t="s">
        <v>1950</v>
      </c>
      <c r="E960" s="145" t="s">
        <v>43</v>
      </c>
      <c r="F960" s="145" t="s">
        <v>44</v>
      </c>
      <c r="G960" s="145"/>
      <c r="H960" s="145">
        <v>2</v>
      </c>
      <c r="I960" s="145">
        <v>17.420000000000002</v>
      </c>
      <c r="J960" s="145">
        <v>3</v>
      </c>
      <c r="K960" s="145">
        <v>20.420000000000002</v>
      </c>
      <c r="L960" s="30">
        <f t="shared" si="29"/>
        <v>20.420000000000002</v>
      </c>
      <c r="M960" s="30"/>
      <c r="N960" t="e">
        <f t="shared" si="30"/>
        <v>#N/A</v>
      </c>
    </row>
    <row r="961" spans="1:14">
      <c r="A961" s="145" t="s">
        <v>29</v>
      </c>
      <c r="B961" s="145" t="s">
        <v>1069</v>
      </c>
      <c r="C961" s="145" t="s">
        <v>1070</v>
      </c>
      <c r="D961" s="145" t="s">
        <v>1950</v>
      </c>
      <c r="E961" s="145" t="s">
        <v>43</v>
      </c>
      <c r="F961" s="145" t="s">
        <v>44</v>
      </c>
      <c r="G961" s="145"/>
      <c r="H961" s="145">
        <v>2</v>
      </c>
      <c r="I961" s="145">
        <v>17.420000000000002</v>
      </c>
      <c r="J961" s="145">
        <v>0</v>
      </c>
      <c r="K961" s="145">
        <v>17.420000000000002</v>
      </c>
      <c r="L961" s="30">
        <f t="shared" si="29"/>
        <v>17.420000000000002</v>
      </c>
      <c r="M961" s="30"/>
      <c r="N961" t="e">
        <f t="shared" si="30"/>
        <v>#N/A</v>
      </c>
    </row>
    <row r="962" spans="1:14">
      <c r="A962" s="145" t="s">
        <v>29</v>
      </c>
      <c r="B962" s="145" t="s">
        <v>1069</v>
      </c>
      <c r="C962" s="145" t="s">
        <v>1070</v>
      </c>
      <c r="D962" s="145" t="s">
        <v>1950</v>
      </c>
      <c r="E962" s="145" t="s">
        <v>45</v>
      </c>
      <c r="F962" s="145" t="s">
        <v>264</v>
      </c>
      <c r="G962" s="145" t="s">
        <v>265</v>
      </c>
      <c r="H962" s="145">
        <v>2</v>
      </c>
      <c r="I962" s="145">
        <v>18.579999999999998</v>
      </c>
      <c r="J962" s="145">
        <v>0</v>
      </c>
      <c r="K962" s="145">
        <v>18.579999999999998</v>
      </c>
      <c r="L962" s="30">
        <f t="shared" si="29"/>
        <v>18.579999999999998</v>
      </c>
      <c r="M962" s="30"/>
      <c r="N962" t="e">
        <f t="shared" si="30"/>
        <v>#N/A</v>
      </c>
    </row>
    <row r="963" spans="1:14">
      <c r="A963" s="145" t="s">
        <v>29</v>
      </c>
      <c r="B963" s="145" t="s">
        <v>1069</v>
      </c>
      <c r="C963" s="145" t="s">
        <v>1070</v>
      </c>
      <c r="D963" s="145" t="s">
        <v>1950</v>
      </c>
      <c r="E963" s="145" t="s">
        <v>45</v>
      </c>
      <c r="F963" s="145" t="s">
        <v>264</v>
      </c>
      <c r="G963" s="145" t="s">
        <v>265</v>
      </c>
      <c r="H963" s="145">
        <v>3</v>
      </c>
      <c r="I963" s="145">
        <v>27.87</v>
      </c>
      <c r="J963" s="145">
        <v>0</v>
      </c>
      <c r="K963" s="145">
        <v>27.87</v>
      </c>
      <c r="L963" s="30">
        <f t="shared" si="29"/>
        <v>27.87</v>
      </c>
      <c r="M963" s="30"/>
      <c r="N963" t="e">
        <f t="shared" si="30"/>
        <v>#N/A</v>
      </c>
    </row>
    <row r="964" spans="1:14">
      <c r="A964" s="145" t="s">
        <v>29</v>
      </c>
      <c r="B964" s="145" t="s">
        <v>1275</v>
      </c>
      <c r="C964" s="145" t="s">
        <v>1276</v>
      </c>
      <c r="D964" s="145" t="s">
        <v>1950</v>
      </c>
      <c r="E964" s="145" t="s">
        <v>43</v>
      </c>
      <c r="F964" s="145" t="s">
        <v>44</v>
      </c>
      <c r="G964" s="145"/>
      <c r="H964" s="145">
        <v>4</v>
      </c>
      <c r="I964" s="145">
        <v>34.840000000000003</v>
      </c>
      <c r="J964" s="145">
        <v>7</v>
      </c>
      <c r="K964" s="145">
        <v>41.84</v>
      </c>
      <c r="L964" s="30">
        <f t="shared" si="29"/>
        <v>41.84</v>
      </c>
      <c r="M964" s="30"/>
      <c r="N964" t="e">
        <f t="shared" si="30"/>
        <v>#N/A</v>
      </c>
    </row>
    <row r="965" spans="1:14">
      <c r="A965" s="145" t="s">
        <v>29</v>
      </c>
      <c r="B965" s="145" t="s">
        <v>1275</v>
      </c>
      <c r="C965" s="145" t="s">
        <v>1276</v>
      </c>
      <c r="D965" s="145" t="s">
        <v>1950</v>
      </c>
      <c r="E965" s="145" t="s">
        <v>45</v>
      </c>
      <c r="F965" s="145" t="s">
        <v>264</v>
      </c>
      <c r="G965" s="145" t="s">
        <v>265</v>
      </c>
      <c r="H965" s="145">
        <v>4</v>
      </c>
      <c r="I965" s="145">
        <v>37.159999999999997</v>
      </c>
      <c r="J965" s="145">
        <v>0</v>
      </c>
      <c r="K965" s="145">
        <v>37.159999999999997</v>
      </c>
      <c r="L965" s="30">
        <f t="shared" si="29"/>
        <v>37.159999999999997</v>
      </c>
      <c r="M965" s="30"/>
      <c r="N965" t="e">
        <f t="shared" si="30"/>
        <v>#N/A</v>
      </c>
    </row>
    <row r="966" spans="1:14">
      <c r="A966" s="145" t="s">
        <v>29</v>
      </c>
      <c r="B966" s="145" t="s">
        <v>550</v>
      </c>
      <c r="C966" s="145" t="s">
        <v>551</v>
      </c>
      <c r="D966" s="145" t="s">
        <v>1688</v>
      </c>
      <c r="E966" s="145" t="s">
        <v>43</v>
      </c>
      <c r="F966" s="145" t="s">
        <v>44</v>
      </c>
      <c r="G966" s="145"/>
      <c r="H966" s="145">
        <v>1</v>
      </c>
      <c r="I966" s="145">
        <v>8.7100000000000009</v>
      </c>
      <c r="J966" s="145">
        <v>0</v>
      </c>
      <c r="K966" s="145">
        <v>8.7100000000000009</v>
      </c>
      <c r="L966" s="30">
        <f t="shared" si="29"/>
        <v>8.7100000000000009</v>
      </c>
      <c r="M966" s="30"/>
      <c r="N966" t="e">
        <f t="shared" si="30"/>
        <v>#N/A</v>
      </c>
    </row>
    <row r="967" spans="1:14">
      <c r="A967" s="145" t="s">
        <v>29</v>
      </c>
      <c r="B967" s="145" t="s">
        <v>550</v>
      </c>
      <c r="C967" s="145" t="s">
        <v>551</v>
      </c>
      <c r="D967" s="145" t="s">
        <v>1950</v>
      </c>
      <c r="E967" s="145" t="s">
        <v>43</v>
      </c>
      <c r="F967" s="145" t="s">
        <v>44</v>
      </c>
      <c r="G967" s="145"/>
      <c r="H967" s="145">
        <v>2</v>
      </c>
      <c r="I967" s="145">
        <v>17.420000000000002</v>
      </c>
      <c r="J967" s="145">
        <v>0</v>
      </c>
      <c r="K967" s="145">
        <v>17.420000000000002</v>
      </c>
      <c r="L967" s="30">
        <f t="shared" si="29"/>
        <v>17.420000000000002</v>
      </c>
      <c r="M967" s="30"/>
      <c r="N967" t="e">
        <f t="shared" si="30"/>
        <v>#N/A</v>
      </c>
    </row>
    <row r="968" spans="1:14">
      <c r="A968" s="145" t="s">
        <v>29</v>
      </c>
      <c r="B968" s="145" t="s">
        <v>550</v>
      </c>
      <c r="C968" s="145" t="s">
        <v>551</v>
      </c>
      <c r="D968" s="145" t="s">
        <v>1688</v>
      </c>
      <c r="E968" s="145" t="s">
        <v>45</v>
      </c>
      <c r="F968" s="145" t="s">
        <v>264</v>
      </c>
      <c r="G968" s="145" t="s">
        <v>265</v>
      </c>
      <c r="H968" s="145">
        <v>3</v>
      </c>
      <c r="I968" s="145">
        <v>27.87</v>
      </c>
      <c r="J968" s="145">
        <v>0</v>
      </c>
      <c r="K968" s="145">
        <v>27.87</v>
      </c>
      <c r="L968" s="30">
        <f t="shared" si="29"/>
        <v>27.87</v>
      </c>
      <c r="M968" s="30"/>
      <c r="N968" t="e">
        <f t="shared" si="30"/>
        <v>#N/A</v>
      </c>
    </row>
    <row r="969" spans="1:14">
      <c r="A969" s="145" t="s">
        <v>29</v>
      </c>
      <c r="B969" s="145" t="s">
        <v>550</v>
      </c>
      <c r="C969" s="145" t="s">
        <v>551</v>
      </c>
      <c r="D969" s="145" t="s">
        <v>1688</v>
      </c>
      <c r="E969" s="145" t="s">
        <v>45</v>
      </c>
      <c r="F969" s="145" t="s">
        <v>620</v>
      </c>
      <c r="G969" s="145" t="s">
        <v>621</v>
      </c>
      <c r="H969" s="145">
        <v>1</v>
      </c>
      <c r="I969" s="145">
        <v>6.45</v>
      </c>
      <c r="J969" s="145">
        <v>0</v>
      </c>
      <c r="K969" s="145">
        <v>6.45</v>
      </c>
      <c r="L969" s="30">
        <f t="shared" si="29"/>
        <v>6.45</v>
      </c>
      <c r="M969" s="30"/>
      <c r="N969" t="e">
        <f t="shared" si="30"/>
        <v>#N/A</v>
      </c>
    </row>
    <row r="970" spans="1:14">
      <c r="A970" s="145" t="s">
        <v>29</v>
      </c>
      <c r="B970" s="145" t="s">
        <v>550</v>
      </c>
      <c r="C970" s="145" t="s">
        <v>551</v>
      </c>
      <c r="D970" s="145" t="s">
        <v>1950</v>
      </c>
      <c r="E970" s="145" t="s">
        <v>45</v>
      </c>
      <c r="F970" s="145" t="s">
        <v>264</v>
      </c>
      <c r="G970" s="145" t="s">
        <v>265</v>
      </c>
      <c r="H970" s="145">
        <v>2</v>
      </c>
      <c r="I970" s="145">
        <v>18.579999999999998</v>
      </c>
      <c r="J970" s="145">
        <v>0</v>
      </c>
      <c r="K970" s="145">
        <v>18.579999999999998</v>
      </c>
      <c r="L970" s="30">
        <f t="shared" si="29"/>
        <v>18.579999999999998</v>
      </c>
      <c r="M970" s="30"/>
      <c r="N970" t="e">
        <f t="shared" si="30"/>
        <v>#N/A</v>
      </c>
    </row>
    <row r="971" spans="1:14">
      <c r="A971" s="145" t="s">
        <v>29</v>
      </c>
      <c r="B971" s="145" t="s">
        <v>347</v>
      </c>
      <c r="C971" s="145" t="s">
        <v>348</v>
      </c>
      <c r="D971" s="145" t="s">
        <v>1688</v>
      </c>
      <c r="E971" s="145" t="s">
        <v>43</v>
      </c>
      <c r="F971" s="145" t="s">
        <v>44</v>
      </c>
      <c r="G971" s="145"/>
      <c r="H971" s="145">
        <v>1</v>
      </c>
      <c r="I971" s="145">
        <v>8.7100000000000009</v>
      </c>
      <c r="J971" s="145">
        <v>2</v>
      </c>
      <c r="K971" s="145">
        <v>10.71</v>
      </c>
      <c r="L971" s="30">
        <f t="shared" si="29"/>
        <v>10.71</v>
      </c>
      <c r="M971" s="30"/>
      <c r="N971" t="e">
        <f t="shared" si="30"/>
        <v>#N/A</v>
      </c>
    </row>
    <row r="972" spans="1:14">
      <c r="A972" s="145" t="s">
        <v>29</v>
      </c>
      <c r="B972" s="145" t="s">
        <v>347</v>
      </c>
      <c r="C972" s="145" t="s">
        <v>348</v>
      </c>
      <c r="D972" s="145" t="s">
        <v>1950</v>
      </c>
      <c r="E972" s="145" t="s">
        <v>43</v>
      </c>
      <c r="F972" s="145" t="s">
        <v>44</v>
      </c>
      <c r="G972" s="145"/>
      <c r="H972" s="145">
        <v>7</v>
      </c>
      <c r="I972" s="145">
        <v>60.97</v>
      </c>
      <c r="J972" s="145">
        <v>13</v>
      </c>
      <c r="K972" s="145">
        <v>73.97</v>
      </c>
      <c r="L972" s="30">
        <f t="shared" si="29"/>
        <v>73.97</v>
      </c>
      <c r="M972" s="30"/>
      <c r="N972" t="e">
        <f t="shared" si="30"/>
        <v>#N/A</v>
      </c>
    </row>
    <row r="973" spans="1:14">
      <c r="A973" s="145" t="s">
        <v>29</v>
      </c>
      <c r="B973" s="145" t="s">
        <v>2023</v>
      </c>
      <c r="C973" s="145" t="s">
        <v>2024</v>
      </c>
      <c r="D973" s="145" t="s">
        <v>1950</v>
      </c>
      <c r="E973" s="145" t="s">
        <v>43</v>
      </c>
      <c r="F973" s="145" t="s">
        <v>44</v>
      </c>
      <c r="G973" s="145"/>
      <c r="H973" s="145">
        <v>1</v>
      </c>
      <c r="I973" s="145">
        <v>8.7100000000000009</v>
      </c>
      <c r="J973" s="145">
        <v>2</v>
      </c>
      <c r="K973" s="145">
        <v>10.71</v>
      </c>
      <c r="L973" s="30">
        <f t="shared" si="29"/>
        <v>10.71</v>
      </c>
      <c r="M973" s="30"/>
      <c r="N973" t="e">
        <f t="shared" si="30"/>
        <v>#N/A</v>
      </c>
    </row>
    <row r="974" spans="1:14">
      <c r="A974" s="145" t="s">
        <v>29</v>
      </c>
      <c r="B974" s="145" t="s">
        <v>1427</v>
      </c>
      <c r="C974" s="145" t="s">
        <v>1428</v>
      </c>
      <c r="D974" s="145" t="s">
        <v>1950</v>
      </c>
      <c r="E974" s="145" t="s">
        <v>43</v>
      </c>
      <c r="F974" s="145" t="s">
        <v>44</v>
      </c>
      <c r="G974" s="145"/>
      <c r="H974" s="145">
        <v>3</v>
      </c>
      <c r="I974" s="145">
        <v>26.13</v>
      </c>
      <c r="J974" s="145">
        <v>7</v>
      </c>
      <c r="K974" s="145">
        <v>33.130000000000003</v>
      </c>
      <c r="L974" s="30">
        <f t="shared" si="29"/>
        <v>33.130000000000003</v>
      </c>
      <c r="M974" s="30"/>
      <c r="N974" t="e">
        <f t="shared" si="30"/>
        <v>#N/A</v>
      </c>
    </row>
    <row r="975" spans="1:14">
      <c r="A975" s="145" t="s">
        <v>29</v>
      </c>
      <c r="B975" s="145" t="s">
        <v>1427</v>
      </c>
      <c r="C975" s="145" t="s">
        <v>1428</v>
      </c>
      <c r="D975" s="145" t="s">
        <v>1688</v>
      </c>
      <c r="E975" s="145" t="s">
        <v>43</v>
      </c>
      <c r="F975" s="145" t="s">
        <v>44</v>
      </c>
      <c r="G975" s="145"/>
      <c r="H975" s="145">
        <v>1</v>
      </c>
      <c r="I975" s="145">
        <v>8.7100000000000009</v>
      </c>
      <c r="J975" s="145">
        <v>0</v>
      </c>
      <c r="K975" s="145">
        <v>8.7100000000000009</v>
      </c>
      <c r="L975" s="30">
        <f t="shared" si="29"/>
        <v>8.7100000000000009</v>
      </c>
      <c r="M975" s="30"/>
      <c r="N975" t="e">
        <f t="shared" si="30"/>
        <v>#N/A</v>
      </c>
    </row>
    <row r="976" spans="1:14">
      <c r="A976" s="145" t="s">
        <v>29</v>
      </c>
      <c r="B976" s="145" t="s">
        <v>1427</v>
      </c>
      <c r="C976" s="145" t="s">
        <v>1428</v>
      </c>
      <c r="D976" s="145" t="s">
        <v>1950</v>
      </c>
      <c r="E976" s="145" t="s">
        <v>43</v>
      </c>
      <c r="F976" s="145" t="s">
        <v>44</v>
      </c>
      <c r="G976" s="145"/>
      <c r="H976" s="145">
        <v>3</v>
      </c>
      <c r="I976" s="145">
        <v>26.13</v>
      </c>
      <c r="J976" s="145">
        <v>0</v>
      </c>
      <c r="K976" s="145">
        <v>26.13</v>
      </c>
      <c r="L976" s="30">
        <f t="shared" si="29"/>
        <v>26.13</v>
      </c>
      <c r="M976" s="30"/>
      <c r="N976" t="e">
        <f t="shared" si="30"/>
        <v>#N/A</v>
      </c>
    </row>
    <row r="977" spans="1:14">
      <c r="A977" s="145" t="s">
        <v>29</v>
      </c>
      <c r="B977" s="145" t="s">
        <v>1429</v>
      </c>
      <c r="C977" s="145" t="s">
        <v>1430</v>
      </c>
      <c r="D977" s="145" t="s">
        <v>1950</v>
      </c>
      <c r="E977" s="145" t="s">
        <v>43</v>
      </c>
      <c r="F977" s="145" t="s">
        <v>44</v>
      </c>
      <c r="G977" s="145"/>
      <c r="H977" s="145">
        <v>2</v>
      </c>
      <c r="I977" s="145">
        <v>17.420000000000002</v>
      </c>
      <c r="J977" s="145">
        <v>4</v>
      </c>
      <c r="K977" s="145">
        <v>21.42</v>
      </c>
      <c r="L977" s="30">
        <f t="shared" si="29"/>
        <v>21.42</v>
      </c>
      <c r="M977" s="30"/>
      <c r="N977" t="e">
        <f t="shared" si="30"/>
        <v>#N/A</v>
      </c>
    </row>
    <row r="978" spans="1:14">
      <c r="A978" s="145" t="s">
        <v>29</v>
      </c>
      <c r="B978" s="145" t="s">
        <v>1429</v>
      </c>
      <c r="C978" s="145" t="s">
        <v>1430</v>
      </c>
      <c r="D978" s="145" t="s">
        <v>1950</v>
      </c>
      <c r="E978" s="145" t="s">
        <v>43</v>
      </c>
      <c r="F978" s="145" t="s">
        <v>44</v>
      </c>
      <c r="G978" s="145"/>
      <c r="H978" s="145">
        <v>2</v>
      </c>
      <c r="I978" s="145">
        <v>17.420000000000002</v>
      </c>
      <c r="J978" s="145">
        <v>0</v>
      </c>
      <c r="K978" s="145">
        <v>17.420000000000002</v>
      </c>
      <c r="L978" s="30">
        <f t="shared" si="29"/>
        <v>17.420000000000002</v>
      </c>
      <c r="M978" s="30"/>
      <c r="N978" t="e">
        <f t="shared" si="30"/>
        <v>#N/A</v>
      </c>
    </row>
    <row r="979" spans="1:14">
      <c r="A979" s="145" t="s">
        <v>29</v>
      </c>
      <c r="B979" s="145" t="s">
        <v>1429</v>
      </c>
      <c r="C979" s="145" t="s">
        <v>1430</v>
      </c>
      <c r="D979" s="145" t="s">
        <v>1950</v>
      </c>
      <c r="E979" s="145" t="s">
        <v>45</v>
      </c>
      <c r="F979" s="145" t="s">
        <v>264</v>
      </c>
      <c r="G979" s="145" t="s">
        <v>265</v>
      </c>
      <c r="H979" s="145">
        <v>2</v>
      </c>
      <c r="I979" s="145">
        <v>18.579999999999998</v>
      </c>
      <c r="J979" s="145">
        <v>0</v>
      </c>
      <c r="K979" s="145">
        <v>18.579999999999998</v>
      </c>
      <c r="L979" s="30">
        <f t="shared" si="29"/>
        <v>18.579999999999998</v>
      </c>
      <c r="M979" s="30"/>
      <c r="N979" t="e">
        <f t="shared" si="30"/>
        <v>#N/A</v>
      </c>
    </row>
    <row r="980" spans="1:14">
      <c r="A980" s="145" t="s">
        <v>29</v>
      </c>
      <c r="B980" s="145" t="s">
        <v>1429</v>
      </c>
      <c r="C980" s="145" t="s">
        <v>1430</v>
      </c>
      <c r="D980" s="145" t="s">
        <v>1950</v>
      </c>
      <c r="E980" s="145" t="s">
        <v>45</v>
      </c>
      <c r="F980" s="145" t="s">
        <v>264</v>
      </c>
      <c r="G980" s="145" t="s">
        <v>265</v>
      </c>
      <c r="H980" s="145">
        <v>2</v>
      </c>
      <c r="I980" s="145">
        <v>18.579999999999998</v>
      </c>
      <c r="J980" s="145">
        <v>0</v>
      </c>
      <c r="K980" s="145">
        <v>18.579999999999998</v>
      </c>
      <c r="L980" s="30">
        <f t="shared" si="29"/>
        <v>18.579999999999998</v>
      </c>
      <c r="M980" s="30"/>
      <c r="N980" t="e">
        <f t="shared" si="30"/>
        <v>#N/A</v>
      </c>
    </row>
    <row r="981" spans="1:14">
      <c r="A981" s="145" t="s">
        <v>29</v>
      </c>
      <c r="B981" s="145" t="s">
        <v>2025</v>
      </c>
      <c r="C981" s="145" t="s">
        <v>2026</v>
      </c>
      <c r="D981" s="145" t="s">
        <v>1688</v>
      </c>
      <c r="E981" s="145" t="s">
        <v>43</v>
      </c>
      <c r="F981" s="145" t="s">
        <v>44</v>
      </c>
      <c r="G981" s="145"/>
      <c r="H981" s="145">
        <v>3</v>
      </c>
      <c r="I981" s="145">
        <v>26.13</v>
      </c>
      <c r="J981" s="145">
        <v>6</v>
      </c>
      <c r="K981" s="145">
        <v>32.130000000000003</v>
      </c>
      <c r="L981" s="30">
        <f t="shared" si="29"/>
        <v>32.130000000000003</v>
      </c>
      <c r="M981" s="30"/>
      <c r="N981" t="e">
        <f t="shared" si="30"/>
        <v>#N/A</v>
      </c>
    </row>
    <row r="982" spans="1:14">
      <c r="A982" s="145" t="s">
        <v>29</v>
      </c>
      <c r="B982" s="145" t="s">
        <v>2025</v>
      </c>
      <c r="C982" s="145" t="s">
        <v>2026</v>
      </c>
      <c r="D982" s="145" t="s">
        <v>1688</v>
      </c>
      <c r="E982" s="145" t="s">
        <v>45</v>
      </c>
      <c r="F982" s="145" t="s">
        <v>264</v>
      </c>
      <c r="G982" s="145" t="s">
        <v>265</v>
      </c>
      <c r="H982" s="145">
        <v>3</v>
      </c>
      <c r="I982" s="145">
        <v>27.87</v>
      </c>
      <c r="J982" s="145">
        <v>0</v>
      </c>
      <c r="K982" s="145">
        <v>27.87</v>
      </c>
      <c r="L982" s="30">
        <f t="shared" si="29"/>
        <v>27.87</v>
      </c>
      <c r="M982" s="30"/>
      <c r="N982" t="e">
        <f t="shared" si="30"/>
        <v>#N/A</v>
      </c>
    </row>
    <row r="983" spans="1:14">
      <c r="A983" s="145" t="s">
        <v>29</v>
      </c>
      <c r="B983" s="145" t="s">
        <v>2027</v>
      </c>
      <c r="C983" s="145" t="s">
        <v>2028</v>
      </c>
      <c r="D983" s="145" t="s">
        <v>1950</v>
      </c>
      <c r="E983" s="145" t="s">
        <v>43</v>
      </c>
      <c r="F983" s="145" t="s">
        <v>44</v>
      </c>
      <c r="G983" s="145"/>
      <c r="H983" s="145">
        <v>1</v>
      </c>
      <c r="I983" s="145">
        <v>8.7100000000000009</v>
      </c>
      <c r="J983" s="145">
        <v>0</v>
      </c>
      <c r="K983" s="145">
        <v>8.7100000000000009</v>
      </c>
      <c r="L983" s="30">
        <f t="shared" si="29"/>
        <v>8.7100000000000009</v>
      </c>
      <c r="M983" s="30"/>
      <c r="N983" t="e">
        <f t="shared" si="30"/>
        <v>#N/A</v>
      </c>
    </row>
    <row r="984" spans="1:14">
      <c r="A984" s="145" t="s">
        <v>29</v>
      </c>
      <c r="B984" s="145" t="s">
        <v>1163</v>
      </c>
      <c r="C984" s="145" t="s">
        <v>1164</v>
      </c>
      <c r="D984" s="145" t="s">
        <v>1950</v>
      </c>
      <c r="E984" s="145" t="s">
        <v>43</v>
      </c>
      <c r="F984" s="145" t="s">
        <v>44</v>
      </c>
      <c r="G984" s="145"/>
      <c r="H984" s="145">
        <v>1</v>
      </c>
      <c r="I984" s="145">
        <v>8.7100000000000009</v>
      </c>
      <c r="J984" s="145">
        <v>2</v>
      </c>
      <c r="K984" s="145">
        <v>10.71</v>
      </c>
      <c r="L984" s="30">
        <f t="shared" si="29"/>
        <v>10.71</v>
      </c>
      <c r="M984" s="30"/>
      <c r="N984" t="e">
        <f t="shared" si="30"/>
        <v>#N/A</v>
      </c>
    </row>
    <row r="985" spans="1:14">
      <c r="A985" s="145" t="s">
        <v>29</v>
      </c>
      <c r="B985" s="145" t="s">
        <v>1163</v>
      </c>
      <c r="C985" s="145" t="s">
        <v>1164</v>
      </c>
      <c r="D985" s="145" t="s">
        <v>1688</v>
      </c>
      <c r="E985" s="145" t="s">
        <v>43</v>
      </c>
      <c r="F985" s="145" t="s">
        <v>44</v>
      </c>
      <c r="G985" s="145"/>
      <c r="H985" s="145">
        <v>1</v>
      </c>
      <c r="I985" s="145">
        <v>8.7100000000000009</v>
      </c>
      <c r="J985" s="145">
        <v>0</v>
      </c>
      <c r="K985" s="145">
        <v>8.7100000000000009</v>
      </c>
      <c r="L985" s="30">
        <f t="shared" si="29"/>
        <v>8.7100000000000009</v>
      </c>
      <c r="M985" s="30"/>
      <c r="N985" t="e">
        <f t="shared" si="30"/>
        <v>#N/A</v>
      </c>
    </row>
    <row r="986" spans="1:14">
      <c r="A986" s="145" t="s">
        <v>29</v>
      </c>
      <c r="B986" s="145" t="s">
        <v>1163</v>
      </c>
      <c r="C986" s="145" t="s">
        <v>1164</v>
      </c>
      <c r="D986" s="145" t="s">
        <v>1950</v>
      </c>
      <c r="E986" s="145" t="s">
        <v>43</v>
      </c>
      <c r="F986" s="145" t="s">
        <v>44</v>
      </c>
      <c r="G986" s="145"/>
      <c r="H986" s="145">
        <v>6</v>
      </c>
      <c r="I986" s="145">
        <v>52.26</v>
      </c>
      <c r="J986" s="145">
        <v>0</v>
      </c>
      <c r="K986" s="145">
        <v>52.26</v>
      </c>
      <c r="L986" s="30">
        <f t="shared" si="29"/>
        <v>52.26</v>
      </c>
      <c r="M986" s="30"/>
      <c r="N986" t="e">
        <f t="shared" si="30"/>
        <v>#N/A</v>
      </c>
    </row>
    <row r="987" spans="1:14">
      <c r="A987" s="145" t="s">
        <v>29</v>
      </c>
      <c r="B987" s="145" t="s">
        <v>1163</v>
      </c>
      <c r="C987" s="145" t="s">
        <v>1164</v>
      </c>
      <c r="D987" s="145" t="s">
        <v>1950</v>
      </c>
      <c r="E987" s="145" t="s">
        <v>45</v>
      </c>
      <c r="F987" s="145" t="s">
        <v>264</v>
      </c>
      <c r="G987" s="145" t="s">
        <v>265</v>
      </c>
      <c r="H987" s="145">
        <v>1</v>
      </c>
      <c r="I987" s="145">
        <v>9.2899999999999991</v>
      </c>
      <c r="J987" s="145">
        <v>0</v>
      </c>
      <c r="K987" s="145">
        <v>9.2899999999999991</v>
      </c>
      <c r="L987" s="30">
        <f t="shared" si="29"/>
        <v>9.2899999999999991</v>
      </c>
      <c r="M987" s="30"/>
      <c r="N987" t="e">
        <f t="shared" si="30"/>
        <v>#N/A</v>
      </c>
    </row>
    <row r="988" spans="1:14">
      <c r="A988" s="145" t="s">
        <v>29</v>
      </c>
      <c r="B988" s="145" t="s">
        <v>1163</v>
      </c>
      <c r="C988" s="145" t="s">
        <v>1164</v>
      </c>
      <c r="D988" s="145" t="s">
        <v>1950</v>
      </c>
      <c r="E988" s="145" t="s">
        <v>45</v>
      </c>
      <c r="F988" s="145" t="s">
        <v>955</v>
      </c>
      <c r="G988" s="145" t="s">
        <v>956</v>
      </c>
      <c r="H988" s="145">
        <v>1</v>
      </c>
      <c r="I988" s="145">
        <v>2</v>
      </c>
      <c r="J988" s="145">
        <v>0</v>
      </c>
      <c r="K988" s="145">
        <v>2</v>
      </c>
      <c r="L988" s="30">
        <f t="shared" ref="L988:L1051" si="31">K988</f>
        <v>2</v>
      </c>
      <c r="M988" s="30"/>
      <c r="N988" t="e">
        <f t="shared" ref="N988:N1051" si="32">VLOOKUP(B988,$B$1:$D$11,3,FALSE)</f>
        <v>#N/A</v>
      </c>
    </row>
    <row r="989" spans="1:14">
      <c r="A989" s="145" t="s">
        <v>29</v>
      </c>
      <c r="B989" s="145" t="s">
        <v>1163</v>
      </c>
      <c r="C989" s="145" t="s">
        <v>1164</v>
      </c>
      <c r="D989" s="145" t="s">
        <v>1688</v>
      </c>
      <c r="E989" s="145" t="s">
        <v>45</v>
      </c>
      <c r="F989" s="145" t="s">
        <v>264</v>
      </c>
      <c r="G989" s="145" t="s">
        <v>265</v>
      </c>
      <c r="H989" s="145">
        <v>1</v>
      </c>
      <c r="I989" s="145">
        <v>9.2899999999999991</v>
      </c>
      <c r="J989" s="145">
        <v>0</v>
      </c>
      <c r="K989" s="145">
        <v>9.2899999999999991</v>
      </c>
      <c r="L989" s="30">
        <f t="shared" si="31"/>
        <v>9.2899999999999991</v>
      </c>
      <c r="M989" s="30"/>
      <c r="N989" t="e">
        <f t="shared" si="32"/>
        <v>#N/A</v>
      </c>
    </row>
    <row r="990" spans="1:14">
      <c r="A990" s="145" t="s">
        <v>29</v>
      </c>
      <c r="B990" s="145" t="s">
        <v>1163</v>
      </c>
      <c r="C990" s="145" t="s">
        <v>1164</v>
      </c>
      <c r="D990" s="145" t="s">
        <v>1950</v>
      </c>
      <c r="E990" s="145" t="s">
        <v>45</v>
      </c>
      <c r="F990" s="145" t="s">
        <v>264</v>
      </c>
      <c r="G990" s="145" t="s">
        <v>265</v>
      </c>
      <c r="H990" s="145">
        <v>6</v>
      </c>
      <c r="I990" s="145">
        <v>55.74</v>
      </c>
      <c r="J990" s="145">
        <v>0</v>
      </c>
      <c r="K990" s="145">
        <v>55.74</v>
      </c>
      <c r="L990" s="30">
        <f t="shared" si="31"/>
        <v>55.74</v>
      </c>
      <c r="M990" s="30"/>
      <c r="N990" t="e">
        <f t="shared" si="32"/>
        <v>#N/A</v>
      </c>
    </row>
    <row r="991" spans="1:14">
      <c r="A991" s="145" t="s">
        <v>29</v>
      </c>
      <c r="B991" s="145" t="s">
        <v>1163</v>
      </c>
      <c r="C991" s="145" t="s">
        <v>1164</v>
      </c>
      <c r="D991" s="145" t="s">
        <v>1950</v>
      </c>
      <c r="E991" s="145" t="s">
        <v>45</v>
      </c>
      <c r="F991" s="145" t="s">
        <v>955</v>
      </c>
      <c r="G991" s="145" t="s">
        <v>956</v>
      </c>
      <c r="H991" s="145">
        <v>1</v>
      </c>
      <c r="I991" s="145">
        <v>2</v>
      </c>
      <c r="J991" s="145">
        <v>0</v>
      </c>
      <c r="K991" s="145">
        <v>2</v>
      </c>
      <c r="L991" s="30">
        <f t="shared" si="31"/>
        <v>2</v>
      </c>
      <c r="M991" s="30"/>
      <c r="N991" t="e">
        <f t="shared" si="32"/>
        <v>#N/A</v>
      </c>
    </row>
    <row r="992" spans="1:14">
      <c r="A992" s="145" t="s">
        <v>29</v>
      </c>
      <c r="B992" s="145" t="s">
        <v>1034</v>
      </c>
      <c r="C992" s="145" t="s">
        <v>1035</v>
      </c>
      <c r="D992" s="145" t="s">
        <v>1950</v>
      </c>
      <c r="E992" s="145" t="s">
        <v>43</v>
      </c>
      <c r="F992" s="145" t="s">
        <v>44</v>
      </c>
      <c r="G992" s="145"/>
      <c r="H992" s="145">
        <v>2</v>
      </c>
      <c r="I992" s="145">
        <v>17.420000000000002</v>
      </c>
      <c r="J992" s="145">
        <v>0</v>
      </c>
      <c r="K992" s="145">
        <v>17.420000000000002</v>
      </c>
      <c r="L992" s="30">
        <f t="shared" si="31"/>
        <v>17.420000000000002</v>
      </c>
      <c r="M992" s="30"/>
      <c r="N992" t="e">
        <f t="shared" si="32"/>
        <v>#N/A</v>
      </c>
    </row>
    <row r="993" spans="1:14">
      <c r="A993" s="145" t="s">
        <v>29</v>
      </c>
      <c r="B993" s="145" t="s">
        <v>1034</v>
      </c>
      <c r="C993" s="145" t="s">
        <v>1035</v>
      </c>
      <c r="D993" s="145" t="s">
        <v>1950</v>
      </c>
      <c r="E993" s="145" t="s">
        <v>45</v>
      </c>
      <c r="F993" s="145" t="s">
        <v>2107</v>
      </c>
      <c r="G993" s="145" t="s">
        <v>2108</v>
      </c>
      <c r="H993" s="145">
        <v>1</v>
      </c>
      <c r="I993" s="145">
        <v>30.63</v>
      </c>
      <c r="J993" s="145">
        <v>0</v>
      </c>
      <c r="K993" s="145">
        <v>30.63</v>
      </c>
      <c r="L993" s="30">
        <f t="shared" si="31"/>
        <v>30.63</v>
      </c>
      <c r="M993" s="30"/>
      <c r="N993" t="e">
        <f t="shared" si="32"/>
        <v>#N/A</v>
      </c>
    </row>
    <row r="994" spans="1:14">
      <c r="A994" s="145" t="s">
        <v>29</v>
      </c>
      <c r="B994" s="145" t="s">
        <v>2029</v>
      </c>
      <c r="C994" s="145" t="s">
        <v>2030</v>
      </c>
      <c r="D994" s="145" t="s">
        <v>1950</v>
      </c>
      <c r="E994" s="145" t="s">
        <v>43</v>
      </c>
      <c r="F994" s="145" t="s">
        <v>44</v>
      </c>
      <c r="G994" s="145"/>
      <c r="H994" s="145">
        <v>2</v>
      </c>
      <c r="I994" s="145">
        <v>17.420000000000002</v>
      </c>
      <c r="J994" s="145">
        <v>6</v>
      </c>
      <c r="K994" s="145">
        <v>23.42</v>
      </c>
      <c r="L994" s="30">
        <f t="shared" si="31"/>
        <v>23.42</v>
      </c>
      <c r="M994" s="30"/>
      <c r="N994" t="e">
        <f t="shared" si="32"/>
        <v>#N/A</v>
      </c>
    </row>
    <row r="995" spans="1:14">
      <c r="A995" s="145" t="s">
        <v>29</v>
      </c>
      <c r="B995" s="145" t="s">
        <v>2029</v>
      </c>
      <c r="C995" s="145" t="s">
        <v>2030</v>
      </c>
      <c r="D995" s="145" t="s">
        <v>1950</v>
      </c>
      <c r="E995" s="145" t="s">
        <v>45</v>
      </c>
      <c r="F995" s="145" t="s">
        <v>264</v>
      </c>
      <c r="G995" s="145" t="s">
        <v>265</v>
      </c>
      <c r="H995" s="145">
        <v>2</v>
      </c>
      <c r="I995" s="145">
        <v>18.579999999999998</v>
      </c>
      <c r="J995" s="145">
        <v>0</v>
      </c>
      <c r="K995" s="145">
        <v>18.579999999999998</v>
      </c>
      <c r="L995" s="30">
        <f t="shared" si="31"/>
        <v>18.579999999999998</v>
      </c>
      <c r="M995" s="30"/>
      <c r="N995" t="e">
        <f t="shared" si="32"/>
        <v>#N/A</v>
      </c>
    </row>
    <row r="996" spans="1:14">
      <c r="A996" s="145" t="s">
        <v>29</v>
      </c>
      <c r="B996" s="145" t="s">
        <v>1865</v>
      </c>
      <c r="C996" s="145" t="s">
        <v>1866</v>
      </c>
      <c r="D996" s="145" t="s">
        <v>1950</v>
      </c>
      <c r="E996" s="145" t="s">
        <v>43</v>
      </c>
      <c r="F996" s="145" t="s">
        <v>44</v>
      </c>
      <c r="G996" s="145"/>
      <c r="H996" s="145">
        <v>1</v>
      </c>
      <c r="I996" s="145">
        <v>8.7100000000000009</v>
      </c>
      <c r="J996" s="145">
        <v>2</v>
      </c>
      <c r="K996" s="145">
        <v>10.71</v>
      </c>
      <c r="L996" s="30">
        <f t="shared" si="31"/>
        <v>10.71</v>
      </c>
      <c r="M996" s="30"/>
      <c r="N996" t="e">
        <f t="shared" si="32"/>
        <v>#N/A</v>
      </c>
    </row>
    <row r="997" spans="1:14">
      <c r="A997" s="145" t="s">
        <v>29</v>
      </c>
      <c r="B997" s="145" t="s">
        <v>1865</v>
      </c>
      <c r="C997" s="145" t="s">
        <v>1866</v>
      </c>
      <c r="D997" s="145" t="s">
        <v>1950</v>
      </c>
      <c r="E997" s="145" t="s">
        <v>45</v>
      </c>
      <c r="F997" s="145" t="s">
        <v>264</v>
      </c>
      <c r="G997" s="145" t="s">
        <v>265</v>
      </c>
      <c r="H997" s="145">
        <v>1</v>
      </c>
      <c r="I997" s="145">
        <v>9.2899999999999991</v>
      </c>
      <c r="J997" s="145">
        <v>0</v>
      </c>
      <c r="K997" s="145">
        <v>9.2899999999999991</v>
      </c>
      <c r="L997" s="30">
        <f t="shared" si="31"/>
        <v>9.2899999999999991</v>
      </c>
      <c r="M997" s="30"/>
      <c r="N997" t="e">
        <f t="shared" si="32"/>
        <v>#N/A</v>
      </c>
    </row>
    <row r="998" spans="1:14">
      <c r="A998" s="145" t="s">
        <v>29</v>
      </c>
      <c r="B998" s="145" t="s">
        <v>1094</v>
      </c>
      <c r="C998" s="145" t="s">
        <v>1095</v>
      </c>
      <c r="D998" s="145" t="s">
        <v>1950</v>
      </c>
      <c r="E998" s="145" t="s">
        <v>43</v>
      </c>
      <c r="F998" s="145" t="s">
        <v>44</v>
      </c>
      <c r="G998" s="145"/>
      <c r="H998" s="145">
        <v>5</v>
      </c>
      <c r="I998" s="145">
        <v>43.55</v>
      </c>
      <c r="J998" s="145">
        <v>6</v>
      </c>
      <c r="K998" s="145">
        <v>49.55</v>
      </c>
      <c r="L998" s="30">
        <f t="shared" si="31"/>
        <v>49.55</v>
      </c>
      <c r="M998" s="30"/>
      <c r="N998" t="e">
        <f t="shared" si="32"/>
        <v>#N/A</v>
      </c>
    </row>
    <row r="999" spans="1:14">
      <c r="A999" s="145" t="s">
        <v>29</v>
      </c>
      <c r="B999" s="145" t="s">
        <v>1094</v>
      </c>
      <c r="C999" s="145" t="s">
        <v>1095</v>
      </c>
      <c r="D999" s="145" t="s">
        <v>1950</v>
      </c>
      <c r="E999" s="145" t="s">
        <v>45</v>
      </c>
      <c r="F999" s="145" t="s">
        <v>264</v>
      </c>
      <c r="G999" s="145" t="s">
        <v>265</v>
      </c>
      <c r="H999" s="145">
        <v>4</v>
      </c>
      <c r="I999" s="145">
        <v>37.159999999999997</v>
      </c>
      <c r="J999" s="145">
        <v>0</v>
      </c>
      <c r="K999" s="145">
        <v>37.159999999999997</v>
      </c>
      <c r="L999" s="30">
        <f t="shared" si="31"/>
        <v>37.159999999999997</v>
      </c>
      <c r="M999" s="30"/>
      <c r="N999" t="e">
        <f t="shared" si="32"/>
        <v>#N/A</v>
      </c>
    </row>
    <row r="1000" spans="1:14">
      <c r="A1000" s="145" t="s">
        <v>29</v>
      </c>
      <c r="B1000" s="145" t="s">
        <v>349</v>
      </c>
      <c r="C1000" s="145" t="s">
        <v>350</v>
      </c>
      <c r="D1000" s="145" t="s">
        <v>1950</v>
      </c>
      <c r="E1000" s="145" t="s">
        <v>43</v>
      </c>
      <c r="F1000" s="145" t="s">
        <v>44</v>
      </c>
      <c r="G1000" s="145"/>
      <c r="H1000" s="145">
        <v>5</v>
      </c>
      <c r="I1000" s="145">
        <v>43.55</v>
      </c>
      <c r="J1000" s="145">
        <v>10</v>
      </c>
      <c r="K1000" s="145">
        <v>53.55</v>
      </c>
      <c r="L1000" s="30">
        <f t="shared" si="31"/>
        <v>53.55</v>
      </c>
      <c r="M1000" s="30"/>
      <c r="N1000" t="e">
        <f t="shared" si="32"/>
        <v>#N/A</v>
      </c>
    </row>
    <row r="1001" spans="1:14">
      <c r="A1001" s="145" t="s">
        <v>29</v>
      </c>
      <c r="B1001" s="145" t="s">
        <v>349</v>
      </c>
      <c r="C1001" s="145" t="s">
        <v>350</v>
      </c>
      <c r="D1001" s="145" t="s">
        <v>1950</v>
      </c>
      <c r="E1001" s="145" t="s">
        <v>43</v>
      </c>
      <c r="F1001" s="145" t="s">
        <v>44</v>
      </c>
      <c r="G1001" s="145"/>
      <c r="H1001" s="145">
        <v>2</v>
      </c>
      <c r="I1001" s="145">
        <v>17.420000000000002</v>
      </c>
      <c r="J1001" s="145">
        <v>0</v>
      </c>
      <c r="K1001" s="145">
        <v>17.420000000000002</v>
      </c>
      <c r="L1001" s="30">
        <f t="shared" si="31"/>
        <v>17.420000000000002</v>
      </c>
      <c r="M1001" s="30"/>
      <c r="N1001" t="e">
        <f t="shared" si="32"/>
        <v>#N/A</v>
      </c>
    </row>
    <row r="1002" spans="1:14">
      <c r="A1002" s="145" t="s">
        <v>29</v>
      </c>
      <c r="B1002" s="145" t="s">
        <v>349</v>
      </c>
      <c r="C1002" s="145" t="s">
        <v>350</v>
      </c>
      <c r="D1002" s="145" t="s">
        <v>1950</v>
      </c>
      <c r="E1002" s="145" t="s">
        <v>45</v>
      </c>
      <c r="F1002" s="145" t="s">
        <v>264</v>
      </c>
      <c r="G1002" s="145" t="s">
        <v>265</v>
      </c>
      <c r="H1002" s="145">
        <v>5</v>
      </c>
      <c r="I1002" s="145">
        <v>46.45</v>
      </c>
      <c r="J1002" s="145">
        <v>0</v>
      </c>
      <c r="K1002" s="145">
        <v>46.45</v>
      </c>
      <c r="L1002" s="30">
        <f t="shared" si="31"/>
        <v>46.45</v>
      </c>
      <c r="M1002" s="30"/>
      <c r="N1002" t="e">
        <f t="shared" si="32"/>
        <v>#N/A</v>
      </c>
    </row>
    <row r="1003" spans="1:14">
      <c r="A1003" s="145" t="s">
        <v>29</v>
      </c>
      <c r="B1003" s="145" t="s">
        <v>349</v>
      </c>
      <c r="C1003" s="145" t="s">
        <v>350</v>
      </c>
      <c r="D1003" s="145" t="s">
        <v>1950</v>
      </c>
      <c r="E1003" s="145" t="s">
        <v>45</v>
      </c>
      <c r="F1003" s="145" t="s">
        <v>264</v>
      </c>
      <c r="G1003" s="145" t="s">
        <v>265</v>
      </c>
      <c r="H1003" s="145">
        <v>2</v>
      </c>
      <c r="I1003" s="145">
        <v>18.579999999999998</v>
      </c>
      <c r="J1003" s="145">
        <v>0</v>
      </c>
      <c r="K1003" s="145">
        <v>18.579999999999998</v>
      </c>
      <c r="L1003" s="30">
        <f t="shared" si="31"/>
        <v>18.579999999999998</v>
      </c>
      <c r="M1003" s="30"/>
      <c r="N1003" t="e">
        <f t="shared" si="32"/>
        <v>#N/A</v>
      </c>
    </row>
    <row r="1004" spans="1:14">
      <c r="A1004" s="145" t="s">
        <v>29</v>
      </c>
      <c r="B1004" s="145" t="s">
        <v>2031</v>
      </c>
      <c r="C1004" s="145" t="s">
        <v>2032</v>
      </c>
      <c r="D1004" s="145" t="s">
        <v>1694</v>
      </c>
      <c r="E1004" s="145" t="s">
        <v>43</v>
      </c>
      <c r="F1004" s="145" t="s">
        <v>44</v>
      </c>
      <c r="G1004" s="145"/>
      <c r="H1004" s="145">
        <v>1</v>
      </c>
      <c r="I1004" s="145">
        <v>8.7100000000000009</v>
      </c>
      <c r="J1004" s="145">
        <v>2</v>
      </c>
      <c r="K1004" s="145">
        <v>10.71</v>
      </c>
      <c r="L1004" s="30">
        <f t="shared" si="31"/>
        <v>10.71</v>
      </c>
      <c r="M1004" s="30"/>
      <c r="N1004" t="e">
        <f t="shared" si="32"/>
        <v>#N/A</v>
      </c>
    </row>
    <row r="1005" spans="1:14">
      <c r="A1005" s="145" t="s">
        <v>29</v>
      </c>
      <c r="B1005" s="145" t="s">
        <v>2031</v>
      </c>
      <c r="C1005" s="145" t="s">
        <v>2032</v>
      </c>
      <c r="D1005" s="145" t="s">
        <v>1544</v>
      </c>
      <c r="E1005" s="145" t="s">
        <v>43</v>
      </c>
      <c r="F1005" s="145" t="s">
        <v>44</v>
      </c>
      <c r="G1005" s="145"/>
      <c r="H1005" s="145">
        <v>1</v>
      </c>
      <c r="I1005" s="145">
        <v>8.7100000000000009</v>
      </c>
      <c r="J1005" s="145">
        <v>0</v>
      </c>
      <c r="K1005" s="145">
        <v>8.7100000000000009</v>
      </c>
      <c r="L1005" s="30">
        <f t="shared" si="31"/>
        <v>8.7100000000000009</v>
      </c>
      <c r="M1005" s="30"/>
      <c r="N1005" t="e">
        <f t="shared" si="32"/>
        <v>#N/A</v>
      </c>
    </row>
    <row r="1006" spans="1:14">
      <c r="A1006" s="145" t="s">
        <v>29</v>
      </c>
      <c r="B1006" s="145" t="s">
        <v>2031</v>
      </c>
      <c r="C1006" s="145" t="s">
        <v>2032</v>
      </c>
      <c r="D1006" s="145" t="s">
        <v>1688</v>
      </c>
      <c r="E1006" s="145" t="s">
        <v>43</v>
      </c>
      <c r="F1006" s="145" t="s">
        <v>44</v>
      </c>
      <c r="G1006" s="145"/>
      <c r="H1006" s="145">
        <v>1</v>
      </c>
      <c r="I1006" s="145">
        <v>8.7100000000000009</v>
      </c>
      <c r="J1006" s="145">
        <v>0</v>
      </c>
      <c r="K1006" s="145">
        <v>8.7100000000000009</v>
      </c>
      <c r="L1006" s="30">
        <f t="shared" si="31"/>
        <v>8.7100000000000009</v>
      </c>
      <c r="M1006" s="30"/>
      <c r="N1006" t="e">
        <f t="shared" si="32"/>
        <v>#N/A</v>
      </c>
    </row>
    <row r="1007" spans="1:14">
      <c r="A1007" s="145" t="s">
        <v>29</v>
      </c>
      <c r="B1007" s="145" t="s">
        <v>2031</v>
      </c>
      <c r="C1007" s="145" t="s">
        <v>2032</v>
      </c>
      <c r="D1007" s="145" t="s">
        <v>1950</v>
      </c>
      <c r="E1007" s="145" t="s">
        <v>43</v>
      </c>
      <c r="F1007" s="145" t="s">
        <v>44</v>
      </c>
      <c r="G1007" s="145"/>
      <c r="H1007" s="145">
        <v>1</v>
      </c>
      <c r="I1007" s="145">
        <v>8.7100000000000009</v>
      </c>
      <c r="J1007" s="145">
        <v>0</v>
      </c>
      <c r="K1007" s="145">
        <v>8.7100000000000009</v>
      </c>
      <c r="L1007" s="30">
        <f t="shared" si="31"/>
        <v>8.7100000000000009</v>
      </c>
      <c r="M1007" s="30"/>
      <c r="N1007" t="e">
        <f t="shared" si="32"/>
        <v>#N/A</v>
      </c>
    </row>
    <row r="1008" spans="1:14">
      <c r="A1008" s="145" t="s">
        <v>29</v>
      </c>
      <c r="B1008" s="145" t="s">
        <v>2031</v>
      </c>
      <c r="C1008" s="145" t="s">
        <v>2032</v>
      </c>
      <c r="D1008" s="145" t="s">
        <v>1694</v>
      </c>
      <c r="E1008" s="145" t="s">
        <v>45</v>
      </c>
      <c r="F1008" s="145" t="s">
        <v>955</v>
      </c>
      <c r="G1008" s="145" t="s">
        <v>956</v>
      </c>
      <c r="H1008" s="145">
        <v>1</v>
      </c>
      <c r="I1008" s="145">
        <v>2</v>
      </c>
      <c r="J1008" s="145">
        <v>0</v>
      </c>
      <c r="K1008" s="145">
        <v>2</v>
      </c>
      <c r="L1008" s="30">
        <f t="shared" si="31"/>
        <v>2</v>
      </c>
      <c r="M1008" s="30"/>
      <c r="N1008" t="e">
        <f t="shared" si="32"/>
        <v>#N/A</v>
      </c>
    </row>
    <row r="1009" spans="1:14">
      <c r="A1009" s="145" t="s">
        <v>29</v>
      </c>
      <c r="B1009" s="145" t="s">
        <v>1036</v>
      </c>
      <c r="C1009" s="145" t="s">
        <v>1037</v>
      </c>
      <c r="D1009" s="145" t="s">
        <v>1688</v>
      </c>
      <c r="E1009" s="145" t="s">
        <v>43</v>
      </c>
      <c r="F1009" s="145" t="s">
        <v>44</v>
      </c>
      <c r="G1009" s="145"/>
      <c r="H1009" s="145">
        <v>1</v>
      </c>
      <c r="I1009" s="145">
        <v>8.7100000000000009</v>
      </c>
      <c r="J1009" s="145">
        <v>4</v>
      </c>
      <c r="K1009" s="145">
        <v>12.71</v>
      </c>
      <c r="L1009" s="30">
        <f t="shared" si="31"/>
        <v>12.71</v>
      </c>
      <c r="M1009" s="30"/>
      <c r="N1009" t="e">
        <f t="shared" si="32"/>
        <v>#N/A</v>
      </c>
    </row>
    <row r="1010" spans="1:14">
      <c r="A1010" s="145" t="s">
        <v>29</v>
      </c>
      <c r="B1010" s="145" t="s">
        <v>1036</v>
      </c>
      <c r="C1010" s="145" t="s">
        <v>1037</v>
      </c>
      <c r="D1010" s="145" t="s">
        <v>1950</v>
      </c>
      <c r="E1010" s="145" t="s">
        <v>43</v>
      </c>
      <c r="F1010" s="145" t="s">
        <v>44</v>
      </c>
      <c r="G1010" s="145"/>
      <c r="H1010" s="145">
        <v>4</v>
      </c>
      <c r="I1010" s="145">
        <v>34.840000000000003</v>
      </c>
      <c r="J1010" s="145">
        <v>7</v>
      </c>
      <c r="K1010" s="145">
        <v>41.84</v>
      </c>
      <c r="L1010" s="30">
        <f t="shared" si="31"/>
        <v>41.84</v>
      </c>
      <c r="M1010" s="30"/>
      <c r="N1010" t="e">
        <f t="shared" si="32"/>
        <v>#N/A</v>
      </c>
    </row>
    <row r="1011" spans="1:14">
      <c r="A1011" s="145" t="s">
        <v>29</v>
      </c>
      <c r="B1011" s="145" t="s">
        <v>1277</v>
      </c>
      <c r="C1011" s="145" t="s">
        <v>1278</v>
      </c>
      <c r="D1011" s="145" t="s">
        <v>1950</v>
      </c>
      <c r="E1011" s="145" t="s">
        <v>43</v>
      </c>
      <c r="F1011" s="145" t="s">
        <v>44</v>
      </c>
      <c r="G1011" s="145"/>
      <c r="H1011" s="145">
        <v>1</v>
      </c>
      <c r="I1011" s="145">
        <v>8.7100000000000009</v>
      </c>
      <c r="J1011" s="145">
        <v>2</v>
      </c>
      <c r="K1011" s="145">
        <v>10.71</v>
      </c>
      <c r="L1011" s="30">
        <f t="shared" si="31"/>
        <v>10.71</v>
      </c>
      <c r="M1011" s="30"/>
      <c r="N1011" t="e">
        <f t="shared" si="32"/>
        <v>#N/A</v>
      </c>
    </row>
    <row r="1012" spans="1:14">
      <c r="A1012" s="145" t="s">
        <v>29</v>
      </c>
      <c r="B1012" s="145" t="s">
        <v>1277</v>
      </c>
      <c r="C1012" s="145" t="s">
        <v>1278</v>
      </c>
      <c r="D1012" s="145" t="s">
        <v>1950</v>
      </c>
      <c r="E1012" s="145" t="s">
        <v>45</v>
      </c>
      <c r="F1012" s="145" t="s">
        <v>264</v>
      </c>
      <c r="G1012" s="145" t="s">
        <v>265</v>
      </c>
      <c r="H1012" s="145">
        <v>1</v>
      </c>
      <c r="I1012" s="145">
        <v>9.2899999999999991</v>
      </c>
      <c r="J1012" s="145">
        <v>0</v>
      </c>
      <c r="K1012" s="145">
        <v>9.2899999999999991</v>
      </c>
      <c r="L1012" s="30">
        <f t="shared" si="31"/>
        <v>9.2899999999999991</v>
      </c>
      <c r="M1012" s="30"/>
      <c r="N1012" t="e">
        <f t="shared" si="32"/>
        <v>#N/A</v>
      </c>
    </row>
    <row r="1013" spans="1:14">
      <c r="A1013" s="145" t="s">
        <v>29</v>
      </c>
      <c r="B1013" s="145" t="s">
        <v>1096</v>
      </c>
      <c r="C1013" s="145" t="s">
        <v>1097</v>
      </c>
      <c r="D1013" s="145" t="s">
        <v>1950</v>
      </c>
      <c r="E1013" s="145" t="s">
        <v>43</v>
      </c>
      <c r="F1013" s="145" t="s">
        <v>44</v>
      </c>
      <c r="G1013" s="145"/>
      <c r="H1013" s="145">
        <v>3</v>
      </c>
      <c r="I1013" s="145">
        <v>26.13</v>
      </c>
      <c r="J1013" s="145">
        <v>8</v>
      </c>
      <c r="K1013" s="145">
        <v>34.130000000000003</v>
      </c>
      <c r="L1013" s="30">
        <f t="shared" si="31"/>
        <v>34.130000000000003</v>
      </c>
      <c r="M1013" s="30"/>
      <c r="N1013" t="e">
        <f t="shared" si="32"/>
        <v>#N/A</v>
      </c>
    </row>
    <row r="1014" spans="1:14">
      <c r="A1014" s="145" t="s">
        <v>29</v>
      </c>
      <c r="B1014" s="145" t="s">
        <v>1096</v>
      </c>
      <c r="C1014" s="145" t="s">
        <v>1097</v>
      </c>
      <c r="D1014" s="145" t="s">
        <v>1950</v>
      </c>
      <c r="E1014" s="145" t="s">
        <v>45</v>
      </c>
      <c r="F1014" s="145" t="s">
        <v>264</v>
      </c>
      <c r="G1014" s="145" t="s">
        <v>265</v>
      </c>
      <c r="H1014" s="145">
        <v>4</v>
      </c>
      <c r="I1014" s="145">
        <v>37.159999999999997</v>
      </c>
      <c r="J1014" s="145">
        <v>0</v>
      </c>
      <c r="K1014" s="145">
        <v>37.159999999999997</v>
      </c>
      <c r="L1014" s="30">
        <f t="shared" si="31"/>
        <v>37.159999999999997</v>
      </c>
      <c r="M1014" s="30"/>
      <c r="N1014" t="e">
        <f t="shared" si="32"/>
        <v>#N/A</v>
      </c>
    </row>
    <row r="1015" spans="1:14">
      <c r="A1015" s="145" t="s">
        <v>29</v>
      </c>
      <c r="B1015" s="145" t="s">
        <v>1096</v>
      </c>
      <c r="C1015" s="145" t="s">
        <v>1097</v>
      </c>
      <c r="D1015" s="145" t="s">
        <v>1950</v>
      </c>
      <c r="E1015" s="145" t="s">
        <v>45</v>
      </c>
      <c r="F1015" s="145" t="s">
        <v>955</v>
      </c>
      <c r="G1015" s="145" t="s">
        <v>956</v>
      </c>
      <c r="H1015" s="145">
        <v>1</v>
      </c>
      <c r="I1015" s="145">
        <v>2</v>
      </c>
      <c r="J1015" s="145">
        <v>0</v>
      </c>
      <c r="K1015" s="145">
        <v>2</v>
      </c>
      <c r="L1015" s="30">
        <f t="shared" si="31"/>
        <v>2</v>
      </c>
      <c r="M1015" s="30"/>
      <c r="N1015" t="e">
        <f t="shared" si="32"/>
        <v>#N/A</v>
      </c>
    </row>
    <row r="1016" spans="1:14">
      <c r="A1016" s="145" t="s">
        <v>29</v>
      </c>
      <c r="B1016" s="145" t="s">
        <v>568</v>
      </c>
      <c r="C1016" s="145" t="s">
        <v>569</v>
      </c>
      <c r="D1016" s="145" t="s">
        <v>1688</v>
      </c>
      <c r="E1016" s="145" t="s">
        <v>43</v>
      </c>
      <c r="F1016" s="145" t="s">
        <v>44</v>
      </c>
      <c r="G1016" s="145"/>
      <c r="H1016" s="145">
        <v>1</v>
      </c>
      <c r="I1016" s="145">
        <v>8.7100000000000009</v>
      </c>
      <c r="J1016" s="145">
        <v>4</v>
      </c>
      <c r="K1016" s="145">
        <v>12.71</v>
      </c>
      <c r="L1016" s="30">
        <f t="shared" si="31"/>
        <v>12.71</v>
      </c>
      <c r="M1016" s="30"/>
      <c r="N1016" t="e">
        <f t="shared" si="32"/>
        <v>#N/A</v>
      </c>
    </row>
    <row r="1017" spans="1:14">
      <c r="A1017" s="145" t="s">
        <v>29</v>
      </c>
      <c r="B1017" s="145" t="s">
        <v>568</v>
      </c>
      <c r="C1017" s="145" t="s">
        <v>569</v>
      </c>
      <c r="D1017" s="145" t="s">
        <v>1950</v>
      </c>
      <c r="E1017" s="145" t="s">
        <v>43</v>
      </c>
      <c r="F1017" s="145" t="s">
        <v>44</v>
      </c>
      <c r="G1017" s="145"/>
      <c r="H1017" s="145">
        <v>1</v>
      </c>
      <c r="I1017" s="145">
        <v>8.7100000000000009</v>
      </c>
      <c r="J1017" s="145">
        <v>0</v>
      </c>
      <c r="K1017" s="145">
        <v>8.7100000000000009</v>
      </c>
      <c r="L1017" s="30">
        <f t="shared" si="31"/>
        <v>8.7100000000000009</v>
      </c>
      <c r="M1017" s="30"/>
      <c r="N1017" t="e">
        <f t="shared" si="32"/>
        <v>#N/A</v>
      </c>
    </row>
    <row r="1018" spans="1:14">
      <c r="A1018" s="145" t="s">
        <v>29</v>
      </c>
      <c r="B1018" s="145" t="s">
        <v>568</v>
      </c>
      <c r="C1018" s="145" t="s">
        <v>569</v>
      </c>
      <c r="D1018" s="145" t="s">
        <v>1688</v>
      </c>
      <c r="E1018" s="145" t="s">
        <v>45</v>
      </c>
      <c r="F1018" s="145" t="s">
        <v>264</v>
      </c>
      <c r="G1018" s="145" t="s">
        <v>265</v>
      </c>
      <c r="H1018" s="145">
        <v>2</v>
      </c>
      <c r="I1018" s="145">
        <v>18.579999999999998</v>
      </c>
      <c r="J1018" s="145">
        <v>0</v>
      </c>
      <c r="K1018" s="145">
        <v>18.579999999999998</v>
      </c>
      <c r="L1018" s="30">
        <f t="shared" si="31"/>
        <v>18.579999999999998</v>
      </c>
      <c r="M1018" s="30"/>
      <c r="N1018" t="e">
        <f t="shared" si="32"/>
        <v>#N/A</v>
      </c>
    </row>
    <row r="1019" spans="1:14">
      <c r="A1019" s="145" t="s">
        <v>29</v>
      </c>
      <c r="B1019" s="145" t="s">
        <v>568</v>
      </c>
      <c r="C1019" s="145" t="s">
        <v>569</v>
      </c>
      <c r="D1019" s="145" t="s">
        <v>1688</v>
      </c>
      <c r="E1019" s="145" t="s">
        <v>45</v>
      </c>
      <c r="F1019" s="145" t="s">
        <v>957</v>
      </c>
      <c r="G1019" s="145" t="s">
        <v>958</v>
      </c>
      <c r="H1019" s="145">
        <v>1</v>
      </c>
      <c r="I1019" s="145">
        <v>1</v>
      </c>
      <c r="J1019" s="145">
        <v>0</v>
      </c>
      <c r="K1019" s="145">
        <v>1</v>
      </c>
      <c r="L1019" s="30">
        <f t="shared" si="31"/>
        <v>1</v>
      </c>
      <c r="M1019" s="30"/>
      <c r="N1019" t="e">
        <f t="shared" si="32"/>
        <v>#N/A</v>
      </c>
    </row>
    <row r="1020" spans="1:14">
      <c r="A1020" s="145" t="s">
        <v>29</v>
      </c>
      <c r="B1020" s="145" t="s">
        <v>568</v>
      </c>
      <c r="C1020" s="145" t="s">
        <v>569</v>
      </c>
      <c r="D1020" s="145" t="s">
        <v>1950</v>
      </c>
      <c r="E1020" s="145" t="s">
        <v>45</v>
      </c>
      <c r="F1020" s="145" t="s">
        <v>264</v>
      </c>
      <c r="G1020" s="145" t="s">
        <v>265</v>
      </c>
      <c r="H1020" s="145">
        <v>2</v>
      </c>
      <c r="I1020" s="145">
        <v>18.579999999999998</v>
      </c>
      <c r="J1020" s="145">
        <v>0</v>
      </c>
      <c r="K1020" s="145">
        <v>18.579999999999998</v>
      </c>
      <c r="L1020" s="30">
        <f t="shared" si="31"/>
        <v>18.579999999999998</v>
      </c>
      <c r="M1020" s="30"/>
      <c r="N1020" t="e">
        <f t="shared" si="32"/>
        <v>#N/A</v>
      </c>
    </row>
    <row r="1021" spans="1:14">
      <c r="A1021" s="145" t="s">
        <v>29</v>
      </c>
      <c r="B1021" s="145" t="s">
        <v>1279</v>
      </c>
      <c r="C1021" s="145" t="s">
        <v>1280</v>
      </c>
      <c r="D1021" s="145" t="s">
        <v>1950</v>
      </c>
      <c r="E1021" s="145" t="s">
        <v>43</v>
      </c>
      <c r="F1021" s="145" t="s">
        <v>44</v>
      </c>
      <c r="G1021" s="145"/>
      <c r="H1021" s="145">
        <v>2</v>
      </c>
      <c r="I1021" s="145">
        <v>17.420000000000002</v>
      </c>
      <c r="J1021" s="145">
        <v>4</v>
      </c>
      <c r="K1021" s="145">
        <v>21.42</v>
      </c>
      <c r="L1021" s="30">
        <f t="shared" si="31"/>
        <v>21.42</v>
      </c>
      <c r="M1021" s="30"/>
      <c r="N1021" t="e">
        <f t="shared" si="32"/>
        <v>#N/A</v>
      </c>
    </row>
    <row r="1022" spans="1:14">
      <c r="A1022" s="145" t="s">
        <v>29</v>
      </c>
      <c r="B1022" s="145" t="s">
        <v>1279</v>
      </c>
      <c r="C1022" s="145" t="s">
        <v>1280</v>
      </c>
      <c r="D1022" s="145" t="s">
        <v>1950</v>
      </c>
      <c r="E1022" s="145" t="s">
        <v>45</v>
      </c>
      <c r="F1022" s="145" t="s">
        <v>264</v>
      </c>
      <c r="G1022" s="145" t="s">
        <v>265</v>
      </c>
      <c r="H1022" s="145">
        <v>2</v>
      </c>
      <c r="I1022" s="145">
        <v>18.579999999999998</v>
      </c>
      <c r="J1022" s="145">
        <v>0</v>
      </c>
      <c r="K1022" s="145">
        <v>18.579999999999998</v>
      </c>
      <c r="L1022" s="30">
        <f t="shared" si="31"/>
        <v>18.579999999999998</v>
      </c>
      <c r="M1022" s="30"/>
      <c r="N1022" t="e">
        <f t="shared" si="32"/>
        <v>#N/A</v>
      </c>
    </row>
    <row r="1023" spans="1:14">
      <c r="A1023" s="145" t="s">
        <v>29</v>
      </c>
      <c r="B1023" s="145" t="s">
        <v>351</v>
      </c>
      <c r="C1023" s="145" t="s">
        <v>352</v>
      </c>
      <c r="D1023" s="145" t="s">
        <v>1950</v>
      </c>
      <c r="E1023" s="145" t="s">
        <v>43</v>
      </c>
      <c r="F1023" s="145" t="s">
        <v>44</v>
      </c>
      <c r="G1023" s="145"/>
      <c r="H1023" s="145">
        <v>11</v>
      </c>
      <c r="I1023" s="145">
        <v>95.81</v>
      </c>
      <c r="J1023" s="145">
        <v>21</v>
      </c>
      <c r="K1023" s="145">
        <v>116.81</v>
      </c>
      <c r="L1023" s="30">
        <f t="shared" si="31"/>
        <v>116.81</v>
      </c>
      <c r="M1023" s="30"/>
      <c r="N1023" t="e">
        <f t="shared" si="32"/>
        <v>#N/A</v>
      </c>
    </row>
    <row r="1024" spans="1:14">
      <c r="A1024" s="145" t="s">
        <v>29</v>
      </c>
      <c r="B1024" s="145" t="s">
        <v>351</v>
      </c>
      <c r="C1024" s="145" t="s">
        <v>352</v>
      </c>
      <c r="D1024" s="145" t="s">
        <v>1950</v>
      </c>
      <c r="E1024" s="145" t="s">
        <v>45</v>
      </c>
      <c r="F1024" s="145" t="s">
        <v>179</v>
      </c>
      <c r="G1024" s="145" t="s">
        <v>180</v>
      </c>
      <c r="H1024" s="145">
        <v>1</v>
      </c>
      <c r="I1024" s="145">
        <v>4.0599999999999996</v>
      </c>
      <c r="J1024" s="145">
        <v>0</v>
      </c>
      <c r="K1024" s="145">
        <v>4.0599999999999996</v>
      </c>
      <c r="L1024" s="30">
        <f t="shared" si="31"/>
        <v>4.0599999999999996</v>
      </c>
      <c r="M1024" s="30"/>
      <c r="N1024" t="e">
        <f t="shared" si="32"/>
        <v>#N/A</v>
      </c>
    </row>
    <row r="1025" spans="1:14">
      <c r="A1025" s="145" t="s">
        <v>29</v>
      </c>
      <c r="B1025" s="145" t="s">
        <v>351</v>
      </c>
      <c r="C1025" s="145" t="s">
        <v>352</v>
      </c>
      <c r="D1025" s="145" t="s">
        <v>1950</v>
      </c>
      <c r="E1025" s="145" t="s">
        <v>45</v>
      </c>
      <c r="F1025" s="145" t="s">
        <v>264</v>
      </c>
      <c r="G1025" s="145" t="s">
        <v>265</v>
      </c>
      <c r="H1025" s="145">
        <v>10</v>
      </c>
      <c r="I1025" s="145">
        <v>92.9</v>
      </c>
      <c r="J1025" s="145">
        <v>0</v>
      </c>
      <c r="K1025" s="145">
        <v>92.9</v>
      </c>
      <c r="L1025" s="30">
        <f t="shared" si="31"/>
        <v>92.9</v>
      </c>
      <c r="M1025" s="30"/>
      <c r="N1025" t="e">
        <f t="shared" si="32"/>
        <v>#N/A</v>
      </c>
    </row>
    <row r="1026" spans="1:14">
      <c r="A1026" s="145" t="s">
        <v>29</v>
      </c>
      <c r="B1026" s="145" t="s">
        <v>351</v>
      </c>
      <c r="C1026" s="145" t="s">
        <v>352</v>
      </c>
      <c r="D1026" s="145" t="s">
        <v>1950</v>
      </c>
      <c r="E1026" s="145" t="s">
        <v>45</v>
      </c>
      <c r="F1026" s="145" t="s">
        <v>63</v>
      </c>
      <c r="G1026" s="145" t="s">
        <v>64</v>
      </c>
      <c r="H1026" s="145">
        <v>2</v>
      </c>
      <c r="I1026" s="145">
        <v>2.5</v>
      </c>
      <c r="J1026" s="145">
        <v>0</v>
      </c>
      <c r="K1026" s="145">
        <v>2.5</v>
      </c>
      <c r="L1026" s="30">
        <f t="shared" si="31"/>
        <v>2.5</v>
      </c>
      <c r="M1026" s="30"/>
      <c r="N1026" t="e">
        <f t="shared" si="32"/>
        <v>#N/A</v>
      </c>
    </row>
    <row r="1027" spans="1:14">
      <c r="A1027" s="145" t="s">
        <v>29</v>
      </c>
      <c r="B1027" s="145" t="s">
        <v>351</v>
      </c>
      <c r="C1027" s="145" t="s">
        <v>352</v>
      </c>
      <c r="D1027" s="145" t="s">
        <v>1950</v>
      </c>
      <c r="E1027" s="145" t="s">
        <v>45</v>
      </c>
      <c r="F1027" s="145" t="s">
        <v>195</v>
      </c>
      <c r="G1027" s="145" t="s">
        <v>196</v>
      </c>
      <c r="H1027" s="145">
        <v>1</v>
      </c>
      <c r="I1027" s="145">
        <v>0.5</v>
      </c>
      <c r="J1027" s="145">
        <v>0</v>
      </c>
      <c r="K1027" s="145">
        <v>0.5</v>
      </c>
      <c r="L1027" s="30">
        <f t="shared" si="31"/>
        <v>0.5</v>
      </c>
      <c r="M1027" s="30"/>
      <c r="N1027" t="e">
        <f t="shared" si="32"/>
        <v>#N/A</v>
      </c>
    </row>
    <row r="1028" spans="1:14">
      <c r="A1028" s="145" t="s">
        <v>29</v>
      </c>
      <c r="B1028" s="145" t="s">
        <v>351</v>
      </c>
      <c r="C1028" s="145" t="s">
        <v>352</v>
      </c>
      <c r="D1028" s="145" t="s">
        <v>1950</v>
      </c>
      <c r="E1028" s="145" t="s">
        <v>45</v>
      </c>
      <c r="F1028" s="145" t="s">
        <v>1602</v>
      </c>
      <c r="G1028" s="145" t="s">
        <v>1603</v>
      </c>
      <c r="H1028" s="145">
        <v>1</v>
      </c>
      <c r="I1028" s="145">
        <v>1.39</v>
      </c>
      <c r="J1028" s="145">
        <v>0</v>
      </c>
      <c r="K1028" s="145">
        <v>1.39</v>
      </c>
      <c r="L1028" s="30">
        <f t="shared" si="31"/>
        <v>1.39</v>
      </c>
      <c r="M1028" s="30"/>
      <c r="N1028" t="e">
        <f t="shared" si="32"/>
        <v>#N/A</v>
      </c>
    </row>
    <row r="1029" spans="1:14">
      <c r="A1029" s="145" t="s">
        <v>29</v>
      </c>
      <c r="B1029" s="145" t="s">
        <v>353</v>
      </c>
      <c r="C1029" s="145" t="s">
        <v>354</v>
      </c>
      <c r="D1029" s="145" t="s">
        <v>1950</v>
      </c>
      <c r="E1029" s="145" t="s">
        <v>43</v>
      </c>
      <c r="F1029" s="145" t="s">
        <v>44</v>
      </c>
      <c r="G1029" s="145"/>
      <c r="H1029" s="145">
        <v>4</v>
      </c>
      <c r="I1029" s="145">
        <v>34.840000000000003</v>
      </c>
      <c r="J1029" s="145">
        <v>7</v>
      </c>
      <c r="K1029" s="145">
        <v>41.84</v>
      </c>
      <c r="L1029" s="30">
        <f t="shared" si="31"/>
        <v>41.84</v>
      </c>
      <c r="M1029" s="30"/>
      <c r="N1029" t="e">
        <f t="shared" si="32"/>
        <v>#N/A</v>
      </c>
    </row>
    <row r="1030" spans="1:14">
      <c r="A1030" s="145" t="s">
        <v>29</v>
      </c>
      <c r="B1030" s="145" t="s">
        <v>1165</v>
      </c>
      <c r="C1030" s="145" t="s">
        <v>1166</v>
      </c>
      <c r="D1030" s="145" t="s">
        <v>1950</v>
      </c>
      <c r="E1030" s="145" t="s">
        <v>43</v>
      </c>
      <c r="F1030" s="145" t="s">
        <v>44</v>
      </c>
      <c r="G1030" s="145"/>
      <c r="H1030" s="145">
        <v>2</v>
      </c>
      <c r="I1030" s="145">
        <v>17.420000000000002</v>
      </c>
      <c r="J1030" s="145">
        <v>3</v>
      </c>
      <c r="K1030" s="145">
        <v>20.420000000000002</v>
      </c>
      <c r="L1030" s="30">
        <f t="shared" si="31"/>
        <v>20.420000000000002</v>
      </c>
      <c r="M1030" s="30"/>
      <c r="N1030" t="e">
        <f t="shared" si="32"/>
        <v>#N/A</v>
      </c>
    </row>
    <row r="1031" spans="1:14">
      <c r="A1031" s="145" t="s">
        <v>29</v>
      </c>
      <c r="B1031" s="145" t="s">
        <v>1165</v>
      </c>
      <c r="C1031" s="145" t="s">
        <v>1166</v>
      </c>
      <c r="D1031" s="145" t="s">
        <v>1950</v>
      </c>
      <c r="E1031" s="145" t="s">
        <v>43</v>
      </c>
      <c r="F1031" s="145" t="s">
        <v>44</v>
      </c>
      <c r="G1031" s="145"/>
      <c r="H1031" s="145">
        <v>1</v>
      </c>
      <c r="I1031" s="145">
        <v>8.7100000000000009</v>
      </c>
      <c r="J1031" s="145">
        <v>0</v>
      </c>
      <c r="K1031" s="145">
        <v>8.7100000000000009</v>
      </c>
      <c r="L1031" s="30">
        <f t="shared" si="31"/>
        <v>8.7100000000000009</v>
      </c>
      <c r="M1031" s="30"/>
      <c r="N1031" t="e">
        <f t="shared" si="32"/>
        <v>#N/A</v>
      </c>
    </row>
    <row r="1032" spans="1:14">
      <c r="A1032" s="145" t="s">
        <v>29</v>
      </c>
      <c r="B1032" s="145" t="s">
        <v>1165</v>
      </c>
      <c r="C1032" s="145" t="s">
        <v>1166</v>
      </c>
      <c r="D1032" s="145" t="s">
        <v>1950</v>
      </c>
      <c r="E1032" s="145" t="s">
        <v>45</v>
      </c>
      <c r="F1032" s="145" t="s">
        <v>264</v>
      </c>
      <c r="G1032" s="145" t="s">
        <v>265</v>
      </c>
      <c r="H1032" s="145">
        <v>2</v>
      </c>
      <c r="I1032" s="145">
        <v>18.579999999999998</v>
      </c>
      <c r="J1032" s="145">
        <v>0</v>
      </c>
      <c r="K1032" s="145">
        <v>18.579999999999998</v>
      </c>
      <c r="L1032" s="30">
        <f t="shared" si="31"/>
        <v>18.579999999999998</v>
      </c>
      <c r="M1032" s="30"/>
      <c r="N1032" t="e">
        <f t="shared" si="32"/>
        <v>#N/A</v>
      </c>
    </row>
    <row r="1033" spans="1:14">
      <c r="A1033" s="145" t="s">
        <v>29</v>
      </c>
      <c r="B1033" s="145" t="s">
        <v>1165</v>
      </c>
      <c r="C1033" s="145" t="s">
        <v>1166</v>
      </c>
      <c r="D1033" s="145" t="s">
        <v>1950</v>
      </c>
      <c r="E1033" s="145" t="s">
        <v>45</v>
      </c>
      <c r="F1033" s="145" t="s">
        <v>264</v>
      </c>
      <c r="G1033" s="145" t="s">
        <v>265</v>
      </c>
      <c r="H1033" s="145">
        <v>1</v>
      </c>
      <c r="I1033" s="145">
        <v>9.2899999999999991</v>
      </c>
      <c r="J1033" s="145">
        <v>0</v>
      </c>
      <c r="K1033" s="145">
        <v>9.2899999999999991</v>
      </c>
      <c r="L1033" s="30">
        <f t="shared" si="31"/>
        <v>9.2899999999999991</v>
      </c>
      <c r="M1033" s="30"/>
      <c r="N1033" t="e">
        <f t="shared" si="32"/>
        <v>#N/A</v>
      </c>
    </row>
    <row r="1034" spans="1:14">
      <c r="A1034" s="145" t="s">
        <v>29</v>
      </c>
      <c r="B1034" s="145" t="s">
        <v>355</v>
      </c>
      <c r="C1034" s="145" t="s">
        <v>356</v>
      </c>
      <c r="D1034" s="145" t="s">
        <v>1950</v>
      </c>
      <c r="E1034" s="145" t="s">
        <v>43</v>
      </c>
      <c r="F1034" s="145" t="s">
        <v>44</v>
      </c>
      <c r="G1034" s="145"/>
      <c r="H1034" s="145">
        <v>1</v>
      </c>
      <c r="I1034" s="145">
        <v>8.7100000000000009</v>
      </c>
      <c r="J1034" s="145">
        <v>0</v>
      </c>
      <c r="K1034" s="145">
        <v>8.7100000000000009</v>
      </c>
      <c r="L1034" s="30">
        <f t="shared" si="31"/>
        <v>8.7100000000000009</v>
      </c>
      <c r="M1034" s="30"/>
      <c r="N1034" t="e">
        <f t="shared" si="32"/>
        <v>#N/A</v>
      </c>
    </row>
    <row r="1035" spans="1:14">
      <c r="A1035" s="145" t="s">
        <v>29</v>
      </c>
      <c r="B1035" s="145" t="s">
        <v>1071</v>
      </c>
      <c r="C1035" s="145" t="s">
        <v>1072</v>
      </c>
      <c r="D1035" s="145" t="s">
        <v>1701</v>
      </c>
      <c r="E1035" s="145" t="s">
        <v>43</v>
      </c>
      <c r="F1035" s="145" t="s">
        <v>44</v>
      </c>
      <c r="G1035" s="145"/>
      <c r="H1035" s="145">
        <v>1</v>
      </c>
      <c r="I1035" s="145">
        <v>8.7100000000000009</v>
      </c>
      <c r="J1035" s="145">
        <v>2</v>
      </c>
      <c r="K1035" s="145">
        <v>10.71</v>
      </c>
      <c r="L1035" s="30">
        <f t="shared" si="31"/>
        <v>10.71</v>
      </c>
      <c r="M1035" s="30"/>
      <c r="N1035" t="e">
        <f t="shared" si="32"/>
        <v>#N/A</v>
      </c>
    </row>
    <row r="1036" spans="1:14">
      <c r="A1036" s="145" t="s">
        <v>29</v>
      </c>
      <c r="B1036" s="145" t="s">
        <v>1071</v>
      </c>
      <c r="C1036" s="145" t="s">
        <v>1072</v>
      </c>
      <c r="D1036" s="145" t="s">
        <v>1694</v>
      </c>
      <c r="E1036" s="145" t="s">
        <v>43</v>
      </c>
      <c r="F1036" s="145" t="s">
        <v>44</v>
      </c>
      <c r="G1036" s="145"/>
      <c r="H1036" s="145">
        <v>1</v>
      </c>
      <c r="I1036" s="145">
        <v>8.7100000000000009</v>
      </c>
      <c r="J1036" s="145">
        <v>2</v>
      </c>
      <c r="K1036" s="145">
        <v>10.71</v>
      </c>
      <c r="L1036" s="30">
        <f t="shared" si="31"/>
        <v>10.71</v>
      </c>
      <c r="M1036" s="30"/>
      <c r="N1036" t="e">
        <f t="shared" si="32"/>
        <v>#N/A</v>
      </c>
    </row>
    <row r="1037" spans="1:14">
      <c r="A1037" s="145" t="s">
        <v>29</v>
      </c>
      <c r="B1037" s="145" t="s">
        <v>1071</v>
      </c>
      <c r="C1037" s="145" t="s">
        <v>1072</v>
      </c>
      <c r="D1037" s="145" t="s">
        <v>1950</v>
      </c>
      <c r="E1037" s="145" t="s">
        <v>43</v>
      </c>
      <c r="F1037" s="145" t="s">
        <v>44</v>
      </c>
      <c r="G1037" s="145"/>
      <c r="H1037" s="145">
        <v>8</v>
      </c>
      <c r="I1037" s="145">
        <v>69.680000000000007</v>
      </c>
      <c r="J1037" s="145">
        <v>16</v>
      </c>
      <c r="K1037" s="145">
        <v>85.68</v>
      </c>
      <c r="L1037" s="30">
        <f t="shared" si="31"/>
        <v>85.68</v>
      </c>
      <c r="M1037" s="30"/>
      <c r="N1037" t="e">
        <f t="shared" si="32"/>
        <v>#N/A</v>
      </c>
    </row>
    <row r="1038" spans="1:14">
      <c r="A1038" s="145" t="s">
        <v>29</v>
      </c>
      <c r="B1038" s="145" t="s">
        <v>1071</v>
      </c>
      <c r="C1038" s="145" t="s">
        <v>1072</v>
      </c>
      <c r="D1038" s="145" t="s">
        <v>1950</v>
      </c>
      <c r="E1038" s="145" t="s">
        <v>43</v>
      </c>
      <c r="F1038" s="145" t="s">
        <v>44</v>
      </c>
      <c r="G1038" s="145"/>
      <c r="H1038" s="145">
        <v>2</v>
      </c>
      <c r="I1038" s="145">
        <v>17.420000000000002</v>
      </c>
      <c r="J1038" s="145">
        <v>4</v>
      </c>
      <c r="K1038" s="145">
        <v>21.42</v>
      </c>
      <c r="L1038" s="30">
        <f t="shared" si="31"/>
        <v>21.42</v>
      </c>
      <c r="M1038" s="30"/>
      <c r="N1038" t="e">
        <f t="shared" si="32"/>
        <v>#N/A</v>
      </c>
    </row>
    <row r="1039" spans="1:14">
      <c r="A1039" s="145" t="s">
        <v>29</v>
      </c>
      <c r="B1039" s="145" t="s">
        <v>1071</v>
      </c>
      <c r="C1039" s="145" t="s">
        <v>1072</v>
      </c>
      <c r="D1039" s="145" t="s">
        <v>1701</v>
      </c>
      <c r="E1039" s="145" t="s">
        <v>45</v>
      </c>
      <c r="F1039" s="145" t="s">
        <v>264</v>
      </c>
      <c r="G1039" s="145" t="s">
        <v>265</v>
      </c>
      <c r="H1039" s="145">
        <v>1</v>
      </c>
      <c r="I1039" s="145">
        <v>9.2899999999999991</v>
      </c>
      <c r="J1039" s="145">
        <v>0</v>
      </c>
      <c r="K1039" s="145">
        <v>9.2899999999999991</v>
      </c>
      <c r="L1039" s="30">
        <f t="shared" si="31"/>
        <v>9.2899999999999991</v>
      </c>
      <c r="M1039" s="30"/>
      <c r="N1039" t="e">
        <f t="shared" si="32"/>
        <v>#N/A</v>
      </c>
    </row>
    <row r="1040" spans="1:14">
      <c r="A1040" s="145" t="s">
        <v>29</v>
      </c>
      <c r="B1040" s="145" t="s">
        <v>1071</v>
      </c>
      <c r="C1040" s="145" t="s">
        <v>1072</v>
      </c>
      <c r="D1040" s="145" t="s">
        <v>1701</v>
      </c>
      <c r="E1040" s="145" t="s">
        <v>45</v>
      </c>
      <c r="F1040" s="145" t="s">
        <v>607</v>
      </c>
      <c r="G1040" s="145" t="s">
        <v>1715</v>
      </c>
      <c r="H1040" s="145">
        <v>1</v>
      </c>
      <c r="I1040" s="145">
        <v>4.1500000000000004</v>
      </c>
      <c r="J1040" s="145">
        <v>0</v>
      </c>
      <c r="K1040" s="145">
        <v>4.1500000000000004</v>
      </c>
      <c r="L1040" s="30">
        <f t="shared" si="31"/>
        <v>4.1500000000000004</v>
      </c>
      <c r="M1040" s="30"/>
      <c r="N1040" t="e">
        <f t="shared" si="32"/>
        <v>#N/A</v>
      </c>
    </row>
    <row r="1041" spans="1:14">
      <c r="A1041" s="145" t="s">
        <v>29</v>
      </c>
      <c r="B1041" s="145" t="s">
        <v>1071</v>
      </c>
      <c r="C1041" s="145" t="s">
        <v>1072</v>
      </c>
      <c r="D1041" s="145" t="s">
        <v>1694</v>
      </c>
      <c r="E1041" s="145" t="s">
        <v>45</v>
      </c>
      <c r="F1041" s="145" t="s">
        <v>264</v>
      </c>
      <c r="G1041" s="145" t="s">
        <v>265</v>
      </c>
      <c r="H1041" s="145">
        <v>1</v>
      </c>
      <c r="I1041" s="145">
        <v>9.2899999999999991</v>
      </c>
      <c r="J1041" s="145">
        <v>0</v>
      </c>
      <c r="K1041" s="145">
        <v>9.2899999999999991</v>
      </c>
      <c r="L1041" s="30">
        <f t="shared" si="31"/>
        <v>9.2899999999999991</v>
      </c>
      <c r="M1041" s="30"/>
      <c r="N1041" t="e">
        <f t="shared" si="32"/>
        <v>#N/A</v>
      </c>
    </row>
    <row r="1042" spans="1:14">
      <c r="A1042" s="145" t="s">
        <v>29</v>
      </c>
      <c r="B1042" s="145" t="s">
        <v>1071</v>
      </c>
      <c r="C1042" s="145" t="s">
        <v>1072</v>
      </c>
      <c r="D1042" s="145" t="s">
        <v>1950</v>
      </c>
      <c r="E1042" s="145" t="s">
        <v>45</v>
      </c>
      <c r="F1042" s="145" t="s">
        <v>445</v>
      </c>
      <c r="G1042" s="145" t="s">
        <v>446</v>
      </c>
      <c r="H1042" s="145">
        <v>1</v>
      </c>
      <c r="I1042" s="145">
        <v>11.68</v>
      </c>
      <c r="J1042" s="145">
        <v>0</v>
      </c>
      <c r="K1042" s="145">
        <v>11.68</v>
      </c>
      <c r="L1042" s="30">
        <f t="shared" si="31"/>
        <v>11.68</v>
      </c>
      <c r="M1042" s="30"/>
      <c r="N1042" t="e">
        <f t="shared" si="32"/>
        <v>#N/A</v>
      </c>
    </row>
    <row r="1043" spans="1:14">
      <c r="A1043" s="145" t="s">
        <v>29</v>
      </c>
      <c r="B1043" s="145" t="s">
        <v>1071</v>
      </c>
      <c r="C1043" s="145" t="s">
        <v>1072</v>
      </c>
      <c r="D1043" s="145" t="s">
        <v>1950</v>
      </c>
      <c r="E1043" s="145" t="s">
        <v>45</v>
      </c>
      <c r="F1043" s="145" t="s">
        <v>264</v>
      </c>
      <c r="G1043" s="145" t="s">
        <v>265</v>
      </c>
      <c r="H1043" s="145">
        <v>8</v>
      </c>
      <c r="I1043" s="145">
        <v>74.319999999999993</v>
      </c>
      <c r="J1043" s="145">
        <v>0</v>
      </c>
      <c r="K1043" s="145">
        <v>74.319999999999993</v>
      </c>
      <c r="L1043" s="30">
        <f t="shared" si="31"/>
        <v>74.319999999999993</v>
      </c>
      <c r="M1043" s="30"/>
      <c r="N1043" t="e">
        <f t="shared" si="32"/>
        <v>#N/A</v>
      </c>
    </row>
    <row r="1044" spans="1:14">
      <c r="A1044" s="145" t="s">
        <v>29</v>
      </c>
      <c r="B1044" s="145" t="s">
        <v>1071</v>
      </c>
      <c r="C1044" s="145" t="s">
        <v>1072</v>
      </c>
      <c r="D1044" s="145" t="s">
        <v>1950</v>
      </c>
      <c r="E1044" s="145" t="s">
        <v>45</v>
      </c>
      <c r="F1044" s="145" t="s">
        <v>63</v>
      </c>
      <c r="G1044" s="145" t="s">
        <v>64</v>
      </c>
      <c r="H1044" s="145">
        <v>3</v>
      </c>
      <c r="I1044" s="145">
        <v>3.75</v>
      </c>
      <c r="J1044" s="145">
        <v>0</v>
      </c>
      <c r="K1044" s="145">
        <v>3.75</v>
      </c>
      <c r="L1044" s="30">
        <f t="shared" si="31"/>
        <v>3.75</v>
      </c>
      <c r="M1044" s="30"/>
      <c r="N1044" t="e">
        <f t="shared" si="32"/>
        <v>#N/A</v>
      </c>
    </row>
    <row r="1045" spans="1:14">
      <c r="A1045" s="145" t="s">
        <v>29</v>
      </c>
      <c r="B1045" s="145" t="s">
        <v>1071</v>
      </c>
      <c r="C1045" s="145" t="s">
        <v>1072</v>
      </c>
      <c r="D1045" s="145" t="s">
        <v>1950</v>
      </c>
      <c r="E1045" s="145" t="s">
        <v>45</v>
      </c>
      <c r="F1045" s="145" t="s">
        <v>957</v>
      </c>
      <c r="G1045" s="145" t="s">
        <v>958</v>
      </c>
      <c r="H1045" s="145">
        <v>1</v>
      </c>
      <c r="I1045" s="145">
        <v>1</v>
      </c>
      <c r="J1045" s="145">
        <v>0</v>
      </c>
      <c r="K1045" s="145">
        <v>1</v>
      </c>
      <c r="L1045" s="30">
        <f t="shared" si="31"/>
        <v>1</v>
      </c>
      <c r="M1045" s="30"/>
      <c r="N1045" t="e">
        <f t="shared" si="32"/>
        <v>#N/A</v>
      </c>
    </row>
    <row r="1046" spans="1:14">
      <c r="A1046" s="145" t="s">
        <v>29</v>
      </c>
      <c r="B1046" s="145" t="s">
        <v>1071</v>
      </c>
      <c r="C1046" s="145" t="s">
        <v>1072</v>
      </c>
      <c r="D1046" s="145" t="s">
        <v>1950</v>
      </c>
      <c r="E1046" s="145" t="s">
        <v>45</v>
      </c>
      <c r="F1046" s="145" t="s">
        <v>264</v>
      </c>
      <c r="G1046" s="145" t="s">
        <v>265</v>
      </c>
      <c r="H1046" s="145">
        <v>2</v>
      </c>
      <c r="I1046" s="145">
        <v>18.579999999999998</v>
      </c>
      <c r="J1046" s="145">
        <v>0</v>
      </c>
      <c r="K1046" s="145">
        <v>18.579999999999998</v>
      </c>
      <c r="L1046" s="30">
        <f t="shared" si="31"/>
        <v>18.579999999999998</v>
      </c>
      <c r="M1046" s="30"/>
      <c r="N1046" t="e">
        <f t="shared" si="32"/>
        <v>#N/A</v>
      </c>
    </row>
    <row r="1047" spans="1:14">
      <c r="A1047" s="145" t="s">
        <v>29</v>
      </c>
      <c r="B1047" s="145" t="s">
        <v>1071</v>
      </c>
      <c r="C1047" s="145" t="s">
        <v>1072</v>
      </c>
      <c r="D1047" s="145" t="s">
        <v>1688</v>
      </c>
      <c r="E1047" s="145" t="s">
        <v>45</v>
      </c>
      <c r="F1047" s="145" t="s">
        <v>264</v>
      </c>
      <c r="G1047" s="145" t="s">
        <v>265</v>
      </c>
      <c r="H1047" s="145">
        <v>1</v>
      </c>
      <c r="I1047" s="145">
        <v>9.2899999999999991</v>
      </c>
      <c r="J1047" s="145">
        <v>0</v>
      </c>
      <c r="K1047" s="145">
        <v>9.2899999999999991</v>
      </c>
      <c r="L1047" s="30">
        <f t="shared" si="31"/>
        <v>9.2899999999999991</v>
      </c>
      <c r="M1047" s="30"/>
      <c r="N1047" t="e">
        <f t="shared" si="32"/>
        <v>#N/A</v>
      </c>
    </row>
    <row r="1048" spans="1:14">
      <c r="A1048" s="145" t="s">
        <v>29</v>
      </c>
      <c r="B1048" s="145" t="s">
        <v>481</v>
      </c>
      <c r="C1048" s="145" t="s">
        <v>482</v>
      </c>
      <c r="D1048" s="145" t="s">
        <v>1950</v>
      </c>
      <c r="E1048" s="145" t="s">
        <v>43</v>
      </c>
      <c r="F1048" s="145" t="s">
        <v>44</v>
      </c>
      <c r="G1048" s="145"/>
      <c r="H1048" s="145">
        <v>4</v>
      </c>
      <c r="I1048" s="145">
        <v>34.840000000000003</v>
      </c>
      <c r="J1048" s="145">
        <v>9</v>
      </c>
      <c r="K1048" s="145">
        <v>43.84</v>
      </c>
      <c r="L1048" s="30">
        <f t="shared" si="31"/>
        <v>43.84</v>
      </c>
      <c r="M1048" s="30"/>
      <c r="N1048" t="e">
        <f t="shared" si="32"/>
        <v>#N/A</v>
      </c>
    </row>
    <row r="1049" spans="1:14">
      <c r="A1049" s="145" t="s">
        <v>29</v>
      </c>
      <c r="B1049" s="145" t="s">
        <v>481</v>
      </c>
      <c r="C1049" s="145" t="s">
        <v>482</v>
      </c>
      <c r="D1049" s="145" t="s">
        <v>1950</v>
      </c>
      <c r="E1049" s="145" t="s">
        <v>45</v>
      </c>
      <c r="F1049" s="145" t="s">
        <v>264</v>
      </c>
      <c r="G1049" s="145" t="s">
        <v>265</v>
      </c>
      <c r="H1049" s="145">
        <v>5</v>
      </c>
      <c r="I1049" s="145">
        <v>46.45</v>
      </c>
      <c r="J1049" s="145">
        <v>0</v>
      </c>
      <c r="K1049" s="145">
        <v>46.45</v>
      </c>
      <c r="L1049" s="30">
        <f t="shared" si="31"/>
        <v>46.45</v>
      </c>
      <c r="M1049" s="30"/>
      <c r="N1049" t="e">
        <f t="shared" si="32"/>
        <v>#N/A</v>
      </c>
    </row>
    <row r="1050" spans="1:14">
      <c r="A1050" s="145" t="s">
        <v>29</v>
      </c>
      <c r="B1050" s="145" t="s">
        <v>357</v>
      </c>
      <c r="C1050" s="145" t="s">
        <v>358</v>
      </c>
      <c r="D1050" s="145" t="s">
        <v>1688</v>
      </c>
      <c r="E1050" s="145" t="s">
        <v>43</v>
      </c>
      <c r="F1050" s="145" t="s">
        <v>44</v>
      </c>
      <c r="G1050" s="145"/>
      <c r="H1050" s="145">
        <v>1</v>
      </c>
      <c r="I1050" s="145">
        <v>8.7100000000000009</v>
      </c>
      <c r="J1050" s="145">
        <v>2</v>
      </c>
      <c r="K1050" s="145">
        <v>10.71</v>
      </c>
      <c r="L1050" s="30">
        <f t="shared" si="31"/>
        <v>10.71</v>
      </c>
      <c r="M1050" s="30"/>
      <c r="N1050" t="e">
        <f t="shared" si="32"/>
        <v>#N/A</v>
      </c>
    </row>
    <row r="1051" spans="1:14">
      <c r="A1051" s="145" t="s">
        <v>29</v>
      </c>
      <c r="B1051" s="145" t="s">
        <v>357</v>
      </c>
      <c r="C1051" s="145" t="s">
        <v>358</v>
      </c>
      <c r="D1051" s="145" t="s">
        <v>1950</v>
      </c>
      <c r="E1051" s="145" t="s">
        <v>43</v>
      </c>
      <c r="F1051" s="145" t="s">
        <v>44</v>
      </c>
      <c r="G1051" s="145"/>
      <c r="H1051" s="145">
        <v>1</v>
      </c>
      <c r="I1051" s="145">
        <v>8.7100000000000009</v>
      </c>
      <c r="J1051" s="145">
        <v>2</v>
      </c>
      <c r="K1051" s="145">
        <v>10.71</v>
      </c>
      <c r="L1051" s="30">
        <f t="shared" si="31"/>
        <v>10.71</v>
      </c>
      <c r="M1051" s="30"/>
      <c r="N1051" t="e">
        <f t="shared" si="32"/>
        <v>#N/A</v>
      </c>
    </row>
    <row r="1052" spans="1:14">
      <c r="A1052" s="145" t="s">
        <v>29</v>
      </c>
      <c r="B1052" s="145" t="s">
        <v>2033</v>
      </c>
      <c r="C1052" s="145" t="s">
        <v>2034</v>
      </c>
      <c r="D1052" s="145" t="s">
        <v>1950</v>
      </c>
      <c r="E1052" s="145" t="s">
        <v>43</v>
      </c>
      <c r="F1052" s="145" t="s">
        <v>44</v>
      </c>
      <c r="G1052" s="145"/>
      <c r="H1052" s="145">
        <v>1</v>
      </c>
      <c r="I1052" s="145">
        <v>8.7100000000000009</v>
      </c>
      <c r="J1052" s="145">
        <v>4</v>
      </c>
      <c r="K1052" s="145">
        <v>12.71</v>
      </c>
      <c r="L1052" s="30">
        <f t="shared" ref="L1052:L1115" si="33">K1052</f>
        <v>12.71</v>
      </c>
      <c r="M1052" s="30"/>
      <c r="N1052" t="e">
        <f t="shared" ref="N1052:N1115" si="34">VLOOKUP(B1052,$B$1:$D$11,3,FALSE)</f>
        <v>#N/A</v>
      </c>
    </row>
    <row r="1053" spans="1:14">
      <c r="A1053" s="145" t="s">
        <v>29</v>
      </c>
      <c r="B1053" s="145" t="s">
        <v>2033</v>
      </c>
      <c r="C1053" s="145" t="s">
        <v>2034</v>
      </c>
      <c r="D1053" s="145" t="s">
        <v>1950</v>
      </c>
      <c r="E1053" s="145" t="s">
        <v>45</v>
      </c>
      <c r="F1053" s="145" t="s">
        <v>264</v>
      </c>
      <c r="G1053" s="145" t="s">
        <v>265</v>
      </c>
      <c r="H1053" s="145">
        <v>2</v>
      </c>
      <c r="I1053" s="145">
        <v>18.579999999999998</v>
      </c>
      <c r="J1053" s="145">
        <v>0</v>
      </c>
      <c r="K1053" s="145">
        <v>18.579999999999998</v>
      </c>
      <c r="L1053" s="30">
        <f t="shared" si="33"/>
        <v>18.579999999999998</v>
      </c>
      <c r="M1053" s="30"/>
      <c r="N1053" t="e">
        <f t="shared" si="34"/>
        <v>#N/A</v>
      </c>
    </row>
    <row r="1054" spans="1:14">
      <c r="A1054" s="145" t="s">
        <v>29</v>
      </c>
      <c r="B1054" s="145" t="s">
        <v>359</v>
      </c>
      <c r="C1054" s="145" t="s">
        <v>360</v>
      </c>
      <c r="D1054" s="145" t="s">
        <v>1950</v>
      </c>
      <c r="E1054" s="145" t="s">
        <v>43</v>
      </c>
      <c r="F1054" s="145" t="s">
        <v>44</v>
      </c>
      <c r="G1054" s="145"/>
      <c r="H1054" s="145">
        <v>3</v>
      </c>
      <c r="I1054" s="145">
        <v>26.13</v>
      </c>
      <c r="J1054" s="145">
        <v>5</v>
      </c>
      <c r="K1054" s="145">
        <v>31.13</v>
      </c>
      <c r="L1054" s="30">
        <f t="shared" si="33"/>
        <v>31.13</v>
      </c>
      <c r="M1054" s="30"/>
      <c r="N1054" t="e">
        <f t="shared" si="34"/>
        <v>#N/A</v>
      </c>
    </row>
    <row r="1055" spans="1:14">
      <c r="A1055" s="145" t="s">
        <v>29</v>
      </c>
      <c r="B1055" s="145" t="s">
        <v>359</v>
      </c>
      <c r="C1055" s="145" t="s">
        <v>360</v>
      </c>
      <c r="D1055" s="145" t="s">
        <v>1950</v>
      </c>
      <c r="E1055" s="145" t="s">
        <v>43</v>
      </c>
      <c r="F1055" s="145" t="s">
        <v>44</v>
      </c>
      <c r="G1055" s="145"/>
      <c r="H1055" s="145">
        <v>9</v>
      </c>
      <c r="I1055" s="145">
        <v>78.39</v>
      </c>
      <c r="J1055" s="145">
        <v>0</v>
      </c>
      <c r="K1055" s="145">
        <v>78.39</v>
      </c>
      <c r="L1055" s="30">
        <f t="shared" si="33"/>
        <v>78.39</v>
      </c>
      <c r="M1055" s="30"/>
      <c r="N1055" t="e">
        <f t="shared" si="34"/>
        <v>#N/A</v>
      </c>
    </row>
    <row r="1056" spans="1:14">
      <c r="A1056" s="145" t="s">
        <v>29</v>
      </c>
      <c r="B1056" s="145" t="s">
        <v>359</v>
      </c>
      <c r="C1056" s="145" t="s">
        <v>360</v>
      </c>
      <c r="D1056" s="145" t="s">
        <v>1950</v>
      </c>
      <c r="E1056" s="145" t="s">
        <v>45</v>
      </c>
      <c r="F1056" s="145" t="s">
        <v>445</v>
      </c>
      <c r="G1056" s="145" t="s">
        <v>446</v>
      </c>
      <c r="H1056" s="145">
        <v>1</v>
      </c>
      <c r="I1056" s="145">
        <v>11.68</v>
      </c>
      <c r="J1056" s="145">
        <v>0</v>
      </c>
      <c r="K1056" s="145">
        <v>11.68</v>
      </c>
      <c r="L1056" s="30">
        <f t="shared" si="33"/>
        <v>11.68</v>
      </c>
      <c r="M1056" s="30"/>
      <c r="N1056" t="e">
        <f t="shared" si="34"/>
        <v>#N/A</v>
      </c>
    </row>
    <row r="1057" spans="1:14">
      <c r="A1057" s="145" t="s">
        <v>29</v>
      </c>
      <c r="B1057" s="145" t="s">
        <v>359</v>
      </c>
      <c r="C1057" s="145" t="s">
        <v>360</v>
      </c>
      <c r="D1057" s="145" t="s">
        <v>1950</v>
      </c>
      <c r="E1057" s="145" t="s">
        <v>45</v>
      </c>
      <c r="F1057" s="145" t="s">
        <v>264</v>
      </c>
      <c r="G1057" s="145" t="s">
        <v>265</v>
      </c>
      <c r="H1057" s="145">
        <v>4</v>
      </c>
      <c r="I1057" s="145">
        <v>37.159999999999997</v>
      </c>
      <c r="J1057" s="145">
        <v>0</v>
      </c>
      <c r="K1057" s="145">
        <v>37.159999999999997</v>
      </c>
      <c r="L1057" s="30">
        <f t="shared" si="33"/>
        <v>37.159999999999997</v>
      </c>
      <c r="M1057" s="30"/>
      <c r="N1057" t="e">
        <f t="shared" si="34"/>
        <v>#N/A</v>
      </c>
    </row>
    <row r="1058" spans="1:14">
      <c r="A1058" s="145" t="s">
        <v>29</v>
      </c>
      <c r="B1058" s="145" t="s">
        <v>359</v>
      </c>
      <c r="C1058" s="145" t="s">
        <v>360</v>
      </c>
      <c r="D1058" s="145" t="s">
        <v>1950</v>
      </c>
      <c r="E1058" s="145" t="s">
        <v>45</v>
      </c>
      <c r="F1058" s="145" t="s">
        <v>264</v>
      </c>
      <c r="G1058" s="145" t="s">
        <v>265</v>
      </c>
      <c r="H1058" s="145">
        <v>9</v>
      </c>
      <c r="I1058" s="145">
        <v>83.61</v>
      </c>
      <c r="J1058" s="145">
        <v>0</v>
      </c>
      <c r="K1058" s="145">
        <v>83.61</v>
      </c>
      <c r="L1058" s="30">
        <f t="shared" si="33"/>
        <v>83.61</v>
      </c>
      <c r="M1058" s="30"/>
      <c r="N1058" t="e">
        <f t="shared" si="34"/>
        <v>#N/A</v>
      </c>
    </row>
    <row r="1059" spans="1:14">
      <c r="A1059" s="145" t="s">
        <v>29</v>
      </c>
      <c r="B1059" s="145" t="s">
        <v>1281</v>
      </c>
      <c r="C1059" s="145" t="s">
        <v>1282</v>
      </c>
      <c r="D1059" s="145" t="s">
        <v>1688</v>
      </c>
      <c r="E1059" s="145" t="s">
        <v>43</v>
      </c>
      <c r="F1059" s="145" t="s">
        <v>44</v>
      </c>
      <c r="G1059" s="145"/>
      <c r="H1059" s="145">
        <v>6</v>
      </c>
      <c r="I1059" s="145">
        <v>52.26</v>
      </c>
      <c r="J1059" s="145">
        <v>0</v>
      </c>
      <c r="K1059" s="145">
        <v>52.26</v>
      </c>
      <c r="L1059" s="30">
        <f t="shared" si="33"/>
        <v>52.26</v>
      </c>
      <c r="M1059" s="30"/>
      <c r="N1059" t="e">
        <f t="shared" si="34"/>
        <v>#N/A</v>
      </c>
    </row>
    <row r="1060" spans="1:14">
      <c r="A1060" s="145" t="s">
        <v>29</v>
      </c>
      <c r="B1060" s="145" t="s">
        <v>1281</v>
      </c>
      <c r="C1060" s="145" t="s">
        <v>1282</v>
      </c>
      <c r="D1060" s="145" t="s">
        <v>1688</v>
      </c>
      <c r="E1060" s="145" t="s">
        <v>45</v>
      </c>
      <c r="F1060" s="145" t="s">
        <v>264</v>
      </c>
      <c r="G1060" s="145" t="s">
        <v>265</v>
      </c>
      <c r="H1060" s="145">
        <v>3</v>
      </c>
      <c r="I1060" s="145">
        <v>27.87</v>
      </c>
      <c r="J1060" s="145">
        <v>0</v>
      </c>
      <c r="K1060" s="145">
        <v>27.87</v>
      </c>
      <c r="L1060" s="30">
        <f t="shared" si="33"/>
        <v>27.87</v>
      </c>
      <c r="M1060" s="30"/>
      <c r="N1060" t="e">
        <f t="shared" si="34"/>
        <v>#N/A</v>
      </c>
    </row>
    <row r="1061" spans="1:14">
      <c r="A1061" s="145" t="s">
        <v>29</v>
      </c>
      <c r="B1061" s="145" t="s">
        <v>570</v>
      </c>
      <c r="C1061" s="145" t="s">
        <v>571</v>
      </c>
      <c r="D1061" s="145" t="s">
        <v>1950</v>
      </c>
      <c r="E1061" s="145" t="s">
        <v>43</v>
      </c>
      <c r="F1061" s="145" t="s">
        <v>44</v>
      </c>
      <c r="G1061" s="145"/>
      <c r="H1061" s="145">
        <v>4</v>
      </c>
      <c r="I1061" s="145">
        <v>34.840000000000003</v>
      </c>
      <c r="J1061" s="145">
        <v>8</v>
      </c>
      <c r="K1061" s="145">
        <v>42.84</v>
      </c>
      <c r="L1061" s="30">
        <f t="shared" si="33"/>
        <v>42.84</v>
      </c>
      <c r="M1061" s="30"/>
      <c r="N1061" t="e">
        <f t="shared" si="34"/>
        <v>#N/A</v>
      </c>
    </row>
    <row r="1062" spans="1:14">
      <c r="A1062" s="145" t="s">
        <v>29</v>
      </c>
      <c r="B1062" s="145" t="s">
        <v>1167</v>
      </c>
      <c r="C1062" s="145" t="s">
        <v>1168</v>
      </c>
      <c r="D1062" s="145" t="s">
        <v>1950</v>
      </c>
      <c r="E1062" s="145" t="s">
        <v>43</v>
      </c>
      <c r="F1062" s="145" t="s">
        <v>44</v>
      </c>
      <c r="G1062" s="145"/>
      <c r="H1062" s="145">
        <v>3</v>
      </c>
      <c r="I1062" s="145">
        <v>26.13</v>
      </c>
      <c r="J1062" s="145">
        <v>10</v>
      </c>
      <c r="K1062" s="145">
        <v>36.130000000000003</v>
      </c>
      <c r="L1062" s="30">
        <f t="shared" si="33"/>
        <v>36.130000000000003</v>
      </c>
      <c r="M1062" s="30"/>
      <c r="N1062" t="e">
        <f t="shared" si="34"/>
        <v>#N/A</v>
      </c>
    </row>
    <row r="1063" spans="1:14">
      <c r="A1063" s="145" t="s">
        <v>29</v>
      </c>
      <c r="B1063" s="145" t="s">
        <v>1167</v>
      </c>
      <c r="C1063" s="145" t="s">
        <v>1168</v>
      </c>
      <c r="D1063" s="145" t="s">
        <v>1950</v>
      </c>
      <c r="E1063" s="145" t="s">
        <v>45</v>
      </c>
      <c r="F1063" s="145" t="s">
        <v>264</v>
      </c>
      <c r="G1063" s="145" t="s">
        <v>265</v>
      </c>
      <c r="H1063" s="145">
        <v>5</v>
      </c>
      <c r="I1063" s="145">
        <v>46.45</v>
      </c>
      <c r="J1063" s="145">
        <v>0</v>
      </c>
      <c r="K1063" s="145">
        <v>46.45</v>
      </c>
      <c r="L1063" s="30">
        <f t="shared" si="33"/>
        <v>46.45</v>
      </c>
      <c r="M1063" s="30"/>
      <c r="N1063" t="e">
        <f t="shared" si="34"/>
        <v>#N/A</v>
      </c>
    </row>
    <row r="1064" spans="1:14">
      <c r="A1064" s="145" t="s">
        <v>29</v>
      </c>
      <c r="B1064" s="145" t="s">
        <v>527</v>
      </c>
      <c r="C1064" s="145" t="s">
        <v>528</v>
      </c>
      <c r="D1064" s="145" t="s">
        <v>1701</v>
      </c>
      <c r="E1064" s="145" t="s">
        <v>43</v>
      </c>
      <c r="F1064" s="145" t="s">
        <v>44</v>
      </c>
      <c r="G1064" s="145"/>
      <c r="H1064" s="145">
        <v>6</v>
      </c>
      <c r="I1064" s="145">
        <v>52.26</v>
      </c>
      <c r="J1064" s="145">
        <v>12</v>
      </c>
      <c r="K1064" s="145">
        <v>64.260000000000005</v>
      </c>
      <c r="L1064" s="30">
        <f t="shared" si="33"/>
        <v>64.260000000000005</v>
      </c>
      <c r="M1064" s="30"/>
      <c r="N1064" t="e">
        <f t="shared" si="34"/>
        <v>#N/A</v>
      </c>
    </row>
    <row r="1065" spans="1:14">
      <c r="A1065" s="145" t="s">
        <v>29</v>
      </c>
      <c r="B1065" s="145" t="s">
        <v>527</v>
      </c>
      <c r="C1065" s="145" t="s">
        <v>528</v>
      </c>
      <c r="D1065" s="145" t="s">
        <v>1544</v>
      </c>
      <c r="E1065" s="145" t="s">
        <v>43</v>
      </c>
      <c r="F1065" s="145" t="s">
        <v>44</v>
      </c>
      <c r="G1065" s="145"/>
      <c r="H1065" s="145">
        <v>3</v>
      </c>
      <c r="I1065" s="145">
        <v>26.13</v>
      </c>
      <c r="J1065" s="145">
        <v>6</v>
      </c>
      <c r="K1065" s="145">
        <v>32.130000000000003</v>
      </c>
      <c r="L1065" s="30">
        <f t="shared" si="33"/>
        <v>32.130000000000003</v>
      </c>
      <c r="M1065" s="30"/>
      <c r="N1065" t="e">
        <f t="shared" si="34"/>
        <v>#N/A</v>
      </c>
    </row>
    <row r="1066" spans="1:14">
      <c r="A1066" s="145" t="s">
        <v>29</v>
      </c>
      <c r="B1066" s="145" t="s">
        <v>527</v>
      </c>
      <c r="C1066" s="145" t="s">
        <v>528</v>
      </c>
      <c r="D1066" s="145" t="s">
        <v>1688</v>
      </c>
      <c r="E1066" s="145" t="s">
        <v>43</v>
      </c>
      <c r="F1066" s="145" t="s">
        <v>44</v>
      </c>
      <c r="G1066" s="145"/>
      <c r="H1066" s="145">
        <v>5</v>
      </c>
      <c r="I1066" s="145">
        <v>43.55</v>
      </c>
      <c r="J1066" s="145">
        <v>10</v>
      </c>
      <c r="K1066" s="145">
        <v>53.55</v>
      </c>
      <c r="L1066" s="30">
        <f t="shared" si="33"/>
        <v>53.55</v>
      </c>
      <c r="M1066" s="30"/>
      <c r="N1066" t="e">
        <f t="shared" si="34"/>
        <v>#N/A</v>
      </c>
    </row>
    <row r="1067" spans="1:14">
      <c r="A1067" s="145" t="s">
        <v>29</v>
      </c>
      <c r="B1067" s="145" t="s">
        <v>527</v>
      </c>
      <c r="C1067" s="145" t="s">
        <v>528</v>
      </c>
      <c r="D1067" s="145" t="s">
        <v>1950</v>
      </c>
      <c r="E1067" s="145" t="s">
        <v>43</v>
      </c>
      <c r="F1067" s="145" t="s">
        <v>44</v>
      </c>
      <c r="G1067" s="145"/>
      <c r="H1067" s="145">
        <v>16</v>
      </c>
      <c r="I1067" s="145">
        <v>139.36000000000001</v>
      </c>
      <c r="J1067" s="145">
        <v>32</v>
      </c>
      <c r="K1067" s="145">
        <v>171.36</v>
      </c>
      <c r="L1067" s="30">
        <f t="shared" si="33"/>
        <v>171.36</v>
      </c>
      <c r="M1067" s="30"/>
      <c r="N1067" t="e">
        <f t="shared" si="34"/>
        <v>#N/A</v>
      </c>
    </row>
    <row r="1068" spans="1:14">
      <c r="A1068" s="145" t="s">
        <v>29</v>
      </c>
      <c r="B1068" s="145" t="s">
        <v>527</v>
      </c>
      <c r="C1068" s="145" t="s">
        <v>528</v>
      </c>
      <c r="D1068" s="145" t="s">
        <v>1701</v>
      </c>
      <c r="E1068" s="145" t="s">
        <v>45</v>
      </c>
      <c r="F1068" s="145" t="s">
        <v>264</v>
      </c>
      <c r="G1068" s="145" t="s">
        <v>265</v>
      </c>
      <c r="H1068" s="145">
        <v>6</v>
      </c>
      <c r="I1068" s="145">
        <v>55.74</v>
      </c>
      <c r="J1068" s="145">
        <v>0</v>
      </c>
      <c r="K1068" s="145">
        <v>55.74</v>
      </c>
      <c r="L1068" s="30">
        <f t="shared" si="33"/>
        <v>55.74</v>
      </c>
      <c r="M1068" s="30"/>
      <c r="N1068" t="e">
        <f t="shared" si="34"/>
        <v>#N/A</v>
      </c>
    </row>
    <row r="1069" spans="1:14">
      <c r="A1069" s="145" t="s">
        <v>29</v>
      </c>
      <c r="B1069" s="145" t="s">
        <v>527</v>
      </c>
      <c r="C1069" s="145" t="s">
        <v>528</v>
      </c>
      <c r="D1069" s="145" t="s">
        <v>1544</v>
      </c>
      <c r="E1069" s="145" t="s">
        <v>45</v>
      </c>
      <c r="F1069" s="145" t="s">
        <v>264</v>
      </c>
      <c r="G1069" s="145" t="s">
        <v>265</v>
      </c>
      <c r="H1069" s="145">
        <v>3</v>
      </c>
      <c r="I1069" s="145">
        <v>27.87</v>
      </c>
      <c r="J1069" s="145">
        <v>0</v>
      </c>
      <c r="K1069" s="145">
        <v>27.87</v>
      </c>
      <c r="L1069" s="30">
        <f t="shared" si="33"/>
        <v>27.87</v>
      </c>
      <c r="M1069" s="30"/>
      <c r="N1069" t="e">
        <f t="shared" si="34"/>
        <v>#N/A</v>
      </c>
    </row>
    <row r="1070" spans="1:14">
      <c r="A1070" s="145" t="s">
        <v>29</v>
      </c>
      <c r="B1070" s="145" t="s">
        <v>527</v>
      </c>
      <c r="C1070" s="145" t="s">
        <v>528</v>
      </c>
      <c r="D1070" s="145" t="s">
        <v>1688</v>
      </c>
      <c r="E1070" s="145" t="s">
        <v>45</v>
      </c>
      <c r="F1070" s="145" t="s">
        <v>264</v>
      </c>
      <c r="G1070" s="145" t="s">
        <v>265</v>
      </c>
      <c r="H1070" s="145">
        <v>5</v>
      </c>
      <c r="I1070" s="145">
        <v>46.45</v>
      </c>
      <c r="J1070" s="145">
        <v>0</v>
      </c>
      <c r="K1070" s="145">
        <v>46.45</v>
      </c>
      <c r="L1070" s="30">
        <f t="shared" si="33"/>
        <v>46.45</v>
      </c>
      <c r="M1070" s="30"/>
      <c r="N1070" t="e">
        <f t="shared" si="34"/>
        <v>#N/A</v>
      </c>
    </row>
    <row r="1071" spans="1:14">
      <c r="A1071" s="145" t="s">
        <v>29</v>
      </c>
      <c r="B1071" s="145" t="s">
        <v>527</v>
      </c>
      <c r="C1071" s="145" t="s">
        <v>528</v>
      </c>
      <c r="D1071" s="145" t="s">
        <v>1688</v>
      </c>
      <c r="E1071" s="145" t="s">
        <v>45</v>
      </c>
      <c r="F1071" s="145" t="s">
        <v>607</v>
      </c>
      <c r="G1071" s="145" t="s">
        <v>1715</v>
      </c>
      <c r="H1071" s="145">
        <v>1</v>
      </c>
      <c r="I1071" s="145">
        <v>4.1500000000000004</v>
      </c>
      <c r="J1071" s="145">
        <v>0</v>
      </c>
      <c r="K1071" s="145">
        <v>4.1500000000000004</v>
      </c>
      <c r="L1071" s="30">
        <f t="shared" si="33"/>
        <v>4.1500000000000004</v>
      </c>
      <c r="M1071" s="30"/>
      <c r="N1071" t="e">
        <f t="shared" si="34"/>
        <v>#N/A</v>
      </c>
    </row>
    <row r="1072" spans="1:14">
      <c r="A1072" s="145" t="s">
        <v>29</v>
      </c>
      <c r="B1072" s="145" t="s">
        <v>527</v>
      </c>
      <c r="C1072" s="145" t="s">
        <v>528</v>
      </c>
      <c r="D1072" s="145" t="s">
        <v>1950</v>
      </c>
      <c r="E1072" s="145" t="s">
        <v>45</v>
      </c>
      <c r="F1072" s="145" t="s">
        <v>264</v>
      </c>
      <c r="G1072" s="145" t="s">
        <v>265</v>
      </c>
      <c r="H1072" s="145">
        <v>16</v>
      </c>
      <c r="I1072" s="145">
        <v>148.63999999999999</v>
      </c>
      <c r="J1072" s="145">
        <v>0</v>
      </c>
      <c r="K1072" s="145">
        <v>148.63999999999999</v>
      </c>
      <c r="L1072" s="30">
        <f t="shared" si="33"/>
        <v>148.63999999999999</v>
      </c>
      <c r="M1072" s="30"/>
      <c r="N1072" t="e">
        <f t="shared" si="34"/>
        <v>#N/A</v>
      </c>
    </row>
    <row r="1073" spans="1:14">
      <c r="A1073" s="145" t="s">
        <v>29</v>
      </c>
      <c r="B1073" s="145" t="s">
        <v>527</v>
      </c>
      <c r="C1073" s="145" t="s">
        <v>528</v>
      </c>
      <c r="D1073" s="145" t="s">
        <v>1950</v>
      </c>
      <c r="E1073" s="145" t="s">
        <v>45</v>
      </c>
      <c r="F1073" s="145" t="s">
        <v>616</v>
      </c>
      <c r="G1073" s="145" t="s">
        <v>617</v>
      </c>
      <c r="H1073" s="145">
        <v>1</v>
      </c>
      <c r="I1073" s="145">
        <v>7.4</v>
      </c>
      <c r="J1073" s="145">
        <v>0</v>
      </c>
      <c r="K1073" s="145">
        <v>7.4</v>
      </c>
      <c r="L1073" s="30">
        <f t="shared" si="33"/>
        <v>7.4</v>
      </c>
      <c r="M1073" s="30"/>
      <c r="N1073" t="e">
        <f t="shared" si="34"/>
        <v>#N/A</v>
      </c>
    </row>
    <row r="1074" spans="1:14">
      <c r="A1074" s="145" t="s">
        <v>29</v>
      </c>
      <c r="B1074" s="145" t="s">
        <v>538</v>
      </c>
      <c r="C1074" s="145" t="s">
        <v>539</v>
      </c>
      <c r="D1074" s="145" t="s">
        <v>1701</v>
      </c>
      <c r="E1074" s="145" t="s">
        <v>43</v>
      </c>
      <c r="F1074" s="145" t="s">
        <v>44</v>
      </c>
      <c r="G1074" s="145"/>
      <c r="H1074" s="145">
        <v>1</v>
      </c>
      <c r="I1074" s="145">
        <v>8.7100000000000009</v>
      </c>
      <c r="J1074" s="145">
        <v>2</v>
      </c>
      <c r="K1074" s="145">
        <v>10.71</v>
      </c>
      <c r="L1074" s="30">
        <f t="shared" si="33"/>
        <v>10.71</v>
      </c>
      <c r="M1074" s="30"/>
      <c r="N1074" t="e">
        <f t="shared" si="34"/>
        <v>#N/A</v>
      </c>
    </row>
    <row r="1075" spans="1:14">
      <c r="A1075" s="145" t="s">
        <v>29</v>
      </c>
      <c r="B1075" s="145" t="s">
        <v>538</v>
      </c>
      <c r="C1075" s="145" t="s">
        <v>539</v>
      </c>
      <c r="D1075" s="145" t="s">
        <v>1694</v>
      </c>
      <c r="E1075" s="145" t="s">
        <v>43</v>
      </c>
      <c r="F1075" s="145" t="s">
        <v>44</v>
      </c>
      <c r="G1075" s="145"/>
      <c r="H1075" s="145">
        <v>1</v>
      </c>
      <c r="I1075" s="145">
        <v>8.7100000000000009</v>
      </c>
      <c r="J1075" s="145">
        <v>2</v>
      </c>
      <c r="K1075" s="145">
        <v>10.71</v>
      </c>
      <c r="L1075" s="30">
        <f t="shared" si="33"/>
        <v>10.71</v>
      </c>
      <c r="M1075" s="30"/>
      <c r="N1075" t="e">
        <f t="shared" si="34"/>
        <v>#N/A</v>
      </c>
    </row>
    <row r="1076" spans="1:14">
      <c r="A1076" s="145" t="s">
        <v>29</v>
      </c>
      <c r="B1076" s="145" t="s">
        <v>538</v>
      </c>
      <c r="C1076" s="145" t="s">
        <v>539</v>
      </c>
      <c r="D1076" s="145" t="s">
        <v>1688</v>
      </c>
      <c r="E1076" s="145" t="s">
        <v>43</v>
      </c>
      <c r="F1076" s="145" t="s">
        <v>44</v>
      </c>
      <c r="G1076" s="145"/>
      <c r="H1076" s="145">
        <v>1</v>
      </c>
      <c r="I1076" s="145">
        <v>8.7100000000000009</v>
      </c>
      <c r="J1076" s="145">
        <v>2</v>
      </c>
      <c r="K1076" s="145">
        <v>10.71</v>
      </c>
      <c r="L1076" s="30">
        <f t="shared" si="33"/>
        <v>10.71</v>
      </c>
      <c r="M1076" s="30"/>
      <c r="N1076" t="e">
        <f t="shared" si="34"/>
        <v>#N/A</v>
      </c>
    </row>
    <row r="1077" spans="1:14">
      <c r="A1077" s="145" t="s">
        <v>29</v>
      </c>
      <c r="B1077" s="145" t="s">
        <v>538</v>
      </c>
      <c r="C1077" s="145" t="s">
        <v>539</v>
      </c>
      <c r="D1077" s="145" t="s">
        <v>1950</v>
      </c>
      <c r="E1077" s="145" t="s">
        <v>43</v>
      </c>
      <c r="F1077" s="145" t="s">
        <v>44</v>
      </c>
      <c r="G1077" s="145"/>
      <c r="H1077" s="145">
        <v>3</v>
      </c>
      <c r="I1077" s="145">
        <v>26.13</v>
      </c>
      <c r="J1077" s="145">
        <v>6</v>
      </c>
      <c r="K1077" s="145">
        <v>32.130000000000003</v>
      </c>
      <c r="L1077" s="30">
        <f t="shared" si="33"/>
        <v>32.130000000000003</v>
      </c>
      <c r="M1077" s="30"/>
      <c r="N1077" t="e">
        <f t="shared" si="34"/>
        <v>#N/A</v>
      </c>
    </row>
    <row r="1078" spans="1:14">
      <c r="A1078" s="145" t="s">
        <v>29</v>
      </c>
      <c r="B1078" s="145" t="s">
        <v>538</v>
      </c>
      <c r="C1078" s="145" t="s">
        <v>539</v>
      </c>
      <c r="D1078" s="145" t="s">
        <v>1694</v>
      </c>
      <c r="E1078" s="145" t="s">
        <v>45</v>
      </c>
      <c r="F1078" s="145" t="s">
        <v>264</v>
      </c>
      <c r="G1078" s="145" t="s">
        <v>265</v>
      </c>
      <c r="H1078" s="145">
        <v>1</v>
      </c>
      <c r="I1078" s="145">
        <v>9.2899999999999991</v>
      </c>
      <c r="J1078" s="145">
        <v>0</v>
      </c>
      <c r="K1078" s="145">
        <v>9.2899999999999991</v>
      </c>
      <c r="L1078" s="30">
        <f t="shared" si="33"/>
        <v>9.2899999999999991</v>
      </c>
      <c r="M1078" s="30"/>
      <c r="N1078" t="e">
        <f t="shared" si="34"/>
        <v>#N/A</v>
      </c>
    </row>
    <row r="1079" spans="1:14">
      <c r="A1079" s="145" t="s">
        <v>29</v>
      </c>
      <c r="B1079" s="145" t="s">
        <v>538</v>
      </c>
      <c r="C1079" s="145" t="s">
        <v>539</v>
      </c>
      <c r="D1079" s="145" t="s">
        <v>1688</v>
      </c>
      <c r="E1079" s="145" t="s">
        <v>45</v>
      </c>
      <c r="F1079" s="145" t="s">
        <v>264</v>
      </c>
      <c r="G1079" s="145" t="s">
        <v>265</v>
      </c>
      <c r="H1079" s="145">
        <v>1</v>
      </c>
      <c r="I1079" s="145">
        <v>9.2899999999999991</v>
      </c>
      <c r="J1079" s="145">
        <v>0</v>
      </c>
      <c r="K1079" s="145">
        <v>9.2899999999999991</v>
      </c>
      <c r="L1079" s="30">
        <f t="shared" si="33"/>
        <v>9.2899999999999991</v>
      </c>
      <c r="M1079" s="30"/>
      <c r="N1079" t="e">
        <f t="shared" si="34"/>
        <v>#N/A</v>
      </c>
    </row>
    <row r="1080" spans="1:14">
      <c r="A1080" s="145" t="s">
        <v>29</v>
      </c>
      <c r="B1080" s="145" t="s">
        <v>538</v>
      </c>
      <c r="C1080" s="145" t="s">
        <v>539</v>
      </c>
      <c r="D1080" s="145" t="s">
        <v>1950</v>
      </c>
      <c r="E1080" s="145" t="s">
        <v>45</v>
      </c>
      <c r="F1080" s="145" t="s">
        <v>264</v>
      </c>
      <c r="G1080" s="145" t="s">
        <v>265</v>
      </c>
      <c r="H1080" s="145">
        <v>3</v>
      </c>
      <c r="I1080" s="145">
        <v>27.87</v>
      </c>
      <c r="J1080" s="145">
        <v>0</v>
      </c>
      <c r="K1080" s="145">
        <v>27.87</v>
      </c>
      <c r="L1080" s="30">
        <f t="shared" si="33"/>
        <v>27.87</v>
      </c>
      <c r="M1080" s="30"/>
      <c r="N1080" t="e">
        <f t="shared" si="34"/>
        <v>#N/A</v>
      </c>
    </row>
    <row r="1081" spans="1:14">
      <c r="A1081" s="145" t="s">
        <v>29</v>
      </c>
      <c r="B1081" s="145" t="s">
        <v>538</v>
      </c>
      <c r="C1081" s="145" t="s">
        <v>539</v>
      </c>
      <c r="D1081" s="145" t="s">
        <v>1950</v>
      </c>
      <c r="E1081" s="145" t="s">
        <v>45</v>
      </c>
      <c r="F1081" s="145" t="s">
        <v>957</v>
      </c>
      <c r="G1081" s="145" t="s">
        <v>958</v>
      </c>
      <c r="H1081" s="145">
        <v>1</v>
      </c>
      <c r="I1081" s="145">
        <v>1</v>
      </c>
      <c r="J1081" s="145">
        <v>0</v>
      </c>
      <c r="K1081" s="145">
        <v>1</v>
      </c>
      <c r="L1081" s="30">
        <f t="shared" si="33"/>
        <v>1</v>
      </c>
      <c r="M1081" s="30"/>
      <c r="N1081" t="e">
        <f t="shared" si="34"/>
        <v>#N/A</v>
      </c>
    </row>
    <row r="1082" spans="1:14">
      <c r="A1082" s="145" t="s">
        <v>29</v>
      </c>
      <c r="B1082" s="145" t="s">
        <v>361</v>
      </c>
      <c r="C1082" s="145" t="s">
        <v>362</v>
      </c>
      <c r="D1082" s="145" t="s">
        <v>1688</v>
      </c>
      <c r="E1082" s="145" t="s">
        <v>43</v>
      </c>
      <c r="F1082" s="145" t="s">
        <v>44</v>
      </c>
      <c r="G1082" s="145"/>
      <c r="H1082" s="145">
        <v>1</v>
      </c>
      <c r="I1082" s="145">
        <v>8.7100000000000009</v>
      </c>
      <c r="J1082" s="145">
        <v>4</v>
      </c>
      <c r="K1082" s="145">
        <v>12.71</v>
      </c>
      <c r="L1082" s="30">
        <f t="shared" si="33"/>
        <v>12.71</v>
      </c>
      <c r="M1082" s="30"/>
      <c r="N1082" t="e">
        <f t="shared" si="34"/>
        <v>#N/A</v>
      </c>
    </row>
    <row r="1083" spans="1:14">
      <c r="A1083" s="145" t="s">
        <v>29</v>
      </c>
      <c r="B1083" s="145" t="s">
        <v>361</v>
      </c>
      <c r="C1083" s="145" t="s">
        <v>362</v>
      </c>
      <c r="D1083" s="145" t="s">
        <v>1950</v>
      </c>
      <c r="E1083" s="145" t="s">
        <v>43</v>
      </c>
      <c r="F1083" s="145" t="s">
        <v>44</v>
      </c>
      <c r="G1083" s="145"/>
      <c r="H1083" s="145">
        <v>1</v>
      </c>
      <c r="I1083" s="145">
        <v>8.7100000000000009</v>
      </c>
      <c r="J1083" s="145">
        <v>2</v>
      </c>
      <c r="K1083" s="145">
        <v>10.71</v>
      </c>
      <c r="L1083" s="30">
        <f t="shared" si="33"/>
        <v>10.71</v>
      </c>
      <c r="M1083" s="30"/>
      <c r="N1083" t="e">
        <f t="shared" si="34"/>
        <v>#N/A</v>
      </c>
    </row>
    <row r="1084" spans="1:14">
      <c r="A1084" s="145" t="s">
        <v>29</v>
      </c>
      <c r="B1084" s="145" t="s">
        <v>361</v>
      </c>
      <c r="C1084" s="145" t="s">
        <v>362</v>
      </c>
      <c r="D1084" s="145" t="s">
        <v>1688</v>
      </c>
      <c r="E1084" s="145" t="s">
        <v>45</v>
      </c>
      <c r="F1084" s="145" t="s">
        <v>264</v>
      </c>
      <c r="G1084" s="145" t="s">
        <v>265</v>
      </c>
      <c r="H1084" s="145">
        <v>2</v>
      </c>
      <c r="I1084" s="145">
        <v>18.579999999999998</v>
      </c>
      <c r="J1084" s="145">
        <v>0</v>
      </c>
      <c r="K1084" s="145">
        <v>18.579999999999998</v>
      </c>
      <c r="L1084" s="30">
        <f t="shared" si="33"/>
        <v>18.579999999999998</v>
      </c>
      <c r="M1084" s="30"/>
      <c r="N1084" t="e">
        <f t="shared" si="34"/>
        <v>#N/A</v>
      </c>
    </row>
    <row r="1085" spans="1:14">
      <c r="A1085" s="145" t="s">
        <v>29</v>
      </c>
      <c r="B1085" s="145" t="s">
        <v>361</v>
      </c>
      <c r="C1085" s="145" t="s">
        <v>362</v>
      </c>
      <c r="D1085" s="145" t="s">
        <v>1950</v>
      </c>
      <c r="E1085" s="145" t="s">
        <v>45</v>
      </c>
      <c r="F1085" s="145" t="s">
        <v>179</v>
      </c>
      <c r="G1085" s="145" t="s">
        <v>180</v>
      </c>
      <c r="H1085" s="145">
        <v>1</v>
      </c>
      <c r="I1085" s="145">
        <v>4.0599999999999996</v>
      </c>
      <c r="J1085" s="145">
        <v>0</v>
      </c>
      <c r="K1085" s="145">
        <v>4.0599999999999996</v>
      </c>
      <c r="L1085" s="30">
        <f t="shared" si="33"/>
        <v>4.0599999999999996</v>
      </c>
      <c r="M1085" s="30"/>
      <c r="N1085" t="e">
        <f t="shared" si="34"/>
        <v>#N/A</v>
      </c>
    </row>
    <row r="1086" spans="1:14">
      <c r="A1086" s="145" t="s">
        <v>29</v>
      </c>
      <c r="B1086" s="145" t="s">
        <v>361</v>
      </c>
      <c r="C1086" s="145" t="s">
        <v>362</v>
      </c>
      <c r="D1086" s="145" t="s">
        <v>1950</v>
      </c>
      <c r="E1086" s="145" t="s">
        <v>45</v>
      </c>
      <c r="F1086" s="145" t="s">
        <v>445</v>
      </c>
      <c r="G1086" s="145" t="s">
        <v>446</v>
      </c>
      <c r="H1086" s="145">
        <v>1</v>
      </c>
      <c r="I1086" s="145">
        <v>11.68</v>
      </c>
      <c r="J1086" s="145">
        <v>0</v>
      </c>
      <c r="K1086" s="145">
        <v>11.68</v>
      </c>
      <c r="L1086" s="30">
        <f t="shared" si="33"/>
        <v>11.68</v>
      </c>
      <c r="M1086" s="30"/>
      <c r="N1086" t="e">
        <f t="shared" si="34"/>
        <v>#N/A</v>
      </c>
    </row>
    <row r="1087" spans="1:14">
      <c r="A1087" s="145" t="s">
        <v>29</v>
      </c>
      <c r="B1087" s="145" t="s">
        <v>361</v>
      </c>
      <c r="C1087" s="145" t="s">
        <v>362</v>
      </c>
      <c r="D1087" s="145" t="s">
        <v>1950</v>
      </c>
      <c r="E1087" s="145" t="s">
        <v>45</v>
      </c>
      <c r="F1087" s="145" t="s">
        <v>264</v>
      </c>
      <c r="G1087" s="145" t="s">
        <v>265</v>
      </c>
      <c r="H1087" s="145">
        <v>2</v>
      </c>
      <c r="I1087" s="145">
        <v>18.579999999999998</v>
      </c>
      <c r="J1087" s="145">
        <v>0</v>
      </c>
      <c r="K1087" s="145">
        <v>18.579999999999998</v>
      </c>
      <c r="L1087" s="30">
        <f t="shared" si="33"/>
        <v>18.579999999999998</v>
      </c>
      <c r="M1087" s="30"/>
      <c r="N1087" t="e">
        <f t="shared" si="34"/>
        <v>#N/A</v>
      </c>
    </row>
    <row r="1088" spans="1:14">
      <c r="A1088" s="145" t="s">
        <v>29</v>
      </c>
      <c r="B1088" s="145" t="s">
        <v>361</v>
      </c>
      <c r="C1088" s="145" t="s">
        <v>362</v>
      </c>
      <c r="D1088" s="145" t="s">
        <v>1950</v>
      </c>
      <c r="E1088" s="145" t="s">
        <v>45</v>
      </c>
      <c r="F1088" s="145" t="s">
        <v>63</v>
      </c>
      <c r="G1088" s="145" t="s">
        <v>64</v>
      </c>
      <c r="H1088" s="145">
        <v>2</v>
      </c>
      <c r="I1088" s="145">
        <v>2.5</v>
      </c>
      <c r="J1088" s="145">
        <v>0</v>
      </c>
      <c r="K1088" s="145">
        <v>2.5</v>
      </c>
      <c r="L1088" s="30">
        <f t="shared" si="33"/>
        <v>2.5</v>
      </c>
      <c r="M1088" s="30"/>
      <c r="N1088" t="e">
        <f t="shared" si="34"/>
        <v>#N/A</v>
      </c>
    </row>
    <row r="1089" spans="1:14">
      <c r="A1089" s="145" t="s">
        <v>29</v>
      </c>
      <c r="B1089" s="145" t="s">
        <v>447</v>
      </c>
      <c r="C1089" s="145" t="s">
        <v>448</v>
      </c>
      <c r="D1089" s="145" t="s">
        <v>1950</v>
      </c>
      <c r="E1089" s="145" t="s">
        <v>43</v>
      </c>
      <c r="F1089" s="145" t="s">
        <v>44</v>
      </c>
      <c r="G1089" s="145"/>
      <c r="H1089" s="145">
        <v>7</v>
      </c>
      <c r="I1089" s="145">
        <v>60.97</v>
      </c>
      <c r="J1089" s="145">
        <v>20</v>
      </c>
      <c r="K1089" s="145">
        <v>80.97</v>
      </c>
      <c r="L1089" s="30">
        <f t="shared" si="33"/>
        <v>80.97</v>
      </c>
      <c r="M1089" s="30"/>
      <c r="N1089" t="e">
        <f t="shared" si="34"/>
        <v>#N/A</v>
      </c>
    </row>
    <row r="1090" spans="1:14">
      <c r="A1090" s="145" t="s">
        <v>29</v>
      </c>
      <c r="B1090" s="145" t="s">
        <v>447</v>
      </c>
      <c r="C1090" s="145" t="s">
        <v>448</v>
      </c>
      <c r="D1090" s="145" t="s">
        <v>1950</v>
      </c>
      <c r="E1090" s="145" t="s">
        <v>45</v>
      </c>
      <c r="F1090" s="145" t="s">
        <v>264</v>
      </c>
      <c r="G1090" s="145" t="s">
        <v>265</v>
      </c>
      <c r="H1090" s="145">
        <v>11</v>
      </c>
      <c r="I1090" s="145">
        <v>102.19</v>
      </c>
      <c r="J1090" s="145">
        <v>0</v>
      </c>
      <c r="K1090" s="145">
        <v>102.19</v>
      </c>
      <c r="L1090" s="30">
        <f t="shared" si="33"/>
        <v>102.19</v>
      </c>
      <c r="M1090" s="30"/>
      <c r="N1090" t="e">
        <f t="shared" si="34"/>
        <v>#N/A</v>
      </c>
    </row>
    <row r="1091" spans="1:14">
      <c r="A1091" s="145" t="s">
        <v>29</v>
      </c>
      <c r="B1091" s="145" t="s">
        <v>1871</v>
      </c>
      <c r="C1091" s="145" t="s">
        <v>1872</v>
      </c>
      <c r="D1091" s="145" t="s">
        <v>1688</v>
      </c>
      <c r="E1091" s="145" t="s">
        <v>43</v>
      </c>
      <c r="F1091" s="145" t="s">
        <v>44</v>
      </c>
      <c r="G1091" s="145"/>
      <c r="H1091" s="145">
        <v>2</v>
      </c>
      <c r="I1091" s="145">
        <v>17.420000000000002</v>
      </c>
      <c r="J1091" s="145">
        <v>8</v>
      </c>
      <c r="K1091" s="145">
        <v>25.42</v>
      </c>
      <c r="L1091" s="30">
        <f t="shared" si="33"/>
        <v>25.42</v>
      </c>
      <c r="M1091" s="30"/>
      <c r="N1091" t="e">
        <f t="shared" si="34"/>
        <v>#N/A</v>
      </c>
    </row>
    <row r="1092" spans="1:14">
      <c r="A1092" s="145" t="s">
        <v>29</v>
      </c>
      <c r="B1092" s="145" t="s">
        <v>1871</v>
      </c>
      <c r="C1092" s="145" t="s">
        <v>1872</v>
      </c>
      <c r="D1092" s="145" t="s">
        <v>1688</v>
      </c>
      <c r="E1092" s="145" t="s">
        <v>45</v>
      </c>
      <c r="F1092" s="145" t="s">
        <v>264</v>
      </c>
      <c r="G1092" s="145" t="s">
        <v>265</v>
      </c>
      <c r="H1092" s="145">
        <v>4</v>
      </c>
      <c r="I1092" s="145">
        <v>37.159999999999997</v>
      </c>
      <c r="J1092" s="145">
        <v>0</v>
      </c>
      <c r="K1092" s="145">
        <v>37.159999999999997</v>
      </c>
      <c r="L1092" s="30">
        <f t="shared" si="33"/>
        <v>37.159999999999997</v>
      </c>
      <c r="M1092" s="30"/>
      <c r="N1092" t="e">
        <f t="shared" si="34"/>
        <v>#N/A</v>
      </c>
    </row>
    <row r="1093" spans="1:14">
      <c r="A1093" s="145" t="s">
        <v>29</v>
      </c>
      <c r="B1093" s="145" t="s">
        <v>2035</v>
      </c>
      <c r="C1093" s="145" t="s">
        <v>2036</v>
      </c>
      <c r="D1093" s="145" t="s">
        <v>1688</v>
      </c>
      <c r="E1093" s="145" t="s">
        <v>43</v>
      </c>
      <c r="F1093" s="145" t="s">
        <v>44</v>
      </c>
      <c r="G1093" s="145"/>
      <c r="H1093" s="145">
        <v>1</v>
      </c>
      <c r="I1093" s="145">
        <v>8.7100000000000009</v>
      </c>
      <c r="J1093" s="145">
        <v>4</v>
      </c>
      <c r="K1093" s="145">
        <v>12.71</v>
      </c>
      <c r="L1093" s="30">
        <f t="shared" si="33"/>
        <v>12.71</v>
      </c>
      <c r="M1093" s="30"/>
      <c r="N1093" t="e">
        <f t="shared" si="34"/>
        <v>#N/A</v>
      </c>
    </row>
    <row r="1094" spans="1:14">
      <c r="A1094" s="145" t="s">
        <v>29</v>
      </c>
      <c r="B1094" s="145" t="s">
        <v>572</v>
      </c>
      <c r="C1094" s="145" t="s">
        <v>573</v>
      </c>
      <c r="D1094" s="145" t="s">
        <v>1950</v>
      </c>
      <c r="E1094" s="145" t="s">
        <v>43</v>
      </c>
      <c r="F1094" s="145" t="s">
        <v>44</v>
      </c>
      <c r="G1094" s="145"/>
      <c r="H1094" s="145">
        <v>1</v>
      </c>
      <c r="I1094" s="145">
        <v>8.7100000000000009</v>
      </c>
      <c r="J1094" s="145">
        <v>0</v>
      </c>
      <c r="K1094" s="145">
        <v>8.7100000000000009</v>
      </c>
      <c r="L1094" s="30">
        <f t="shared" si="33"/>
        <v>8.7100000000000009</v>
      </c>
      <c r="M1094" s="30"/>
      <c r="N1094" t="e">
        <f t="shared" si="34"/>
        <v>#N/A</v>
      </c>
    </row>
    <row r="1095" spans="1:14">
      <c r="A1095" s="145" t="s">
        <v>29</v>
      </c>
      <c r="B1095" s="145" t="s">
        <v>572</v>
      </c>
      <c r="C1095" s="145" t="s">
        <v>573</v>
      </c>
      <c r="D1095" s="145" t="s">
        <v>1950</v>
      </c>
      <c r="E1095" s="145" t="s">
        <v>45</v>
      </c>
      <c r="F1095" s="145" t="s">
        <v>957</v>
      </c>
      <c r="G1095" s="145" t="s">
        <v>958</v>
      </c>
      <c r="H1095" s="145">
        <v>1</v>
      </c>
      <c r="I1095" s="145">
        <v>1</v>
      </c>
      <c r="J1095" s="145">
        <v>0</v>
      </c>
      <c r="K1095" s="145">
        <v>1</v>
      </c>
      <c r="L1095" s="30">
        <f t="shared" si="33"/>
        <v>1</v>
      </c>
      <c r="M1095" s="30"/>
      <c r="N1095" t="e">
        <f t="shared" si="34"/>
        <v>#N/A</v>
      </c>
    </row>
    <row r="1096" spans="1:14">
      <c r="A1096" s="145" t="s">
        <v>29</v>
      </c>
      <c r="B1096" s="145" t="s">
        <v>572</v>
      </c>
      <c r="C1096" s="145" t="s">
        <v>573</v>
      </c>
      <c r="D1096" s="145" t="s">
        <v>1950</v>
      </c>
      <c r="E1096" s="145" t="s">
        <v>45</v>
      </c>
      <c r="F1096" s="145" t="s">
        <v>264</v>
      </c>
      <c r="G1096" s="145" t="s">
        <v>265</v>
      </c>
      <c r="H1096" s="145">
        <v>1</v>
      </c>
      <c r="I1096" s="145">
        <v>9.2899999999999991</v>
      </c>
      <c r="J1096" s="145">
        <v>0</v>
      </c>
      <c r="K1096" s="145">
        <v>9.2899999999999991</v>
      </c>
      <c r="L1096" s="30">
        <f t="shared" si="33"/>
        <v>9.2899999999999991</v>
      </c>
      <c r="M1096" s="30"/>
      <c r="N1096" t="e">
        <f t="shared" si="34"/>
        <v>#N/A</v>
      </c>
    </row>
    <row r="1097" spans="1:14">
      <c r="A1097" s="145" t="s">
        <v>29</v>
      </c>
      <c r="B1097" s="145" t="s">
        <v>1873</v>
      </c>
      <c r="C1097" s="145" t="s">
        <v>1874</v>
      </c>
      <c r="D1097" s="145" t="s">
        <v>1950</v>
      </c>
      <c r="E1097" s="145" t="s">
        <v>43</v>
      </c>
      <c r="F1097" s="145" t="s">
        <v>44</v>
      </c>
      <c r="G1097" s="145"/>
      <c r="H1097" s="145">
        <v>1</v>
      </c>
      <c r="I1097" s="145">
        <v>8.7100000000000009</v>
      </c>
      <c r="J1097" s="145">
        <v>2</v>
      </c>
      <c r="K1097" s="145">
        <v>10.71</v>
      </c>
      <c r="L1097" s="30">
        <f t="shared" si="33"/>
        <v>10.71</v>
      </c>
      <c r="M1097" s="30"/>
      <c r="N1097" t="e">
        <f t="shared" si="34"/>
        <v>#N/A</v>
      </c>
    </row>
    <row r="1098" spans="1:14">
      <c r="A1098" s="145" t="s">
        <v>29</v>
      </c>
      <c r="B1098" s="145" t="s">
        <v>1098</v>
      </c>
      <c r="C1098" s="145" t="s">
        <v>1099</v>
      </c>
      <c r="D1098" s="145" t="s">
        <v>1950</v>
      </c>
      <c r="E1098" s="145" t="s">
        <v>43</v>
      </c>
      <c r="F1098" s="145" t="s">
        <v>44</v>
      </c>
      <c r="G1098" s="145"/>
      <c r="H1098" s="145">
        <v>2</v>
      </c>
      <c r="I1098" s="145">
        <v>17.420000000000002</v>
      </c>
      <c r="J1098" s="145">
        <v>4</v>
      </c>
      <c r="K1098" s="145">
        <v>21.42</v>
      </c>
      <c r="L1098" s="30">
        <f t="shared" si="33"/>
        <v>21.42</v>
      </c>
      <c r="M1098" s="30"/>
      <c r="N1098" t="e">
        <f t="shared" si="34"/>
        <v>#N/A</v>
      </c>
    </row>
    <row r="1099" spans="1:14">
      <c r="A1099" s="145" t="s">
        <v>29</v>
      </c>
      <c r="B1099" s="145" t="s">
        <v>1098</v>
      </c>
      <c r="C1099" s="145" t="s">
        <v>1099</v>
      </c>
      <c r="D1099" s="145" t="s">
        <v>1950</v>
      </c>
      <c r="E1099" s="145" t="s">
        <v>45</v>
      </c>
      <c r="F1099" s="145" t="s">
        <v>264</v>
      </c>
      <c r="G1099" s="145" t="s">
        <v>265</v>
      </c>
      <c r="H1099" s="145">
        <v>3</v>
      </c>
      <c r="I1099" s="145">
        <v>27.87</v>
      </c>
      <c r="J1099" s="145">
        <v>0</v>
      </c>
      <c r="K1099" s="145">
        <v>27.87</v>
      </c>
      <c r="L1099" s="30">
        <f t="shared" si="33"/>
        <v>27.87</v>
      </c>
      <c r="M1099" s="30"/>
      <c r="N1099" t="e">
        <f t="shared" si="34"/>
        <v>#N/A</v>
      </c>
    </row>
    <row r="1100" spans="1:14">
      <c r="A1100" s="145" t="s">
        <v>29</v>
      </c>
      <c r="B1100" s="145" t="s">
        <v>1098</v>
      </c>
      <c r="C1100" s="145" t="s">
        <v>1099</v>
      </c>
      <c r="D1100" s="145" t="s">
        <v>1950</v>
      </c>
      <c r="E1100" s="145" t="s">
        <v>45</v>
      </c>
      <c r="F1100" s="145" t="s">
        <v>955</v>
      </c>
      <c r="G1100" s="145" t="s">
        <v>956</v>
      </c>
      <c r="H1100" s="145">
        <v>2</v>
      </c>
      <c r="I1100" s="145">
        <v>4</v>
      </c>
      <c r="J1100" s="145">
        <v>0</v>
      </c>
      <c r="K1100" s="145">
        <v>4</v>
      </c>
      <c r="L1100" s="30">
        <f t="shared" si="33"/>
        <v>4</v>
      </c>
      <c r="M1100" s="30"/>
      <c r="N1100" t="e">
        <f t="shared" si="34"/>
        <v>#N/A</v>
      </c>
    </row>
    <row r="1101" spans="1:14">
      <c r="A1101" s="145" t="s">
        <v>29</v>
      </c>
      <c r="B1101" s="145" t="s">
        <v>363</v>
      </c>
      <c r="C1101" s="145" t="s">
        <v>364</v>
      </c>
      <c r="D1101" s="145" t="s">
        <v>1688</v>
      </c>
      <c r="E1101" s="145" t="s">
        <v>43</v>
      </c>
      <c r="F1101" s="145" t="s">
        <v>44</v>
      </c>
      <c r="G1101" s="145"/>
      <c r="H1101" s="145">
        <v>2</v>
      </c>
      <c r="I1101" s="145">
        <v>17.420000000000002</v>
      </c>
      <c r="J1101" s="145">
        <v>8</v>
      </c>
      <c r="K1101" s="145">
        <v>25.42</v>
      </c>
      <c r="L1101" s="30">
        <f t="shared" si="33"/>
        <v>25.42</v>
      </c>
      <c r="M1101" s="30"/>
      <c r="N1101" t="e">
        <f t="shared" si="34"/>
        <v>#N/A</v>
      </c>
    </row>
    <row r="1102" spans="1:14">
      <c r="A1102" s="145" t="s">
        <v>29</v>
      </c>
      <c r="B1102" s="145" t="s">
        <v>363</v>
      </c>
      <c r="C1102" s="145" t="s">
        <v>364</v>
      </c>
      <c r="D1102" s="145" t="s">
        <v>1950</v>
      </c>
      <c r="E1102" s="145" t="s">
        <v>43</v>
      </c>
      <c r="F1102" s="145" t="s">
        <v>44</v>
      </c>
      <c r="G1102" s="145"/>
      <c r="H1102" s="145">
        <v>1</v>
      </c>
      <c r="I1102" s="145">
        <v>8.7100000000000009</v>
      </c>
      <c r="J1102" s="145">
        <v>2</v>
      </c>
      <c r="K1102" s="145">
        <v>10.71</v>
      </c>
      <c r="L1102" s="30">
        <f t="shared" si="33"/>
        <v>10.71</v>
      </c>
      <c r="M1102" s="30"/>
      <c r="N1102" t="e">
        <f t="shared" si="34"/>
        <v>#N/A</v>
      </c>
    </row>
    <row r="1103" spans="1:14">
      <c r="A1103" s="145" t="s">
        <v>29</v>
      </c>
      <c r="B1103" s="145" t="s">
        <v>363</v>
      </c>
      <c r="C1103" s="145" t="s">
        <v>364</v>
      </c>
      <c r="D1103" s="145" t="s">
        <v>1688</v>
      </c>
      <c r="E1103" s="145" t="s">
        <v>45</v>
      </c>
      <c r="F1103" s="145" t="s">
        <v>264</v>
      </c>
      <c r="G1103" s="145" t="s">
        <v>265</v>
      </c>
      <c r="H1103" s="145">
        <v>4</v>
      </c>
      <c r="I1103" s="145">
        <v>37.159999999999997</v>
      </c>
      <c r="J1103" s="145">
        <v>0</v>
      </c>
      <c r="K1103" s="145">
        <v>37.159999999999997</v>
      </c>
      <c r="L1103" s="30">
        <f t="shared" si="33"/>
        <v>37.159999999999997</v>
      </c>
      <c r="M1103" s="30"/>
      <c r="N1103" t="e">
        <f t="shared" si="34"/>
        <v>#N/A</v>
      </c>
    </row>
    <row r="1104" spans="1:14">
      <c r="A1104" s="145" t="s">
        <v>29</v>
      </c>
      <c r="B1104" s="145" t="s">
        <v>363</v>
      </c>
      <c r="C1104" s="145" t="s">
        <v>364</v>
      </c>
      <c r="D1104" s="145" t="s">
        <v>1950</v>
      </c>
      <c r="E1104" s="145" t="s">
        <v>45</v>
      </c>
      <c r="F1104" s="145" t="s">
        <v>264</v>
      </c>
      <c r="G1104" s="145" t="s">
        <v>265</v>
      </c>
      <c r="H1104" s="145">
        <v>1</v>
      </c>
      <c r="I1104" s="145">
        <v>9.2899999999999991</v>
      </c>
      <c r="J1104" s="145">
        <v>0</v>
      </c>
      <c r="K1104" s="145">
        <v>9.2899999999999991</v>
      </c>
      <c r="L1104" s="30">
        <f t="shared" si="33"/>
        <v>9.2899999999999991</v>
      </c>
      <c r="M1104" s="30"/>
      <c r="N1104" t="e">
        <f t="shared" si="34"/>
        <v>#N/A</v>
      </c>
    </row>
    <row r="1105" spans="1:14">
      <c r="A1105" s="145" t="s">
        <v>29</v>
      </c>
      <c r="B1105" s="145" t="s">
        <v>1875</v>
      </c>
      <c r="C1105" s="145" t="s">
        <v>1876</v>
      </c>
      <c r="D1105" s="145" t="s">
        <v>1688</v>
      </c>
      <c r="E1105" s="145" t="s">
        <v>43</v>
      </c>
      <c r="F1105" s="145" t="s">
        <v>44</v>
      </c>
      <c r="G1105" s="145"/>
      <c r="H1105" s="145">
        <v>1</v>
      </c>
      <c r="I1105" s="145">
        <v>8.7100000000000009</v>
      </c>
      <c r="J1105" s="145">
        <v>8</v>
      </c>
      <c r="K1105" s="145">
        <v>16.71</v>
      </c>
      <c r="L1105" s="30">
        <f t="shared" si="33"/>
        <v>16.71</v>
      </c>
      <c r="M1105" s="30"/>
      <c r="N1105" t="e">
        <f t="shared" si="34"/>
        <v>#N/A</v>
      </c>
    </row>
    <row r="1106" spans="1:14">
      <c r="A1106" s="145" t="s">
        <v>29</v>
      </c>
      <c r="B1106" s="145" t="s">
        <v>1875</v>
      </c>
      <c r="C1106" s="145" t="s">
        <v>1876</v>
      </c>
      <c r="D1106" s="145" t="s">
        <v>1950</v>
      </c>
      <c r="E1106" s="145" t="s">
        <v>43</v>
      </c>
      <c r="F1106" s="145" t="s">
        <v>44</v>
      </c>
      <c r="G1106" s="145"/>
      <c r="H1106" s="145">
        <v>1</v>
      </c>
      <c r="I1106" s="145">
        <v>8.7100000000000009</v>
      </c>
      <c r="J1106" s="145">
        <v>4</v>
      </c>
      <c r="K1106" s="145">
        <v>12.71</v>
      </c>
      <c r="L1106" s="30">
        <f t="shared" si="33"/>
        <v>12.71</v>
      </c>
      <c r="M1106" s="30"/>
      <c r="N1106" t="e">
        <f t="shared" si="34"/>
        <v>#N/A</v>
      </c>
    </row>
    <row r="1107" spans="1:14">
      <c r="A1107" s="145" t="s">
        <v>29</v>
      </c>
      <c r="B1107" s="145" t="s">
        <v>1875</v>
      </c>
      <c r="C1107" s="145" t="s">
        <v>1876</v>
      </c>
      <c r="D1107" s="145" t="s">
        <v>1688</v>
      </c>
      <c r="E1107" s="145" t="s">
        <v>45</v>
      </c>
      <c r="F1107" s="145" t="s">
        <v>264</v>
      </c>
      <c r="G1107" s="145" t="s">
        <v>265</v>
      </c>
      <c r="H1107" s="145">
        <v>4</v>
      </c>
      <c r="I1107" s="145">
        <v>37.159999999999997</v>
      </c>
      <c r="J1107" s="145">
        <v>0</v>
      </c>
      <c r="K1107" s="145">
        <v>37.159999999999997</v>
      </c>
      <c r="L1107" s="30">
        <f t="shared" si="33"/>
        <v>37.159999999999997</v>
      </c>
      <c r="M1107" s="30"/>
      <c r="N1107" t="e">
        <f t="shared" si="34"/>
        <v>#N/A</v>
      </c>
    </row>
    <row r="1108" spans="1:14">
      <c r="A1108" s="145" t="s">
        <v>29</v>
      </c>
      <c r="B1108" s="145" t="s">
        <v>1875</v>
      </c>
      <c r="C1108" s="145" t="s">
        <v>1876</v>
      </c>
      <c r="D1108" s="145" t="s">
        <v>1950</v>
      </c>
      <c r="E1108" s="145" t="s">
        <v>45</v>
      </c>
      <c r="F1108" s="145" t="s">
        <v>264</v>
      </c>
      <c r="G1108" s="145" t="s">
        <v>265</v>
      </c>
      <c r="H1108" s="145">
        <v>2</v>
      </c>
      <c r="I1108" s="145">
        <v>18.579999999999998</v>
      </c>
      <c r="J1108" s="145">
        <v>0</v>
      </c>
      <c r="K1108" s="145">
        <v>18.579999999999998</v>
      </c>
      <c r="L1108" s="30">
        <f t="shared" si="33"/>
        <v>18.579999999999998</v>
      </c>
      <c r="M1108" s="30"/>
      <c r="N1108" t="e">
        <f t="shared" si="34"/>
        <v>#N/A</v>
      </c>
    </row>
    <row r="1109" spans="1:14">
      <c r="A1109" s="145" t="s">
        <v>29</v>
      </c>
      <c r="B1109" s="145" t="s">
        <v>449</v>
      </c>
      <c r="C1109" s="145" t="s">
        <v>450</v>
      </c>
      <c r="D1109" s="145" t="s">
        <v>1544</v>
      </c>
      <c r="E1109" s="145" t="s">
        <v>43</v>
      </c>
      <c r="F1109" s="145" t="s">
        <v>44</v>
      </c>
      <c r="G1109" s="145"/>
      <c r="H1109" s="145">
        <v>1</v>
      </c>
      <c r="I1109" s="145">
        <v>8.7100000000000009</v>
      </c>
      <c r="J1109" s="145">
        <v>2</v>
      </c>
      <c r="K1109" s="145">
        <v>10.71</v>
      </c>
      <c r="L1109" s="30">
        <f t="shared" si="33"/>
        <v>10.71</v>
      </c>
      <c r="M1109" s="30"/>
      <c r="N1109" t="e">
        <f t="shared" si="34"/>
        <v>#N/A</v>
      </c>
    </row>
    <row r="1110" spans="1:14">
      <c r="A1110" s="145" t="s">
        <v>29</v>
      </c>
      <c r="B1110" s="145" t="s">
        <v>449</v>
      </c>
      <c r="C1110" s="145" t="s">
        <v>450</v>
      </c>
      <c r="D1110" s="145" t="s">
        <v>1688</v>
      </c>
      <c r="E1110" s="145" t="s">
        <v>43</v>
      </c>
      <c r="F1110" s="145" t="s">
        <v>44</v>
      </c>
      <c r="G1110" s="145"/>
      <c r="H1110" s="145">
        <v>2</v>
      </c>
      <c r="I1110" s="145">
        <v>17.420000000000002</v>
      </c>
      <c r="J1110" s="145">
        <v>4</v>
      </c>
      <c r="K1110" s="145">
        <v>21.42</v>
      </c>
      <c r="L1110" s="30">
        <f t="shared" si="33"/>
        <v>21.42</v>
      </c>
      <c r="M1110" s="30"/>
      <c r="N1110" t="e">
        <f t="shared" si="34"/>
        <v>#N/A</v>
      </c>
    </row>
    <row r="1111" spans="1:14">
      <c r="A1111" s="145" t="s">
        <v>29</v>
      </c>
      <c r="B1111" s="145" t="s">
        <v>449</v>
      </c>
      <c r="C1111" s="145" t="s">
        <v>450</v>
      </c>
      <c r="D1111" s="145" t="s">
        <v>1950</v>
      </c>
      <c r="E1111" s="145" t="s">
        <v>43</v>
      </c>
      <c r="F1111" s="145" t="s">
        <v>44</v>
      </c>
      <c r="G1111" s="145"/>
      <c r="H1111" s="145">
        <v>2</v>
      </c>
      <c r="I1111" s="145">
        <v>17.420000000000002</v>
      </c>
      <c r="J1111" s="145">
        <v>4</v>
      </c>
      <c r="K1111" s="145">
        <v>21.42</v>
      </c>
      <c r="L1111" s="30">
        <f t="shared" si="33"/>
        <v>21.42</v>
      </c>
      <c r="M1111" s="30"/>
      <c r="N1111" t="e">
        <f t="shared" si="34"/>
        <v>#N/A</v>
      </c>
    </row>
    <row r="1112" spans="1:14">
      <c r="A1112" s="145" t="s">
        <v>29</v>
      </c>
      <c r="B1112" s="145" t="s">
        <v>449</v>
      </c>
      <c r="C1112" s="145" t="s">
        <v>450</v>
      </c>
      <c r="D1112" s="145" t="s">
        <v>1544</v>
      </c>
      <c r="E1112" s="145" t="s">
        <v>45</v>
      </c>
      <c r="F1112" s="145" t="s">
        <v>264</v>
      </c>
      <c r="G1112" s="145" t="s">
        <v>265</v>
      </c>
      <c r="H1112" s="145">
        <v>1</v>
      </c>
      <c r="I1112" s="145">
        <v>9.2899999999999991</v>
      </c>
      <c r="J1112" s="145">
        <v>0</v>
      </c>
      <c r="K1112" s="145">
        <v>9.2899999999999991</v>
      </c>
      <c r="L1112" s="30">
        <f t="shared" si="33"/>
        <v>9.2899999999999991</v>
      </c>
      <c r="M1112" s="30"/>
      <c r="N1112" t="e">
        <f t="shared" si="34"/>
        <v>#N/A</v>
      </c>
    </row>
    <row r="1113" spans="1:14">
      <c r="A1113" s="145" t="s">
        <v>29</v>
      </c>
      <c r="B1113" s="145" t="s">
        <v>449</v>
      </c>
      <c r="C1113" s="145" t="s">
        <v>450</v>
      </c>
      <c r="D1113" s="145" t="s">
        <v>1688</v>
      </c>
      <c r="E1113" s="145" t="s">
        <v>45</v>
      </c>
      <c r="F1113" s="145" t="s">
        <v>264</v>
      </c>
      <c r="G1113" s="145" t="s">
        <v>265</v>
      </c>
      <c r="H1113" s="145">
        <v>2</v>
      </c>
      <c r="I1113" s="145">
        <v>18.579999999999998</v>
      </c>
      <c r="J1113" s="145">
        <v>0</v>
      </c>
      <c r="K1113" s="145">
        <v>18.579999999999998</v>
      </c>
      <c r="L1113" s="30">
        <f t="shared" si="33"/>
        <v>18.579999999999998</v>
      </c>
      <c r="M1113" s="30"/>
      <c r="N1113" t="e">
        <f t="shared" si="34"/>
        <v>#N/A</v>
      </c>
    </row>
    <row r="1114" spans="1:14">
      <c r="A1114" s="145" t="s">
        <v>29</v>
      </c>
      <c r="B1114" s="145" t="s">
        <v>449</v>
      </c>
      <c r="C1114" s="145" t="s">
        <v>450</v>
      </c>
      <c r="D1114" s="145" t="s">
        <v>1950</v>
      </c>
      <c r="E1114" s="145" t="s">
        <v>45</v>
      </c>
      <c r="F1114" s="145" t="s">
        <v>264</v>
      </c>
      <c r="G1114" s="145" t="s">
        <v>265</v>
      </c>
      <c r="H1114" s="145">
        <v>2</v>
      </c>
      <c r="I1114" s="145">
        <v>18.579999999999998</v>
      </c>
      <c r="J1114" s="145">
        <v>0</v>
      </c>
      <c r="K1114" s="145">
        <v>18.579999999999998</v>
      </c>
      <c r="L1114" s="30">
        <f t="shared" si="33"/>
        <v>18.579999999999998</v>
      </c>
      <c r="M1114" s="30"/>
      <c r="N1114" t="e">
        <f t="shared" si="34"/>
        <v>#N/A</v>
      </c>
    </row>
    <row r="1115" spans="1:14">
      <c r="A1115" s="145" t="s">
        <v>29</v>
      </c>
      <c r="B1115" s="145" t="s">
        <v>1100</v>
      </c>
      <c r="C1115" s="145" t="s">
        <v>1101</v>
      </c>
      <c r="D1115" s="145" t="s">
        <v>1950</v>
      </c>
      <c r="E1115" s="145" t="s">
        <v>43</v>
      </c>
      <c r="F1115" s="145" t="s">
        <v>44</v>
      </c>
      <c r="G1115" s="145"/>
      <c r="H1115" s="145">
        <v>4</v>
      </c>
      <c r="I1115" s="145">
        <v>34.840000000000003</v>
      </c>
      <c r="J1115" s="145">
        <v>7</v>
      </c>
      <c r="K1115" s="145">
        <v>41.84</v>
      </c>
      <c r="L1115" s="30">
        <f t="shared" si="33"/>
        <v>41.84</v>
      </c>
      <c r="M1115" s="30"/>
      <c r="N1115" t="e">
        <f t="shared" si="34"/>
        <v>#N/A</v>
      </c>
    </row>
    <row r="1116" spans="1:14">
      <c r="A1116" s="145" t="s">
        <v>29</v>
      </c>
      <c r="B1116" s="145" t="s">
        <v>1100</v>
      </c>
      <c r="C1116" s="145" t="s">
        <v>1101</v>
      </c>
      <c r="D1116" s="145" t="s">
        <v>1950</v>
      </c>
      <c r="E1116" s="145" t="s">
        <v>45</v>
      </c>
      <c r="F1116" s="145" t="s">
        <v>264</v>
      </c>
      <c r="G1116" s="145" t="s">
        <v>265</v>
      </c>
      <c r="H1116" s="145">
        <v>4</v>
      </c>
      <c r="I1116" s="145">
        <v>37.159999999999997</v>
      </c>
      <c r="J1116" s="145">
        <v>0</v>
      </c>
      <c r="K1116" s="145">
        <v>37.159999999999997</v>
      </c>
      <c r="L1116" s="30">
        <f t="shared" ref="L1116:L1179" si="35">K1116</f>
        <v>37.159999999999997</v>
      </c>
      <c r="M1116" s="30"/>
      <c r="N1116" t="e">
        <f t="shared" ref="N1116:N1179" si="36">VLOOKUP(B1116,$B$1:$D$11,3,FALSE)</f>
        <v>#N/A</v>
      </c>
    </row>
    <row r="1117" spans="1:14">
      <c r="A1117" s="145" t="s">
        <v>29</v>
      </c>
      <c r="B1117" s="145" t="s">
        <v>365</v>
      </c>
      <c r="C1117" s="145" t="s">
        <v>366</v>
      </c>
      <c r="D1117" s="145" t="s">
        <v>1688</v>
      </c>
      <c r="E1117" s="145" t="s">
        <v>43</v>
      </c>
      <c r="F1117" s="145" t="s">
        <v>44</v>
      </c>
      <c r="G1117" s="145"/>
      <c r="H1117" s="145">
        <v>6</v>
      </c>
      <c r="I1117" s="145">
        <v>52.26</v>
      </c>
      <c r="J1117" s="145">
        <v>20</v>
      </c>
      <c r="K1117" s="145">
        <v>72.260000000000005</v>
      </c>
      <c r="L1117" s="30">
        <f t="shared" si="35"/>
        <v>72.260000000000005</v>
      </c>
      <c r="M1117" s="30"/>
      <c r="N1117" t="e">
        <f t="shared" si="36"/>
        <v>#N/A</v>
      </c>
    </row>
    <row r="1118" spans="1:14">
      <c r="A1118" s="145" t="s">
        <v>29</v>
      </c>
      <c r="B1118" s="145" t="s">
        <v>365</v>
      </c>
      <c r="C1118" s="145" t="s">
        <v>366</v>
      </c>
      <c r="D1118" s="145" t="s">
        <v>1950</v>
      </c>
      <c r="E1118" s="145" t="s">
        <v>43</v>
      </c>
      <c r="F1118" s="145" t="s">
        <v>44</v>
      </c>
      <c r="G1118" s="145"/>
      <c r="H1118" s="145">
        <v>1</v>
      </c>
      <c r="I1118" s="145">
        <v>8.7100000000000009</v>
      </c>
      <c r="J1118" s="145">
        <v>2</v>
      </c>
      <c r="K1118" s="145">
        <v>10.71</v>
      </c>
      <c r="L1118" s="30">
        <f t="shared" si="35"/>
        <v>10.71</v>
      </c>
      <c r="M1118" s="30"/>
      <c r="N1118" t="e">
        <f t="shared" si="36"/>
        <v>#N/A</v>
      </c>
    </row>
    <row r="1119" spans="1:14">
      <c r="A1119" s="145" t="s">
        <v>29</v>
      </c>
      <c r="B1119" s="145" t="s">
        <v>365</v>
      </c>
      <c r="C1119" s="145" t="s">
        <v>366</v>
      </c>
      <c r="D1119" s="145" t="s">
        <v>1688</v>
      </c>
      <c r="E1119" s="145" t="s">
        <v>43</v>
      </c>
      <c r="F1119" s="145" t="s">
        <v>44</v>
      </c>
      <c r="G1119" s="145"/>
      <c r="H1119" s="145">
        <v>5</v>
      </c>
      <c r="I1119" s="145">
        <v>43.55</v>
      </c>
      <c r="J1119" s="145">
        <v>0</v>
      </c>
      <c r="K1119" s="145">
        <v>43.55</v>
      </c>
      <c r="L1119" s="30">
        <f t="shared" si="35"/>
        <v>43.55</v>
      </c>
      <c r="M1119" s="30"/>
      <c r="N1119" t="e">
        <f t="shared" si="36"/>
        <v>#N/A</v>
      </c>
    </row>
    <row r="1120" spans="1:14">
      <c r="A1120" s="145" t="s">
        <v>29</v>
      </c>
      <c r="B1120" s="145" t="s">
        <v>365</v>
      </c>
      <c r="C1120" s="145" t="s">
        <v>366</v>
      </c>
      <c r="D1120" s="145" t="s">
        <v>1688</v>
      </c>
      <c r="E1120" s="145" t="s">
        <v>45</v>
      </c>
      <c r="F1120" s="145" t="s">
        <v>264</v>
      </c>
      <c r="G1120" s="145" t="s">
        <v>265</v>
      </c>
      <c r="H1120" s="145">
        <v>10</v>
      </c>
      <c r="I1120" s="145">
        <v>92.9</v>
      </c>
      <c r="J1120" s="145">
        <v>0</v>
      </c>
      <c r="K1120" s="145">
        <v>92.9</v>
      </c>
      <c r="L1120" s="30">
        <f t="shared" si="35"/>
        <v>92.9</v>
      </c>
      <c r="M1120" s="30"/>
      <c r="N1120" t="e">
        <f t="shared" si="36"/>
        <v>#N/A</v>
      </c>
    </row>
    <row r="1121" spans="1:14">
      <c r="A1121" s="145" t="s">
        <v>29</v>
      </c>
      <c r="B1121" s="145" t="s">
        <v>365</v>
      </c>
      <c r="C1121" s="145" t="s">
        <v>366</v>
      </c>
      <c r="D1121" s="145" t="s">
        <v>1688</v>
      </c>
      <c r="E1121" s="145" t="s">
        <v>45</v>
      </c>
      <c r="F1121" s="145" t="s">
        <v>614</v>
      </c>
      <c r="G1121" s="145" t="s">
        <v>615</v>
      </c>
      <c r="H1121" s="145">
        <v>1</v>
      </c>
      <c r="I1121" s="145">
        <v>1.67</v>
      </c>
      <c r="J1121" s="145">
        <v>0</v>
      </c>
      <c r="K1121" s="145">
        <v>1.67</v>
      </c>
      <c r="L1121" s="30">
        <f t="shared" si="35"/>
        <v>1.67</v>
      </c>
      <c r="M1121" s="30"/>
      <c r="N1121" t="e">
        <f t="shared" si="36"/>
        <v>#N/A</v>
      </c>
    </row>
    <row r="1122" spans="1:14">
      <c r="A1122" s="145" t="s">
        <v>29</v>
      </c>
      <c r="B1122" s="145" t="s">
        <v>365</v>
      </c>
      <c r="C1122" s="145" t="s">
        <v>366</v>
      </c>
      <c r="D1122" s="145" t="s">
        <v>1950</v>
      </c>
      <c r="E1122" s="145" t="s">
        <v>45</v>
      </c>
      <c r="F1122" s="145" t="s">
        <v>264</v>
      </c>
      <c r="G1122" s="145" t="s">
        <v>265</v>
      </c>
      <c r="H1122" s="145">
        <v>1</v>
      </c>
      <c r="I1122" s="145">
        <v>9.2899999999999991</v>
      </c>
      <c r="J1122" s="145">
        <v>0</v>
      </c>
      <c r="K1122" s="145">
        <v>9.2899999999999991</v>
      </c>
      <c r="L1122" s="30">
        <f t="shared" si="35"/>
        <v>9.2899999999999991</v>
      </c>
      <c r="M1122" s="30"/>
      <c r="N1122" t="e">
        <f t="shared" si="36"/>
        <v>#N/A</v>
      </c>
    </row>
    <row r="1123" spans="1:14">
      <c r="A1123" s="145" t="s">
        <v>29</v>
      </c>
      <c r="B1123" s="145" t="s">
        <v>365</v>
      </c>
      <c r="C1123" s="145" t="s">
        <v>366</v>
      </c>
      <c r="D1123" s="145" t="s">
        <v>1688</v>
      </c>
      <c r="E1123" s="145" t="s">
        <v>45</v>
      </c>
      <c r="F1123" s="145" t="s">
        <v>264</v>
      </c>
      <c r="G1123" s="145" t="s">
        <v>265</v>
      </c>
      <c r="H1123" s="145">
        <v>8</v>
      </c>
      <c r="I1123" s="145">
        <v>74.319999999999993</v>
      </c>
      <c r="J1123" s="145">
        <v>0</v>
      </c>
      <c r="K1123" s="145">
        <v>74.319999999999993</v>
      </c>
      <c r="L1123" s="30">
        <f t="shared" si="35"/>
        <v>74.319999999999993</v>
      </c>
      <c r="M1123" s="30"/>
      <c r="N1123" t="e">
        <f t="shared" si="36"/>
        <v>#N/A</v>
      </c>
    </row>
    <row r="1124" spans="1:14">
      <c r="A1124" s="145" t="s">
        <v>29</v>
      </c>
      <c r="B1124" s="145" t="s">
        <v>1877</v>
      </c>
      <c r="C1124" s="145" t="s">
        <v>1878</v>
      </c>
      <c r="D1124" s="145" t="s">
        <v>1688</v>
      </c>
      <c r="E1124" s="145" t="s">
        <v>43</v>
      </c>
      <c r="F1124" s="145" t="s">
        <v>44</v>
      </c>
      <c r="G1124" s="145"/>
      <c r="H1124" s="145">
        <v>1</v>
      </c>
      <c r="I1124" s="145">
        <v>8.7100000000000009</v>
      </c>
      <c r="J1124" s="145">
        <v>0</v>
      </c>
      <c r="K1124" s="145">
        <v>8.7100000000000009</v>
      </c>
      <c r="L1124" s="30">
        <f t="shared" si="35"/>
        <v>8.7100000000000009</v>
      </c>
      <c r="M1124" s="30"/>
      <c r="N1124" t="e">
        <f t="shared" si="36"/>
        <v>#N/A</v>
      </c>
    </row>
    <row r="1125" spans="1:14">
      <c r="A1125" s="145" t="s">
        <v>29</v>
      </c>
      <c r="B1125" s="145" t="s">
        <v>1877</v>
      </c>
      <c r="C1125" s="145" t="s">
        <v>1878</v>
      </c>
      <c r="D1125" s="145" t="s">
        <v>1688</v>
      </c>
      <c r="E1125" s="145" t="s">
        <v>45</v>
      </c>
      <c r="F1125" s="145" t="s">
        <v>264</v>
      </c>
      <c r="G1125" s="145" t="s">
        <v>265</v>
      </c>
      <c r="H1125" s="145">
        <v>1</v>
      </c>
      <c r="I1125" s="145">
        <v>9.2899999999999991</v>
      </c>
      <c r="J1125" s="145">
        <v>0</v>
      </c>
      <c r="K1125" s="145">
        <v>9.2899999999999991</v>
      </c>
      <c r="L1125" s="30">
        <f t="shared" si="35"/>
        <v>9.2899999999999991</v>
      </c>
      <c r="M1125" s="30"/>
      <c r="N1125" t="e">
        <f t="shared" si="36"/>
        <v>#N/A</v>
      </c>
    </row>
    <row r="1126" spans="1:14">
      <c r="A1126" s="145" t="s">
        <v>29</v>
      </c>
      <c r="B1126" s="145" t="s">
        <v>1879</v>
      </c>
      <c r="C1126" s="145" t="s">
        <v>1880</v>
      </c>
      <c r="D1126" s="145" t="s">
        <v>1950</v>
      </c>
      <c r="E1126" s="145" t="s">
        <v>43</v>
      </c>
      <c r="F1126" s="145" t="s">
        <v>44</v>
      </c>
      <c r="G1126" s="145"/>
      <c r="H1126" s="145">
        <v>1</v>
      </c>
      <c r="I1126" s="145">
        <v>8.7100000000000009</v>
      </c>
      <c r="J1126" s="145">
        <v>2</v>
      </c>
      <c r="K1126" s="145">
        <v>10.71</v>
      </c>
      <c r="L1126" s="30">
        <f t="shared" si="35"/>
        <v>10.71</v>
      </c>
      <c r="M1126" s="30"/>
      <c r="N1126" t="e">
        <f t="shared" si="36"/>
        <v>#N/A</v>
      </c>
    </row>
    <row r="1127" spans="1:14">
      <c r="A1127" s="145" t="s">
        <v>29</v>
      </c>
      <c r="B1127" s="145" t="s">
        <v>1879</v>
      </c>
      <c r="C1127" s="145" t="s">
        <v>1880</v>
      </c>
      <c r="D1127" s="145" t="s">
        <v>1950</v>
      </c>
      <c r="E1127" s="145" t="s">
        <v>45</v>
      </c>
      <c r="F1127" s="145" t="s">
        <v>264</v>
      </c>
      <c r="G1127" s="145" t="s">
        <v>265</v>
      </c>
      <c r="H1127" s="145">
        <v>1</v>
      </c>
      <c r="I1127" s="145">
        <v>9.2899999999999991</v>
      </c>
      <c r="J1127" s="145">
        <v>0</v>
      </c>
      <c r="K1127" s="145">
        <v>9.2899999999999991</v>
      </c>
      <c r="L1127" s="30">
        <f t="shared" si="35"/>
        <v>9.2899999999999991</v>
      </c>
      <c r="M1127" s="30"/>
      <c r="N1127" t="e">
        <f t="shared" si="36"/>
        <v>#N/A</v>
      </c>
    </row>
    <row r="1128" spans="1:14">
      <c r="A1128" s="145" t="s">
        <v>29</v>
      </c>
      <c r="B1128" s="145" t="s">
        <v>552</v>
      </c>
      <c r="C1128" s="145" t="s">
        <v>553</v>
      </c>
      <c r="D1128" s="145" t="s">
        <v>1950</v>
      </c>
      <c r="E1128" s="145" t="s">
        <v>43</v>
      </c>
      <c r="F1128" s="145" t="s">
        <v>44</v>
      </c>
      <c r="G1128" s="145"/>
      <c r="H1128" s="145">
        <v>1</v>
      </c>
      <c r="I1128" s="145">
        <v>8.7100000000000009</v>
      </c>
      <c r="J1128" s="145">
        <v>4</v>
      </c>
      <c r="K1128" s="145">
        <v>12.71</v>
      </c>
      <c r="L1128" s="30">
        <f t="shared" si="35"/>
        <v>12.71</v>
      </c>
      <c r="M1128" s="30"/>
      <c r="N1128" t="e">
        <f t="shared" si="36"/>
        <v>#N/A</v>
      </c>
    </row>
    <row r="1129" spans="1:14">
      <c r="A1129" s="145" t="s">
        <v>29</v>
      </c>
      <c r="B1129" s="145" t="s">
        <v>367</v>
      </c>
      <c r="C1129" s="145" t="s">
        <v>368</v>
      </c>
      <c r="D1129" s="145" t="s">
        <v>1950</v>
      </c>
      <c r="E1129" s="145" t="s">
        <v>43</v>
      </c>
      <c r="F1129" s="145" t="s">
        <v>44</v>
      </c>
      <c r="G1129" s="145"/>
      <c r="H1129" s="145">
        <v>4</v>
      </c>
      <c r="I1129" s="145">
        <v>34.840000000000003</v>
      </c>
      <c r="J1129" s="145">
        <v>14</v>
      </c>
      <c r="K1129" s="145">
        <v>48.84</v>
      </c>
      <c r="L1129" s="30">
        <f t="shared" si="35"/>
        <v>48.84</v>
      </c>
      <c r="M1129" s="30"/>
      <c r="N1129" t="e">
        <f t="shared" si="36"/>
        <v>#N/A</v>
      </c>
    </row>
    <row r="1130" spans="1:14">
      <c r="A1130" s="145" t="s">
        <v>29</v>
      </c>
      <c r="B1130" s="145" t="s">
        <v>367</v>
      </c>
      <c r="C1130" s="145" t="s">
        <v>368</v>
      </c>
      <c r="D1130" s="145" t="s">
        <v>1688</v>
      </c>
      <c r="E1130" s="145" t="s">
        <v>43</v>
      </c>
      <c r="F1130" s="145" t="s">
        <v>44</v>
      </c>
      <c r="G1130" s="145"/>
      <c r="H1130" s="145">
        <v>1</v>
      </c>
      <c r="I1130" s="145">
        <v>8.7100000000000009</v>
      </c>
      <c r="J1130" s="145">
        <v>0</v>
      </c>
      <c r="K1130" s="145">
        <v>8.7100000000000009</v>
      </c>
      <c r="L1130" s="30">
        <f t="shared" si="35"/>
        <v>8.7100000000000009</v>
      </c>
      <c r="M1130" s="30"/>
      <c r="N1130" t="e">
        <f t="shared" si="36"/>
        <v>#N/A</v>
      </c>
    </row>
    <row r="1131" spans="1:14">
      <c r="A1131" s="145" t="s">
        <v>29</v>
      </c>
      <c r="B1131" s="145" t="s">
        <v>367</v>
      </c>
      <c r="C1131" s="145" t="s">
        <v>368</v>
      </c>
      <c r="D1131" s="145" t="s">
        <v>1950</v>
      </c>
      <c r="E1131" s="145" t="s">
        <v>43</v>
      </c>
      <c r="F1131" s="145" t="s">
        <v>44</v>
      </c>
      <c r="G1131" s="145"/>
      <c r="H1131" s="145">
        <v>4</v>
      </c>
      <c r="I1131" s="145">
        <v>34.840000000000003</v>
      </c>
      <c r="J1131" s="145">
        <v>2</v>
      </c>
      <c r="K1131" s="145">
        <v>36.840000000000003</v>
      </c>
      <c r="L1131" s="30">
        <f t="shared" si="35"/>
        <v>36.840000000000003</v>
      </c>
      <c r="M1131" s="30"/>
      <c r="N1131" t="e">
        <f t="shared" si="36"/>
        <v>#N/A</v>
      </c>
    </row>
    <row r="1132" spans="1:14">
      <c r="A1132" s="145" t="s">
        <v>29</v>
      </c>
      <c r="B1132" s="145" t="s">
        <v>367</v>
      </c>
      <c r="C1132" s="145" t="s">
        <v>368</v>
      </c>
      <c r="D1132" s="145" t="s">
        <v>1544</v>
      </c>
      <c r="E1132" s="145" t="s">
        <v>45</v>
      </c>
      <c r="F1132" s="145" t="s">
        <v>955</v>
      </c>
      <c r="G1132" s="145" t="s">
        <v>956</v>
      </c>
      <c r="H1132" s="145">
        <v>1</v>
      </c>
      <c r="I1132" s="145">
        <v>2</v>
      </c>
      <c r="J1132" s="145">
        <v>0</v>
      </c>
      <c r="K1132" s="145">
        <v>2</v>
      </c>
      <c r="L1132" s="30">
        <f t="shared" si="35"/>
        <v>2</v>
      </c>
      <c r="M1132" s="30"/>
      <c r="N1132" t="e">
        <f t="shared" si="36"/>
        <v>#N/A</v>
      </c>
    </row>
    <row r="1133" spans="1:14">
      <c r="A1133" s="145" t="s">
        <v>29</v>
      </c>
      <c r="B1133" s="145" t="s">
        <v>367</v>
      </c>
      <c r="C1133" s="145" t="s">
        <v>368</v>
      </c>
      <c r="D1133" s="145" t="s">
        <v>1688</v>
      </c>
      <c r="E1133" s="145" t="s">
        <v>45</v>
      </c>
      <c r="F1133" s="145" t="s">
        <v>955</v>
      </c>
      <c r="G1133" s="145" t="s">
        <v>956</v>
      </c>
      <c r="H1133" s="145">
        <v>1</v>
      </c>
      <c r="I1133" s="145">
        <v>2</v>
      </c>
      <c r="J1133" s="145">
        <v>0</v>
      </c>
      <c r="K1133" s="145">
        <v>2</v>
      </c>
      <c r="L1133" s="30">
        <f t="shared" si="35"/>
        <v>2</v>
      </c>
      <c r="M1133" s="30"/>
      <c r="N1133" t="e">
        <f t="shared" si="36"/>
        <v>#N/A</v>
      </c>
    </row>
    <row r="1134" spans="1:14">
      <c r="A1134" s="145" t="s">
        <v>29</v>
      </c>
      <c r="B1134" s="145" t="s">
        <v>367</v>
      </c>
      <c r="C1134" s="145" t="s">
        <v>368</v>
      </c>
      <c r="D1134" s="145" t="s">
        <v>1688</v>
      </c>
      <c r="E1134" s="145" t="s">
        <v>45</v>
      </c>
      <c r="F1134" s="145" t="s">
        <v>957</v>
      </c>
      <c r="G1134" s="145" t="s">
        <v>958</v>
      </c>
      <c r="H1134" s="145">
        <v>1</v>
      </c>
      <c r="I1134" s="145">
        <v>1</v>
      </c>
      <c r="J1134" s="145">
        <v>0</v>
      </c>
      <c r="K1134" s="145">
        <v>1</v>
      </c>
      <c r="L1134" s="30">
        <f t="shared" si="35"/>
        <v>1</v>
      </c>
      <c r="M1134" s="30"/>
      <c r="N1134" t="e">
        <f t="shared" si="36"/>
        <v>#N/A</v>
      </c>
    </row>
    <row r="1135" spans="1:14">
      <c r="A1135" s="145" t="s">
        <v>29</v>
      </c>
      <c r="B1135" s="145" t="s">
        <v>367</v>
      </c>
      <c r="C1135" s="145" t="s">
        <v>368</v>
      </c>
      <c r="D1135" s="145" t="s">
        <v>1950</v>
      </c>
      <c r="E1135" s="145" t="s">
        <v>45</v>
      </c>
      <c r="F1135" s="145" t="s">
        <v>264</v>
      </c>
      <c r="G1135" s="145" t="s">
        <v>265</v>
      </c>
      <c r="H1135" s="145">
        <v>5</v>
      </c>
      <c r="I1135" s="145">
        <v>46.45</v>
      </c>
      <c r="J1135" s="145">
        <v>0</v>
      </c>
      <c r="K1135" s="145">
        <v>46.45</v>
      </c>
      <c r="L1135" s="30">
        <f t="shared" si="35"/>
        <v>46.45</v>
      </c>
      <c r="M1135" s="30"/>
      <c r="N1135" t="e">
        <f t="shared" si="36"/>
        <v>#N/A</v>
      </c>
    </row>
    <row r="1136" spans="1:14">
      <c r="A1136" s="145" t="s">
        <v>29</v>
      </c>
      <c r="B1136" s="145" t="s">
        <v>367</v>
      </c>
      <c r="C1136" s="145" t="s">
        <v>368</v>
      </c>
      <c r="D1136" s="145" t="s">
        <v>1688</v>
      </c>
      <c r="E1136" s="145" t="s">
        <v>45</v>
      </c>
      <c r="F1136" s="145" t="s">
        <v>264</v>
      </c>
      <c r="G1136" s="145" t="s">
        <v>265</v>
      </c>
      <c r="H1136" s="145">
        <v>1</v>
      </c>
      <c r="I1136" s="145">
        <v>9.2899999999999991</v>
      </c>
      <c r="J1136" s="145">
        <v>0</v>
      </c>
      <c r="K1136" s="145">
        <v>9.2899999999999991</v>
      </c>
      <c r="L1136" s="30">
        <f t="shared" si="35"/>
        <v>9.2899999999999991</v>
      </c>
      <c r="M1136" s="30"/>
      <c r="N1136" t="e">
        <f t="shared" si="36"/>
        <v>#N/A</v>
      </c>
    </row>
    <row r="1137" spans="1:14">
      <c r="A1137" s="145" t="s">
        <v>29</v>
      </c>
      <c r="B1137" s="145" t="s">
        <v>367</v>
      </c>
      <c r="C1137" s="145" t="s">
        <v>368</v>
      </c>
      <c r="D1137" s="145" t="s">
        <v>1950</v>
      </c>
      <c r="E1137" s="145" t="s">
        <v>45</v>
      </c>
      <c r="F1137" s="145" t="s">
        <v>264</v>
      </c>
      <c r="G1137" s="145" t="s">
        <v>265</v>
      </c>
      <c r="H1137" s="145">
        <v>4</v>
      </c>
      <c r="I1137" s="145">
        <v>37.159999999999997</v>
      </c>
      <c r="J1137" s="145">
        <v>0</v>
      </c>
      <c r="K1137" s="145">
        <v>37.159999999999997</v>
      </c>
      <c r="L1137" s="30">
        <f t="shared" si="35"/>
        <v>37.159999999999997</v>
      </c>
      <c r="M1137" s="30"/>
      <c r="N1137" t="e">
        <f t="shared" si="36"/>
        <v>#N/A</v>
      </c>
    </row>
    <row r="1138" spans="1:14">
      <c r="A1138" s="145" t="s">
        <v>29</v>
      </c>
      <c r="B1138" s="145" t="s">
        <v>367</v>
      </c>
      <c r="C1138" s="145" t="s">
        <v>368</v>
      </c>
      <c r="D1138" s="145" t="s">
        <v>1950</v>
      </c>
      <c r="E1138" s="145" t="s">
        <v>45</v>
      </c>
      <c r="F1138" s="145" t="s">
        <v>955</v>
      </c>
      <c r="G1138" s="145" t="s">
        <v>956</v>
      </c>
      <c r="H1138" s="145">
        <v>1</v>
      </c>
      <c r="I1138" s="145">
        <v>2</v>
      </c>
      <c r="J1138" s="145">
        <v>0</v>
      </c>
      <c r="K1138" s="145">
        <v>2</v>
      </c>
      <c r="L1138" s="30">
        <f t="shared" si="35"/>
        <v>2</v>
      </c>
      <c r="M1138" s="30"/>
      <c r="N1138" t="e">
        <f t="shared" si="36"/>
        <v>#N/A</v>
      </c>
    </row>
    <row r="1139" spans="1:14">
      <c r="A1139" s="145" t="s">
        <v>29</v>
      </c>
      <c r="B1139" s="145" t="s">
        <v>369</v>
      </c>
      <c r="C1139" s="145" t="s">
        <v>370</v>
      </c>
      <c r="D1139" s="145" t="s">
        <v>1950</v>
      </c>
      <c r="E1139" s="145" t="s">
        <v>43</v>
      </c>
      <c r="F1139" s="145" t="s">
        <v>44</v>
      </c>
      <c r="G1139" s="145"/>
      <c r="H1139" s="145">
        <v>2</v>
      </c>
      <c r="I1139" s="145">
        <v>17.420000000000002</v>
      </c>
      <c r="J1139" s="145">
        <v>8</v>
      </c>
      <c r="K1139" s="145">
        <v>25.42</v>
      </c>
      <c r="L1139" s="30">
        <f t="shared" si="35"/>
        <v>25.42</v>
      </c>
      <c r="M1139" s="30"/>
      <c r="N1139" t="e">
        <f t="shared" si="36"/>
        <v>#N/A</v>
      </c>
    </row>
    <row r="1140" spans="1:14">
      <c r="A1140" s="145" t="s">
        <v>29</v>
      </c>
      <c r="B1140" s="145" t="s">
        <v>369</v>
      </c>
      <c r="C1140" s="145" t="s">
        <v>370</v>
      </c>
      <c r="D1140" s="145" t="s">
        <v>1950</v>
      </c>
      <c r="E1140" s="145" t="s">
        <v>43</v>
      </c>
      <c r="F1140" s="145" t="s">
        <v>44</v>
      </c>
      <c r="G1140" s="145"/>
      <c r="H1140" s="145">
        <v>4</v>
      </c>
      <c r="I1140" s="145">
        <v>34.840000000000003</v>
      </c>
      <c r="J1140" s="145">
        <v>0</v>
      </c>
      <c r="K1140" s="145">
        <v>34.840000000000003</v>
      </c>
      <c r="L1140" s="30">
        <f t="shared" si="35"/>
        <v>34.840000000000003</v>
      </c>
      <c r="M1140" s="30"/>
      <c r="N1140" t="e">
        <f t="shared" si="36"/>
        <v>#N/A</v>
      </c>
    </row>
    <row r="1141" spans="1:14">
      <c r="A1141" s="145" t="s">
        <v>29</v>
      </c>
      <c r="B1141" s="145" t="s">
        <v>369</v>
      </c>
      <c r="C1141" s="145" t="s">
        <v>370</v>
      </c>
      <c r="D1141" s="145" t="s">
        <v>1950</v>
      </c>
      <c r="E1141" s="145" t="s">
        <v>45</v>
      </c>
      <c r="F1141" s="145" t="s">
        <v>264</v>
      </c>
      <c r="G1141" s="145" t="s">
        <v>265</v>
      </c>
      <c r="H1141" s="145">
        <v>4</v>
      </c>
      <c r="I1141" s="145">
        <v>37.159999999999997</v>
      </c>
      <c r="J1141" s="145">
        <v>0</v>
      </c>
      <c r="K1141" s="145">
        <v>37.159999999999997</v>
      </c>
      <c r="L1141" s="30">
        <f t="shared" si="35"/>
        <v>37.159999999999997</v>
      </c>
      <c r="M1141" s="30"/>
      <c r="N1141" t="e">
        <f t="shared" si="36"/>
        <v>#N/A</v>
      </c>
    </row>
    <row r="1142" spans="1:14">
      <c r="A1142" s="145" t="s">
        <v>29</v>
      </c>
      <c r="B1142" s="145" t="s">
        <v>369</v>
      </c>
      <c r="C1142" s="145" t="s">
        <v>370</v>
      </c>
      <c r="D1142" s="145" t="s">
        <v>1950</v>
      </c>
      <c r="E1142" s="145" t="s">
        <v>45</v>
      </c>
      <c r="F1142" s="145" t="s">
        <v>264</v>
      </c>
      <c r="G1142" s="145" t="s">
        <v>265</v>
      </c>
      <c r="H1142" s="145">
        <v>6</v>
      </c>
      <c r="I1142" s="145">
        <v>55.74</v>
      </c>
      <c r="J1142" s="145">
        <v>0</v>
      </c>
      <c r="K1142" s="145">
        <v>55.74</v>
      </c>
      <c r="L1142" s="30">
        <f t="shared" si="35"/>
        <v>55.74</v>
      </c>
      <c r="M1142" s="30"/>
      <c r="N1142" t="e">
        <f t="shared" si="36"/>
        <v>#N/A</v>
      </c>
    </row>
    <row r="1143" spans="1:14">
      <c r="A1143" s="145" t="s">
        <v>29</v>
      </c>
      <c r="B1143" s="145" t="s">
        <v>1881</v>
      </c>
      <c r="C1143" s="145" t="s">
        <v>1882</v>
      </c>
      <c r="D1143" s="145" t="s">
        <v>1950</v>
      </c>
      <c r="E1143" s="145" t="s">
        <v>43</v>
      </c>
      <c r="F1143" s="145" t="s">
        <v>44</v>
      </c>
      <c r="G1143" s="145"/>
      <c r="H1143" s="145">
        <v>1</v>
      </c>
      <c r="I1143" s="145">
        <v>8.7100000000000009</v>
      </c>
      <c r="J1143" s="145">
        <v>2</v>
      </c>
      <c r="K1143" s="145">
        <v>10.71</v>
      </c>
      <c r="L1143" s="30">
        <f t="shared" si="35"/>
        <v>10.71</v>
      </c>
      <c r="M1143" s="30"/>
      <c r="N1143" t="e">
        <f t="shared" si="36"/>
        <v>#N/A</v>
      </c>
    </row>
    <row r="1144" spans="1:14">
      <c r="A1144" s="145" t="s">
        <v>29</v>
      </c>
      <c r="B1144" s="145" t="s">
        <v>1881</v>
      </c>
      <c r="C1144" s="145" t="s">
        <v>1882</v>
      </c>
      <c r="D1144" s="145" t="s">
        <v>1950</v>
      </c>
      <c r="E1144" s="145" t="s">
        <v>45</v>
      </c>
      <c r="F1144" s="145" t="s">
        <v>264</v>
      </c>
      <c r="G1144" s="145" t="s">
        <v>265</v>
      </c>
      <c r="H1144" s="145">
        <v>1</v>
      </c>
      <c r="I1144" s="145">
        <v>9.2899999999999991</v>
      </c>
      <c r="J1144" s="145">
        <v>0</v>
      </c>
      <c r="K1144" s="145">
        <v>9.2899999999999991</v>
      </c>
      <c r="L1144" s="30">
        <f t="shared" si="35"/>
        <v>9.2899999999999991</v>
      </c>
      <c r="M1144" s="30"/>
      <c r="N1144" t="e">
        <f t="shared" si="36"/>
        <v>#N/A</v>
      </c>
    </row>
    <row r="1145" spans="1:14">
      <c r="A1145" s="145" t="s">
        <v>29</v>
      </c>
      <c r="B1145" s="145" t="s">
        <v>582</v>
      </c>
      <c r="C1145" s="145" t="s">
        <v>583</v>
      </c>
      <c r="D1145" s="145" t="s">
        <v>1950</v>
      </c>
      <c r="E1145" s="145" t="s">
        <v>45</v>
      </c>
      <c r="F1145" s="145" t="s">
        <v>445</v>
      </c>
      <c r="G1145" s="145" t="s">
        <v>446</v>
      </c>
      <c r="H1145" s="145">
        <v>1</v>
      </c>
      <c r="I1145" s="145">
        <v>11.68</v>
      </c>
      <c r="J1145" s="145">
        <v>0</v>
      </c>
      <c r="K1145" s="145">
        <v>11.68</v>
      </c>
      <c r="L1145" s="30">
        <f t="shared" si="35"/>
        <v>11.68</v>
      </c>
      <c r="M1145" s="30"/>
      <c r="N1145" t="e">
        <f t="shared" si="36"/>
        <v>#N/A</v>
      </c>
    </row>
    <row r="1146" spans="1:14">
      <c r="A1146" s="145" t="s">
        <v>29</v>
      </c>
      <c r="B1146" s="145" t="s">
        <v>582</v>
      </c>
      <c r="C1146" s="145" t="s">
        <v>583</v>
      </c>
      <c r="D1146" s="145" t="s">
        <v>1950</v>
      </c>
      <c r="E1146" s="145" t="s">
        <v>45</v>
      </c>
      <c r="F1146" s="145" t="s">
        <v>264</v>
      </c>
      <c r="G1146" s="145" t="s">
        <v>265</v>
      </c>
      <c r="H1146" s="145">
        <v>1</v>
      </c>
      <c r="I1146" s="145">
        <v>9.2899999999999991</v>
      </c>
      <c r="J1146" s="145">
        <v>0</v>
      </c>
      <c r="K1146" s="145">
        <v>9.2899999999999991</v>
      </c>
      <c r="L1146" s="30">
        <f t="shared" si="35"/>
        <v>9.2899999999999991</v>
      </c>
      <c r="M1146" s="30"/>
      <c r="N1146" t="e">
        <f t="shared" si="36"/>
        <v>#N/A</v>
      </c>
    </row>
    <row r="1147" spans="1:14">
      <c r="A1147" s="145" t="s">
        <v>29</v>
      </c>
      <c r="B1147" s="145" t="s">
        <v>582</v>
      </c>
      <c r="C1147" s="145" t="s">
        <v>583</v>
      </c>
      <c r="D1147" s="145" t="s">
        <v>1950</v>
      </c>
      <c r="E1147" s="145" t="s">
        <v>45</v>
      </c>
      <c r="F1147" s="145" t="s">
        <v>63</v>
      </c>
      <c r="G1147" s="145" t="s">
        <v>64</v>
      </c>
      <c r="H1147" s="145">
        <v>2</v>
      </c>
      <c r="I1147" s="145">
        <v>2.5</v>
      </c>
      <c r="J1147" s="145">
        <v>0</v>
      </c>
      <c r="K1147" s="145">
        <v>2.5</v>
      </c>
      <c r="L1147" s="30">
        <f t="shared" si="35"/>
        <v>2.5</v>
      </c>
      <c r="M1147" s="30"/>
      <c r="N1147" t="e">
        <f t="shared" si="36"/>
        <v>#N/A</v>
      </c>
    </row>
    <row r="1148" spans="1:14">
      <c r="A1148" s="145" t="s">
        <v>29</v>
      </c>
      <c r="B1148" s="145" t="s">
        <v>371</v>
      </c>
      <c r="C1148" s="145" t="s">
        <v>372</v>
      </c>
      <c r="D1148" s="145" t="s">
        <v>1950</v>
      </c>
      <c r="E1148" s="145" t="s">
        <v>43</v>
      </c>
      <c r="F1148" s="145" t="s">
        <v>44</v>
      </c>
      <c r="G1148" s="145"/>
      <c r="H1148" s="145">
        <v>5</v>
      </c>
      <c r="I1148" s="145">
        <v>87.45</v>
      </c>
      <c r="J1148" s="145">
        <v>8</v>
      </c>
      <c r="K1148" s="145">
        <v>95.45</v>
      </c>
      <c r="L1148" s="30">
        <f t="shared" si="35"/>
        <v>95.45</v>
      </c>
      <c r="M1148" s="30"/>
      <c r="N1148" t="e">
        <f t="shared" si="36"/>
        <v>#N/A</v>
      </c>
    </row>
    <row r="1149" spans="1:14">
      <c r="A1149" s="145" t="s">
        <v>29</v>
      </c>
      <c r="B1149" s="145" t="s">
        <v>1283</v>
      </c>
      <c r="C1149" s="145" t="s">
        <v>1284</v>
      </c>
      <c r="D1149" s="145" t="s">
        <v>1688</v>
      </c>
      <c r="E1149" s="145" t="s">
        <v>43</v>
      </c>
      <c r="F1149" s="145" t="s">
        <v>44</v>
      </c>
      <c r="G1149" s="145"/>
      <c r="H1149" s="145">
        <v>1</v>
      </c>
      <c r="I1149" s="145">
        <v>8.7100000000000009</v>
      </c>
      <c r="J1149" s="145">
        <v>2</v>
      </c>
      <c r="K1149" s="145">
        <v>10.71</v>
      </c>
      <c r="L1149" s="30">
        <f t="shared" si="35"/>
        <v>10.71</v>
      </c>
      <c r="M1149" s="30"/>
      <c r="N1149" t="e">
        <f t="shared" si="36"/>
        <v>#N/A</v>
      </c>
    </row>
    <row r="1150" spans="1:14">
      <c r="A1150" s="145" t="s">
        <v>29</v>
      </c>
      <c r="B1150" s="145" t="s">
        <v>1283</v>
      </c>
      <c r="C1150" s="145" t="s">
        <v>1284</v>
      </c>
      <c r="D1150" s="145" t="s">
        <v>1950</v>
      </c>
      <c r="E1150" s="145" t="s">
        <v>43</v>
      </c>
      <c r="F1150" s="145" t="s">
        <v>44</v>
      </c>
      <c r="G1150" s="145"/>
      <c r="H1150" s="145">
        <v>8</v>
      </c>
      <c r="I1150" s="145">
        <v>69.680000000000007</v>
      </c>
      <c r="J1150" s="145">
        <v>21</v>
      </c>
      <c r="K1150" s="145">
        <v>90.68</v>
      </c>
      <c r="L1150" s="30">
        <f t="shared" si="35"/>
        <v>90.68</v>
      </c>
      <c r="M1150" s="30"/>
      <c r="N1150" t="e">
        <f t="shared" si="36"/>
        <v>#N/A</v>
      </c>
    </row>
    <row r="1151" spans="1:14">
      <c r="A1151" s="145" t="s">
        <v>29</v>
      </c>
      <c r="B1151" s="145" t="s">
        <v>584</v>
      </c>
      <c r="C1151" s="145" t="s">
        <v>585</v>
      </c>
      <c r="D1151" s="145" t="s">
        <v>1950</v>
      </c>
      <c r="E1151" s="145" t="s">
        <v>43</v>
      </c>
      <c r="F1151" s="145" t="s">
        <v>44</v>
      </c>
      <c r="G1151" s="145"/>
      <c r="H1151" s="145">
        <v>10</v>
      </c>
      <c r="I1151" s="145">
        <v>87.1</v>
      </c>
      <c r="J1151" s="145">
        <v>20</v>
      </c>
      <c r="K1151" s="145">
        <v>107.1</v>
      </c>
      <c r="L1151" s="30">
        <f t="shared" si="35"/>
        <v>107.1</v>
      </c>
      <c r="M1151" s="30"/>
      <c r="N1151" t="e">
        <f t="shared" si="36"/>
        <v>#N/A</v>
      </c>
    </row>
    <row r="1152" spans="1:14">
      <c r="A1152" s="145" t="s">
        <v>29</v>
      </c>
      <c r="B1152" s="145" t="s">
        <v>584</v>
      </c>
      <c r="C1152" s="145" t="s">
        <v>585</v>
      </c>
      <c r="D1152" s="145" t="s">
        <v>1950</v>
      </c>
      <c r="E1152" s="145" t="s">
        <v>43</v>
      </c>
      <c r="F1152" s="145" t="s">
        <v>44</v>
      </c>
      <c r="G1152" s="145"/>
      <c r="H1152" s="145">
        <v>4</v>
      </c>
      <c r="I1152" s="145">
        <v>34.840000000000003</v>
      </c>
      <c r="J1152" s="145">
        <v>0</v>
      </c>
      <c r="K1152" s="145">
        <v>34.840000000000003</v>
      </c>
      <c r="L1152" s="30">
        <f t="shared" si="35"/>
        <v>34.840000000000003</v>
      </c>
      <c r="M1152" s="30"/>
      <c r="N1152" t="e">
        <f t="shared" si="36"/>
        <v>#N/A</v>
      </c>
    </row>
    <row r="1153" spans="1:14">
      <c r="A1153" s="145" t="s">
        <v>29</v>
      </c>
      <c r="B1153" s="145" t="s">
        <v>584</v>
      </c>
      <c r="C1153" s="145" t="s">
        <v>585</v>
      </c>
      <c r="D1153" s="145" t="s">
        <v>1950</v>
      </c>
      <c r="E1153" s="145" t="s">
        <v>45</v>
      </c>
      <c r="F1153" s="145" t="s">
        <v>264</v>
      </c>
      <c r="G1153" s="145" t="s">
        <v>265</v>
      </c>
      <c r="H1153" s="145">
        <v>10</v>
      </c>
      <c r="I1153" s="145">
        <v>92.9</v>
      </c>
      <c r="J1153" s="145">
        <v>0</v>
      </c>
      <c r="K1153" s="145">
        <v>92.9</v>
      </c>
      <c r="L1153" s="30">
        <f t="shared" si="35"/>
        <v>92.9</v>
      </c>
      <c r="M1153" s="30"/>
      <c r="N1153" t="e">
        <f t="shared" si="36"/>
        <v>#N/A</v>
      </c>
    </row>
    <row r="1154" spans="1:14">
      <c r="A1154" s="145" t="s">
        <v>29</v>
      </c>
      <c r="B1154" s="145" t="s">
        <v>584</v>
      </c>
      <c r="C1154" s="145" t="s">
        <v>585</v>
      </c>
      <c r="D1154" s="145" t="s">
        <v>1950</v>
      </c>
      <c r="E1154" s="145" t="s">
        <v>45</v>
      </c>
      <c r="F1154" s="145" t="s">
        <v>955</v>
      </c>
      <c r="G1154" s="145" t="s">
        <v>956</v>
      </c>
      <c r="H1154" s="145">
        <v>1</v>
      </c>
      <c r="I1154" s="145">
        <v>2</v>
      </c>
      <c r="J1154" s="145">
        <v>0</v>
      </c>
      <c r="K1154" s="145">
        <v>2</v>
      </c>
      <c r="L1154" s="30">
        <f t="shared" si="35"/>
        <v>2</v>
      </c>
      <c r="M1154" s="30"/>
      <c r="N1154" t="e">
        <f t="shared" si="36"/>
        <v>#N/A</v>
      </c>
    </row>
    <row r="1155" spans="1:14">
      <c r="A1155" s="145" t="s">
        <v>29</v>
      </c>
      <c r="B1155" s="145" t="s">
        <v>584</v>
      </c>
      <c r="C1155" s="145" t="s">
        <v>585</v>
      </c>
      <c r="D1155" s="145" t="s">
        <v>1950</v>
      </c>
      <c r="E1155" s="145" t="s">
        <v>45</v>
      </c>
      <c r="F1155" s="145" t="s">
        <v>264</v>
      </c>
      <c r="G1155" s="145" t="s">
        <v>265</v>
      </c>
      <c r="H1155" s="145">
        <v>4</v>
      </c>
      <c r="I1155" s="145">
        <v>37.159999999999997</v>
      </c>
      <c r="J1155" s="145">
        <v>0</v>
      </c>
      <c r="K1155" s="145">
        <v>37.159999999999997</v>
      </c>
      <c r="L1155" s="30">
        <f t="shared" si="35"/>
        <v>37.159999999999997</v>
      </c>
      <c r="M1155" s="30"/>
      <c r="N1155" t="e">
        <f t="shared" si="36"/>
        <v>#N/A</v>
      </c>
    </row>
    <row r="1156" spans="1:14">
      <c r="A1156" s="145" t="s">
        <v>29</v>
      </c>
      <c r="B1156" s="145" t="s">
        <v>1883</v>
      </c>
      <c r="C1156" s="145" t="s">
        <v>1884</v>
      </c>
      <c r="D1156" s="145" t="s">
        <v>1688</v>
      </c>
      <c r="E1156" s="145" t="s">
        <v>43</v>
      </c>
      <c r="F1156" s="145" t="s">
        <v>44</v>
      </c>
      <c r="G1156" s="145"/>
      <c r="H1156" s="145">
        <v>1</v>
      </c>
      <c r="I1156" s="145">
        <v>8.7100000000000009</v>
      </c>
      <c r="J1156" s="145">
        <v>2</v>
      </c>
      <c r="K1156" s="145">
        <v>10.71</v>
      </c>
      <c r="L1156" s="30">
        <f t="shared" si="35"/>
        <v>10.71</v>
      </c>
      <c r="M1156" s="30"/>
      <c r="N1156" t="e">
        <f t="shared" si="36"/>
        <v>#N/A</v>
      </c>
    </row>
    <row r="1157" spans="1:14">
      <c r="A1157" s="145" t="s">
        <v>29</v>
      </c>
      <c r="B1157" s="145" t="s">
        <v>1883</v>
      </c>
      <c r="C1157" s="145" t="s">
        <v>1884</v>
      </c>
      <c r="D1157" s="145" t="s">
        <v>1688</v>
      </c>
      <c r="E1157" s="145" t="s">
        <v>45</v>
      </c>
      <c r="F1157" s="145" t="s">
        <v>264</v>
      </c>
      <c r="G1157" s="145" t="s">
        <v>265</v>
      </c>
      <c r="H1157" s="145">
        <v>1</v>
      </c>
      <c r="I1157" s="145">
        <v>9.2899999999999991</v>
      </c>
      <c r="J1157" s="145">
        <v>0</v>
      </c>
      <c r="K1157" s="145">
        <v>9.2899999999999991</v>
      </c>
      <c r="L1157" s="30">
        <f t="shared" si="35"/>
        <v>9.2899999999999991</v>
      </c>
      <c r="M1157" s="30"/>
      <c r="N1157" t="e">
        <f t="shared" si="36"/>
        <v>#N/A</v>
      </c>
    </row>
    <row r="1158" spans="1:14">
      <c r="A1158" s="145" t="s">
        <v>29</v>
      </c>
      <c r="B1158" s="145" t="s">
        <v>1102</v>
      </c>
      <c r="C1158" s="145" t="s">
        <v>1103</v>
      </c>
      <c r="D1158" s="145" t="s">
        <v>1688</v>
      </c>
      <c r="E1158" s="145" t="s">
        <v>43</v>
      </c>
      <c r="F1158" s="145" t="s">
        <v>44</v>
      </c>
      <c r="G1158" s="145"/>
      <c r="H1158" s="145">
        <v>1</v>
      </c>
      <c r="I1158" s="145">
        <v>8.7100000000000009</v>
      </c>
      <c r="J1158" s="145">
        <v>2</v>
      </c>
      <c r="K1158" s="145">
        <v>10.71</v>
      </c>
      <c r="L1158" s="30">
        <f t="shared" si="35"/>
        <v>10.71</v>
      </c>
      <c r="M1158" s="30"/>
      <c r="N1158" t="e">
        <f t="shared" si="36"/>
        <v>#N/A</v>
      </c>
    </row>
    <row r="1159" spans="1:14">
      <c r="A1159" s="145" t="s">
        <v>29</v>
      </c>
      <c r="B1159" s="145" t="s">
        <v>1102</v>
      </c>
      <c r="C1159" s="145" t="s">
        <v>1103</v>
      </c>
      <c r="D1159" s="145" t="s">
        <v>1950</v>
      </c>
      <c r="E1159" s="145" t="s">
        <v>43</v>
      </c>
      <c r="F1159" s="145" t="s">
        <v>44</v>
      </c>
      <c r="G1159" s="145"/>
      <c r="H1159" s="145">
        <v>9</v>
      </c>
      <c r="I1159" s="145">
        <v>78.39</v>
      </c>
      <c r="J1159" s="145">
        <v>17</v>
      </c>
      <c r="K1159" s="145">
        <v>95.39</v>
      </c>
      <c r="L1159" s="30">
        <f t="shared" si="35"/>
        <v>95.39</v>
      </c>
      <c r="M1159" s="30"/>
      <c r="N1159" t="e">
        <f t="shared" si="36"/>
        <v>#N/A</v>
      </c>
    </row>
    <row r="1160" spans="1:14">
      <c r="A1160" s="145" t="s">
        <v>29</v>
      </c>
      <c r="B1160" s="145" t="s">
        <v>1102</v>
      </c>
      <c r="C1160" s="145" t="s">
        <v>1103</v>
      </c>
      <c r="D1160" s="145" t="s">
        <v>1950</v>
      </c>
      <c r="E1160" s="145" t="s">
        <v>43</v>
      </c>
      <c r="F1160" s="145" t="s">
        <v>44</v>
      </c>
      <c r="G1160" s="145"/>
      <c r="H1160" s="145">
        <v>1</v>
      </c>
      <c r="I1160" s="145">
        <v>8.7100000000000009</v>
      </c>
      <c r="J1160" s="145">
        <v>0</v>
      </c>
      <c r="K1160" s="145">
        <v>8.7100000000000009</v>
      </c>
      <c r="L1160" s="30">
        <f t="shared" si="35"/>
        <v>8.7100000000000009</v>
      </c>
      <c r="M1160" s="30"/>
      <c r="N1160" t="e">
        <f t="shared" si="36"/>
        <v>#N/A</v>
      </c>
    </row>
    <row r="1161" spans="1:14">
      <c r="A1161" s="145" t="s">
        <v>29</v>
      </c>
      <c r="B1161" s="145" t="s">
        <v>1102</v>
      </c>
      <c r="C1161" s="145" t="s">
        <v>1103</v>
      </c>
      <c r="D1161" s="145" t="s">
        <v>1688</v>
      </c>
      <c r="E1161" s="145" t="s">
        <v>45</v>
      </c>
      <c r="F1161" s="145" t="s">
        <v>264</v>
      </c>
      <c r="G1161" s="145" t="s">
        <v>265</v>
      </c>
      <c r="H1161" s="145">
        <v>1</v>
      </c>
      <c r="I1161" s="145">
        <v>9.2899999999999991</v>
      </c>
      <c r="J1161" s="145">
        <v>0</v>
      </c>
      <c r="K1161" s="145">
        <v>9.2899999999999991</v>
      </c>
      <c r="L1161" s="30">
        <f t="shared" si="35"/>
        <v>9.2899999999999991</v>
      </c>
      <c r="M1161" s="30"/>
      <c r="N1161" t="e">
        <f t="shared" si="36"/>
        <v>#N/A</v>
      </c>
    </row>
    <row r="1162" spans="1:14">
      <c r="A1162" s="145" t="s">
        <v>29</v>
      </c>
      <c r="B1162" s="145" t="s">
        <v>1102</v>
      </c>
      <c r="C1162" s="145" t="s">
        <v>1103</v>
      </c>
      <c r="D1162" s="145" t="s">
        <v>1950</v>
      </c>
      <c r="E1162" s="145" t="s">
        <v>45</v>
      </c>
      <c r="F1162" s="145" t="s">
        <v>264</v>
      </c>
      <c r="G1162" s="145" t="s">
        <v>265</v>
      </c>
      <c r="H1162" s="145">
        <v>8</v>
      </c>
      <c r="I1162" s="145">
        <v>74.319999999999993</v>
      </c>
      <c r="J1162" s="145">
        <v>0</v>
      </c>
      <c r="K1162" s="145">
        <v>74.319999999999993</v>
      </c>
      <c r="L1162" s="30">
        <f t="shared" si="35"/>
        <v>74.319999999999993</v>
      </c>
      <c r="M1162" s="30"/>
      <c r="N1162" t="e">
        <f t="shared" si="36"/>
        <v>#N/A</v>
      </c>
    </row>
    <row r="1163" spans="1:14">
      <c r="A1163" s="145" t="s">
        <v>29</v>
      </c>
      <c r="B1163" s="145" t="s">
        <v>1102</v>
      </c>
      <c r="C1163" s="145" t="s">
        <v>1103</v>
      </c>
      <c r="D1163" s="145" t="s">
        <v>1950</v>
      </c>
      <c r="E1163" s="145" t="s">
        <v>45</v>
      </c>
      <c r="F1163" s="145" t="s">
        <v>955</v>
      </c>
      <c r="G1163" s="145" t="s">
        <v>956</v>
      </c>
      <c r="H1163" s="145">
        <v>1</v>
      </c>
      <c r="I1163" s="145">
        <v>2</v>
      </c>
      <c r="J1163" s="145">
        <v>0</v>
      </c>
      <c r="K1163" s="145">
        <v>2</v>
      </c>
      <c r="L1163" s="30">
        <f t="shared" si="35"/>
        <v>2</v>
      </c>
      <c r="M1163" s="30"/>
      <c r="N1163" t="e">
        <f t="shared" si="36"/>
        <v>#N/A</v>
      </c>
    </row>
    <row r="1164" spans="1:14">
      <c r="A1164" s="145" t="s">
        <v>29</v>
      </c>
      <c r="B1164" s="145" t="s">
        <v>1102</v>
      </c>
      <c r="C1164" s="145" t="s">
        <v>1103</v>
      </c>
      <c r="D1164" s="145" t="s">
        <v>1950</v>
      </c>
      <c r="E1164" s="145" t="s">
        <v>45</v>
      </c>
      <c r="F1164" s="145" t="s">
        <v>957</v>
      </c>
      <c r="G1164" s="145" t="s">
        <v>958</v>
      </c>
      <c r="H1164" s="145">
        <v>1</v>
      </c>
      <c r="I1164" s="145">
        <v>1</v>
      </c>
      <c r="J1164" s="145">
        <v>0</v>
      </c>
      <c r="K1164" s="145">
        <v>1</v>
      </c>
      <c r="L1164" s="30">
        <f t="shared" si="35"/>
        <v>1</v>
      </c>
      <c r="M1164" s="30"/>
      <c r="N1164" t="e">
        <f t="shared" si="36"/>
        <v>#N/A</v>
      </c>
    </row>
    <row r="1165" spans="1:14">
      <c r="A1165" s="145" t="s">
        <v>29</v>
      </c>
      <c r="B1165" s="145" t="s">
        <v>1102</v>
      </c>
      <c r="C1165" s="145" t="s">
        <v>1103</v>
      </c>
      <c r="D1165" s="145" t="s">
        <v>1950</v>
      </c>
      <c r="E1165" s="145" t="s">
        <v>45</v>
      </c>
      <c r="F1165" s="145" t="s">
        <v>264</v>
      </c>
      <c r="G1165" s="145" t="s">
        <v>265</v>
      </c>
      <c r="H1165" s="145">
        <v>1</v>
      </c>
      <c r="I1165" s="145">
        <v>9.2899999999999991</v>
      </c>
      <c r="J1165" s="145">
        <v>0</v>
      </c>
      <c r="K1165" s="145">
        <v>9.2899999999999991</v>
      </c>
      <c r="L1165" s="30">
        <f t="shared" si="35"/>
        <v>9.2899999999999991</v>
      </c>
      <c r="M1165" s="30"/>
      <c r="N1165" t="e">
        <f t="shared" si="36"/>
        <v>#N/A</v>
      </c>
    </row>
    <row r="1166" spans="1:14">
      <c r="A1166" s="145" t="s">
        <v>29</v>
      </c>
      <c r="B1166" s="145" t="s">
        <v>373</v>
      </c>
      <c r="C1166" s="145" t="s">
        <v>374</v>
      </c>
      <c r="D1166" s="145" t="s">
        <v>1950</v>
      </c>
      <c r="E1166" s="145" t="s">
        <v>43</v>
      </c>
      <c r="F1166" s="145" t="s">
        <v>44</v>
      </c>
      <c r="G1166" s="145"/>
      <c r="H1166" s="145">
        <v>9</v>
      </c>
      <c r="I1166" s="145">
        <v>78.39</v>
      </c>
      <c r="J1166" s="145">
        <v>13</v>
      </c>
      <c r="K1166" s="145">
        <v>91.39</v>
      </c>
      <c r="L1166" s="30">
        <f t="shared" si="35"/>
        <v>91.39</v>
      </c>
      <c r="M1166" s="30"/>
      <c r="N1166" t="e">
        <f t="shared" si="36"/>
        <v>#N/A</v>
      </c>
    </row>
    <row r="1167" spans="1:14">
      <c r="A1167" s="145" t="s">
        <v>29</v>
      </c>
      <c r="B1167" s="145" t="s">
        <v>373</v>
      </c>
      <c r="C1167" s="145" t="s">
        <v>374</v>
      </c>
      <c r="D1167" s="145" t="s">
        <v>1950</v>
      </c>
      <c r="E1167" s="145" t="s">
        <v>45</v>
      </c>
      <c r="F1167" s="145" t="s">
        <v>264</v>
      </c>
      <c r="G1167" s="145" t="s">
        <v>265</v>
      </c>
      <c r="H1167" s="145">
        <v>9</v>
      </c>
      <c r="I1167" s="145">
        <v>83.61</v>
      </c>
      <c r="J1167" s="145">
        <v>0</v>
      </c>
      <c r="K1167" s="145">
        <v>83.61</v>
      </c>
      <c r="L1167" s="30">
        <f t="shared" si="35"/>
        <v>83.61</v>
      </c>
      <c r="M1167" s="30"/>
      <c r="N1167" t="e">
        <f t="shared" si="36"/>
        <v>#N/A</v>
      </c>
    </row>
    <row r="1168" spans="1:14">
      <c r="A1168" s="145" t="s">
        <v>29</v>
      </c>
      <c r="B1168" s="145" t="s">
        <v>375</v>
      </c>
      <c r="C1168" s="145" t="s">
        <v>376</v>
      </c>
      <c r="D1168" s="145" t="s">
        <v>1950</v>
      </c>
      <c r="E1168" s="145" t="s">
        <v>43</v>
      </c>
      <c r="F1168" s="145" t="s">
        <v>44</v>
      </c>
      <c r="G1168" s="145"/>
      <c r="H1168" s="145">
        <v>6</v>
      </c>
      <c r="I1168" s="145">
        <v>52.26</v>
      </c>
      <c r="J1168" s="145">
        <v>16</v>
      </c>
      <c r="K1168" s="145">
        <v>68.260000000000005</v>
      </c>
      <c r="L1168" s="30">
        <f t="shared" si="35"/>
        <v>68.260000000000005</v>
      </c>
      <c r="M1168" s="30"/>
      <c r="N1168" t="e">
        <f t="shared" si="36"/>
        <v>#N/A</v>
      </c>
    </row>
    <row r="1169" spans="1:14">
      <c r="A1169" s="145" t="s">
        <v>29</v>
      </c>
      <c r="B1169" s="145" t="s">
        <v>375</v>
      </c>
      <c r="C1169" s="145" t="s">
        <v>376</v>
      </c>
      <c r="D1169" s="145" t="s">
        <v>1950</v>
      </c>
      <c r="E1169" s="145" t="s">
        <v>45</v>
      </c>
      <c r="F1169" s="145" t="s">
        <v>179</v>
      </c>
      <c r="G1169" s="145" t="s">
        <v>180</v>
      </c>
      <c r="H1169" s="145">
        <v>1</v>
      </c>
      <c r="I1169" s="145">
        <v>4.0599999999999996</v>
      </c>
      <c r="J1169" s="145">
        <v>0</v>
      </c>
      <c r="K1169" s="145">
        <v>4.0599999999999996</v>
      </c>
      <c r="L1169" s="30">
        <f t="shared" si="35"/>
        <v>4.0599999999999996</v>
      </c>
      <c r="M1169" s="30"/>
      <c r="N1169" t="e">
        <f t="shared" si="36"/>
        <v>#N/A</v>
      </c>
    </row>
    <row r="1170" spans="1:14">
      <c r="A1170" s="145" t="s">
        <v>29</v>
      </c>
      <c r="B1170" s="145" t="s">
        <v>375</v>
      </c>
      <c r="C1170" s="145" t="s">
        <v>376</v>
      </c>
      <c r="D1170" s="145" t="s">
        <v>1950</v>
      </c>
      <c r="E1170" s="145" t="s">
        <v>45</v>
      </c>
      <c r="F1170" s="145" t="s">
        <v>63</v>
      </c>
      <c r="G1170" s="145" t="s">
        <v>64</v>
      </c>
      <c r="H1170" s="145">
        <v>2</v>
      </c>
      <c r="I1170" s="145">
        <v>2.5</v>
      </c>
      <c r="J1170" s="145">
        <v>0</v>
      </c>
      <c r="K1170" s="145">
        <v>2.5</v>
      </c>
      <c r="L1170" s="30">
        <f t="shared" si="35"/>
        <v>2.5</v>
      </c>
      <c r="M1170" s="30"/>
      <c r="N1170" t="e">
        <f t="shared" si="36"/>
        <v>#N/A</v>
      </c>
    </row>
    <row r="1171" spans="1:14">
      <c r="A1171" s="145" t="s">
        <v>29</v>
      </c>
      <c r="B1171" s="145" t="s">
        <v>377</v>
      </c>
      <c r="C1171" s="145" t="s">
        <v>378</v>
      </c>
      <c r="D1171" s="145" t="s">
        <v>1950</v>
      </c>
      <c r="E1171" s="145" t="s">
        <v>43</v>
      </c>
      <c r="F1171" s="145" t="s">
        <v>44</v>
      </c>
      <c r="G1171" s="145"/>
      <c r="H1171" s="145">
        <v>8</v>
      </c>
      <c r="I1171" s="145">
        <v>69.680000000000007</v>
      </c>
      <c r="J1171" s="145">
        <v>13</v>
      </c>
      <c r="K1171" s="145">
        <v>82.68</v>
      </c>
      <c r="L1171" s="30">
        <f t="shared" si="35"/>
        <v>82.68</v>
      </c>
      <c r="M1171" s="30"/>
      <c r="N1171" t="e">
        <f t="shared" si="36"/>
        <v>#N/A</v>
      </c>
    </row>
    <row r="1172" spans="1:14">
      <c r="A1172" s="145" t="s">
        <v>29</v>
      </c>
      <c r="B1172" s="145" t="s">
        <v>377</v>
      </c>
      <c r="C1172" s="145" t="s">
        <v>378</v>
      </c>
      <c r="D1172" s="145" t="s">
        <v>1950</v>
      </c>
      <c r="E1172" s="145" t="s">
        <v>43</v>
      </c>
      <c r="F1172" s="145" t="s">
        <v>44</v>
      </c>
      <c r="G1172" s="145"/>
      <c r="H1172" s="145">
        <v>1</v>
      </c>
      <c r="I1172" s="145">
        <v>8.7100000000000009</v>
      </c>
      <c r="J1172" s="145">
        <v>0</v>
      </c>
      <c r="K1172" s="145">
        <v>8.7100000000000009</v>
      </c>
      <c r="L1172" s="30">
        <f t="shared" si="35"/>
        <v>8.7100000000000009</v>
      </c>
      <c r="M1172" s="30"/>
      <c r="N1172" t="e">
        <f t="shared" si="36"/>
        <v>#N/A</v>
      </c>
    </row>
    <row r="1173" spans="1:14">
      <c r="A1173" s="145" t="s">
        <v>29</v>
      </c>
      <c r="B1173" s="145" t="s">
        <v>377</v>
      </c>
      <c r="C1173" s="145" t="s">
        <v>378</v>
      </c>
      <c r="D1173" s="145" t="s">
        <v>1950</v>
      </c>
      <c r="E1173" s="145" t="s">
        <v>45</v>
      </c>
      <c r="F1173" s="145" t="s">
        <v>445</v>
      </c>
      <c r="G1173" s="145" t="s">
        <v>446</v>
      </c>
      <c r="H1173" s="145">
        <v>1</v>
      </c>
      <c r="I1173" s="145">
        <v>11.68</v>
      </c>
      <c r="J1173" s="145">
        <v>0</v>
      </c>
      <c r="K1173" s="145">
        <v>11.68</v>
      </c>
      <c r="L1173" s="30">
        <f t="shared" si="35"/>
        <v>11.68</v>
      </c>
      <c r="M1173" s="30"/>
      <c r="N1173" t="e">
        <f t="shared" si="36"/>
        <v>#N/A</v>
      </c>
    </row>
    <row r="1174" spans="1:14">
      <c r="A1174" s="145" t="s">
        <v>29</v>
      </c>
      <c r="B1174" s="145" t="s">
        <v>377</v>
      </c>
      <c r="C1174" s="145" t="s">
        <v>378</v>
      </c>
      <c r="D1174" s="145" t="s">
        <v>1950</v>
      </c>
      <c r="E1174" s="145" t="s">
        <v>45</v>
      </c>
      <c r="F1174" s="145" t="s">
        <v>264</v>
      </c>
      <c r="G1174" s="145" t="s">
        <v>265</v>
      </c>
      <c r="H1174" s="145">
        <v>9</v>
      </c>
      <c r="I1174" s="145">
        <v>83.61</v>
      </c>
      <c r="J1174" s="145">
        <v>0</v>
      </c>
      <c r="K1174" s="145">
        <v>83.61</v>
      </c>
      <c r="L1174" s="30">
        <f t="shared" si="35"/>
        <v>83.61</v>
      </c>
      <c r="M1174" s="30"/>
      <c r="N1174" t="e">
        <f t="shared" si="36"/>
        <v>#N/A</v>
      </c>
    </row>
    <row r="1175" spans="1:14">
      <c r="A1175" s="145" t="s">
        <v>29</v>
      </c>
      <c r="B1175" s="145" t="s">
        <v>377</v>
      </c>
      <c r="C1175" s="145" t="s">
        <v>378</v>
      </c>
      <c r="D1175" s="145" t="s">
        <v>1950</v>
      </c>
      <c r="E1175" s="145" t="s">
        <v>45</v>
      </c>
      <c r="F1175" s="145" t="s">
        <v>607</v>
      </c>
      <c r="G1175" s="145" t="s">
        <v>1715</v>
      </c>
      <c r="H1175" s="145">
        <v>2</v>
      </c>
      <c r="I1175" s="145">
        <v>8.3000000000000007</v>
      </c>
      <c r="J1175" s="145">
        <v>0</v>
      </c>
      <c r="K1175" s="145">
        <v>8.3000000000000007</v>
      </c>
      <c r="L1175" s="30">
        <f t="shared" si="35"/>
        <v>8.3000000000000007</v>
      </c>
      <c r="M1175" s="30"/>
      <c r="N1175" t="e">
        <f t="shared" si="36"/>
        <v>#N/A</v>
      </c>
    </row>
    <row r="1176" spans="1:14">
      <c r="A1176" s="145" t="s">
        <v>29</v>
      </c>
      <c r="B1176" s="145" t="s">
        <v>377</v>
      </c>
      <c r="C1176" s="145" t="s">
        <v>378</v>
      </c>
      <c r="D1176" s="145" t="s">
        <v>1950</v>
      </c>
      <c r="E1176" s="145" t="s">
        <v>45</v>
      </c>
      <c r="F1176" s="145" t="s">
        <v>955</v>
      </c>
      <c r="G1176" s="145" t="s">
        <v>956</v>
      </c>
      <c r="H1176" s="145">
        <v>4</v>
      </c>
      <c r="I1176" s="145">
        <v>8</v>
      </c>
      <c r="J1176" s="145">
        <v>0</v>
      </c>
      <c r="K1176" s="145">
        <v>8</v>
      </c>
      <c r="L1176" s="30">
        <f t="shared" si="35"/>
        <v>8</v>
      </c>
      <c r="M1176" s="30"/>
      <c r="N1176" t="e">
        <f t="shared" si="36"/>
        <v>#N/A</v>
      </c>
    </row>
    <row r="1177" spans="1:14">
      <c r="A1177" s="145" t="s">
        <v>29</v>
      </c>
      <c r="B1177" s="145" t="s">
        <v>377</v>
      </c>
      <c r="C1177" s="145" t="s">
        <v>378</v>
      </c>
      <c r="D1177" s="145" t="s">
        <v>1950</v>
      </c>
      <c r="E1177" s="145" t="s">
        <v>45</v>
      </c>
      <c r="F1177" s="145" t="s">
        <v>264</v>
      </c>
      <c r="G1177" s="145" t="s">
        <v>265</v>
      </c>
      <c r="H1177" s="145">
        <v>1</v>
      </c>
      <c r="I1177" s="145">
        <v>9.2899999999999991</v>
      </c>
      <c r="J1177" s="145">
        <v>0</v>
      </c>
      <c r="K1177" s="145">
        <v>9.2899999999999991</v>
      </c>
      <c r="L1177" s="30">
        <f t="shared" si="35"/>
        <v>9.2899999999999991</v>
      </c>
      <c r="M1177" s="30"/>
      <c r="N1177" t="e">
        <f t="shared" si="36"/>
        <v>#N/A</v>
      </c>
    </row>
    <row r="1178" spans="1:14">
      <c r="A1178" s="145" t="s">
        <v>29</v>
      </c>
      <c r="B1178" s="145" t="s">
        <v>377</v>
      </c>
      <c r="C1178" s="145" t="s">
        <v>378</v>
      </c>
      <c r="D1178" s="145" t="s">
        <v>1950</v>
      </c>
      <c r="E1178" s="145" t="s">
        <v>45</v>
      </c>
      <c r="F1178" s="145" t="s">
        <v>79</v>
      </c>
      <c r="G1178" s="145" t="s">
        <v>1363</v>
      </c>
      <c r="H1178" s="145">
        <v>1</v>
      </c>
      <c r="I1178" s="145">
        <v>11.34</v>
      </c>
      <c r="J1178" s="145">
        <v>0</v>
      </c>
      <c r="K1178" s="145">
        <v>11.34</v>
      </c>
      <c r="L1178" s="30">
        <f t="shared" si="35"/>
        <v>11.34</v>
      </c>
      <c r="M1178" s="30"/>
      <c r="N1178" t="e">
        <f t="shared" si="36"/>
        <v>#N/A</v>
      </c>
    </row>
    <row r="1179" spans="1:14">
      <c r="A1179" s="145" t="s">
        <v>29</v>
      </c>
      <c r="B1179" s="145" t="s">
        <v>483</v>
      </c>
      <c r="C1179" s="145" t="s">
        <v>484</v>
      </c>
      <c r="D1179" s="145" t="s">
        <v>1950</v>
      </c>
      <c r="E1179" s="145" t="s">
        <v>43</v>
      </c>
      <c r="F1179" s="145" t="s">
        <v>44</v>
      </c>
      <c r="G1179" s="145"/>
      <c r="H1179" s="145">
        <v>1</v>
      </c>
      <c r="I1179" s="145">
        <v>8.7100000000000009</v>
      </c>
      <c r="J1179" s="145">
        <v>2</v>
      </c>
      <c r="K1179" s="145">
        <v>10.71</v>
      </c>
      <c r="L1179" s="30">
        <f t="shared" si="35"/>
        <v>10.71</v>
      </c>
      <c r="M1179" s="30"/>
      <c r="N1179" t="e">
        <f t="shared" si="36"/>
        <v>#N/A</v>
      </c>
    </row>
    <row r="1180" spans="1:14">
      <c r="A1180" s="145" t="s">
        <v>29</v>
      </c>
      <c r="B1180" s="145" t="s">
        <v>483</v>
      </c>
      <c r="C1180" s="145" t="s">
        <v>484</v>
      </c>
      <c r="D1180" s="145" t="s">
        <v>1950</v>
      </c>
      <c r="E1180" s="145" t="s">
        <v>43</v>
      </c>
      <c r="F1180" s="145" t="s">
        <v>44</v>
      </c>
      <c r="G1180" s="145"/>
      <c r="H1180" s="145">
        <v>2</v>
      </c>
      <c r="I1180" s="145">
        <v>17.420000000000002</v>
      </c>
      <c r="J1180" s="145">
        <v>4</v>
      </c>
      <c r="K1180" s="145">
        <v>21.42</v>
      </c>
      <c r="L1180" s="30">
        <f t="shared" ref="L1180:L1243" si="37">K1180</f>
        <v>21.42</v>
      </c>
      <c r="M1180" s="30"/>
      <c r="N1180" t="e">
        <f t="shared" ref="N1180:N1243" si="38">VLOOKUP(B1180,$B$1:$D$11,3,FALSE)</f>
        <v>#N/A</v>
      </c>
    </row>
    <row r="1181" spans="1:14">
      <c r="A1181" s="145" t="s">
        <v>29</v>
      </c>
      <c r="B1181" s="145" t="s">
        <v>483</v>
      </c>
      <c r="C1181" s="145" t="s">
        <v>484</v>
      </c>
      <c r="D1181" s="145" t="s">
        <v>1950</v>
      </c>
      <c r="E1181" s="145" t="s">
        <v>45</v>
      </c>
      <c r="F1181" s="145" t="s">
        <v>264</v>
      </c>
      <c r="G1181" s="145" t="s">
        <v>265</v>
      </c>
      <c r="H1181" s="145">
        <v>1</v>
      </c>
      <c r="I1181" s="145">
        <v>9.2899999999999991</v>
      </c>
      <c r="J1181" s="145">
        <v>0</v>
      </c>
      <c r="K1181" s="145">
        <v>9.2899999999999991</v>
      </c>
      <c r="L1181" s="30">
        <f t="shared" si="37"/>
        <v>9.2899999999999991</v>
      </c>
      <c r="M1181" s="30"/>
      <c r="N1181" t="e">
        <f t="shared" si="38"/>
        <v>#N/A</v>
      </c>
    </row>
    <row r="1182" spans="1:14">
      <c r="A1182" s="145" t="s">
        <v>29</v>
      </c>
      <c r="B1182" s="145" t="s">
        <v>483</v>
      </c>
      <c r="C1182" s="145" t="s">
        <v>484</v>
      </c>
      <c r="D1182" s="145" t="s">
        <v>1950</v>
      </c>
      <c r="E1182" s="145" t="s">
        <v>45</v>
      </c>
      <c r="F1182" s="145" t="s">
        <v>264</v>
      </c>
      <c r="G1182" s="145" t="s">
        <v>265</v>
      </c>
      <c r="H1182" s="145">
        <v>2</v>
      </c>
      <c r="I1182" s="145">
        <v>18.579999999999998</v>
      </c>
      <c r="J1182" s="145">
        <v>0</v>
      </c>
      <c r="K1182" s="145">
        <v>18.579999999999998</v>
      </c>
      <c r="L1182" s="30">
        <f t="shared" si="37"/>
        <v>18.579999999999998</v>
      </c>
      <c r="M1182" s="30"/>
      <c r="N1182" t="e">
        <f t="shared" si="38"/>
        <v>#N/A</v>
      </c>
    </row>
    <row r="1183" spans="1:14">
      <c r="A1183" s="145" t="s">
        <v>29</v>
      </c>
      <c r="B1183" s="145" t="s">
        <v>483</v>
      </c>
      <c r="C1183" s="145" t="s">
        <v>484</v>
      </c>
      <c r="D1183" s="145" t="s">
        <v>1950</v>
      </c>
      <c r="E1183" s="145" t="s">
        <v>45</v>
      </c>
      <c r="F1183" s="145" t="s">
        <v>955</v>
      </c>
      <c r="G1183" s="145" t="s">
        <v>956</v>
      </c>
      <c r="H1183" s="145">
        <v>1</v>
      </c>
      <c r="I1183" s="145">
        <v>2</v>
      </c>
      <c r="J1183" s="145">
        <v>0</v>
      </c>
      <c r="K1183" s="145">
        <v>2</v>
      </c>
      <c r="L1183" s="30">
        <f t="shared" si="37"/>
        <v>2</v>
      </c>
      <c r="M1183" s="30"/>
      <c r="N1183" t="e">
        <f t="shared" si="38"/>
        <v>#N/A</v>
      </c>
    </row>
    <row r="1184" spans="1:14">
      <c r="A1184" s="145" t="s">
        <v>29</v>
      </c>
      <c r="B1184" s="145" t="s">
        <v>227</v>
      </c>
      <c r="C1184" s="145" t="s">
        <v>35</v>
      </c>
      <c r="D1184" s="145" t="s">
        <v>1688</v>
      </c>
      <c r="E1184" s="145" t="s">
        <v>43</v>
      </c>
      <c r="F1184" s="145" t="s">
        <v>44</v>
      </c>
      <c r="G1184" s="145"/>
      <c r="H1184" s="145">
        <v>3</v>
      </c>
      <c r="I1184" s="145">
        <v>26.13</v>
      </c>
      <c r="J1184" s="145">
        <v>5</v>
      </c>
      <c r="K1184" s="145">
        <v>31.13</v>
      </c>
      <c r="L1184" s="30">
        <f t="shared" si="37"/>
        <v>31.13</v>
      </c>
      <c r="M1184" s="30"/>
      <c r="N1184" t="e">
        <f t="shared" si="38"/>
        <v>#N/A</v>
      </c>
    </row>
    <row r="1185" spans="1:14">
      <c r="A1185" s="145" t="s">
        <v>29</v>
      </c>
      <c r="B1185" s="145" t="s">
        <v>227</v>
      </c>
      <c r="C1185" s="145" t="s">
        <v>35</v>
      </c>
      <c r="D1185" s="145" t="s">
        <v>1950</v>
      </c>
      <c r="E1185" s="145" t="s">
        <v>43</v>
      </c>
      <c r="F1185" s="145" t="s">
        <v>44</v>
      </c>
      <c r="G1185" s="145"/>
      <c r="H1185" s="145">
        <v>2</v>
      </c>
      <c r="I1185" s="145">
        <v>17.420000000000002</v>
      </c>
      <c r="J1185" s="145">
        <v>4</v>
      </c>
      <c r="K1185" s="145">
        <v>21.42</v>
      </c>
      <c r="L1185" s="30">
        <f t="shared" si="37"/>
        <v>21.42</v>
      </c>
      <c r="M1185" s="30"/>
      <c r="N1185" t="e">
        <f t="shared" si="38"/>
        <v>#N/A</v>
      </c>
    </row>
    <row r="1186" spans="1:14">
      <c r="A1186" s="145" t="s">
        <v>29</v>
      </c>
      <c r="B1186" s="145" t="s">
        <v>227</v>
      </c>
      <c r="C1186" s="145" t="s">
        <v>35</v>
      </c>
      <c r="D1186" s="145" t="s">
        <v>1688</v>
      </c>
      <c r="E1186" s="145" t="s">
        <v>45</v>
      </c>
      <c r="F1186" s="145" t="s">
        <v>264</v>
      </c>
      <c r="G1186" s="145" t="s">
        <v>265</v>
      </c>
      <c r="H1186" s="145">
        <v>3</v>
      </c>
      <c r="I1186" s="145">
        <v>27.87</v>
      </c>
      <c r="J1186" s="145">
        <v>0</v>
      </c>
      <c r="K1186" s="145">
        <v>27.87</v>
      </c>
      <c r="L1186" s="30">
        <f t="shared" si="37"/>
        <v>27.87</v>
      </c>
      <c r="M1186" s="30"/>
      <c r="N1186" t="e">
        <f t="shared" si="38"/>
        <v>#N/A</v>
      </c>
    </row>
    <row r="1187" spans="1:14">
      <c r="A1187" s="145" t="s">
        <v>29</v>
      </c>
      <c r="B1187" s="145" t="s">
        <v>227</v>
      </c>
      <c r="C1187" s="145" t="s">
        <v>35</v>
      </c>
      <c r="D1187" s="145" t="s">
        <v>1950</v>
      </c>
      <c r="E1187" s="145" t="s">
        <v>45</v>
      </c>
      <c r="F1187" s="145" t="s">
        <v>264</v>
      </c>
      <c r="G1187" s="145" t="s">
        <v>265</v>
      </c>
      <c r="H1187" s="145">
        <v>2</v>
      </c>
      <c r="I1187" s="145">
        <v>18.579999999999998</v>
      </c>
      <c r="J1187" s="145">
        <v>0</v>
      </c>
      <c r="K1187" s="145">
        <v>18.579999999999998</v>
      </c>
      <c r="L1187" s="30">
        <f t="shared" si="37"/>
        <v>18.579999999999998</v>
      </c>
      <c r="M1187" s="30"/>
      <c r="N1187" t="e">
        <f t="shared" si="38"/>
        <v>#N/A</v>
      </c>
    </row>
    <row r="1188" spans="1:14">
      <c r="A1188" s="145" t="s">
        <v>29</v>
      </c>
      <c r="B1188" s="145" t="s">
        <v>227</v>
      </c>
      <c r="C1188" s="145" t="s">
        <v>35</v>
      </c>
      <c r="D1188" s="145" t="s">
        <v>1950</v>
      </c>
      <c r="E1188" s="145" t="s">
        <v>45</v>
      </c>
      <c r="F1188" s="145" t="s">
        <v>955</v>
      </c>
      <c r="G1188" s="145" t="s">
        <v>956</v>
      </c>
      <c r="H1188" s="145">
        <v>1</v>
      </c>
      <c r="I1188" s="145">
        <v>2</v>
      </c>
      <c r="J1188" s="145">
        <v>0</v>
      </c>
      <c r="K1188" s="145">
        <v>2</v>
      </c>
      <c r="L1188" s="30">
        <f t="shared" si="37"/>
        <v>2</v>
      </c>
      <c r="M1188" s="30"/>
      <c r="N1188" t="e">
        <f t="shared" si="38"/>
        <v>#N/A</v>
      </c>
    </row>
    <row r="1189" spans="1:14">
      <c r="A1189" s="145" t="s">
        <v>29</v>
      </c>
      <c r="B1189" s="145" t="s">
        <v>227</v>
      </c>
      <c r="C1189" s="145" t="s">
        <v>35</v>
      </c>
      <c r="D1189" s="145" t="s">
        <v>1950</v>
      </c>
      <c r="E1189" s="145" t="s">
        <v>45</v>
      </c>
      <c r="F1189" s="145" t="s">
        <v>957</v>
      </c>
      <c r="G1189" s="145" t="s">
        <v>958</v>
      </c>
      <c r="H1189" s="145">
        <v>2</v>
      </c>
      <c r="I1189" s="145">
        <v>2</v>
      </c>
      <c r="J1189" s="145">
        <v>0</v>
      </c>
      <c r="K1189" s="145">
        <v>2</v>
      </c>
      <c r="L1189" s="30">
        <f t="shared" si="37"/>
        <v>2</v>
      </c>
      <c r="M1189" s="30"/>
      <c r="N1189" t="e">
        <f t="shared" si="38"/>
        <v>#N/A</v>
      </c>
    </row>
    <row r="1190" spans="1:14">
      <c r="A1190" s="145" t="s">
        <v>29</v>
      </c>
      <c r="B1190" s="145" t="s">
        <v>1209</v>
      </c>
      <c r="C1190" s="145" t="s">
        <v>1210</v>
      </c>
      <c r="D1190" s="145" t="s">
        <v>1950</v>
      </c>
      <c r="E1190" s="145" t="s">
        <v>43</v>
      </c>
      <c r="F1190" s="145" t="s">
        <v>44</v>
      </c>
      <c r="G1190" s="145"/>
      <c r="H1190" s="145">
        <v>1</v>
      </c>
      <c r="I1190" s="145">
        <v>8.7100000000000009</v>
      </c>
      <c r="J1190" s="145">
        <v>2</v>
      </c>
      <c r="K1190" s="145">
        <v>10.71</v>
      </c>
      <c r="L1190" s="30">
        <f t="shared" si="37"/>
        <v>10.71</v>
      </c>
      <c r="M1190" s="30"/>
      <c r="N1190" t="e">
        <f t="shared" si="38"/>
        <v>#N/A</v>
      </c>
    </row>
    <row r="1191" spans="1:14">
      <c r="A1191" s="145" t="s">
        <v>29</v>
      </c>
      <c r="B1191" s="145" t="s">
        <v>1209</v>
      </c>
      <c r="C1191" s="145" t="s">
        <v>1210</v>
      </c>
      <c r="D1191" s="145" t="s">
        <v>1950</v>
      </c>
      <c r="E1191" s="145" t="s">
        <v>45</v>
      </c>
      <c r="F1191" s="145" t="s">
        <v>264</v>
      </c>
      <c r="G1191" s="145" t="s">
        <v>265</v>
      </c>
      <c r="H1191" s="145">
        <v>1</v>
      </c>
      <c r="I1191" s="145">
        <v>9.2899999999999991</v>
      </c>
      <c r="J1191" s="145">
        <v>0</v>
      </c>
      <c r="K1191" s="145">
        <v>9.2899999999999991</v>
      </c>
      <c r="L1191" s="30">
        <f t="shared" si="37"/>
        <v>9.2899999999999991</v>
      </c>
      <c r="M1191" s="30"/>
      <c r="N1191" t="e">
        <f t="shared" si="38"/>
        <v>#N/A</v>
      </c>
    </row>
    <row r="1192" spans="1:14">
      <c r="A1192" s="145" t="s">
        <v>29</v>
      </c>
      <c r="B1192" s="145" t="s">
        <v>379</v>
      </c>
      <c r="C1192" s="145" t="s">
        <v>380</v>
      </c>
      <c r="D1192" s="145" t="s">
        <v>1688</v>
      </c>
      <c r="E1192" s="145" t="s">
        <v>43</v>
      </c>
      <c r="F1192" s="145" t="s">
        <v>44</v>
      </c>
      <c r="G1192" s="145"/>
      <c r="H1192" s="145">
        <v>1</v>
      </c>
      <c r="I1192" s="145">
        <v>8.7100000000000009</v>
      </c>
      <c r="J1192" s="145">
        <v>4</v>
      </c>
      <c r="K1192" s="145">
        <v>12.71</v>
      </c>
      <c r="L1192" s="30">
        <f t="shared" si="37"/>
        <v>12.71</v>
      </c>
      <c r="M1192" s="30"/>
      <c r="N1192" t="e">
        <f t="shared" si="38"/>
        <v>#N/A</v>
      </c>
    </row>
    <row r="1193" spans="1:14">
      <c r="A1193" s="145" t="s">
        <v>29</v>
      </c>
      <c r="B1193" s="145" t="s">
        <v>379</v>
      </c>
      <c r="C1193" s="145" t="s">
        <v>380</v>
      </c>
      <c r="D1193" s="145" t="s">
        <v>1950</v>
      </c>
      <c r="E1193" s="145" t="s">
        <v>43</v>
      </c>
      <c r="F1193" s="145" t="s">
        <v>44</v>
      </c>
      <c r="G1193" s="145"/>
      <c r="H1193" s="145">
        <v>3</v>
      </c>
      <c r="I1193" s="145">
        <v>26.13</v>
      </c>
      <c r="J1193" s="145">
        <v>10</v>
      </c>
      <c r="K1193" s="145">
        <v>36.130000000000003</v>
      </c>
      <c r="L1193" s="30">
        <f t="shared" si="37"/>
        <v>36.130000000000003</v>
      </c>
      <c r="M1193" s="30"/>
      <c r="N1193" t="e">
        <f t="shared" si="38"/>
        <v>#N/A</v>
      </c>
    </row>
    <row r="1194" spans="1:14">
      <c r="A1194" s="145" t="s">
        <v>29</v>
      </c>
      <c r="B1194" s="145" t="s">
        <v>379</v>
      </c>
      <c r="C1194" s="145" t="s">
        <v>380</v>
      </c>
      <c r="D1194" s="145" t="s">
        <v>1688</v>
      </c>
      <c r="E1194" s="145" t="s">
        <v>43</v>
      </c>
      <c r="F1194" s="145" t="s">
        <v>44</v>
      </c>
      <c r="G1194" s="145"/>
      <c r="H1194" s="145">
        <v>1</v>
      </c>
      <c r="I1194" s="145">
        <v>8.7100000000000009</v>
      </c>
      <c r="J1194" s="145">
        <v>0</v>
      </c>
      <c r="K1194" s="145">
        <v>8.7100000000000009</v>
      </c>
      <c r="L1194" s="30">
        <f t="shared" si="37"/>
        <v>8.7100000000000009</v>
      </c>
      <c r="M1194" s="30"/>
      <c r="N1194" t="e">
        <f t="shared" si="38"/>
        <v>#N/A</v>
      </c>
    </row>
    <row r="1195" spans="1:14">
      <c r="A1195" s="145" t="s">
        <v>29</v>
      </c>
      <c r="B1195" s="145" t="s">
        <v>379</v>
      </c>
      <c r="C1195" s="145" t="s">
        <v>380</v>
      </c>
      <c r="D1195" s="145" t="s">
        <v>1950</v>
      </c>
      <c r="E1195" s="145" t="s">
        <v>45</v>
      </c>
      <c r="F1195" s="145" t="s">
        <v>445</v>
      </c>
      <c r="G1195" s="145" t="s">
        <v>446</v>
      </c>
      <c r="H1195" s="145">
        <v>1</v>
      </c>
      <c r="I1195" s="145">
        <v>11.68</v>
      </c>
      <c r="J1195" s="145">
        <v>0</v>
      </c>
      <c r="K1195" s="145">
        <v>11.68</v>
      </c>
      <c r="L1195" s="30">
        <f t="shared" si="37"/>
        <v>11.68</v>
      </c>
      <c r="M1195" s="30"/>
      <c r="N1195" t="e">
        <f t="shared" si="38"/>
        <v>#N/A</v>
      </c>
    </row>
    <row r="1196" spans="1:14">
      <c r="A1196" s="145" t="s">
        <v>29</v>
      </c>
      <c r="B1196" s="145" t="s">
        <v>379</v>
      </c>
      <c r="C1196" s="145" t="s">
        <v>380</v>
      </c>
      <c r="D1196" s="145" t="s">
        <v>1950</v>
      </c>
      <c r="E1196" s="145" t="s">
        <v>45</v>
      </c>
      <c r="F1196" s="145" t="s">
        <v>264</v>
      </c>
      <c r="G1196" s="145" t="s">
        <v>265</v>
      </c>
      <c r="H1196" s="145">
        <v>3</v>
      </c>
      <c r="I1196" s="145">
        <v>27.87</v>
      </c>
      <c r="J1196" s="145">
        <v>0</v>
      </c>
      <c r="K1196" s="145">
        <v>27.87</v>
      </c>
      <c r="L1196" s="30">
        <f t="shared" si="37"/>
        <v>27.87</v>
      </c>
      <c r="M1196" s="30"/>
      <c r="N1196" t="e">
        <f t="shared" si="38"/>
        <v>#N/A</v>
      </c>
    </row>
    <row r="1197" spans="1:14">
      <c r="A1197" s="145" t="s">
        <v>29</v>
      </c>
      <c r="B1197" s="145" t="s">
        <v>379</v>
      </c>
      <c r="C1197" s="145" t="s">
        <v>380</v>
      </c>
      <c r="D1197" s="145" t="s">
        <v>1950</v>
      </c>
      <c r="E1197" s="145" t="s">
        <v>45</v>
      </c>
      <c r="F1197" s="145" t="s">
        <v>63</v>
      </c>
      <c r="G1197" s="145" t="s">
        <v>64</v>
      </c>
      <c r="H1197" s="145">
        <v>1</v>
      </c>
      <c r="I1197" s="145">
        <v>1.25</v>
      </c>
      <c r="J1197" s="145">
        <v>0</v>
      </c>
      <c r="K1197" s="145">
        <v>1.25</v>
      </c>
      <c r="L1197" s="30">
        <f t="shared" si="37"/>
        <v>1.25</v>
      </c>
      <c r="M1197" s="30"/>
      <c r="N1197" t="e">
        <f t="shared" si="38"/>
        <v>#N/A</v>
      </c>
    </row>
    <row r="1198" spans="1:14">
      <c r="A1198" s="145" t="s">
        <v>29</v>
      </c>
      <c r="B1198" s="145" t="s">
        <v>379</v>
      </c>
      <c r="C1198" s="145" t="s">
        <v>380</v>
      </c>
      <c r="D1198" s="145" t="s">
        <v>1950</v>
      </c>
      <c r="E1198" s="145" t="s">
        <v>45</v>
      </c>
      <c r="F1198" s="145" t="s">
        <v>955</v>
      </c>
      <c r="G1198" s="145" t="s">
        <v>956</v>
      </c>
      <c r="H1198" s="145">
        <v>2</v>
      </c>
      <c r="I1198" s="145">
        <v>4</v>
      </c>
      <c r="J1198" s="145">
        <v>0</v>
      </c>
      <c r="K1198" s="145">
        <v>4</v>
      </c>
      <c r="L1198" s="30">
        <f t="shared" si="37"/>
        <v>4</v>
      </c>
      <c r="M1198" s="30"/>
      <c r="N1198" t="e">
        <f t="shared" si="38"/>
        <v>#N/A</v>
      </c>
    </row>
    <row r="1199" spans="1:14">
      <c r="A1199" s="145" t="s">
        <v>29</v>
      </c>
      <c r="B1199" s="145" t="s">
        <v>379</v>
      </c>
      <c r="C1199" s="145" t="s">
        <v>380</v>
      </c>
      <c r="D1199" s="145" t="s">
        <v>1688</v>
      </c>
      <c r="E1199" s="145" t="s">
        <v>45</v>
      </c>
      <c r="F1199" s="145" t="s">
        <v>264</v>
      </c>
      <c r="G1199" s="145" t="s">
        <v>265</v>
      </c>
      <c r="H1199" s="145">
        <v>1</v>
      </c>
      <c r="I1199" s="145">
        <v>9.2899999999999991</v>
      </c>
      <c r="J1199" s="145">
        <v>0</v>
      </c>
      <c r="K1199" s="145">
        <v>9.2899999999999991</v>
      </c>
      <c r="L1199" s="30">
        <f t="shared" si="37"/>
        <v>9.2899999999999991</v>
      </c>
      <c r="M1199" s="30"/>
      <c r="N1199" t="e">
        <f t="shared" si="38"/>
        <v>#N/A</v>
      </c>
    </row>
    <row r="1200" spans="1:14">
      <c r="A1200" s="145" t="s">
        <v>29</v>
      </c>
      <c r="B1200" s="145" t="s">
        <v>381</v>
      </c>
      <c r="C1200" s="145" t="s">
        <v>382</v>
      </c>
      <c r="D1200" s="145" t="s">
        <v>1950</v>
      </c>
      <c r="E1200" s="145" t="s">
        <v>43</v>
      </c>
      <c r="F1200" s="145" t="s">
        <v>44</v>
      </c>
      <c r="G1200" s="145"/>
      <c r="H1200" s="145">
        <v>1</v>
      </c>
      <c r="I1200" s="145">
        <v>8.7100000000000009</v>
      </c>
      <c r="J1200" s="145">
        <v>2</v>
      </c>
      <c r="K1200" s="145">
        <v>10.71</v>
      </c>
      <c r="L1200" s="30">
        <f t="shared" si="37"/>
        <v>10.71</v>
      </c>
      <c r="M1200" s="30"/>
      <c r="N1200" t="e">
        <f t="shared" si="38"/>
        <v>#N/A</v>
      </c>
    </row>
    <row r="1201" spans="1:14">
      <c r="A1201" s="145" t="s">
        <v>29</v>
      </c>
      <c r="B1201" s="145" t="s">
        <v>381</v>
      </c>
      <c r="C1201" s="145" t="s">
        <v>382</v>
      </c>
      <c r="D1201" s="145" t="s">
        <v>1950</v>
      </c>
      <c r="E1201" s="145" t="s">
        <v>43</v>
      </c>
      <c r="F1201" s="145" t="s">
        <v>44</v>
      </c>
      <c r="G1201" s="145"/>
      <c r="H1201" s="145">
        <v>2</v>
      </c>
      <c r="I1201" s="145">
        <v>17.420000000000002</v>
      </c>
      <c r="J1201" s="145">
        <v>0</v>
      </c>
      <c r="K1201" s="145">
        <v>17.420000000000002</v>
      </c>
      <c r="L1201" s="30">
        <f t="shared" si="37"/>
        <v>17.420000000000002</v>
      </c>
      <c r="M1201" s="30"/>
      <c r="N1201" t="e">
        <f t="shared" si="38"/>
        <v>#N/A</v>
      </c>
    </row>
    <row r="1202" spans="1:14">
      <c r="A1202" s="145" t="s">
        <v>29</v>
      </c>
      <c r="B1202" s="145" t="s">
        <v>381</v>
      </c>
      <c r="C1202" s="145" t="s">
        <v>382</v>
      </c>
      <c r="D1202" s="145" t="s">
        <v>1950</v>
      </c>
      <c r="E1202" s="145" t="s">
        <v>45</v>
      </c>
      <c r="F1202" s="145" t="s">
        <v>264</v>
      </c>
      <c r="G1202" s="145" t="s">
        <v>265</v>
      </c>
      <c r="H1202" s="145">
        <v>1</v>
      </c>
      <c r="I1202" s="145">
        <v>9.2899999999999991</v>
      </c>
      <c r="J1202" s="145">
        <v>0</v>
      </c>
      <c r="K1202" s="145">
        <v>9.2899999999999991</v>
      </c>
      <c r="L1202" s="30">
        <f t="shared" si="37"/>
        <v>9.2899999999999991</v>
      </c>
      <c r="M1202" s="30"/>
      <c r="N1202" t="e">
        <f t="shared" si="38"/>
        <v>#N/A</v>
      </c>
    </row>
    <row r="1203" spans="1:14">
      <c r="A1203" s="145" t="s">
        <v>29</v>
      </c>
      <c r="B1203" s="145" t="s">
        <v>381</v>
      </c>
      <c r="C1203" s="145" t="s">
        <v>382</v>
      </c>
      <c r="D1203" s="145" t="s">
        <v>1950</v>
      </c>
      <c r="E1203" s="145" t="s">
        <v>45</v>
      </c>
      <c r="F1203" s="145" t="s">
        <v>264</v>
      </c>
      <c r="G1203" s="145" t="s">
        <v>265</v>
      </c>
      <c r="H1203" s="145">
        <v>3</v>
      </c>
      <c r="I1203" s="145">
        <v>27.87</v>
      </c>
      <c r="J1203" s="145">
        <v>0</v>
      </c>
      <c r="K1203" s="145">
        <v>27.87</v>
      </c>
      <c r="L1203" s="30">
        <f t="shared" si="37"/>
        <v>27.87</v>
      </c>
      <c r="M1203" s="30"/>
      <c r="N1203" t="e">
        <f t="shared" si="38"/>
        <v>#N/A</v>
      </c>
    </row>
    <row r="1204" spans="1:14">
      <c r="A1204" s="145" t="s">
        <v>29</v>
      </c>
      <c r="B1204" s="145" t="s">
        <v>1485</v>
      </c>
      <c r="C1204" s="145" t="s">
        <v>1486</v>
      </c>
      <c r="D1204" s="145" t="s">
        <v>1950</v>
      </c>
      <c r="E1204" s="145" t="s">
        <v>43</v>
      </c>
      <c r="F1204" s="145" t="s">
        <v>44</v>
      </c>
      <c r="G1204" s="145"/>
      <c r="H1204" s="145">
        <v>2</v>
      </c>
      <c r="I1204" s="145">
        <v>17.420000000000002</v>
      </c>
      <c r="J1204" s="145">
        <v>4</v>
      </c>
      <c r="K1204" s="145">
        <v>21.42</v>
      </c>
      <c r="L1204" s="30">
        <f t="shared" si="37"/>
        <v>21.42</v>
      </c>
      <c r="M1204" s="30"/>
      <c r="N1204" t="e">
        <f t="shared" si="38"/>
        <v>#N/A</v>
      </c>
    </row>
    <row r="1205" spans="1:14">
      <c r="A1205" s="145" t="s">
        <v>29</v>
      </c>
      <c r="B1205" s="145" t="s">
        <v>1485</v>
      </c>
      <c r="C1205" s="145" t="s">
        <v>1486</v>
      </c>
      <c r="D1205" s="145" t="s">
        <v>1950</v>
      </c>
      <c r="E1205" s="145" t="s">
        <v>45</v>
      </c>
      <c r="F1205" s="145" t="s">
        <v>624</v>
      </c>
      <c r="G1205" s="145" t="s">
        <v>625</v>
      </c>
      <c r="H1205" s="145">
        <v>1</v>
      </c>
      <c r="I1205" s="145">
        <v>1.52</v>
      </c>
      <c r="J1205" s="145">
        <v>0</v>
      </c>
      <c r="K1205" s="145">
        <v>1.52</v>
      </c>
      <c r="L1205" s="30">
        <f t="shared" si="37"/>
        <v>1.52</v>
      </c>
      <c r="M1205" s="30"/>
      <c r="N1205" t="e">
        <f t="shared" si="38"/>
        <v>#N/A</v>
      </c>
    </row>
    <row r="1206" spans="1:14">
      <c r="A1206" s="145" t="s">
        <v>29</v>
      </c>
      <c r="B1206" s="145" t="s">
        <v>1485</v>
      </c>
      <c r="C1206" s="145" t="s">
        <v>1486</v>
      </c>
      <c r="D1206" s="145" t="s">
        <v>1950</v>
      </c>
      <c r="E1206" s="145" t="s">
        <v>45</v>
      </c>
      <c r="F1206" s="145" t="s">
        <v>605</v>
      </c>
      <c r="G1206" s="145" t="s">
        <v>606</v>
      </c>
      <c r="H1206" s="145">
        <v>1</v>
      </c>
      <c r="I1206" s="145">
        <v>1.83</v>
      </c>
      <c r="J1206" s="145">
        <v>0</v>
      </c>
      <c r="K1206" s="145">
        <v>1.83</v>
      </c>
      <c r="L1206" s="30">
        <f t="shared" si="37"/>
        <v>1.83</v>
      </c>
      <c r="M1206" s="30"/>
      <c r="N1206" t="e">
        <f t="shared" si="38"/>
        <v>#N/A</v>
      </c>
    </row>
    <row r="1207" spans="1:14">
      <c r="A1207" s="145" t="s">
        <v>29</v>
      </c>
      <c r="B1207" s="145" t="s">
        <v>1889</v>
      </c>
      <c r="C1207" s="145" t="s">
        <v>1890</v>
      </c>
      <c r="D1207" s="145" t="s">
        <v>1544</v>
      </c>
      <c r="E1207" s="145" t="s">
        <v>43</v>
      </c>
      <c r="F1207" s="145" t="s">
        <v>44</v>
      </c>
      <c r="G1207" s="145"/>
      <c r="H1207" s="145">
        <v>1</v>
      </c>
      <c r="I1207" s="145">
        <v>8.7100000000000009</v>
      </c>
      <c r="J1207" s="145">
        <v>0</v>
      </c>
      <c r="K1207" s="145">
        <v>8.7100000000000009</v>
      </c>
      <c r="L1207" s="30">
        <f t="shared" si="37"/>
        <v>8.7100000000000009</v>
      </c>
      <c r="M1207" s="30"/>
      <c r="N1207" t="e">
        <f t="shared" si="38"/>
        <v>#N/A</v>
      </c>
    </row>
    <row r="1208" spans="1:14">
      <c r="A1208" s="145" t="s">
        <v>29</v>
      </c>
      <c r="B1208" s="145" t="s">
        <v>383</v>
      </c>
      <c r="C1208" s="145" t="s">
        <v>384</v>
      </c>
      <c r="D1208" s="145" t="s">
        <v>1950</v>
      </c>
      <c r="E1208" s="145" t="s">
        <v>43</v>
      </c>
      <c r="F1208" s="145" t="s">
        <v>44</v>
      </c>
      <c r="G1208" s="145"/>
      <c r="H1208" s="145">
        <v>6</v>
      </c>
      <c r="I1208" s="145">
        <v>52.26</v>
      </c>
      <c r="J1208" s="145">
        <v>15</v>
      </c>
      <c r="K1208" s="145">
        <v>67.260000000000005</v>
      </c>
      <c r="L1208" s="30">
        <f t="shared" si="37"/>
        <v>67.260000000000005</v>
      </c>
      <c r="M1208" s="30"/>
      <c r="N1208" t="e">
        <f t="shared" si="38"/>
        <v>#N/A</v>
      </c>
    </row>
    <row r="1209" spans="1:14">
      <c r="A1209" s="145" t="s">
        <v>29</v>
      </c>
      <c r="B1209" s="145" t="s">
        <v>383</v>
      </c>
      <c r="C1209" s="145" t="s">
        <v>384</v>
      </c>
      <c r="D1209" s="145" t="s">
        <v>1950</v>
      </c>
      <c r="E1209" s="145" t="s">
        <v>43</v>
      </c>
      <c r="F1209" s="145" t="s">
        <v>44</v>
      </c>
      <c r="G1209" s="145"/>
      <c r="H1209" s="145">
        <v>2</v>
      </c>
      <c r="I1209" s="145">
        <v>17.420000000000002</v>
      </c>
      <c r="J1209" s="145">
        <v>0</v>
      </c>
      <c r="K1209" s="145">
        <v>17.420000000000002</v>
      </c>
      <c r="L1209" s="30">
        <f t="shared" si="37"/>
        <v>17.420000000000002</v>
      </c>
      <c r="M1209" s="30"/>
      <c r="N1209" t="e">
        <f t="shared" si="38"/>
        <v>#N/A</v>
      </c>
    </row>
    <row r="1210" spans="1:14">
      <c r="A1210" s="145" t="s">
        <v>29</v>
      </c>
      <c r="B1210" s="145" t="s">
        <v>383</v>
      </c>
      <c r="C1210" s="145" t="s">
        <v>384</v>
      </c>
      <c r="D1210" s="145" t="s">
        <v>1950</v>
      </c>
      <c r="E1210" s="145" t="s">
        <v>45</v>
      </c>
      <c r="F1210" s="145" t="s">
        <v>264</v>
      </c>
      <c r="G1210" s="145" t="s">
        <v>265</v>
      </c>
      <c r="H1210" s="145">
        <v>8</v>
      </c>
      <c r="I1210" s="145">
        <v>74.319999999999993</v>
      </c>
      <c r="J1210" s="145">
        <v>0</v>
      </c>
      <c r="K1210" s="145">
        <v>74.319999999999993</v>
      </c>
      <c r="L1210" s="30">
        <f t="shared" si="37"/>
        <v>74.319999999999993</v>
      </c>
      <c r="M1210" s="30"/>
      <c r="N1210" t="e">
        <f t="shared" si="38"/>
        <v>#N/A</v>
      </c>
    </row>
    <row r="1211" spans="1:14">
      <c r="A1211" s="145" t="s">
        <v>29</v>
      </c>
      <c r="B1211" s="145" t="s">
        <v>383</v>
      </c>
      <c r="C1211" s="145" t="s">
        <v>384</v>
      </c>
      <c r="D1211" s="145" t="s">
        <v>1950</v>
      </c>
      <c r="E1211" s="145" t="s">
        <v>45</v>
      </c>
      <c r="F1211" s="145" t="s">
        <v>607</v>
      </c>
      <c r="G1211" s="145" t="s">
        <v>1715</v>
      </c>
      <c r="H1211" s="145">
        <v>1</v>
      </c>
      <c r="I1211" s="145">
        <v>4.1500000000000004</v>
      </c>
      <c r="J1211" s="145">
        <v>0</v>
      </c>
      <c r="K1211" s="145">
        <v>4.1500000000000004</v>
      </c>
      <c r="L1211" s="30">
        <f t="shared" si="37"/>
        <v>4.1500000000000004</v>
      </c>
      <c r="M1211" s="30"/>
      <c r="N1211" t="e">
        <f t="shared" si="38"/>
        <v>#N/A</v>
      </c>
    </row>
    <row r="1212" spans="1:14">
      <c r="A1212" s="145" t="s">
        <v>29</v>
      </c>
      <c r="B1212" s="145" t="s">
        <v>383</v>
      </c>
      <c r="C1212" s="145" t="s">
        <v>384</v>
      </c>
      <c r="D1212" s="145" t="s">
        <v>1950</v>
      </c>
      <c r="E1212" s="145" t="s">
        <v>45</v>
      </c>
      <c r="F1212" s="145" t="s">
        <v>264</v>
      </c>
      <c r="G1212" s="145" t="s">
        <v>265</v>
      </c>
      <c r="H1212" s="145">
        <v>2</v>
      </c>
      <c r="I1212" s="145">
        <v>18.579999999999998</v>
      </c>
      <c r="J1212" s="145">
        <v>0</v>
      </c>
      <c r="K1212" s="145">
        <v>18.579999999999998</v>
      </c>
      <c r="L1212" s="30">
        <f t="shared" si="37"/>
        <v>18.579999999999998</v>
      </c>
      <c r="M1212" s="30"/>
      <c r="N1212" t="e">
        <f t="shared" si="38"/>
        <v>#N/A</v>
      </c>
    </row>
    <row r="1213" spans="1:14">
      <c r="A1213" s="145" t="s">
        <v>29</v>
      </c>
      <c r="B1213" s="145" t="s">
        <v>1588</v>
      </c>
      <c r="C1213" s="145" t="s">
        <v>1589</v>
      </c>
      <c r="D1213" s="145" t="s">
        <v>1950</v>
      </c>
      <c r="E1213" s="145" t="s">
        <v>43</v>
      </c>
      <c r="F1213" s="145" t="s">
        <v>44</v>
      </c>
      <c r="G1213" s="145"/>
      <c r="H1213" s="145">
        <v>1</v>
      </c>
      <c r="I1213" s="145">
        <v>8.7100000000000009</v>
      </c>
      <c r="J1213" s="145">
        <v>2</v>
      </c>
      <c r="K1213" s="145">
        <v>10.71</v>
      </c>
      <c r="L1213" s="30">
        <f t="shared" si="37"/>
        <v>10.71</v>
      </c>
      <c r="M1213" s="30"/>
      <c r="N1213" t="e">
        <f t="shared" si="38"/>
        <v>#N/A</v>
      </c>
    </row>
    <row r="1214" spans="1:14">
      <c r="A1214" s="145" t="s">
        <v>29</v>
      </c>
      <c r="B1214" s="145" t="s">
        <v>2037</v>
      </c>
      <c r="C1214" s="145" t="s">
        <v>2038</v>
      </c>
      <c r="D1214" s="145" t="s">
        <v>1688</v>
      </c>
      <c r="E1214" s="145" t="s">
        <v>43</v>
      </c>
      <c r="F1214" s="145" t="s">
        <v>44</v>
      </c>
      <c r="G1214" s="145"/>
      <c r="H1214" s="145">
        <v>3</v>
      </c>
      <c r="I1214" s="145">
        <v>26.13</v>
      </c>
      <c r="J1214" s="145">
        <v>5</v>
      </c>
      <c r="K1214" s="145">
        <v>31.13</v>
      </c>
      <c r="L1214" s="30">
        <f t="shared" si="37"/>
        <v>31.13</v>
      </c>
      <c r="M1214" s="30"/>
      <c r="N1214" t="e">
        <f t="shared" si="38"/>
        <v>#N/A</v>
      </c>
    </row>
    <row r="1215" spans="1:14">
      <c r="A1215" s="145" t="s">
        <v>29</v>
      </c>
      <c r="B1215" s="145" t="s">
        <v>2037</v>
      </c>
      <c r="C1215" s="145" t="s">
        <v>2038</v>
      </c>
      <c r="D1215" s="145" t="s">
        <v>1688</v>
      </c>
      <c r="E1215" s="145" t="s">
        <v>45</v>
      </c>
      <c r="F1215" s="145" t="s">
        <v>264</v>
      </c>
      <c r="G1215" s="145" t="s">
        <v>265</v>
      </c>
      <c r="H1215" s="145">
        <v>2</v>
      </c>
      <c r="I1215" s="145">
        <v>18.579999999999998</v>
      </c>
      <c r="J1215" s="145">
        <v>0</v>
      </c>
      <c r="K1215" s="145">
        <v>18.579999999999998</v>
      </c>
      <c r="L1215" s="30">
        <f t="shared" si="37"/>
        <v>18.579999999999998</v>
      </c>
      <c r="M1215" s="30"/>
      <c r="N1215" t="e">
        <f t="shared" si="38"/>
        <v>#N/A</v>
      </c>
    </row>
    <row r="1216" spans="1:14">
      <c r="A1216" s="145" t="s">
        <v>29</v>
      </c>
      <c r="B1216" s="145" t="s">
        <v>385</v>
      </c>
      <c r="C1216" s="145" t="s">
        <v>386</v>
      </c>
      <c r="D1216" s="145" t="s">
        <v>1950</v>
      </c>
      <c r="E1216" s="145" t="s">
        <v>43</v>
      </c>
      <c r="F1216" s="145" t="s">
        <v>44</v>
      </c>
      <c r="G1216" s="145"/>
      <c r="H1216" s="145">
        <v>1</v>
      </c>
      <c r="I1216" s="145">
        <v>8.7100000000000009</v>
      </c>
      <c r="J1216" s="145">
        <v>4</v>
      </c>
      <c r="K1216" s="145">
        <v>12.71</v>
      </c>
      <c r="L1216" s="30">
        <f t="shared" si="37"/>
        <v>12.71</v>
      </c>
      <c r="M1216" s="30"/>
      <c r="N1216" t="e">
        <f t="shared" si="38"/>
        <v>#N/A</v>
      </c>
    </row>
    <row r="1217" spans="1:14">
      <c r="A1217" s="145" t="s">
        <v>29</v>
      </c>
      <c r="B1217" s="145" t="s">
        <v>385</v>
      </c>
      <c r="C1217" s="145" t="s">
        <v>386</v>
      </c>
      <c r="D1217" s="145" t="s">
        <v>1950</v>
      </c>
      <c r="E1217" s="145" t="s">
        <v>45</v>
      </c>
      <c r="F1217" s="145" t="s">
        <v>264</v>
      </c>
      <c r="G1217" s="145" t="s">
        <v>265</v>
      </c>
      <c r="H1217" s="145">
        <v>2</v>
      </c>
      <c r="I1217" s="145">
        <v>18.579999999999998</v>
      </c>
      <c r="J1217" s="145">
        <v>0</v>
      </c>
      <c r="K1217" s="145">
        <v>18.579999999999998</v>
      </c>
      <c r="L1217" s="30">
        <f t="shared" si="37"/>
        <v>18.579999999999998</v>
      </c>
      <c r="M1217" s="30"/>
      <c r="N1217" t="e">
        <f t="shared" si="38"/>
        <v>#N/A</v>
      </c>
    </row>
    <row r="1218" spans="1:14">
      <c r="A1218" s="145" t="s">
        <v>29</v>
      </c>
      <c r="B1218" s="145" t="s">
        <v>387</v>
      </c>
      <c r="C1218" s="145" t="s">
        <v>388</v>
      </c>
      <c r="D1218" s="145" t="s">
        <v>1950</v>
      </c>
      <c r="E1218" s="145" t="s">
        <v>43</v>
      </c>
      <c r="F1218" s="145" t="s">
        <v>44</v>
      </c>
      <c r="G1218" s="145"/>
      <c r="H1218" s="145">
        <v>4</v>
      </c>
      <c r="I1218" s="145">
        <v>34.840000000000003</v>
      </c>
      <c r="J1218" s="145">
        <v>7</v>
      </c>
      <c r="K1218" s="145">
        <v>41.84</v>
      </c>
      <c r="L1218" s="30">
        <f t="shared" si="37"/>
        <v>41.84</v>
      </c>
      <c r="M1218" s="30"/>
      <c r="N1218" t="e">
        <f t="shared" si="38"/>
        <v>#N/A</v>
      </c>
    </row>
    <row r="1219" spans="1:14">
      <c r="A1219" s="145" t="s">
        <v>29</v>
      </c>
      <c r="B1219" s="145" t="s">
        <v>387</v>
      </c>
      <c r="C1219" s="145" t="s">
        <v>388</v>
      </c>
      <c r="D1219" s="145" t="s">
        <v>1950</v>
      </c>
      <c r="E1219" s="145" t="s">
        <v>43</v>
      </c>
      <c r="F1219" s="145" t="s">
        <v>44</v>
      </c>
      <c r="G1219" s="145"/>
      <c r="H1219" s="145">
        <v>2</v>
      </c>
      <c r="I1219" s="145">
        <v>17.420000000000002</v>
      </c>
      <c r="J1219" s="145">
        <v>2</v>
      </c>
      <c r="K1219" s="145">
        <v>19.420000000000002</v>
      </c>
      <c r="L1219" s="30">
        <f t="shared" si="37"/>
        <v>19.420000000000002</v>
      </c>
      <c r="M1219" s="30"/>
      <c r="N1219" t="e">
        <f t="shared" si="38"/>
        <v>#N/A</v>
      </c>
    </row>
    <row r="1220" spans="1:14">
      <c r="A1220" s="145" t="s">
        <v>29</v>
      </c>
      <c r="B1220" s="145" t="s">
        <v>387</v>
      </c>
      <c r="C1220" s="145" t="s">
        <v>388</v>
      </c>
      <c r="D1220" s="145" t="s">
        <v>1950</v>
      </c>
      <c r="E1220" s="145" t="s">
        <v>45</v>
      </c>
      <c r="F1220" s="145" t="s">
        <v>264</v>
      </c>
      <c r="G1220" s="145" t="s">
        <v>265</v>
      </c>
      <c r="H1220" s="145">
        <v>3</v>
      </c>
      <c r="I1220" s="145">
        <v>27.87</v>
      </c>
      <c r="J1220" s="145">
        <v>0</v>
      </c>
      <c r="K1220" s="145">
        <v>27.87</v>
      </c>
      <c r="L1220" s="30">
        <f t="shared" si="37"/>
        <v>27.87</v>
      </c>
      <c r="M1220" s="30"/>
      <c r="N1220" t="e">
        <f t="shared" si="38"/>
        <v>#N/A</v>
      </c>
    </row>
    <row r="1221" spans="1:14">
      <c r="A1221" s="145" t="s">
        <v>29</v>
      </c>
      <c r="B1221" s="145" t="s">
        <v>387</v>
      </c>
      <c r="C1221" s="145" t="s">
        <v>388</v>
      </c>
      <c r="D1221" s="145" t="s">
        <v>1950</v>
      </c>
      <c r="E1221" s="145" t="s">
        <v>45</v>
      </c>
      <c r="F1221" s="145" t="s">
        <v>955</v>
      </c>
      <c r="G1221" s="145" t="s">
        <v>956</v>
      </c>
      <c r="H1221" s="145">
        <v>1</v>
      </c>
      <c r="I1221" s="145">
        <v>2</v>
      </c>
      <c r="J1221" s="145">
        <v>0</v>
      </c>
      <c r="K1221" s="145">
        <v>2</v>
      </c>
      <c r="L1221" s="30">
        <f t="shared" si="37"/>
        <v>2</v>
      </c>
      <c r="M1221" s="30"/>
      <c r="N1221" t="e">
        <f t="shared" si="38"/>
        <v>#N/A</v>
      </c>
    </row>
    <row r="1222" spans="1:14">
      <c r="A1222" s="145" t="s">
        <v>29</v>
      </c>
      <c r="B1222" s="145" t="s">
        <v>1891</v>
      </c>
      <c r="C1222" s="145" t="s">
        <v>1892</v>
      </c>
      <c r="D1222" s="145" t="s">
        <v>1950</v>
      </c>
      <c r="E1222" s="145" t="s">
        <v>43</v>
      </c>
      <c r="F1222" s="145" t="s">
        <v>44</v>
      </c>
      <c r="G1222" s="145"/>
      <c r="H1222" s="145">
        <v>1</v>
      </c>
      <c r="I1222" s="145">
        <v>8.7100000000000009</v>
      </c>
      <c r="J1222" s="145">
        <v>1</v>
      </c>
      <c r="K1222" s="145">
        <v>9.7100000000000009</v>
      </c>
      <c r="L1222" s="30">
        <f t="shared" si="37"/>
        <v>9.7100000000000009</v>
      </c>
      <c r="M1222" s="30"/>
      <c r="N1222" t="e">
        <f t="shared" si="38"/>
        <v>#N/A</v>
      </c>
    </row>
    <row r="1223" spans="1:14">
      <c r="A1223" s="145" t="s">
        <v>29</v>
      </c>
      <c r="B1223" s="145" t="s">
        <v>1891</v>
      </c>
      <c r="C1223" s="145" t="s">
        <v>1892</v>
      </c>
      <c r="D1223" s="145" t="s">
        <v>1950</v>
      </c>
      <c r="E1223" s="145" t="s">
        <v>45</v>
      </c>
      <c r="F1223" s="145" t="s">
        <v>264</v>
      </c>
      <c r="G1223" s="145" t="s">
        <v>265</v>
      </c>
      <c r="H1223" s="145">
        <v>1</v>
      </c>
      <c r="I1223" s="145">
        <v>9.2899999999999991</v>
      </c>
      <c r="J1223" s="145">
        <v>0</v>
      </c>
      <c r="K1223" s="145">
        <v>9.2899999999999991</v>
      </c>
      <c r="L1223" s="30">
        <f t="shared" si="37"/>
        <v>9.2899999999999991</v>
      </c>
      <c r="M1223" s="30"/>
      <c r="N1223" t="e">
        <f t="shared" si="38"/>
        <v>#N/A</v>
      </c>
    </row>
    <row r="1224" spans="1:14">
      <c r="A1224" s="145" t="s">
        <v>29</v>
      </c>
      <c r="B1224" s="145" t="s">
        <v>389</v>
      </c>
      <c r="C1224" s="145" t="s">
        <v>390</v>
      </c>
      <c r="D1224" s="145" t="s">
        <v>1950</v>
      </c>
      <c r="E1224" s="145" t="s">
        <v>43</v>
      </c>
      <c r="F1224" s="145" t="s">
        <v>44</v>
      </c>
      <c r="G1224" s="145"/>
      <c r="H1224" s="145">
        <v>1</v>
      </c>
      <c r="I1224" s="145">
        <v>8.7100000000000009</v>
      </c>
      <c r="J1224" s="145">
        <v>2</v>
      </c>
      <c r="K1224" s="145">
        <v>10.71</v>
      </c>
      <c r="L1224" s="30">
        <f t="shared" si="37"/>
        <v>10.71</v>
      </c>
      <c r="M1224" s="30"/>
      <c r="N1224" t="e">
        <f t="shared" si="38"/>
        <v>#N/A</v>
      </c>
    </row>
    <row r="1225" spans="1:14">
      <c r="A1225" s="145" t="s">
        <v>29</v>
      </c>
      <c r="B1225" s="145" t="s">
        <v>485</v>
      </c>
      <c r="C1225" s="145" t="s">
        <v>486</v>
      </c>
      <c r="D1225" s="145" t="s">
        <v>1950</v>
      </c>
      <c r="E1225" s="145" t="s">
        <v>43</v>
      </c>
      <c r="F1225" s="145" t="s">
        <v>44</v>
      </c>
      <c r="G1225" s="145"/>
      <c r="H1225" s="145">
        <v>3</v>
      </c>
      <c r="I1225" s="145">
        <v>26.13</v>
      </c>
      <c r="J1225" s="145">
        <v>8</v>
      </c>
      <c r="K1225" s="145">
        <v>34.130000000000003</v>
      </c>
      <c r="L1225" s="30">
        <f t="shared" si="37"/>
        <v>34.130000000000003</v>
      </c>
      <c r="M1225" s="30"/>
      <c r="N1225" t="e">
        <f t="shared" si="38"/>
        <v>#N/A</v>
      </c>
    </row>
    <row r="1226" spans="1:14">
      <c r="A1226" s="145" t="s">
        <v>29</v>
      </c>
      <c r="B1226" s="145" t="s">
        <v>485</v>
      </c>
      <c r="C1226" s="145" t="s">
        <v>486</v>
      </c>
      <c r="D1226" s="145" t="s">
        <v>1950</v>
      </c>
      <c r="E1226" s="145" t="s">
        <v>43</v>
      </c>
      <c r="F1226" s="145" t="s">
        <v>44</v>
      </c>
      <c r="G1226" s="145"/>
      <c r="H1226" s="145">
        <v>2</v>
      </c>
      <c r="I1226" s="145">
        <v>17.420000000000002</v>
      </c>
      <c r="J1226" s="145">
        <v>0</v>
      </c>
      <c r="K1226" s="145">
        <v>17.420000000000002</v>
      </c>
      <c r="L1226" s="30">
        <f t="shared" si="37"/>
        <v>17.420000000000002</v>
      </c>
      <c r="M1226" s="30"/>
      <c r="N1226" t="e">
        <f t="shared" si="38"/>
        <v>#N/A</v>
      </c>
    </row>
    <row r="1227" spans="1:14">
      <c r="A1227" s="145" t="s">
        <v>29</v>
      </c>
      <c r="B1227" s="145" t="s">
        <v>485</v>
      </c>
      <c r="C1227" s="145" t="s">
        <v>486</v>
      </c>
      <c r="D1227" s="145" t="s">
        <v>1950</v>
      </c>
      <c r="E1227" s="145" t="s">
        <v>45</v>
      </c>
      <c r="F1227" s="145" t="s">
        <v>264</v>
      </c>
      <c r="G1227" s="145" t="s">
        <v>265</v>
      </c>
      <c r="H1227" s="145">
        <v>4</v>
      </c>
      <c r="I1227" s="145">
        <v>37.159999999999997</v>
      </c>
      <c r="J1227" s="145">
        <v>0</v>
      </c>
      <c r="K1227" s="145">
        <v>37.159999999999997</v>
      </c>
      <c r="L1227" s="30">
        <f t="shared" si="37"/>
        <v>37.159999999999997</v>
      </c>
      <c r="M1227" s="30"/>
      <c r="N1227" t="e">
        <f t="shared" si="38"/>
        <v>#N/A</v>
      </c>
    </row>
    <row r="1228" spans="1:14">
      <c r="A1228" s="145" t="s">
        <v>29</v>
      </c>
      <c r="B1228" s="145" t="s">
        <v>485</v>
      </c>
      <c r="C1228" s="145" t="s">
        <v>486</v>
      </c>
      <c r="D1228" s="145" t="s">
        <v>1950</v>
      </c>
      <c r="E1228" s="145" t="s">
        <v>45</v>
      </c>
      <c r="F1228" s="145" t="s">
        <v>957</v>
      </c>
      <c r="G1228" s="145" t="s">
        <v>958</v>
      </c>
      <c r="H1228" s="145">
        <v>1</v>
      </c>
      <c r="I1228" s="145">
        <v>1</v>
      </c>
      <c r="J1228" s="145">
        <v>0</v>
      </c>
      <c r="K1228" s="145">
        <v>1</v>
      </c>
      <c r="L1228" s="30">
        <f t="shared" si="37"/>
        <v>1</v>
      </c>
      <c r="M1228" s="30"/>
      <c r="N1228" t="e">
        <f t="shared" si="38"/>
        <v>#N/A</v>
      </c>
    </row>
    <row r="1229" spans="1:14">
      <c r="A1229" s="145" t="s">
        <v>29</v>
      </c>
      <c r="B1229" s="145" t="s">
        <v>485</v>
      </c>
      <c r="C1229" s="145" t="s">
        <v>486</v>
      </c>
      <c r="D1229" s="145" t="s">
        <v>1950</v>
      </c>
      <c r="E1229" s="145" t="s">
        <v>45</v>
      </c>
      <c r="F1229" s="145" t="s">
        <v>264</v>
      </c>
      <c r="G1229" s="145" t="s">
        <v>265</v>
      </c>
      <c r="H1229" s="145">
        <v>2</v>
      </c>
      <c r="I1229" s="145">
        <v>18.579999999999998</v>
      </c>
      <c r="J1229" s="145">
        <v>0</v>
      </c>
      <c r="K1229" s="145">
        <v>18.579999999999998</v>
      </c>
      <c r="L1229" s="30">
        <f t="shared" si="37"/>
        <v>18.579999999999998</v>
      </c>
      <c r="M1229" s="30"/>
      <c r="N1229" t="e">
        <f t="shared" si="38"/>
        <v>#N/A</v>
      </c>
    </row>
    <row r="1230" spans="1:14">
      <c r="A1230" s="145" t="s">
        <v>29</v>
      </c>
      <c r="B1230" s="145" t="s">
        <v>391</v>
      </c>
      <c r="C1230" s="145" t="s">
        <v>392</v>
      </c>
      <c r="D1230" s="145" t="s">
        <v>1950</v>
      </c>
      <c r="E1230" s="145" t="s">
        <v>43</v>
      </c>
      <c r="F1230" s="145" t="s">
        <v>44</v>
      </c>
      <c r="G1230" s="145"/>
      <c r="H1230" s="145">
        <v>4</v>
      </c>
      <c r="I1230" s="145">
        <v>34.840000000000003</v>
      </c>
      <c r="J1230" s="145">
        <v>8</v>
      </c>
      <c r="K1230" s="145">
        <v>42.84</v>
      </c>
      <c r="L1230" s="30">
        <f t="shared" si="37"/>
        <v>42.84</v>
      </c>
      <c r="M1230" s="30"/>
      <c r="N1230" t="e">
        <f t="shared" si="38"/>
        <v>#N/A</v>
      </c>
    </row>
    <row r="1231" spans="1:14">
      <c r="A1231" s="145" t="s">
        <v>29</v>
      </c>
      <c r="B1231" s="145" t="s">
        <v>391</v>
      </c>
      <c r="C1231" s="145" t="s">
        <v>392</v>
      </c>
      <c r="D1231" s="145" t="s">
        <v>1950</v>
      </c>
      <c r="E1231" s="145" t="s">
        <v>45</v>
      </c>
      <c r="F1231" s="145" t="s">
        <v>264</v>
      </c>
      <c r="G1231" s="145" t="s">
        <v>265</v>
      </c>
      <c r="H1231" s="145">
        <v>4</v>
      </c>
      <c r="I1231" s="145">
        <v>37.159999999999997</v>
      </c>
      <c r="J1231" s="145">
        <v>0</v>
      </c>
      <c r="K1231" s="145">
        <v>37.159999999999997</v>
      </c>
      <c r="L1231" s="30">
        <f t="shared" si="37"/>
        <v>37.159999999999997</v>
      </c>
      <c r="M1231" s="30"/>
      <c r="N1231" t="e">
        <f t="shared" si="38"/>
        <v>#N/A</v>
      </c>
    </row>
    <row r="1232" spans="1:14">
      <c r="A1232" s="145" t="s">
        <v>29</v>
      </c>
      <c r="B1232" s="145" t="s">
        <v>391</v>
      </c>
      <c r="C1232" s="145" t="s">
        <v>392</v>
      </c>
      <c r="D1232" s="145" t="s">
        <v>1950</v>
      </c>
      <c r="E1232" s="145" t="s">
        <v>45</v>
      </c>
      <c r="F1232" s="145" t="s">
        <v>955</v>
      </c>
      <c r="G1232" s="145" t="s">
        <v>956</v>
      </c>
      <c r="H1232" s="145">
        <v>1</v>
      </c>
      <c r="I1232" s="145">
        <v>2</v>
      </c>
      <c r="J1232" s="145">
        <v>0</v>
      </c>
      <c r="K1232" s="145">
        <v>2</v>
      </c>
      <c r="L1232" s="30">
        <f t="shared" si="37"/>
        <v>2</v>
      </c>
      <c r="M1232" s="30"/>
      <c r="N1232" t="e">
        <f t="shared" si="38"/>
        <v>#N/A</v>
      </c>
    </row>
    <row r="1233" spans="1:14">
      <c r="A1233" s="145" t="s">
        <v>29</v>
      </c>
      <c r="B1233" s="145" t="s">
        <v>2039</v>
      </c>
      <c r="C1233" s="145" t="s">
        <v>2040</v>
      </c>
      <c r="D1233" s="145" t="s">
        <v>1950</v>
      </c>
      <c r="E1233" s="145" t="s">
        <v>43</v>
      </c>
      <c r="F1233" s="145" t="s">
        <v>44</v>
      </c>
      <c r="G1233" s="145"/>
      <c r="H1233" s="145">
        <v>1</v>
      </c>
      <c r="I1233" s="145">
        <v>8.7100000000000009</v>
      </c>
      <c r="J1233" s="145">
        <v>0</v>
      </c>
      <c r="K1233" s="145">
        <v>8.7100000000000009</v>
      </c>
      <c r="L1233" s="30">
        <f t="shared" si="37"/>
        <v>8.7100000000000009</v>
      </c>
      <c r="M1233" s="30"/>
      <c r="N1233" t="e">
        <f t="shared" si="38"/>
        <v>#N/A</v>
      </c>
    </row>
    <row r="1234" spans="1:14">
      <c r="A1234" s="145" t="s">
        <v>29</v>
      </c>
      <c r="B1234" s="145" t="s">
        <v>2039</v>
      </c>
      <c r="C1234" s="145" t="s">
        <v>2040</v>
      </c>
      <c r="D1234" s="145" t="s">
        <v>1950</v>
      </c>
      <c r="E1234" s="145" t="s">
        <v>45</v>
      </c>
      <c r="F1234" s="145" t="s">
        <v>179</v>
      </c>
      <c r="G1234" s="145" t="s">
        <v>180</v>
      </c>
      <c r="H1234" s="145">
        <v>1</v>
      </c>
      <c r="I1234" s="145">
        <v>4.0599999999999996</v>
      </c>
      <c r="J1234" s="145">
        <v>0</v>
      </c>
      <c r="K1234" s="145">
        <v>4.0599999999999996</v>
      </c>
      <c r="L1234" s="30">
        <f t="shared" si="37"/>
        <v>4.0599999999999996</v>
      </c>
      <c r="M1234" s="30"/>
      <c r="N1234" t="e">
        <f t="shared" si="38"/>
        <v>#N/A</v>
      </c>
    </row>
    <row r="1235" spans="1:14">
      <c r="A1235" s="145" t="s">
        <v>29</v>
      </c>
      <c r="B1235" s="145" t="s">
        <v>2039</v>
      </c>
      <c r="C1235" s="145" t="s">
        <v>2040</v>
      </c>
      <c r="D1235" s="145" t="s">
        <v>1950</v>
      </c>
      <c r="E1235" s="145" t="s">
        <v>45</v>
      </c>
      <c r="F1235" s="145" t="s">
        <v>63</v>
      </c>
      <c r="G1235" s="145" t="s">
        <v>64</v>
      </c>
      <c r="H1235" s="145">
        <v>1</v>
      </c>
      <c r="I1235" s="145">
        <v>1.25</v>
      </c>
      <c r="J1235" s="145">
        <v>0</v>
      </c>
      <c r="K1235" s="145">
        <v>1.25</v>
      </c>
      <c r="L1235" s="30">
        <f t="shared" si="37"/>
        <v>1.25</v>
      </c>
      <c r="M1235" s="30"/>
      <c r="N1235" t="e">
        <f t="shared" si="38"/>
        <v>#N/A</v>
      </c>
    </row>
    <row r="1236" spans="1:14">
      <c r="A1236" s="145" t="s">
        <v>29</v>
      </c>
      <c r="B1236" s="145" t="s">
        <v>1169</v>
      </c>
      <c r="C1236" s="145" t="s">
        <v>1170</v>
      </c>
      <c r="D1236" s="145" t="s">
        <v>1688</v>
      </c>
      <c r="E1236" s="145" t="s">
        <v>43</v>
      </c>
      <c r="F1236" s="145" t="s">
        <v>44</v>
      </c>
      <c r="G1236" s="145"/>
      <c r="H1236" s="145">
        <v>1</v>
      </c>
      <c r="I1236" s="145">
        <v>8.7100000000000009</v>
      </c>
      <c r="J1236" s="145">
        <v>2</v>
      </c>
      <c r="K1236" s="145">
        <v>10.71</v>
      </c>
      <c r="L1236" s="30">
        <f t="shared" si="37"/>
        <v>10.71</v>
      </c>
      <c r="M1236" s="30"/>
      <c r="N1236" t="e">
        <f t="shared" si="38"/>
        <v>#N/A</v>
      </c>
    </row>
    <row r="1237" spans="1:14">
      <c r="A1237" s="145" t="s">
        <v>29</v>
      </c>
      <c r="B1237" s="145" t="s">
        <v>1169</v>
      </c>
      <c r="C1237" s="145" t="s">
        <v>1170</v>
      </c>
      <c r="D1237" s="145" t="s">
        <v>1950</v>
      </c>
      <c r="E1237" s="145" t="s">
        <v>43</v>
      </c>
      <c r="F1237" s="145" t="s">
        <v>44</v>
      </c>
      <c r="G1237" s="145"/>
      <c r="H1237" s="145">
        <v>4</v>
      </c>
      <c r="I1237" s="145">
        <v>34.840000000000003</v>
      </c>
      <c r="J1237" s="145">
        <v>8</v>
      </c>
      <c r="K1237" s="145">
        <v>42.84</v>
      </c>
      <c r="L1237" s="30">
        <f t="shared" si="37"/>
        <v>42.84</v>
      </c>
      <c r="M1237" s="30"/>
      <c r="N1237" t="e">
        <f t="shared" si="38"/>
        <v>#N/A</v>
      </c>
    </row>
    <row r="1238" spans="1:14">
      <c r="A1238" s="145" t="s">
        <v>29</v>
      </c>
      <c r="B1238" s="145" t="s">
        <v>1169</v>
      </c>
      <c r="C1238" s="145" t="s">
        <v>1170</v>
      </c>
      <c r="D1238" s="145" t="s">
        <v>1688</v>
      </c>
      <c r="E1238" s="145" t="s">
        <v>45</v>
      </c>
      <c r="F1238" s="145" t="s">
        <v>264</v>
      </c>
      <c r="G1238" s="145" t="s">
        <v>265</v>
      </c>
      <c r="H1238" s="145">
        <v>1</v>
      </c>
      <c r="I1238" s="145">
        <v>9.2899999999999991</v>
      </c>
      <c r="J1238" s="145">
        <v>0</v>
      </c>
      <c r="K1238" s="145">
        <v>9.2899999999999991</v>
      </c>
      <c r="L1238" s="30">
        <f t="shared" si="37"/>
        <v>9.2899999999999991</v>
      </c>
      <c r="M1238" s="30"/>
      <c r="N1238" t="e">
        <f t="shared" si="38"/>
        <v>#N/A</v>
      </c>
    </row>
    <row r="1239" spans="1:14">
      <c r="A1239" s="145" t="s">
        <v>29</v>
      </c>
      <c r="B1239" s="145" t="s">
        <v>1169</v>
      </c>
      <c r="C1239" s="145" t="s">
        <v>1170</v>
      </c>
      <c r="D1239" s="145" t="s">
        <v>1950</v>
      </c>
      <c r="E1239" s="145" t="s">
        <v>45</v>
      </c>
      <c r="F1239" s="145" t="s">
        <v>264</v>
      </c>
      <c r="G1239" s="145" t="s">
        <v>265</v>
      </c>
      <c r="H1239" s="145">
        <v>4</v>
      </c>
      <c r="I1239" s="145">
        <v>37.159999999999997</v>
      </c>
      <c r="J1239" s="145">
        <v>0</v>
      </c>
      <c r="K1239" s="145">
        <v>37.159999999999997</v>
      </c>
      <c r="L1239" s="30">
        <f t="shared" si="37"/>
        <v>37.159999999999997</v>
      </c>
      <c r="M1239" s="30"/>
      <c r="N1239" t="e">
        <f t="shared" si="38"/>
        <v>#N/A</v>
      </c>
    </row>
    <row r="1240" spans="1:14">
      <c r="A1240" s="145" t="s">
        <v>29</v>
      </c>
      <c r="B1240" s="145" t="s">
        <v>1038</v>
      </c>
      <c r="C1240" s="145" t="s">
        <v>1039</v>
      </c>
      <c r="D1240" s="145" t="s">
        <v>1544</v>
      </c>
      <c r="E1240" s="145" t="s">
        <v>43</v>
      </c>
      <c r="F1240" s="145" t="s">
        <v>44</v>
      </c>
      <c r="G1240" s="145"/>
      <c r="H1240" s="145">
        <v>1</v>
      </c>
      <c r="I1240" s="145">
        <v>8.7100000000000009</v>
      </c>
      <c r="J1240" s="145">
        <v>2</v>
      </c>
      <c r="K1240" s="145">
        <v>10.71</v>
      </c>
      <c r="L1240" s="30">
        <f t="shared" si="37"/>
        <v>10.71</v>
      </c>
      <c r="M1240" s="30"/>
      <c r="N1240" t="e">
        <f t="shared" si="38"/>
        <v>#N/A</v>
      </c>
    </row>
    <row r="1241" spans="1:14">
      <c r="A1241" s="145" t="s">
        <v>29</v>
      </c>
      <c r="B1241" s="145" t="s">
        <v>1038</v>
      </c>
      <c r="C1241" s="145" t="s">
        <v>1039</v>
      </c>
      <c r="D1241" s="145" t="s">
        <v>1950</v>
      </c>
      <c r="E1241" s="145" t="s">
        <v>43</v>
      </c>
      <c r="F1241" s="145" t="s">
        <v>44</v>
      </c>
      <c r="G1241" s="145"/>
      <c r="H1241" s="145">
        <v>2</v>
      </c>
      <c r="I1241" s="145">
        <v>17.420000000000002</v>
      </c>
      <c r="J1241" s="145">
        <v>4</v>
      </c>
      <c r="K1241" s="145">
        <v>21.42</v>
      </c>
      <c r="L1241" s="30">
        <f t="shared" si="37"/>
        <v>21.42</v>
      </c>
      <c r="M1241" s="30"/>
      <c r="N1241" t="e">
        <f t="shared" si="38"/>
        <v>#N/A</v>
      </c>
    </row>
    <row r="1242" spans="1:14">
      <c r="A1242" s="145" t="s">
        <v>29</v>
      </c>
      <c r="B1242" s="145" t="s">
        <v>1038</v>
      </c>
      <c r="C1242" s="145" t="s">
        <v>1039</v>
      </c>
      <c r="D1242" s="145" t="s">
        <v>1950</v>
      </c>
      <c r="E1242" s="145" t="s">
        <v>43</v>
      </c>
      <c r="F1242" s="145" t="s">
        <v>44</v>
      </c>
      <c r="G1242" s="145"/>
      <c r="H1242" s="145">
        <v>1</v>
      </c>
      <c r="I1242" s="145">
        <v>8.7100000000000009</v>
      </c>
      <c r="J1242" s="145">
        <v>0</v>
      </c>
      <c r="K1242" s="145">
        <v>8.7100000000000009</v>
      </c>
      <c r="L1242" s="30">
        <f t="shared" si="37"/>
        <v>8.7100000000000009</v>
      </c>
      <c r="M1242" s="30"/>
      <c r="N1242" t="e">
        <f t="shared" si="38"/>
        <v>#N/A</v>
      </c>
    </row>
    <row r="1243" spans="1:14">
      <c r="A1243" s="145" t="s">
        <v>29</v>
      </c>
      <c r="B1243" s="145" t="s">
        <v>1038</v>
      </c>
      <c r="C1243" s="145" t="s">
        <v>1039</v>
      </c>
      <c r="D1243" s="145" t="s">
        <v>1701</v>
      </c>
      <c r="E1243" s="145" t="s">
        <v>45</v>
      </c>
      <c r="F1243" s="145" t="s">
        <v>264</v>
      </c>
      <c r="G1243" s="145" t="s">
        <v>265</v>
      </c>
      <c r="H1243" s="145">
        <v>1</v>
      </c>
      <c r="I1243" s="145">
        <v>9.2899999999999991</v>
      </c>
      <c r="J1243" s="145">
        <v>0</v>
      </c>
      <c r="K1243" s="145">
        <v>9.2899999999999991</v>
      </c>
      <c r="L1243" s="30">
        <f t="shared" si="37"/>
        <v>9.2899999999999991</v>
      </c>
      <c r="M1243" s="30"/>
      <c r="N1243" t="e">
        <f t="shared" si="38"/>
        <v>#N/A</v>
      </c>
    </row>
    <row r="1244" spans="1:14">
      <c r="A1244" s="145" t="s">
        <v>29</v>
      </c>
      <c r="B1244" s="145" t="s">
        <v>1038</v>
      </c>
      <c r="C1244" s="145" t="s">
        <v>1039</v>
      </c>
      <c r="D1244" s="145" t="s">
        <v>1544</v>
      </c>
      <c r="E1244" s="145" t="s">
        <v>45</v>
      </c>
      <c r="F1244" s="145" t="s">
        <v>264</v>
      </c>
      <c r="G1244" s="145" t="s">
        <v>265</v>
      </c>
      <c r="H1244" s="145">
        <v>1</v>
      </c>
      <c r="I1244" s="145">
        <v>9.2899999999999991</v>
      </c>
      <c r="J1244" s="145">
        <v>0</v>
      </c>
      <c r="K1244" s="145">
        <v>9.2899999999999991</v>
      </c>
      <c r="L1244" s="30">
        <f t="shared" ref="L1244:L1307" si="39">K1244</f>
        <v>9.2899999999999991</v>
      </c>
      <c r="M1244" s="30"/>
      <c r="N1244" t="e">
        <f t="shared" ref="N1244:N1307" si="40">VLOOKUP(B1244,$B$1:$D$11,3,FALSE)</f>
        <v>#N/A</v>
      </c>
    </row>
    <row r="1245" spans="1:14">
      <c r="A1245" s="145" t="s">
        <v>29</v>
      </c>
      <c r="B1245" s="145" t="s">
        <v>1038</v>
      </c>
      <c r="C1245" s="145" t="s">
        <v>1039</v>
      </c>
      <c r="D1245" s="145" t="s">
        <v>1950</v>
      </c>
      <c r="E1245" s="145" t="s">
        <v>45</v>
      </c>
      <c r="F1245" s="145" t="s">
        <v>264</v>
      </c>
      <c r="G1245" s="145" t="s">
        <v>265</v>
      </c>
      <c r="H1245" s="145">
        <v>2</v>
      </c>
      <c r="I1245" s="145">
        <v>18.579999999999998</v>
      </c>
      <c r="J1245" s="145">
        <v>0</v>
      </c>
      <c r="K1245" s="145">
        <v>18.579999999999998</v>
      </c>
      <c r="L1245" s="30">
        <f t="shared" si="39"/>
        <v>18.579999999999998</v>
      </c>
      <c r="M1245" s="30"/>
      <c r="N1245" t="e">
        <f t="shared" si="40"/>
        <v>#N/A</v>
      </c>
    </row>
    <row r="1246" spans="1:14">
      <c r="A1246" s="145" t="s">
        <v>29</v>
      </c>
      <c r="B1246" s="145" t="s">
        <v>1038</v>
      </c>
      <c r="C1246" s="145" t="s">
        <v>1039</v>
      </c>
      <c r="D1246" s="145" t="s">
        <v>1950</v>
      </c>
      <c r="E1246" s="145" t="s">
        <v>45</v>
      </c>
      <c r="F1246" s="145" t="s">
        <v>1381</v>
      </c>
      <c r="G1246" s="145" t="s">
        <v>1382</v>
      </c>
      <c r="H1246" s="145">
        <v>1</v>
      </c>
      <c r="I1246" s="145">
        <v>2.52</v>
      </c>
      <c r="J1246" s="145">
        <v>0</v>
      </c>
      <c r="K1246" s="145">
        <v>2.52</v>
      </c>
      <c r="L1246" s="30">
        <f t="shared" si="39"/>
        <v>2.52</v>
      </c>
      <c r="M1246" s="30"/>
      <c r="N1246" t="e">
        <f t="shared" si="40"/>
        <v>#N/A</v>
      </c>
    </row>
    <row r="1247" spans="1:14">
      <c r="A1247" s="145" t="s">
        <v>29</v>
      </c>
      <c r="B1247" s="145" t="s">
        <v>1038</v>
      </c>
      <c r="C1247" s="145" t="s">
        <v>1039</v>
      </c>
      <c r="D1247" s="145" t="s">
        <v>1950</v>
      </c>
      <c r="E1247" s="145" t="s">
        <v>45</v>
      </c>
      <c r="F1247" s="145" t="s">
        <v>1893</v>
      </c>
      <c r="G1247" s="145" t="s">
        <v>1894</v>
      </c>
      <c r="H1247" s="145">
        <v>1</v>
      </c>
      <c r="I1247" s="145">
        <v>3.57</v>
      </c>
      <c r="J1247" s="145">
        <v>0</v>
      </c>
      <c r="K1247" s="145">
        <v>3.57</v>
      </c>
      <c r="L1247" s="30">
        <f t="shared" si="39"/>
        <v>3.57</v>
      </c>
      <c r="M1247" s="30"/>
      <c r="N1247" t="e">
        <f t="shared" si="40"/>
        <v>#N/A</v>
      </c>
    </row>
    <row r="1248" spans="1:14">
      <c r="A1248" s="145" t="s">
        <v>29</v>
      </c>
      <c r="B1248" s="145" t="s">
        <v>1038</v>
      </c>
      <c r="C1248" s="145" t="s">
        <v>1039</v>
      </c>
      <c r="D1248" s="145" t="s">
        <v>1950</v>
      </c>
      <c r="E1248" s="145" t="s">
        <v>45</v>
      </c>
      <c r="F1248" s="145" t="s">
        <v>955</v>
      </c>
      <c r="G1248" s="145" t="s">
        <v>956</v>
      </c>
      <c r="H1248" s="145">
        <v>1</v>
      </c>
      <c r="I1248" s="145">
        <v>2</v>
      </c>
      <c r="J1248" s="145">
        <v>0</v>
      </c>
      <c r="K1248" s="145">
        <v>2</v>
      </c>
      <c r="L1248" s="30">
        <f t="shared" si="39"/>
        <v>2</v>
      </c>
      <c r="M1248" s="30"/>
      <c r="N1248" t="e">
        <f t="shared" si="40"/>
        <v>#N/A</v>
      </c>
    </row>
    <row r="1249" spans="1:14">
      <c r="A1249" s="145" t="s">
        <v>29</v>
      </c>
      <c r="B1249" s="145" t="s">
        <v>1038</v>
      </c>
      <c r="C1249" s="145" t="s">
        <v>1039</v>
      </c>
      <c r="D1249" s="145" t="s">
        <v>1950</v>
      </c>
      <c r="E1249" s="145" t="s">
        <v>45</v>
      </c>
      <c r="F1249" s="145" t="s">
        <v>264</v>
      </c>
      <c r="G1249" s="145" t="s">
        <v>265</v>
      </c>
      <c r="H1249" s="145">
        <v>1</v>
      </c>
      <c r="I1249" s="145">
        <v>9.2899999999999991</v>
      </c>
      <c r="J1249" s="145">
        <v>0</v>
      </c>
      <c r="K1249" s="145">
        <v>9.2899999999999991</v>
      </c>
      <c r="L1249" s="30">
        <f t="shared" si="39"/>
        <v>9.2899999999999991</v>
      </c>
      <c r="M1249" s="30"/>
      <c r="N1249" t="e">
        <f t="shared" si="40"/>
        <v>#N/A</v>
      </c>
    </row>
    <row r="1250" spans="1:14">
      <c r="A1250" s="145" t="s">
        <v>29</v>
      </c>
      <c r="B1250" s="145" t="s">
        <v>1038</v>
      </c>
      <c r="C1250" s="145" t="s">
        <v>1039</v>
      </c>
      <c r="D1250" s="145" t="s">
        <v>1950</v>
      </c>
      <c r="E1250" s="145" t="s">
        <v>45</v>
      </c>
      <c r="F1250" s="145" t="s">
        <v>955</v>
      </c>
      <c r="G1250" s="145" t="s">
        <v>956</v>
      </c>
      <c r="H1250" s="145">
        <v>1</v>
      </c>
      <c r="I1250" s="145">
        <v>2</v>
      </c>
      <c r="J1250" s="145">
        <v>0</v>
      </c>
      <c r="K1250" s="145">
        <v>2</v>
      </c>
      <c r="L1250" s="30">
        <f t="shared" si="39"/>
        <v>2</v>
      </c>
      <c r="M1250" s="30"/>
      <c r="N1250" t="e">
        <f t="shared" si="40"/>
        <v>#N/A</v>
      </c>
    </row>
    <row r="1251" spans="1:14">
      <c r="A1251" s="145" t="s">
        <v>29</v>
      </c>
      <c r="B1251" s="145" t="s">
        <v>1038</v>
      </c>
      <c r="C1251" s="145" t="s">
        <v>1039</v>
      </c>
      <c r="D1251" s="145" t="s">
        <v>1950</v>
      </c>
      <c r="E1251" s="145" t="s">
        <v>45</v>
      </c>
      <c r="F1251" s="145" t="s">
        <v>1453</v>
      </c>
      <c r="G1251" s="145" t="s">
        <v>1454</v>
      </c>
      <c r="H1251" s="145">
        <v>1</v>
      </c>
      <c r="I1251" s="145">
        <v>11.34</v>
      </c>
      <c r="J1251" s="145">
        <v>0</v>
      </c>
      <c r="K1251" s="145">
        <v>11.34</v>
      </c>
      <c r="L1251" s="30">
        <f t="shared" si="39"/>
        <v>11.34</v>
      </c>
      <c r="M1251" s="30"/>
      <c r="N1251" t="e">
        <f t="shared" si="40"/>
        <v>#N/A</v>
      </c>
    </row>
    <row r="1252" spans="1:14">
      <c r="A1252" s="145" t="s">
        <v>29</v>
      </c>
      <c r="B1252" s="145" t="s">
        <v>2041</v>
      </c>
      <c r="C1252" s="145" t="s">
        <v>2042</v>
      </c>
      <c r="D1252" s="145" t="s">
        <v>1950</v>
      </c>
      <c r="E1252" s="145" t="s">
        <v>43</v>
      </c>
      <c r="F1252" s="145" t="s">
        <v>44</v>
      </c>
      <c r="G1252" s="145"/>
      <c r="H1252" s="145">
        <v>1</v>
      </c>
      <c r="I1252" s="145">
        <v>8.7100000000000009</v>
      </c>
      <c r="J1252" s="145">
        <v>2</v>
      </c>
      <c r="K1252" s="145">
        <v>10.71</v>
      </c>
      <c r="L1252" s="30">
        <f t="shared" si="39"/>
        <v>10.71</v>
      </c>
      <c r="M1252" s="30"/>
      <c r="N1252" t="e">
        <f t="shared" si="40"/>
        <v>#N/A</v>
      </c>
    </row>
    <row r="1253" spans="1:14">
      <c r="A1253" s="145" t="s">
        <v>29</v>
      </c>
      <c r="B1253" s="145" t="s">
        <v>2041</v>
      </c>
      <c r="C1253" s="145" t="s">
        <v>2042</v>
      </c>
      <c r="D1253" s="145" t="s">
        <v>1950</v>
      </c>
      <c r="E1253" s="145" t="s">
        <v>45</v>
      </c>
      <c r="F1253" s="145" t="s">
        <v>264</v>
      </c>
      <c r="G1253" s="145" t="s">
        <v>265</v>
      </c>
      <c r="H1253" s="145">
        <v>1</v>
      </c>
      <c r="I1253" s="145">
        <v>9.2899999999999991</v>
      </c>
      <c r="J1253" s="145">
        <v>0</v>
      </c>
      <c r="K1253" s="145">
        <v>9.2899999999999991</v>
      </c>
      <c r="L1253" s="30">
        <f t="shared" si="39"/>
        <v>9.2899999999999991</v>
      </c>
      <c r="M1253" s="30"/>
      <c r="N1253" t="e">
        <f t="shared" si="40"/>
        <v>#N/A</v>
      </c>
    </row>
    <row r="1254" spans="1:14">
      <c r="A1254" s="145" t="s">
        <v>29</v>
      </c>
      <c r="B1254" s="145" t="s">
        <v>1104</v>
      </c>
      <c r="C1254" s="145" t="s">
        <v>1211</v>
      </c>
      <c r="D1254" s="145" t="s">
        <v>1950</v>
      </c>
      <c r="E1254" s="145" t="s">
        <v>43</v>
      </c>
      <c r="F1254" s="145" t="s">
        <v>44</v>
      </c>
      <c r="G1254" s="145"/>
      <c r="H1254" s="145">
        <v>2</v>
      </c>
      <c r="I1254" s="145">
        <v>17.420000000000002</v>
      </c>
      <c r="J1254" s="145">
        <v>4</v>
      </c>
      <c r="K1254" s="145">
        <v>21.42</v>
      </c>
      <c r="L1254" s="30">
        <f t="shared" si="39"/>
        <v>21.42</v>
      </c>
      <c r="M1254" s="30"/>
      <c r="N1254" t="e">
        <f t="shared" si="40"/>
        <v>#N/A</v>
      </c>
    </row>
    <row r="1255" spans="1:14">
      <c r="A1255" s="145" t="s">
        <v>29</v>
      </c>
      <c r="B1255" s="145" t="s">
        <v>1104</v>
      </c>
      <c r="C1255" s="145" t="s">
        <v>1211</v>
      </c>
      <c r="D1255" s="145" t="s">
        <v>1950</v>
      </c>
      <c r="E1255" s="145" t="s">
        <v>43</v>
      </c>
      <c r="F1255" s="145" t="s">
        <v>44</v>
      </c>
      <c r="G1255" s="145"/>
      <c r="H1255" s="145">
        <v>2</v>
      </c>
      <c r="I1255" s="145">
        <v>17.420000000000002</v>
      </c>
      <c r="J1255" s="145">
        <v>0</v>
      </c>
      <c r="K1255" s="145">
        <v>17.420000000000002</v>
      </c>
      <c r="L1255" s="30">
        <f t="shared" si="39"/>
        <v>17.420000000000002</v>
      </c>
      <c r="M1255" s="30"/>
      <c r="N1255" t="e">
        <f t="shared" si="40"/>
        <v>#N/A</v>
      </c>
    </row>
    <row r="1256" spans="1:14">
      <c r="A1256" s="145" t="s">
        <v>29</v>
      </c>
      <c r="B1256" s="145" t="s">
        <v>1104</v>
      </c>
      <c r="C1256" s="145" t="s">
        <v>1211</v>
      </c>
      <c r="D1256" s="145" t="s">
        <v>1950</v>
      </c>
      <c r="E1256" s="145" t="s">
        <v>45</v>
      </c>
      <c r="F1256" s="145" t="s">
        <v>179</v>
      </c>
      <c r="G1256" s="145" t="s">
        <v>180</v>
      </c>
      <c r="H1256" s="145">
        <v>1</v>
      </c>
      <c r="I1256" s="145">
        <v>4.0599999999999996</v>
      </c>
      <c r="J1256" s="145">
        <v>0</v>
      </c>
      <c r="K1256" s="145">
        <v>4.0599999999999996</v>
      </c>
      <c r="L1256" s="30">
        <f t="shared" si="39"/>
        <v>4.0599999999999996</v>
      </c>
      <c r="M1256" s="30"/>
      <c r="N1256" t="e">
        <f t="shared" si="40"/>
        <v>#N/A</v>
      </c>
    </row>
    <row r="1257" spans="1:14">
      <c r="A1257" s="145" t="s">
        <v>29</v>
      </c>
      <c r="B1257" s="145" t="s">
        <v>1104</v>
      </c>
      <c r="C1257" s="145" t="s">
        <v>1211</v>
      </c>
      <c r="D1257" s="145" t="s">
        <v>1950</v>
      </c>
      <c r="E1257" s="145" t="s">
        <v>45</v>
      </c>
      <c r="F1257" s="145" t="s">
        <v>264</v>
      </c>
      <c r="G1257" s="145" t="s">
        <v>265</v>
      </c>
      <c r="H1257" s="145">
        <v>3</v>
      </c>
      <c r="I1257" s="145">
        <v>27.87</v>
      </c>
      <c r="J1257" s="145">
        <v>0</v>
      </c>
      <c r="K1257" s="145">
        <v>27.87</v>
      </c>
      <c r="L1257" s="30">
        <f t="shared" si="39"/>
        <v>27.87</v>
      </c>
      <c r="M1257" s="30"/>
      <c r="N1257" t="e">
        <f t="shared" si="40"/>
        <v>#N/A</v>
      </c>
    </row>
    <row r="1258" spans="1:14">
      <c r="A1258" s="145" t="s">
        <v>29</v>
      </c>
      <c r="B1258" s="145" t="s">
        <v>1104</v>
      </c>
      <c r="C1258" s="145" t="s">
        <v>1211</v>
      </c>
      <c r="D1258" s="145" t="s">
        <v>1950</v>
      </c>
      <c r="E1258" s="145" t="s">
        <v>45</v>
      </c>
      <c r="F1258" s="145" t="s">
        <v>63</v>
      </c>
      <c r="G1258" s="145" t="s">
        <v>64</v>
      </c>
      <c r="H1258" s="145">
        <v>1</v>
      </c>
      <c r="I1258" s="145">
        <v>1.25</v>
      </c>
      <c r="J1258" s="145">
        <v>0</v>
      </c>
      <c r="K1258" s="145">
        <v>1.25</v>
      </c>
      <c r="L1258" s="30">
        <f t="shared" si="39"/>
        <v>1.25</v>
      </c>
      <c r="M1258" s="30"/>
      <c r="N1258" t="e">
        <f t="shared" si="40"/>
        <v>#N/A</v>
      </c>
    </row>
    <row r="1259" spans="1:14">
      <c r="A1259" s="145" t="s">
        <v>29</v>
      </c>
      <c r="B1259" s="145" t="s">
        <v>1104</v>
      </c>
      <c r="C1259" s="145" t="s">
        <v>1211</v>
      </c>
      <c r="D1259" s="145" t="s">
        <v>1950</v>
      </c>
      <c r="E1259" s="145" t="s">
        <v>45</v>
      </c>
      <c r="F1259" s="145" t="s">
        <v>264</v>
      </c>
      <c r="G1259" s="145" t="s">
        <v>265</v>
      </c>
      <c r="H1259" s="145">
        <v>2</v>
      </c>
      <c r="I1259" s="145">
        <v>18.579999999999998</v>
      </c>
      <c r="J1259" s="145">
        <v>0</v>
      </c>
      <c r="K1259" s="145">
        <v>18.579999999999998</v>
      </c>
      <c r="L1259" s="30">
        <f t="shared" si="39"/>
        <v>18.579999999999998</v>
      </c>
      <c r="M1259" s="30"/>
      <c r="N1259" t="e">
        <f t="shared" si="40"/>
        <v>#N/A</v>
      </c>
    </row>
    <row r="1260" spans="1:14">
      <c r="A1260" s="145" t="s">
        <v>29</v>
      </c>
      <c r="B1260" s="145" t="s">
        <v>2043</v>
      </c>
      <c r="C1260" s="145" t="s">
        <v>2044</v>
      </c>
      <c r="D1260" s="145" t="s">
        <v>1950</v>
      </c>
      <c r="E1260" s="145" t="s">
        <v>43</v>
      </c>
      <c r="F1260" s="145" t="s">
        <v>44</v>
      </c>
      <c r="G1260" s="145"/>
      <c r="H1260" s="145">
        <v>1</v>
      </c>
      <c r="I1260" s="145">
        <v>8.7100000000000009</v>
      </c>
      <c r="J1260" s="145">
        <v>4.8499999999999996</v>
      </c>
      <c r="K1260" s="145">
        <v>13.56</v>
      </c>
      <c r="L1260" s="30">
        <f t="shared" si="39"/>
        <v>13.56</v>
      </c>
      <c r="M1260" s="30"/>
      <c r="N1260" t="e">
        <f t="shared" si="40"/>
        <v>#N/A</v>
      </c>
    </row>
    <row r="1261" spans="1:14">
      <c r="A1261" s="145" t="s">
        <v>29</v>
      </c>
      <c r="B1261" s="145" t="s">
        <v>2043</v>
      </c>
      <c r="C1261" s="145" t="s">
        <v>2044</v>
      </c>
      <c r="D1261" s="145" t="s">
        <v>1950</v>
      </c>
      <c r="E1261" s="145" t="s">
        <v>45</v>
      </c>
      <c r="F1261" s="145" t="s">
        <v>264</v>
      </c>
      <c r="G1261" s="145" t="s">
        <v>265</v>
      </c>
      <c r="H1261" s="145">
        <v>1</v>
      </c>
      <c r="I1261" s="145">
        <v>9.2899999999999991</v>
      </c>
      <c r="J1261" s="145">
        <v>0</v>
      </c>
      <c r="K1261" s="145">
        <v>9.2899999999999991</v>
      </c>
      <c r="L1261" s="30">
        <f t="shared" si="39"/>
        <v>9.2899999999999991</v>
      </c>
      <c r="M1261" s="30"/>
      <c r="N1261" t="e">
        <f t="shared" si="40"/>
        <v>#N/A</v>
      </c>
    </row>
    <row r="1262" spans="1:14">
      <c r="A1262" s="145" t="s">
        <v>29</v>
      </c>
      <c r="B1262" s="145" t="s">
        <v>230</v>
      </c>
      <c r="C1262" s="145" t="s">
        <v>231</v>
      </c>
      <c r="D1262" s="145" t="s">
        <v>1688</v>
      </c>
      <c r="E1262" s="145" t="s">
        <v>43</v>
      </c>
      <c r="F1262" s="145" t="s">
        <v>44</v>
      </c>
      <c r="G1262" s="145"/>
      <c r="H1262" s="145">
        <v>10</v>
      </c>
      <c r="I1262" s="145">
        <v>87.1</v>
      </c>
      <c r="J1262" s="145">
        <v>22</v>
      </c>
      <c r="K1262" s="145">
        <v>109.1</v>
      </c>
      <c r="L1262" s="30">
        <f t="shared" si="39"/>
        <v>109.1</v>
      </c>
      <c r="M1262" s="30"/>
      <c r="N1262" t="e">
        <f t="shared" si="40"/>
        <v>#N/A</v>
      </c>
    </row>
    <row r="1263" spans="1:14">
      <c r="A1263" s="145" t="s">
        <v>29</v>
      </c>
      <c r="B1263" s="145" t="s">
        <v>230</v>
      </c>
      <c r="C1263" s="145" t="s">
        <v>231</v>
      </c>
      <c r="D1263" s="145" t="s">
        <v>1950</v>
      </c>
      <c r="E1263" s="145" t="s">
        <v>43</v>
      </c>
      <c r="F1263" s="145" t="s">
        <v>44</v>
      </c>
      <c r="G1263" s="145"/>
      <c r="H1263" s="145">
        <v>3</v>
      </c>
      <c r="I1263" s="145">
        <v>26.13</v>
      </c>
      <c r="J1263" s="145">
        <v>8</v>
      </c>
      <c r="K1263" s="145">
        <v>34.130000000000003</v>
      </c>
      <c r="L1263" s="30">
        <f t="shared" si="39"/>
        <v>34.130000000000003</v>
      </c>
      <c r="M1263" s="30"/>
      <c r="N1263" t="e">
        <f t="shared" si="40"/>
        <v>#N/A</v>
      </c>
    </row>
    <row r="1264" spans="1:14">
      <c r="A1264" s="145" t="s">
        <v>29</v>
      </c>
      <c r="B1264" s="145" t="s">
        <v>230</v>
      </c>
      <c r="C1264" s="145" t="s">
        <v>231</v>
      </c>
      <c r="D1264" s="145" t="s">
        <v>1688</v>
      </c>
      <c r="E1264" s="145" t="s">
        <v>45</v>
      </c>
      <c r="F1264" s="145" t="s">
        <v>264</v>
      </c>
      <c r="G1264" s="145" t="s">
        <v>265</v>
      </c>
      <c r="H1264" s="145">
        <v>12</v>
      </c>
      <c r="I1264" s="145">
        <v>111.48</v>
      </c>
      <c r="J1264" s="145">
        <v>0</v>
      </c>
      <c r="K1264" s="145">
        <v>111.48</v>
      </c>
      <c r="L1264" s="30">
        <f t="shared" si="39"/>
        <v>111.48</v>
      </c>
      <c r="M1264" s="30"/>
      <c r="N1264" t="e">
        <f t="shared" si="40"/>
        <v>#N/A</v>
      </c>
    </row>
    <row r="1265" spans="1:14">
      <c r="A1265" s="145" t="s">
        <v>29</v>
      </c>
      <c r="B1265" s="145" t="s">
        <v>230</v>
      </c>
      <c r="C1265" s="145" t="s">
        <v>231</v>
      </c>
      <c r="D1265" s="145" t="s">
        <v>1950</v>
      </c>
      <c r="E1265" s="145" t="s">
        <v>45</v>
      </c>
      <c r="F1265" s="145" t="s">
        <v>264</v>
      </c>
      <c r="G1265" s="145" t="s">
        <v>265</v>
      </c>
      <c r="H1265" s="145">
        <v>4</v>
      </c>
      <c r="I1265" s="145">
        <v>37.159999999999997</v>
      </c>
      <c r="J1265" s="145">
        <v>0</v>
      </c>
      <c r="K1265" s="145">
        <v>37.159999999999997</v>
      </c>
      <c r="L1265" s="30">
        <f t="shared" si="39"/>
        <v>37.159999999999997</v>
      </c>
      <c r="M1265" s="30"/>
      <c r="N1265" t="e">
        <f t="shared" si="40"/>
        <v>#N/A</v>
      </c>
    </row>
    <row r="1266" spans="1:14">
      <c r="A1266" s="145" t="s">
        <v>29</v>
      </c>
      <c r="B1266" s="145" t="s">
        <v>1285</v>
      </c>
      <c r="C1266" s="145" t="s">
        <v>1286</v>
      </c>
      <c r="D1266" s="145" t="s">
        <v>1950</v>
      </c>
      <c r="E1266" s="145" t="s">
        <v>43</v>
      </c>
      <c r="F1266" s="145" t="s">
        <v>44</v>
      </c>
      <c r="G1266" s="145"/>
      <c r="H1266" s="145">
        <v>1</v>
      </c>
      <c r="I1266" s="145">
        <v>8.7100000000000009</v>
      </c>
      <c r="J1266" s="145">
        <v>0</v>
      </c>
      <c r="K1266" s="145">
        <v>8.7100000000000009</v>
      </c>
      <c r="L1266" s="30">
        <f t="shared" si="39"/>
        <v>8.7100000000000009</v>
      </c>
      <c r="M1266" s="30"/>
      <c r="N1266" t="e">
        <f t="shared" si="40"/>
        <v>#N/A</v>
      </c>
    </row>
    <row r="1267" spans="1:14">
      <c r="A1267" s="145" t="s">
        <v>29</v>
      </c>
      <c r="B1267" s="145" t="s">
        <v>1285</v>
      </c>
      <c r="C1267" s="145" t="s">
        <v>1286</v>
      </c>
      <c r="D1267" s="145" t="s">
        <v>1950</v>
      </c>
      <c r="E1267" s="145" t="s">
        <v>45</v>
      </c>
      <c r="F1267" s="145" t="s">
        <v>264</v>
      </c>
      <c r="G1267" s="145" t="s">
        <v>265</v>
      </c>
      <c r="H1267" s="145">
        <v>1</v>
      </c>
      <c r="I1267" s="145">
        <v>9.2899999999999991</v>
      </c>
      <c r="J1267" s="145">
        <v>0</v>
      </c>
      <c r="K1267" s="145">
        <v>9.2899999999999991</v>
      </c>
      <c r="L1267" s="30">
        <f t="shared" si="39"/>
        <v>9.2899999999999991</v>
      </c>
      <c r="M1267" s="30"/>
      <c r="N1267" t="e">
        <f t="shared" si="40"/>
        <v>#N/A</v>
      </c>
    </row>
    <row r="1268" spans="1:14">
      <c r="A1268" s="145" t="s">
        <v>29</v>
      </c>
      <c r="B1268" s="145" t="s">
        <v>2045</v>
      </c>
      <c r="C1268" s="145" t="s">
        <v>2046</v>
      </c>
      <c r="D1268" s="145" t="s">
        <v>1950</v>
      </c>
      <c r="E1268" s="145" t="s">
        <v>43</v>
      </c>
      <c r="F1268" s="145" t="s">
        <v>44</v>
      </c>
      <c r="G1268" s="145"/>
      <c r="H1268" s="145">
        <v>3</v>
      </c>
      <c r="I1268" s="145">
        <v>26.13</v>
      </c>
      <c r="J1268" s="145">
        <v>6</v>
      </c>
      <c r="K1268" s="145">
        <v>32.130000000000003</v>
      </c>
      <c r="L1268" s="30">
        <f t="shared" si="39"/>
        <v>32.130000000000003</v>
      </c>
      <c r="M1268" s="30"/>
      <c r="N1268" t="e">
        <f t="shared" si="40"/>
        <v>#N/A</v>
      </c>
    </row>
    <row r="1269" spans="1:14">
      <c r="A1269" s="145" t="s">
        <v>29</v>
      </c>
      <c r="B1269" s="145" t="s">
        <v>1895</v>
      </c>
      <c r="C1269" s="145" t="s">
        <v>1896</v>
      </c>
      <c r="D1269" s="145" t="s">
        <v>1950</v>
      </c>
      <c r="E1269" s="145" t="s">
        <v>43</v>
      </c>
      <c r="F1269" s="145" t="s">
        <v>44</v>
      </c>
      <c r="G1269" s="145"/>
      <c r="H1269" s="145">
        <v>4</v>
      </c>
      <c r="I1269" s="145">
        <v>34.840000000000003</v>
      </c>
      <c r="J1269" s="145">
        <v>11</v>
      </c>
      <c r="K1269" s="145">
        <v>45.84</v>
      </c>
      <c r="L1269" s="30">
        <f t="shared" si="39"/>
        <v>45.84</v>
      </c>
      <c r="M1269" s="30"/>
      <c r="N1269" t="e">
        <f t="shared" si="40"/>
        <v>#N/A</v>
      </c>
    </row>
    <row r="1270" spans="1:14">
      <c r="A1270" s="145" t="s">
        <v>29</v>
      </c>
      <c r="B1270" s="145" t="s">
        <v>1895</v>
      </c>
      <c r="C1270" s="145" t="s">
        <v>1896</v>
      </c>
      <c r="D1270" s="145" t="s">
        <v>1950</v>
      </c>
      <c r="E1270" s="145" t="s">
        <v>45</v>
      </c>
      <c r="F1270" s="145" t="s">
        <v>264</v>
      </c>
      <c r="G1270" s="145" t="s">
        <v>265</v>
      </c>
      <c r="H1270" s="145">
        <v>7</v>
      </c>
      <c r="I1270" s="145">
        <v>65.03</v>
      </c>
      <c r="J1270" s="145">
        <v>0</v>
      </c>
      <c r="K1270" s="145">
        <v>65.03</v>
      </c>
      <c r="L1270" s="30">
        <f t="shared" si="39"/>
        <v>65.03</v>
      </c>
      <c r="M1270" s="30"/>
      <c r="N1270" t="e">
        <f t="shared" si="40"/>
        <v>#N/A</v>
      </c>
    </row>
    <row r="1271" spans="1:14">
      <c r="A1271" s="145" t="s">
        <v>29</v>
      </c>
      <c r="B1271" s="145" t="s">
        <v>1895</v>
      </c>
      <c r="C1271" s="145" t="s">
        <v>1896</v>
      </c>
      <c r="D1271" s="145" t="s">
        <v>1950</v>
      </c>
      <c r="E1271" s="145" t="s">
        <v>45</v>
      </c>
      <c r="F1271" s="145" t="s">
        <v>80</v>
      </c>
      <c r="G1271" s="145" t="s">
        <v>81</v>
      </c>
      <c r="H1271" s="145">
        <v>1</v>
      </c>
      <c r="I1271" s="145">
        <v>1.83</v>
      </c>
      <c r="J1271" s="145">
        <v>2</v>
      </c>
      <c r="K1271" s="145">
        <v>3.83</v>
      </c>
      <c r="L1271" s="30">
        <f t="shared" si="39"/>
        <v>3.83</v>
      </c>
      <c r="M1271" s="30"/>
      <c r="N1271" t="e">
        <f t="shared" si="40"/>
        <v>#N/A</v>
      </c>
    </row>
    <row r="1272" spans="1:14">
      <c r="A1272" s="145" t="s">
        <v>29</v>
      </c>
      <c r="B1272" s="145" t="s">
        <v>1895</v>
      </c>
      <c r="C1272" s="145" t="s">
        <v>1896</v>
      </c>
      <c r="D1272" s="145" t="s">
        <v>1950</v>
      </c>
      <c r="E1272" s="145" t="s">
        <v>45</v>
      </c>
      <c r="F1272" s="145" t="s">
        <v>96</v>
      </c>
      <c r="G1272" s="145" t="s">
        <v>97</v>
      </c>
      <c r="H1272" s="145">
        <v>1</v>
      </c>
      <c r="I1272" s="145">
        <v>6.06</v>
      </c>
      <c r="J1272" s="145">
        <v>0</v>
      </c>
      <c r="K1272" s="145">
        <v>6.06</v>
      </c>
      <c r="L1272" s="30">
        <f t="shared" si="39"/>
        <v>6.06</v>
      </c>
      <c r="M1272" s="30"/>
      <c r="N1272" t="e">
        <f t="shared" si="40"/>
        <v>#N/A</v>
      </c>
    </row>
    <row r="1273" spans="1:14">
      <c r="A1273" s="145" t="s">
        <v>29</v>
      </c>
      <c r="B1273" s="145" t="s">
        <v>1897</v>
      </c>
      <c r="C1273" s="145" t="s">
        <v>1898</v>
      </c>
      <c r="D1273" s="145" t="s">
        <v>1950</v>
      </c>
      <c r="E1273" s="145" t="s">
        <v>45</v>
      </c>
      <c r="F1273" s="145" t="s">
        <v>955</v>
      </c>
      <c r="G1273" s="145" t="s">
        <v>956</v>
      </c>
      <c r="H1273" s="145">
        <v>1</v>
      </c>
      <c r="I1273" s="145">
        <v>2</v>
      </c>
      <c r="J1273" s="145">
        <v>0</v>
      </c>
      <c r="K1273" s="145">
        <v>2</v>
      </c>
      <c r="L1273" s="30">
        <f t="shared" si="39"/>
        <v>2</v>
      </c>
      <c r="M1273" s="30"/>
      <c r="N1273" t="e">
        <f t="shared" si="40"/>
        <v>#N/A</v>
      </c>
    </row>
    <row r="1274" spans="1:14">
      <c r="A1274" s="145" t="s">
        <v>29</v>
      </c>
      <c r="B1274" s="145" t="s">
        <v>1171</v>
      </c>
      <c r="C1274" s="145" t="s">
        <v>1172</v>
      </c>
      <c r="D1274" s="145" t="s">
        <v>1950</v>
      </c>
      <c r="E1274" s="145" t="s">
        <v>43</v>
      </c>
      <c r="F1274" s="145" t="s">
        <v>44</v>
      </c>
      <c r="G1274" s="145"/>
      <c r="H1274" s="145">
        <v>4</v>
      </c>
      <c r="I1274" s="145">
        <v>34.840000000000003</v>
      </c>
      <c r="J1274" s="145">
        <v>14</v>
      </c>
      <c r="K1274" s="145">
        <v>48.84</v>
      </c>
      <c r="L1274" s="30">
        <f t="shared" si="39"/>
        <v>48.84</v>
      </c>
      <c r="M1274" s="30"/>
      <c r="N1274" t="e">
        <f t="shared" si="40"/>
        <v>#N/A</v>
      </c>
    </row>
    <row r="1275" spans="1:14">
      <c r="A1275" s="145" t="s">
        <v>29</v>
      </c>
      <c r="B1275" s="145" t="s">
        <v>1171</v>
      </c>
      <c r="C1275" s="145" t="s">
        <v>1172</v>
      </c>
      <c r="D1275" s="145" t="s">
        <v>1950</v>
      </c>
      <c r="E1275" s="145" t="s">
        <v>45</v>
      </c>
      <c r="F1275" s="145" t="s">
        <v>179</v>
      </c>
      <c r="G1275" s="145" t="s">
        <v>180</v>
      </c>
      <c r="H1275" s="145">
        <v>1</v>
      </c>
      <c r="I1275" s="145">
        <v>4.0599999999999996</v>
      </c>
      <c r="J1275" s="145">
        <v>0</v>
      </c>
      <c r="K1275" s="145">
        <v>4.0599999999999996</v>
      </c>
      <c r="L1275" s="30">
        <f t="shared" si="39"/>
        <v>4.0599999999999996</v>
      </c>
      <c r="M1275" s="30"/>
      <c r="N1275" t="e">
        <f t="shared" si="40"/>
        <v>#N/A</v>
      </c>
    </row>
    <row r="1276" spans="1:14">
      <c r="A1276" s="145" t="s">
        <v>29</v>
      </c>
      <c r="B1276" s="145" t="s">
        <v>1171</v>
      </c>
      <c r="C1276" s="145" t="s">
        <v>1172</v>
      </c>
      <c r="D1276" s="145" t="s">
        <v>1950</v>
      </c>
      <c r="E1276" s="145" t="s">
        <v>45</v>
      </c>
      <c r="F1276" s="145" t="s">
        <v>264</v>
      </c>
      <c r="G1276" s="145" t="s">
        <v>265</v>
      </c>
      <c r="H1276" s="145">
        <v>9</v>
      </c>
      <c r="I1276" s="145">
        <v>83.61</v>
      </c>
      <c r="J1276" s="145">
        <v>0</v>
      </c>
      <c r="K1276" s="145">
        <v>83.61</v>
      </c>
      <c r="L1276" s="30">
        <f t="shared" si="39"/>
        <v>83.61</v>
      </c>
      <c r="M1276" s="30"/>
      <c r="N1276" t="e">
        <f t="shared" si="40"/>
        <v>#N/A</v>
      </c>
    </row>
    <row r="1277" spans="1:14">
      <c r="A1277" s="145" t="s">
        <v>29</v>
      </c>
      <c r="B1277" s="145" t="s">
        <v>1171</v>
      </c>
      <c r="C1277" s="145" t="s">
        <v>1172</v>
      </c>
      <c r="D1277" s="145" t="s">
        <v>1950</v>
      </c>
      <c r="E1277" s="145" t="s">
        <v>45</v>
      </c>
      <c r="F1277" s="145" t="s">
        <v>63</v>
      </c>
      <c r="G1277" s="145" t="s">
        <v>64</v>
      </c>
      <c r="H1277" s="145">
        <v>1</v>
      </c>
      <c r="I1277" s="145">
        <v>1.25</v>
      </c>
      <c r="J1277" s="145">
        <v>0</v>
      </c>
      <c r="K1277" s="145">
        <v>1.25</v>
      </c>
      <c r="L1277" s="30">
        <f t="shared" si="39"/>
        <v>1.25</v>
      </c>
      <c r="M1277" s="30"/>
      <c r="N1277" t="e">
        <f t="shared" si="40"/>
        <v>#N/A</v>
      </c>
    </row>
    <row r="1278" spans="1:14">
      <c r="A1278" s="145" t="s">
        <v>29</v>
      </c>
      <c r="B1278" s="145" t="s">
        <v>1171</v>
      </c>
      <c r="C1278" s="145" t="s">
        <v>1172</v>
      </c>
      <c r="D1278" s="145" t="s">
        <v>1950</v>
      </c>
      <c r="E1278" s="145" t="s">
        <v>45</v>
      </c>
      <c r="F1278" s="145" t="s">
        <v>80</v>
      </c>
      <c r="G1278" s="145" t="s">
        <v>81</v>
      </c>
      <c r="H1278" s="145">
        <v>1</v>
      </c>
      <c r="I1278" s="145">
        <v>1.83</v>
      </c>
      <c r="J1278" s="145">
        <v>2</v>
      </c>
      <c r="K1278" s="145">
        <v>3.83</v>
      </c>
      <c r="L1278" s="30">
        <f t="shared" si="39"/>
        <v>3.83</v>
      </c>
      <c r="M1278" s="30"/>
      <c r="N1278" t="e">
        <f t="shared" si="40"/>
        <v>#N/A</v>
      </c>
    </row>
    <row r="1279" spans="1:14">
      <c r="A1279" s="145" t="s">
        <v>29</v>
      </c>
      <c r="B1279" s="145" t="s">
        <v>1171</v>
      </c>
      <c r="C1279" s="145" t="s">
        <v>1172</v>
      </c>
      <c r="D1279" s="145" t="s">
        <v>1950</v>
      </c>
      <c r="E1279" s="145" t="s">
        <v>45</v>
      </c>
      <c r="F1279" s="145" t="s">
        <v>96</v>
      </c>
      <c r="G1279" s="145" t="s">
        <v>97</v>
      </c>
      <c r="H1279" s="145">
        <v>1</v>
      </c>
      <c r="I1279" s="145">
        <v>6.06</v>
      </c>
      <c r="J1279" s="145">
        <v>0</v>
      </c>
      <c r="K1279" s="145">
        <v>6.06</v>
      </c>
      <c r="L1279" s="30">
        <f t="shared" si="39"/>
        <v>6.06</v>
      </c>
      <c r="M1279" s="30"/>
      <c r="N1279" t="e">
        <f t="shared" si="40"/>
        <v>#N/A</v>
      </c>
    </row>
    <row r="1280" spans="1:14">
      <c r="A1280" s="145" t="s">
        <v>29</v>
      </c>
      <c r="B1280" s="145" t="s">
        <v>1171</v>
      </c>
      <c r="C1280" s="145" t="s">
        <v>1172</v>
      </c>
      <c r="D1280" s="145" t="s">
        <v>1950</v>
      </c>
      <c r="E1280" s="145" t="s">
        <v>45</v>
      </c>
      <c r="F1280" s="145" t="s">
        <v>602</v>
      </c>
      <c r="G1280" s="145" t="s">
        <v>1702</v>
      </c>
      <c r="H1280" s="145">
        <v>1</v>
      </c>
      <c r="I1280" s="145">
        <v>1.72</v>
      </c>
      <c r="J1280" s="145">
        <v>0</v>
      </c>
      <c r="K1280" s="145">
        <v>1.72</v>
      </c>
      <c r="L1280" s="30">
        <f t="shared" si="39"/>
        <v>1.72</v>
      </c>
      <c r="M1280" s="30"/>
      <c r="N1280" t="e">
        <f t="shared" si="40"/>
        <v>#N/A</v>
      </c>
    </row>
    <row r="1281" spans="1:14">
      <c r="A1281" s="145" t="s">
        <v>29</v>
      </c>
      <c r="B1281" s="145" t="s">
        <v>1171</v>
      </c>
      <c r="C1281" s="145" t="s">
        <v>1172</v>
      </c>
      <c r="D1281" s="145" t="s">
        <v>1950</v>
      </c>
      <c r="E1281" s="145" t="s">
        <v>45</v>
      </c>
      <c r="F1281" s="145" t="s">
        <v>2103</v>
      </c>
      <c r="G1281" s="145" t="s">
        <v>2104</v>
      </c>
      <c r="H1281" s="145">
        <v>1</v>
      </c>
      <c r="I1281" s="145">
        <v>0</v>
      </c>
      <c r="J1281" s="145">
        <v>2</v>
      </c>
      <c r="K1281" s="145">
        <v>2</v>
      </c>
      <c r="L1281" s="30">
        <f t="shared" si="39"/>
        <v>2</v>
      </c>
      <c r="M1281" s="30"/>
      <c r="N1281" t="e">
        <f t="shared" si="40"/>
        <v>#N/A</v>
      </c>
    </row>
    <row r="1282" spans="1:14">
      <c r="A1282" s="145" t="s">
        <v>29</v>
      </c>
      <c r="B1282" s="145" t="s">
        <v>1590</v>
      </c>
      <c r="C1282" s="145" t="s">
        <v>1591</v>
      </c>
      <c r="D1282" s="145" t="s">
        <v>1950</v>
      </c>
      <c r="E1282" s="145" t="s">
        <v>45</v>
      </c>
      <c r="F1282" s="145" t="s">
        <v>445</v>
      </c>
      <c r="G1282" s="145" t="s">
        <v>446</v>
      </c>
      <c r="H1282" s="145">
        <v>2</v>
      </c>
      <c r="I1282" s="145">
        <v>23.36</v>
      </c>
      <c r="J1282" s="145">
        <v>0</v>
      </c>
      <c r="K1282" s="145">
        <v>23.36</v>
      </c>
      <c r="L1282" s="30">
        <f t="shared" si="39"/>
        <v>23.36</v>
      </c>
      <c r="M1282" s="30"/>
      <c r="N1282" t="e">
        <f t="shared" si="40"/>
        <v>#N/A</v>
      </c>
    </row>
    <row r="1283" spans="1:14">
      <c r="A1283" s="145" t="s">
        <v>29</v>
      </c>
      <c r="B1283" s="145" t="s">
        <v>1431</v>
      </c>
      <c r="C1283" s="145" t="s">
        <v>1432</v>
      </c>
      <c r="D1283" s="145" t="s">
        <v>1950</v>
      </c>
      <c r="E1283" s="145" t="s">
        <v>43</v>
      </c>
      <c r="F1283" s="145" t="s">
        <v>44</v>
      </c>
      <c r="G1283" s="145"/>
      <c r="H1283" s="145">
        <v>5</v>
      </c>
      <c r="I1283" s="145">
        <v>43.55</v>
      </c>
      <c r="J1283" s="145">
        <v>10</v>
      </c>
      <c r="K1283" s="145">
        <v>53.55</v>
      </c>
      <c r="L1283" s="30">
        <f t="shared" si="39"/>
        <v>53.55</v>
      </c>
      <c r="M1283" s="30"/>
      <c r="N1283" t="e">
        <f t="shared" si="40"/>
        <v>#N/A</v>
      </c>
    </row>
    <row r="1284" spans="1:14">
      <c r="A1284" s="145" t="s">
        <v>29</v>
      </c>
      <c r="B1284" s="145" t="s">
        <v>1431</v>
      </c>
      <c r="C1284" s="145" t="s">
        <v>1432</v>
      </c>
      <c r="D1284" s="145" t="s">
        <v>1950</v>
      </c>
      <c r="E1284" s="145" t="s">
        <v>45</v>
      </c>
      <c r="F1284" s="145" t="s">
        <v>264</v>
      </c>
      <c r="G1284" s="145" t="s">
        <v>265</v>
      </c>
      <c r="H1284" s="145">
        <v>2</v>
      </c>
      <c r="I1284" s="145">
        <v>18.579999999999998</v>
      </c>
      <c r="J1284" s="145">
        <v>0</v>
      </c>
      <c r="K1284" s="145">
        <v>18.579999999999998</v>
      </c>
      <c r="L1284" s="30">
        <f t="shared" si="39"/>
        <v>18.579999999999998</v>
      </c>
      <c r="M1284" s="30"/>
      <c r="N1284" t="e">
        <f t="shared" si="40"/>
        <v>#N/A</v>
      </c>
    </row>
    <row r="1285" spans="1:14">
      <c r="A1285" s="145" t="s">
        <v>29</v>
      </c>
      <c r="B1285" s="145" t="s">
        <v>1431</v>
      </c>
      <c r="C1285" s="145" t="s">
        <v>1432</v>
      </c>
      <c r="D1285" s="145" t="s">
        <v>1950</v>
      </c>
      <c r="E1285" s="145" t="s">
        <v>45</v>
      </c>
      <c r="F1285" s="145" t="s">
        <v>607</v>
      </c>
      <c r="G1285" s="145" t="s">
        <v>1715</v>
      </c>
      <c r="H1285" s="145">
        <v>1</v>
      </c>
      <c r="I1285" s="145">
        <v>4.1500000000000004</v>
      </c>
      <c r="J1285" s="145">
        <v>0</v>
      </c>
      <c r="K1285" s="145">
        <v>4.1500000000000004</v>
      </c>
      <c r="L1285" s="30">
        <f t="shared" si="39"/>
        <v>4.1500000000000004</v>
      </c>
      <c r="M1285" s="30"/>
      <c r="N1285" t="e">
        <f t="shared" si="40"/>
        <v>#N/A</v>
      </c>
    </row>
    <row r="1286" spans="1:14">
      <c r="A1286" s="145" t="s">
        <v>29</v>
      </c>
      <c r="B1286" s="145" t="s">
        <v>1899</v>
      </c>
      <c r="C1286" s="145" t="s">
        <v>1900</v>
      </c>
      <c r="D1286" s="145" t="s">
        <v>1950</v>
      </c>
      <c r="E1286" s="145" t="s">
        <v>43</v>
      </c>
      <c r="F1286" s="145" t="s">
        <v>44</v>
      </c>
      <c r="G1286" s="145"/>
      <c r="H1286" s="145">
        <v>1</v>
      </c>
      <c r="I1286" s="145">
        <v>8.7100000000000009</v>
      </c>
      <c r="J1286" s="145">
        <v>2</v>
      </c>
      <c r="K1286" s="145">
        <v>10.71</v>
      </c>
      <c r="L1286" s="30">
        <f t="shared" si="39"/>
        <v>10.71</v>
      </c>
      <c r="M1286" s="30"/>
      <c r="N1286" t="e">
        <f t="shared" si="40"/>
        <v>#N/A</v>
      </c>
    </row>
    <row r="1287" spans="1:14">
      <c r="A1287" s="145" t="s">
        <v>29</v>
      </c>
      <c r="B1287" s="145" t="s">
        <v>1899</v>
      </c>
      <c r="C1287" s="145" t="s">
        <v>1900</v>
      </c>
      <c r="D1287" s="145" t="s">
        <v>1950</v>
      </c>
      <c r="E1287" s="145" t="s">
        <v>45</v>
      </c>
      <c r="F1287" s="145" t="s">
        <v>620</v>
      </c>
      <c r="G1287" s="145" t="s">
        <v>621</v>
      </c>
      <c r="H1287" s="145">
        <v>1</v>
      </c>
      <c r="I1287" s="145">
        <v>6.45</v>
      </c>
      <c r="J1287" s="145">
        <v>0</v>
      </c>
      <c r="K1287" s="145">
        <v>6.45</v>
      </c>
      <c r="L1287" s="30">
        <f t="shared" si="39"/>
        <v>6.45</v>
      </c>
      <c r="M1287" s="30"/>
      <c r="N1287" t="e">
        <f t="shared" si="40"/>
        <v>#N/A</v>
      </c>
    </row>
    <row r="1288" spans="1:14">
      <c r="A1288" s="145" t="s">
        <v>29</v>
      </c>
      <c r="B1288" s="145" t="s">
        <v>1899</v>
      </c>
      <c r="C1288" s="145" t="s">
        <v>1900</v>
      </c>
      <c r="D1288" s="145" t="s">
        <v>1950</v>
      </c>
      <c r="E1288" s="145" t="s">
        <v>45</v>
      </c>
      <c r="F1288" s="145" t="s">
        <v>833</v>
      </c>
      <c r="G1288" s="145" t="s">
        <v>834</v>
      </c>
      <c r="H1288" s="145">
        <v>1</v>
      </c>
      <c r="I1288" s="145">
        <v>23.98</v>
      </c>
      <c r="J1288" s="145">
        <v>0</v>
      </c>
      <c r="K1288" s="145">
        <v>23.98</v>
      </c>
      <c r="L1288" s="30">
        <f t="shared" si="39"/>
        <v>23.98</v>
      </c>
      <c r="M1288" s="30"/>
      <c r="N1288" t="e">
        <f t="shared" si="40"/>
        <v>#N/A</v>
      </c>
    </row>
    <row r="1289" spans="1:14">
      <c r="A1289" s="145" t="s">
        <v>29</v>
      </c>
      <c r="B1289" s="145" t="s">
        <v>1899</v>
      </c>
      <c r="C1289" s="145" t="s">
        <v>1900</v>
      </c>
      <c r="D1289" s="145" t="s">
        <v>1950</v>
      </c>
      <c r="E1289" s="145" t="s">
        <v>45</v>
      </c>
      <c r="F1289" s="145" t="s">
        <v>955</v>
      </c>
      <c r="G1289" s="145" t="s">
        <v>956</v>
      </c>
      <c r="H1289" s="145">
        <v>2</v>
      </c>
      <c r="I1289" s="145">
        <v>4</v>
      </c>
      <c r="J1289" s="145">
        <v>0</v>
      </c>
      <c r="K1289" s="145">
        <v>4</v>
      </c>
      <c r="L1289" s="30">
        <f t="shared" si="39"/>
        <v>4</v>
      </c>
      <c r="M1289" s="30"/>
      <c r="N1289" t="e">
        <f t="shared" si="40"/>
        <v>#N/A</v>
      </c>
    </row>
    <row r="1290" spans="1:14">
      <c r="A1290" s="145" t="s">
        <v>29</v>
      </c>
      <c r="B1290" s="145" t="s">
        <v>1901</v>
      </c>
      <c r="C1290" s="145" t="s">
        <v>1902</v>
      </c>
      <c r="D1290" s="145" t="s">
        <v>1950</v>
      </c>
      <c r="E1290" s="145" t="s">
        <v>43</v>
      </c>
      <c r="F1290" s="145" t="s">
        <v>44</v>
      </c>
      <c r="G1290" s="145"/>
      <c r="H1290" s="145">
        <v>3</v>
      </c>
      <c r="I1290" s="145">
        <v>26.13</v>
      </c>
      <c r="J1290" s="145">
        <v>6</v>
      </c>
      <c r="K1290" s="145">
        <v>32.130000000000003</v>
      </c>
      <c r="L1290" s="30">
        <f t="shared" si="39"/>
        <v>32.130000000000003</v>
      </c>
      <c r="M1290" s="30"/>
      <c r="N1290" t="e">
        <f t="shared" si="40"/>
        <v>#N/A</v>
      </c>
    </row>
    <row r="1291" spans="1:14">
      <c r="A1291" s="145" t="s">
        <v>29</v>
      </c>
      <c r="B1291" s="145" t="s">
        <v>1903</v>
      </c>
      <c r="C1291" s="145" t="s">
        <v>1904</v>
      </c>
      <c r="D1291" s="145" t="s">
        <v>1950</v>
      </c>
      <c r="E1291" s="145" t="s">
        <v>43</v>
      </c>
      <c r="F1291" s="145" t="s">
        <v>44</v>
      </c>
      <c r="G1291" s="145"/>
      <c r="H1291" s="145">
        <v>1</v>
      </c>
      <c r="I1291" s="145">
        <v>8.7100000000000009</v>
      </c>
      <c r="J1291" s="145">
        <v>2</v>
      </c>
      <c r="K1291" s="145">
        <v>10.71</v>
      </c>
      <c r="L1291" s="30">
        <f t="shared" si="39"/>
        <v>10.71</v>
      </c>
      <c r="M1291" s="30"/>
      <c r="N1291" t="e">
        <f t="shared" si="40"/>
        <v>#N/A</v>
      </c>
    </row>
    <row r="1292" spans="1:14">
      <c r="A1292" s="145" t="s">
        <v>29</v>
      </c>
      <c r="B1292" s="145" t="s">
        <v>393</v>
      </c>
      <c r="C1292" s="145" t="s">
        <v>394</v>
      </c>
      <c r="D1292" s="145" t="s">
        <v>1688</v>
      </c>
      <c r="E1292" s="145" t="s">
        <v>43</v>
      </c>
      <c r="F1292" s="145" t="s">
        <v>44</v>
      </c>
      <c r="G1292" s="145"/>
      <c r="H1292" s="145">
        <v>4</v>
      </c>
      <c r="I1292" s="145">
        <v>34.840000000000003</v>
      </c>
      <c r="J1292" s="145">
        <v>10</v>
      </c>
      <c r="K1292" s="145">
        <v>44.84</v>
      </c>
      <c r="L1292" s="30">
        <f t="shared" si="39"/>
        <v>44.84</v>
      </c>
      <c r="M1292" s="30"/>
      <c r="N1292" t="e">
        <f t="shared" si="40"/>
        <v>#N/A</v>
      </c>
    </row>
    <row r="1293" spans="1:14">
      <c r="A1293" s="145" t="s">
        <v>29</v>
      </c>
      <c r="B1293" s="145" t="s">
        <v>393</v>
      </c>
      <c r="C1293" s="145" t="s">
        <v>394</v>
      </c>
      <c r="D1293" s="145" t="s">
        <v>1950</v>
      </c>
      <c r="E1293" s="145" t="s">
        <v>43</v>
      </c>
      <c r="F1293" s="145" t="s">
        <v>44</v>
      </c>
      <c r="G1293" s="145"/>
      <c r="H1293" s="145">
        <v>8</v>
      </c>
      <c r="I1293" s="145">
        <v>69.680000000000007</v>
      </c>
      <c r="J1293" s="145">
        <v>14</v>
      </c>
      <c r="K1293" s="145">
        <v>83.68</v>
      </c>
      <c r="L1293" s="30">
        <f t="shared" si="39"/>
        <v>83.68</v>
      </c>
      <c r="M1293" s="30"/>
      <c r="N1293" t="e">
        <f t="shared" si="40"/>
        <v>#N/A</v>
      </c>
    </row>
    <row r="1294" spans="1:14">
      <c r="A1294" s="145" t="s">
        <v>29</v>
      </c>
      <c r="B1294" s="145" t="s">
        <v>393</v>
      </c>
      <c r="C1294" s="145" t="s">
        <v>394</v>
      </c>
      <c r="D1294" s="145" t="s">
        <v>1950</v>
      </c>
      <c r="E1294" s="145" t="s">
        <v>43</v>
      </c>
      <c r="F1294" s="145" t="s">
        <v>44</v>
      </c>
      <c r="G1294" s="145"/>
      <c r="H1294" s="145">
        <v>7</v>
      </c>
      <c r="I1294" s="145">
        <v>60.97</v>
      </c>
      <c r="J1294" s="145">
        <v>6</v>
      </c>
      <c r="K1294" s="145">
        <v>66.97</v>
      </c>
      <c r="L1294" s="30">
        <f t="shared" si="39"/>
        <v>66.97</v>
      </c>
      <c r="M1294" s="30"/>
      <c r="N1294" t="e">
        <f t="shared" si="40"/>
        <v>#N/A</v>
      </c>
    </row>
    <row r="1295" spans="1:14">
      <c r="A1295" s="145" t="s">
        <v>29</v>
      </c>
      <c r="B1295" s="145" t="s">
        <v>393</v>
      </c>
      <c r="C1295" s="145" t="s">
        <v>394</v>
      </c>
      <c r="D1295" s="145" t="s">
        <v>1688</v>
      </c>
      <c r="E1295" s="145" t="s">
        <v>45</v>
      </c>
      <c r="F1295" s="145" t="s">
        <v>264</v>
      </c>
      <c r="G1295" s="145" t="s">
        <v>265</v>
      </c>
      <c r="H1295" s="145">
        <v>4</v>
      </c>
      <c r="I1295" s="145">
        <v>37.159999999999997</v>
      </c>
      <c r="J1295" s="145">
        <v>0</v>
      </c>
      <c r="K1295" s="145">
        <v>37.159999999999997</v>
      </c>
      <c r="L1295" s="30">
        <f t="shared" si="39"/>
        <v>37.159999999999997</v>
      </c>
      <c r="M1295" s="30"/>
      <c r="N1295" t="e">
        <f t="shared" si="40"/>
        <v>#N/A</v>
      </c>
    </row>
    <row r="1296" spans="1:14">
      <c r="A1296" s="145" t="s">
        <v>29</v>
      </c>
      <c r="B1296" s="145" t="s">
        <v>393</v>
      </c>
      <c r="C1296" s="145" t="s">
        <v>394</v>
      </c>
      <c r="D1296" s="145" t="s">
        <v>1950</v>
      </c>
      <c r="E1296" s="145" t="s">
        <v>45</v>
      </c>
      <c r="F1296" s="145" t="s">
        <v>264</v>
      </c>
      <c r="G1296" s="145" t="s">
        <v>265</v>
      </c>
      <c r="H1296" s="145">
        <v>8</v>
      </c>
      <c r="I1296" s="145">
        <v>74.319999999999993</v>
      </c>
      <c r="J1296" s="145">
        <v>0</v>
      </c>
      <c r="K1296" s="145">
        <v>74.319999999999993</v>
      </c>
      <c r="L1296" s="30">
        <f t="shared" si="39"/>
        <v>74.319999999999993</v>
      </c>
      <c r="M1296" s="30"/>
      <c r="N1296" t="e">
        <f t="shared" si="40"/>
        <v>#N/A</v>
      </c>
    </row>
    <row r="1297" spans="1:14">
      <c r="A1297" s="145" t="s">
        <v>29</v>
      </c>
      <c r="B1297" s="145" t="s">
        <v>393</v>
      </c>
      <c r="C1297" s="145" t="s">
        <v>394</v>
      </c>
      <c r="D1297" s="145" t="s">
        <v>1950</v>
      </c>
      <c r="E1297" s="145" t="s">
        <v>45</v>
      </c>
      <c r="F1297" s="145" t="s">
        <v>955</v>
      </c>
      <c r="G1297" s="145" t="s">
        <v>956</v>
      </c>
      <c r="H1297" s="145">
        <v>3</v>
      </c>
      <c r="I1297" s="145">
        <v>6</v>
      </c>
      <c r="J1297" s="145">
        <v>0</v>
      </c>
      <c r="K1297" s="145">
        <v>6</v>
      </c>
      <c r="L1297" s="30">
        <f t="shared" si="39"/>
        <v>6</v>
      </c>
      <c r="M1297" s="30"/>
      <c r="N1297" t="e">
        <f t="shared" si="40"/>
        <v>#N/A</v>
      </c>
    </row>
    <row r="1298" spans="1:14">
      <c r="A1298" s="145" t="s">
        <v>29</v>
      </c>
      <c r="B1298" s="145" t="s">
        <v>393</v>
      </c>
      <c r="C1298" s="145" t="s">
        <v>394</v>
      </c>
      <c r="D1298" s="145" t="s">
        <v>1950</v>
      </c>
      <c r="E1298" s="145" t="s">
        <v>45</v>
      </c>
      <c r="F1298" s="145" t="s">
        <v>179</v>
      </c>
      <c r="G1298" s="145" t="s">
        <v>180</v>
      </c>
      <c r="H1298" s="145">
        <v>1</v>
      </c>
      <c r="I1298" s="145">
        <v>4.0599999999999996</v>
      </c>
      <c r="J1298" s="145">
        <v>0</v>
      </c>
      <c r="K1298" s="145">
        <v>4.0599999999999996</v>
      </c>
      <c r="L1298" s="30">
        <f t="shared" si="39"/>
        <v>4.0599999999999996</v>
      </c>
      <c r="M1298" s="30"/>
      <c r="N1298" t="e">
        <f t="shared" si="40"/>
        <v>#N/A</v>
      </c>
    </row>
    <row r="1299" spans="1:14">
      <c r="A1299" s="145" t="s">
        <v>29</v>
      </c>
      <c r="B1299" s="145" t="s">
        <v>393</v>
      </c>
      <c r="C1299" s="145" t="s">
        <v>394</v>
      </c>
      <c r="D1299" s="145" t="s">
        <v>1950</v>
      </c>
      <c r="E1299" s="145" t="s">
        <v>45</v>
      </c>
      <c r="F1299" s="145" t="s">
        <v>264</v>
      </c>
      <c r="G1299" s="145" t="s">
        <v>265</v>
      </c>
      <c r="H1299" s="145">
        <v>6</v>
      </c>
      <c r="I1299" s="145">
        <v>55.74</v>
      </c>
      <c r="J1299" s="145">
        <v>0</v>
      </c>
      <c r="K1299" s="145">
        <v>55.74</v>
      </c>
      <c r="L1299" s="30">
        <f t="shared" si="39"/>
        <v>55.74</v>
      </c>
      <c r="M1299" s="30"/>
      <c r="N1299" t="e">
        <f t="shared" si="40"/>
        <v>#N/A</v>
      </c>
    </row>
    <row r="1300" spans="1:14">
      <c r="A1300" s="145" t="s">
        <v>29</v>
      </c>
      <c r="B1300" s="145" t="s">
        <v>393</v>
      </c>
      <c r="C1300" s="145" t="s">
        <v>394</v>
      </c>
      <c r="D1300" s="145" t="s">
        <v>1950</v>
      </c>
      <c r="E1300" s="145" t="s">
        <v>45</v>
      </c>
      <c r="F1300" s="145" t="s">
        <v>63</v>
      </c>
      <c r="G1300" s="145" t="s">
        <v>64</v>
      </c>
      <c r="H1300" s="145">
        <v>1</v>
      </c>
      <c r="I1300" s="145">
        <v>1.25</v>
      </c>
      <c r="J1300" s="145">
        <v>0</v>
      </c>
      <c r="K1300" s="145">
        <v>1.25</v>
      </c>
      <c r="L1300" s="30">
        <f t="shared" si="39"/>
        <v>1.25</v>
      </c>
      <c r="M1300" s="30"/>
      <c r="N1300" t="e">
        <f t="shared" si="40"/>
        <v>#N/A</v>
      </c>
    </row>
    <row r="1301" spans="1:14">
      <c r="A1301" s="145" t="s">
        <v>29</v>
      </c>
      <c r="B1301" s="145" t="s">
        <v>393</v>
      </c>
      <c r="C1301" s="145" t="s">
        <v>394</v>
      </c>
      <c r="D1301" s="145" t="s">
        <v>1950</v>
      </c>
      <c r="E1301" s="145" t="s">
        <v>45</v>
      </c>
      <c r="F1301" s="145" t="s">
        <v>601</v>
      </c>
      <c r="G1301" s="145" t="s">
        <v>1365</v>
      </c>
      <c r="H1301" s="145">
        <v>1</v>
      </c>
      <c r="I1301" s="145">
        <v>12.36</v>
      </c>
      <c r="J1301" s="145">
        <v>0</v>
      </c>
      <c r="K1301" s="145">
        <v>12.36</v>
      </c>
      <c r="L1301" s="30">
        <f t="shared" si="39"/>
        <v>12.36</v>
      </c>
      <c r="M1301" s="30"/>
      <c r="N1301" t="e">
        <f t="shared" si="40"/>
        <v>#N/A</v>
      </c>
    </row>
    <row r="1302" spans="1:14">
      <c r="A1302" s="145" t="s">
        <v>29</v>
      </c>
      <c r="B1302" s="145" t="s">
        <v>393</v>
      </c>
      <c r="C1302" s="145" t="s">
        <v>394</v>
      </c>
      <c r="D1302" s="145" t="s">
        <v>1950</v>
      </c>
      <c r="E1302" s="145" t="s">
        <v>45</v>
      </c>
      <c r="F1302" s="145" t="s">
        <v>607</v>
      </c>
      <c r="G1302" s="145" t="s">
        <v>1715</v>
      </c>
      <c r="H1302" s="145">
        <v>2</v>
      </c>
      <c r="I1302" s="145">
        <v>8.3000000000000007</v>
      </c>
      <c r="J1302" s="145">
        <v>0</v>
      </c>
      <c r="K1302" s="145">
        <v>8.3000000000000007</v>
      </c>
      <c r="L1302" s="30">
        <f t="shared" si="39"/>
        <v>8.3000000000000007</v>
      </c>
      <c r="M1302" s="30"/>
      <c r="N1302" t="e">
        <f t="shared" si="40"/>
        <v>#N/A</v>
      </c>
    </row>
    <row r="1303" spans="1:14">
      <c r="A1303" s="145" t="s">
        <v>29</v>
      </c>
      <c r="B1303" s="145" t="s">
        <v>393</v>
      </c>
      <c r="C1303" s="145" t="s">
        <v>394</v>
      </c>
      <c r="D1303" s="145" t="s">
        <v>1950</v>
      </c>
      <c r="E1303" s="145" t="s">
        <v>45</v>
      </c>
      <c r="F1303" s="145" t="s">
        <v>955</v>
      </c>
      <c r="G1303" s="145" t="s">
        <v>956</v>
      </c>
      <c r="H1303" s="145">
        <v>2</v>
      </c>
      <c r="I1303" s="145">
        <v>4</v>
      </c>
      <c r="J1303" s="145">
        <v>0</v>
      </c>
      <c r="K1303" s="145">
        <v>4</v>
      </c>
      <c r="L1303" s="30">
        <f t="shared" si="39"/>
        <v>4</v>
      </c>
      <c r="M1303" s="30"/>
      <c r="N1303" t="e">
        <f t="shared" si="40"/>
        <v>#N/A</v>
      </c>
    </row>
    <row r="1304" spans="1:14">
      <c r="A1304" s="145" t="s">
        <v>29</v>
      </c>
      <c r="B1304" s="145" t="s">
        <v>393</v>
      </c>
      <c r="C1304" s="145" t="s">
        <v>394</v>
      </c>
      <c r="D1304" s="145" t="s">
        <v>1950</v>
      </c>
      <c r="E1304" s="145" t="s">
        <v>45</v>
      </c>
      <c r="F1304" s="145" t="s">
        <v>957</v>
      </c>
      <c r="G1304" s="145" t="s">
        <v>958</v>
      </c>
      <c r="H1304" s="145">
        <v>1</v>
      </c>
      <c r="I1304" s="145">
        <v>1</v>
      </c>
      <c r="J1304" s="145">
        <v>0</v>
      </c>
      <c r="K1304" s="145">
        <v>1</v>
      </c>
      <c r="L1304" s="30">
        <f t="shared" si="39"/>
        <v>1</v>
      </c>
      <c r="M1304" s="30"/>
      <c r="N1304" t="e">
        <f t="shared" si="40"/>
        <v>#N/A</v>
      </c>
    </row>
    <row r="1305" spans="1:14">
      <c r="A1305" s="145" t="s">
        <v>29</v>
      </c>
      <c r="B1305" s="145" t="s">
        <v>2047</v>
      </c>
      <c r="C1305" s="145" t="s">
        <v>2048</v>
      </c>
      <c r="D1305" s="145" t="s">
        <v>1694</v>
      </c>
      <c r="E1305" s="145" t="s">
        <v>43</v>
      </c>
      <c r="F1305" s="145" t="s">
        <v>44</v>
      </c>
      <c r="G1305" s="145"/>
      <c r="H1305" s="145">
        <v>4</v>
      </c>
      <c r="I1305" s="145">
        <v>34.840000000000003</v>
      </c>
      <c r="J1305" s="145">
        <v>8</v>
      </c>
      <c r="K1305" s="145">
        <v>42.84</v>
      </c>
      <c r="L1305" s="30">
        <f t="shared" si="39"/>
        <v>42.84</v>
      </c>
      <c r="M1305" s="30"/>
      <c r="N1305" t="e">
        <f t="shared" si="40"/>
        <v>#N/A</v>
      </c>
    </row>
    <row r="1306" spans="1:14">
      <c r="A1306" s="145" t="s">
        <v>29</v>
      </c>
      <c r="B1306" s="145" t="s">
        <v>2047</v>
      </c>
      <c r="C1306" s="145" t="s">
        <v>2048</v>
      </c>
      <c r="D1306" s="145" t="s">
        <v>1694</v>
      </c>
      <c r="E1306" s="145" t="s">
        <v>45</v>
      </c>
      <c r="F1306" s="145" t="s">
        <v>264</v>
      </c>
      <c r="G1306" s="145" t="s">
        <v>265</v>
      </c>
      <c r="H1306" s="145">
        <v>4</v>
      </c>
      <c r="I1306" s="145">
        <v>37.159999999999997</v>
      </c>
      <c r="J1306" s="145">
        <v>0</v>
      </c>
      <c r="K1306" s="145">
        <v>37.159999999999997</v>
      </c>
      <c r="L1306" s="30">
        <f t="shared" si="39"/>
        <v>37.159999999999997</v>
      </c>
      <c r="M1306" s="30"/>
      <c r="N1306" t="e">
        <f t="shared" si="40"/>
        <v>#N/A</v>
      </c>
    </row>
    <row r="1307" spans="1:14">
      <c r="A1307" s="145" t="s">
        <v>29</v>
      </c>
      <c r="B1307" s="145" t="s">
        <v>2047</v>
      </c>
      <c r="C1307" s="145" t="s">
        <v>2048</v>
      </c>
      <c r="D1307" s="145" t="s">
        <v>1694</v>
      </c>
      <c r="E1307" s="145" t="s">
        <v>45</v>
      </c>
      <c r="F1307" s="145" t="s">
        <v>79</v>
      </c>
      <c r="G1307" s="145" t="s">
        <v>1363</v>
      </c>
      <c r="H1307" s="145">
        <v>1</v>
      </c>
      <c r="I1307" s="145">
        <v>11.34</v>
      </c>
      <c r="J1307" s="145">
        <v>0</v>
      </c>
      <c r="K1307" s="145">
        <v>11.34</v>
      </c>
      <c r="L1307" s="30">
        <f t="shared" si="39"/>
        <v>11.34</v>
      </c>
      <c r="M1307" s="30"/>
      <c r="N1307" t="e">
        <f t="shared" si="40"/>
        <v>#N/A</v>
      </c>
    </row>
    <row r="1308" spans="1:14">
      <c r="A1308" s="145" t="s">
        <v>29</v>
      </c>
      <c r="B1308" s="145" t="s">
        <v>2049</v>
      </c>
      <c r="C1308" s="145" t="s">
        <v>2050</v>
      </c>
      <c r="D1308" s="145" t="s">
        <v>1950</v>
      </c>
      <c r="E1308" s="145" t="s">
        <v>43</v>
      </c>
      <c r="F1308" s="145" t="s">
        <v>44</v>
      </c>
      <c r="G1308" s="145"/>
      <c r="H1308" s="145">
        <v>1</v>
      </c>
      <c r="I1308" s="145">
        <v>8.7100000000000009</v>
      </c>
      <c r="J1308" s="145">
        <v>4</v>
      </c>
      <c r="K1308" s="145">
        <v>12.71</v>
      </c>
      <c r="L1308" s="30">
        <f t="shared" ref="L1308:L1371" si="41">K1308</f>
        <v>12.71</v>
      </c>
      <c r="M1308" s="30"/>
      <c r="N1308" t="e">
        <f t="shared" ref="N1308:N1371" si="42">VLOOKUP(B1308,$B$1:$D$11,3,FALSE)</f>
        <v>#N/A</v>
      </c>
    </row>
    <row r="1309" spans="1:14">
      <c r="A1309" s="145" t="s">
        <v>29</v>
      </c>
      <c r="B1309" s="145" t="s">
        <v>2049</v>
      </c>
      <c r="C1309" s="145" t="s">
        <v>2050</v>
      </c>
      <c r="D1309" s="145" t="s">
        <v>1950</v>
      </c>
      <c r="E1309" s="145" t="s">
        <v>45</v>
      </c>
      <c r="F1309" s="145" t="s">
        <v>607</v>
      </c>
      <c r="G1309" s="145" t="s">
        <v>1715</v>
      </c>
      <c r="H1309" s="145">
        <v>1</v>
      </c>
      <c r="I1309" s="145">
        <v>4.1500000000000004</v>
      </c>
      <c r="J1309" s="145">
        <v>0</v>
      </c>
      <c r="K1309" s="145">
        <v>4.1500000000000004</v>
      </c>
      <c r="L1309" s="30">
        <f t="shared" si="41"/>
        <v>4.1500000000000004</v>
      </c>
      <c r="M1309" s="30"/>
      <c r="N1309" t="e">
        <f t="shared" si="42"/>
        <v>#N/A</v>
      </c>
    </row>
    <row r="1310" spans="1:14">
      <c r="A1310" s="145" t="s">
        <v>29</v>
      </c>
      <c r="B1310" s="145" t="s">
        <v>2051</v>
      </c>
      <c r="C1310" s="145" t="s">
        <v>2052</v>
      </c>
      <c r="D1310" s="145" t="s">
        <v>1950</v>
      </c>
      <c r="E1310" s="145" t="s">
        <v>43</v>
      </c>
      <c r="F1310" s="145" t="s">
        <v>44</v>
      </c>
      <c r="G1310" s="145"/>
      <c r="H1310" s="145">
        <v>1</v>
      </c>
      <c r="I1310" s="145">
        <v>8.7100000000000009</v>
      </c>
      <c r="J1310" s="145">
        <v>2</v>
      </c>
      <c r="K1310" s="145">
        <v>10.71</v>
      </c>
      <c r="L1310" s="30">
        <f t="shared" si="41"/>
        <v>10.71</v>
      </c>
      <c r="M1310" s="30"/>
      <c r="N1310" t="e">
        <f t="shared" si="42"/>
        <v>#N/A</v>
      </c>
    </row>
    <row r="1311" spans="1:14">
      <c r="A1311" s="145" t="s">
        <v>29</v>
      </c>
      <c r="B1311" s="145" t="s">
        <v>1073</v>
      </c>
      <c r="C1311" s="145" t="s">
        <v>1074</v>
      </c>
      <c r="D1311" s="145" t="s">
        <v>1950</v>
      </c>
      <c r="E1311" s="145" t="s">
        <v>43</v>
      </c>
      <c r="F1311" s="145" t="s">
        <v>44</v>
      </c>
      <c r="G1311" s="145"/>
      <c r="H1311" s="145">
        <v>1</v>
      </c>
      <c r="I1311" s="145">
        <v>8.7100000000000009</v>
      </c>
      <c r="J1311" s="145">
        <v>4</v>
      </c>
      <c r="K1311" s="145">
        <v>12.71</v>
      </c>
      <c r="L1311" s="30">
        <f t="shared" si="41"/>
        <v>12.71</v>
      </c>
      <c r="M1311" s="30"/>
      <c r="N1311" t="e">
        <f t="shared" si="42"/>
        <v>#N/A</v>
      </c>
    </row>
    <row r="1312" spans="1:14">
      <c r="A1312" s="145" t="s">
        <v>29</v>
      </c>
      <c r="B1312" s="145" t="s">
        <v>1073</v>
      </c>
      <c r="C1312" s="145" t="s">
        <v>1074</v>
      </c>
      <c r="D1312" s="145" t="s">
        <v>1688</v>
      </c>
      <c r="E1312" s="145" t="s">
        <v>43</v>
      </c>
      <c r="F1312" s="145" t="s">
        <v>44</v>
      </c>
      <c r="G1312" s="145"/>
      <c r="H1312" s="145">
        <v>1</v>
      </c>
      <c r="I1312" s="145">
        <v>8.7100000000000009</v>
      </c>
      <c r="J1312" s="145">
        <v>0</v>
      </c>
      <c r="K1312" s="145">
        <v>8.7100000000000009</v>
      </c>
      <c r="L1312" s="30">
        <f t="shared" si="41"/>
        <v>8.7100000000000009</v>
      </c>
      <c r="M1312" s="30"/>
      <c r="N1312" t="e">
        <f t="shared" si="42"/>
        <v>#N/A</v>
      </c>
    </row>
    <row r="1313" spans="1:14">
      <c r="A1313" s="145" t="s">
        <v>29</v>
      </c>
      <c r="B1313" s="145" t="s">
        <v>1073</v>
      </c>
      <c r="C1313" s="145" t="s">
        <v>1074</v>
      </c>
      <c r="D1313" s="145" t="s">
        <v>1688</v>
      </c>
      <c r="E1313" s="145" t="s">
        <v>45</v>
      </c>
      <c r="F1313" s="145" t="s">
        <v>614</v>
      </c>
      <c r="G1313" s="145" t="s">
        <v>615</v>
      </c>
      <c r="H1313" s="145">
        <v>1</v>
      </c>
      <c r="I1313" s="145">
        <v>1.67</v>
      </c>
      <c r="J1313" s="145">
        <v>0</v>
      </c>
      <c r="K1313" s="145">
        <v>1.67</v>
      </c>
      <c r="L1313" s="30">
        <f t="shared" si="41"/>
        <v>1.67</v>
      </c>
      <c r="M1313" s="30"/>
      <c r="N1313" t="e">
        <f t="shared" si="42"/>
        <v>#N/A</v>
      </c>
    </row>
    <row r="1314" spans="1:14">
      <c r="A1314" s="145" t="s">
        <v>29</v>
      </c>
      <c r="B1314" s="145" t="s">
        <v>395</v>
      </c>
      <c r="C1314" s="145" t="s">
        <v>396</v>
      </c>
      <c r="D1314" s="145" t="s">
        <v>1950</v>
      </c>
      <c r="E1314" s="145" t="s">
        <v>43</v>
      </c>
      <c r="F1314" s="145" t="s">
        <v>44</v>
      </c>
      <c r="G1314" s="145"/>
      <c r="H1314" s="145">
        <v>18</v>
      </c>
      <c r="I1314" s="145">
        <v>156.78</v>
      </c>
      <c r="J1314" s="145">
        <v>39</v>
      </c>
      <c r="K1314" s="145">
        <v>195.78</v>
      </c>
      <c r="L1314" s="30">
        <f t="shared" si="41"/>
        <v>195.78</v>
      </c>
      <c r="M1314" s="30"/>
      <c r="N1314" t="e">
        <f t="shared" si="42"/>
        <v>#N/A</v>
      </c>
    </row>
    <row r="1315" spans="1:14">
      <c r="A1315" s="145" t="s">
        <v>29</v>
      </c>
      <c r="B1315" s="145" t="s">
        <v>395</v>
      </c>
      <c r="C1315" s="145" t="s">
        <v>396</v>
      </c>
      <c r="D1315" s="145" t="s">
        <v>1950</v>
      </c>
      <c r="E1315" s="145" t="s">
        <v>43</v>
      </c>
      <c r="F1315" s="145" t="s">
        <v>44</v>
      </c>
      <c r="G1315" s="145"/>
      <c r="H1315" s="145">
        <v>4</v>
      </c>
      <c r="I1315" s="145">
        <v>34.840000000000003</v>
      </c>
      <c r="J1315" s="145">
        <v>2</v>
      </c>
      <c r="K1315" s="145">
        <v>36.840000000000003</v>
      </c>
      <c r="L1315" s="30">
        <f t="shared" si="41"/>
        <v>36.840000000000003</v>
      </c>
      <c r="M1315" s="30"/>
      <c r="N1315" t="e">
        <f t="shared" si="42"/>
        <v>#N/A</v>
      </c>
    </row>
    <row r="1316" spans="1:14">
      <c r="A1316" s="145" t="s">
        <v>29</v>
      </c>
      <c r="B1316" s="145" t="s">
        <v>395</v>
      </c>
      <c r="C1316" s="145" t="s">
        <v>396</v>
      </c>
      <c r="D1316" s="145" t="s">
        <v>1950</v>
      </c>
      <c r="E1316" s="145" t="s">
        <v>45</v>
      </c>
      <c r="F1316" s="145" t="s">
        <v>179</v>
      </c>
      <c r="G1316" s="145" t="s">
        <v>180</v>
      </c>
      <c r="H1316" s="145">
        <v>2</v>
      </c>
      <c r="I1316" s="145">
        <v>8.1199999999999992</v>
      </c>
      <c r="J1316" s="145">
        <v>0</v>
      </c>
      <c r="K1316" s="145">
        <v>8.1199999999999992</v>
      </c>
      <c r="L1316" s="30">
        <f t="shared" si="41"/>
        <v>8.1199999999999992</v>
      </c>
      <c r="M1316" s="30"/>
      <c r="N1316" t="e">
        <f t="shared" si="42"/>
        <v>#N/A</v>
      </c>
    </row>
    <row r="1317" spans="1:14">
      <c r="A1317" s="145" t="s">
        <v>29</v>
      </c>
      <c r="B1317" s="145" t="s">
        <v>395</v>
      </c>
      <c r="C1317" s="145" t="s">
        <v>396</v>
      </c>
      <c r="D1317" s="145" t="s">
        <v>1950</v>
      </c>
      <c r="E1317" s="145" t="s">
        <v>45</v>
      </c>
      <c r="F1317" s="145" t="s">
        <v>264</v>
      </c>
      <c r="G1317" s="145" t="s">
        <v>265</v>
      </c>
      <c r="H1317" s="145">
        <v>22</v>
      </c>
      <c r="I1317" s="145">
        <v>204.38</v>
      </c>
      <c r="J1317" s="145">
        <v>0</v>
      </c>
      <c r="K1317" s="145">
        <v>204.38</v>
      </c>
      <c r="L1317" s="30">
        <f t="shared" si="41"/>
        <v>204.38</v>
      </c>
      <c r="M1317" s="30"/>
      <c r="N1317" t="e">
        <f t="shared" si="42"/>
        <v>#N/A</v>
      </c>
    </row>
    <row r="1318" spans="1:14">
      <c r="A1318" s="145" t="s">
        <v>29</v>
      </c>
      <c r="B1318" s="145" t="s">
        <v>395</v>
      </c>
      <c r="C1318" s="145" t="s">
        <v>396</v>
      </c>
      <c r="D1318" s="145" t="s">
        <v>1950</v>
      </c>
      <c r="E1318" s="145" t="s">
        <v>45</v>
      </c>
      <c r="F1318" s="145" t="s">
        <v>63</v>
      </c>
      <c r="G1318" s="145" t="s">
        <v>64</v>
      </c>
      <c r="H1318" s="145">
        <v>2</v>
      </c>
      <c r="I1318" s="145">
        <v>2.5</v>
      </c>
      <c r="J1318" s="145">
        <v>0</v>
      </c>
      <c r="K1318" s="145">
        <v>2.5</v>
      </c>
      <c r="L1318" s="30">
        <f t="shared" si="41"/>
        <v>2.5</v>
      </c>
      <c r="M1318" s="30"/>
      <c r="N1318" t="e">
        <f t="shared" si="42"/>
        <v>#N/A</v>
      </c>
    </row>
    <row r="1319" spans="1:14">
      <c r="A1319" s="145" t="s">
        <v>29</v>
      </c>
      <c r="B1319" s="145" t="s">
        <v>395</v>
      </c>
      <c r="C1319" s="145" t="s">
        <v>396</v>
      </c>
      <c r="D1319" s="145" t="s">
        <v>1950</v>
      </c>
      <c r="E1319" s="145" t="s">
        <v>45</v>
      </c>
      <c r="F1319" s="145" t="s">
        <v>1443</v>
      </c>
      <c r="G1319" s="145" t="s">
        <v>1444</v>
      </c>
      <c r="H1319" s="145">
        <v>1</v>
      </c>
      <c r="I1319" s="145">
        <v>0.46</v>
      </c>
      <c r="J1319" s="145">
        <v>0</v>
      </c>
      <c r="K1319" s="145">
        <v>0.46</v>
      </c>
      <c r="L1319" s="30">
        <f t="shared" si="41"/>
        <v>0.46</v>
      </c>
      <c r="M1319" s="30"/>
      <c r="N1319" t="e">
        <f t="shared" si="42"/>
        <v>#N/A</v>
      </c>
    </row>
    <row r="1320" spans="1:14">
      <c r="A1320" s="145" t="s">
        <v>29</v>
      </c>
      <c r="B1320" s="145" t="s">
        <v>395</v>
      </c>
      <c r="C1320" s="145" t="s">
        <v>396</v>
      </c>
      <c r="D1320" s="145" t="s">
        <v>1950</v>
      </c>
      <c r="E1320" s="145" t="s">
        <v>45</v>
      </c>
      <c r="F1320" s="145" t="s">
        <v>264</v>
      </c>
      <c r="G1320" s="145" t="s">
        <v>265</v>
      </c>
      <c r="H1320" s="145">
        <v>4</v>
      </c>
      <c r="I1320" s="145">
        <v>37.159999999999997</v>
      </c>
      <c r="J1320" s="145">
        <v>0</v>
      </c>
      <c r="K1320" s="145">
        <v>37.159999999999997</v>
      </c>
      <c r="L1320" s="30">
        <f t="shared" si="41"/>
        <v>37.159999999999997</v>
      </c>
      <c r="M1320" s="30"/>
      <c r="N1320" t="e">
        <f t="shared" si="42"/>
        <v>#N/A</v>
      </c>
    </row>
    <row r="1321" spans="1:14">
      <c r="A1321" s="145" t="s">
        <v>29</v>
      </c>
      <c r="B1321" s="145" t="s">
        <v>529</v>
      </c>
      <c r="C1321" s="145" t="s">
        <v>530</v>
      </c>
      <c r="D1321" s="145" t="s">
        <v>1950</v>
      </c>
      <c r="E1321" s="145" t="s">
        <v>43</v>
      </c>
      <c r="F1321" s="145" t="s">
        <v>44</v>
      </c>
      <c r="G1321" s="145"/>
      <c r="H1321" s="145">
        <v>5</v>
      </c>
      <c r="I1321" s="145">
        <v>43.55</v>
      </c>
      <c r="J1321" s="145">
        <v>10</v>
      </c>
      <c r="K1321" s="145">
        <v>53.55</v>
      </c>
      <c r="L1321" s="30">
        <f t="shared" si="41"/>
        <v>53.55</v>
      </c>
      <c r="M1321" s="30"/>
      <c r="N1321" t="e">
        <f t="shared" si="42"/>
        <v>#N/A</v>
      </c>
    </row>
    <row r="1322" spans="1:14">
      <c r="A1322" s="145" t="s">
        <v>29</v>
      </c>
      <c r="B1322" s="145" t="s">
        <v>2053</v>
      </c>
      <c r="C1322" s="145" t="s">
        <v>2054</v>
      </c>
      <c r="D1322" s="145" t="s">
        <v>1950</v>
      </c>
      <c r="E1322" s="145" t="s">
        <v>43</v>
      </c>
      <c r="F1322" s="145" t="s">
        <v>44</v>
      </c>
      <c r="G1322" s="145"/>
      <c r="H1322" s="145">
        <v>2</v>
      </c>
      <c r="I1322" s="145">
        <v>17.420000000000002</v>
      </c>
      <c r="J1322" s="145">
        <v>4</v>
      </c>
      <c r="K1322" s="145">
        <v>21.42</v>
      </c>
      <c r="L1322" s="30">
        <f t="shared" si="41"/>
        <v>21.42</v>
      </c>
      <c r="M1322" s="30"/>
      <c r="N1322" t="e">
        <f t="shared" si="42"/>
        <v>#N/A</v>
      </c>
    </row>
    <row r="1323" spans="1:14">
      <c r="A1323" s="145" t="s">
        <v>29</v>
      </c>
      <c r="B1323" s="145" t="s">
        <v>2053</v>
      </c>
      <c r="C1323" s="145" t="s">
        <v>2054</v>
      </c>
      <c r="D1323" s="145" t="s">
        <v>1950</v>
      </c>
      <c r="E1323" s="145" t="s">
        <v>45</v>
      </c>
      <c r="F1323" s="145" t="s">
        <v>264</v>
      </c>
      <c r="G1323" s="145" t="s">
        <v>265</v>
      </c>
      <c r="H1323" s="145">
        <v>2</v>
      </c>
      <c r="I1323" s="145">
        <v>18.579999999999998</v>
      </c>
      <c r="J1323" s="145">
        <v>0</v>
      </c>
      <c r="K1323" s="145">
        <v>18.579999999999998</v>
      </c>
      <c r="L1323" s="30">
        <f t="shared" si="41"/>
        <v>18.579999999999998</v>
      </c>
      <c r="M1323" s="30"/>
      <c r="N1323" t="e">
        <f t="shared" si="42"/>
        <v>#N/A</v>
      </c>
    </row>
    <row r="1324" spans="1:14">
      <c r="A1324" s="145" t="s">
        <v>29</v>
      </c>
      <c r="B1324" s="145" t="s">
        <v>2053</v>
      </c>
      <c r="C1324" s="145" t="s">
        <v>2054</v>
      </c>
      <c r="D1324" s="145" t="s">
        <v>1950</v>
      </c>
      <c r="E1324" s="145" t="s">
        <v>45</v>
      </c>
      <c r="F1324" s="145" t="s">
        <v>607</v>
      </c>
      <c r="G1324" s="145" t="s">
        <v>1715</v>
      </c>
      <c r="H1324" s="145">
        <v>1</v>
      </c>
      <c r="I1324" s="145">
        <v>4.1500000000000004</v>
      </c>
      <c r="J1324" s="145">
        <v>0</v>
      </c>
      <c r="K1324" s="145">
        <v>4.1500000000000004</v>
      </c>
      <c r="L1324" s="30">
        <f t="shared" si="41"/>
        <v>4.1500000000000004</v>
      </c>
      <c r="M1324" s="30"/>
      <c r="N1324" t="e">
        <f t="shared" si="42"/>
        <v>#N/A</v>
      </c>
    </row>
    <row r="1325" spans="1:14">
      <c r="A1325" s="145" t="s">
        <v>29</v>
      </c>
      <c r="B1325" s="145" t="s">
        <v>1075</v>
      </c>
      <c r="C1325" s="145" t="s">
        <v>1076</v>
      </c>
      <c r="D1325" s="145" t="s">
        <v>1950</v>
      </c>
      <c r="E1325" s="145" t="s">
        <v>43</v>
      </c>
      <c r="F1325" s="145" t="s">
        <v>44</v>
      </c>
      <c r="G1325" s="145"/>
      <c r="H1325" s="145">
        <v>1</v>
      </c>
      <c r="I1325" s="145">
        <v>8.7100000000000009</v>
      </c>
      <c r="J1325" s="145">
        <v>1</v>
      </c>
      <c r="K1325" s="145">
        <v>9.7100000000000009</v>
      </c>
      <c r="L1325" s="30">
        <f t="shared" si="41"/>
        <v>9.7100000000000009</v>
      </c>
      <c r="M1325" s="30"/>
      <c r="N1325" t="e">
        <f t="shared" si="42"/>
        <v>#N/A</v>
      </c>
    </row>
    <row r="1326" spans="1:14">
      <c r="A1326" s="145" t="s">
        <v>29</v>
      </c>
      <c r="B1326" s="145" t="s">
        <v>1905</v>
      </c>
      <c r="C1326" s="145" t="s">
        <v>1906</v>
      </c>
      <c r="D1326" s="145" t="s">
        <v>1688</v>
      </c>
      <c r="E1326" s="145" t="s">
        <v>43</v>
      </c>
      <c r="F1326" s="145" t="s">
        <v>44</v>
      </c>
      <c r="G1326" s="145"/>
      <c r="H1326" s="145">
        <v>1</v>
      </c>
      <c r="I1326" s="145">
        <v>8.7100000000000009</v>
      </c>
      <c r="J1326" s="145">
        <v>2</v>
      </c>
      <c r="K1326" s="145">
        <v>10.71</v>
      </c>
      <c r="L1326" s="30">
        <f t="shared" si="41"/>
        <v>10.71</v>
      </c>
      <c r="M1326" s="30"/>
      <c r="N1326" t="e">
        <f t="shared" si="42"/>
        <v>#N/A</v>
      </c>
    </row>
    <row r="1327" spans="1:14">
      <c r="A1327" s="145" t="s">
        <v>29</v>
      </c>
      <c r="B1327" s="145" t="s">
        <v>1905</v>
      </c>
      <c r="C1327" s="145" t="s">
        <v>1906</v>
      </c>
      <c r="D1327" s="145" t="s">
        <v>1688</v>
      </c>
      <c r="E1327" s="145" t="s">
        <v>45</v>
      </c>
      <c r="F1327" s="145" t="s">
        <v>264</v>
      </c>
      <c r="G1327" s="145" t="s">
        <v>265</v>
      </c>
      <c r="H1327" s="145">
        <v>1</v>
      </c>
      <c r="I1327" s="145">
        <v>9.2899999999999991</v>
      </c>
      <c r="J1327" s="145">
        <v>0</v>
      </c>
      <c r="K1327" s="145">
        <v>9.2899999999999991</v>
      </c>
      <c r="L1327" s="30">
        <f t="shared" si="41"/>
        <v>9.2899999999999991</v>
      </c>
      <c r="M1327" s="30"/>
      <c r="N1327" t="e">
        <f t="shared" si="42"/>
        <v>#N/A</v>
      </c>
    </row>
    <row r="1328" spans="1:14">
      <c r="A1328" s="145" t="s">
        <v>36</v>
      </c>
      <c r="B1328" s="145" t="s">
        <v>1212</v>
      </c>
      <c r="C1328" s="145" t="s">
        <v>1213</v>
      </c>
      <c r="D1328" s="145" t="s">
        <v>1950</v>
      </c>
      <c r="E1328" s="145" t="s">
        <v>43</v>
      </c>
      <c r="F1328" s="145" t="s">
        <v>44</v>
      </c>
      <c r="G1328" s="145"/>
      <c r="H1328" s="145">
        <v>1</v>
      </c>
      <c r="I1328" s="145">
        <v>8.7100000000000009</v>
      </c>
      <c r="J1328" s="145">
        <v>2</v>
      </c>
      <c r="K1328" s="145">
        <v>10.71</v>
      </c>
      <c r="L1328" s="30">
        <f t="shared" si="41"/>
        <v>10.71</v>
      </c>
      <c r="M1328" s="30"/>
      <c r="N1328" t="e">
        <f t="shared" si="42"/>
        <v>#N/A</v>
      </c>
    </row>
    <row r="1329" spans="1:14">
      <c r="A1329" s="145" t="s">
        <v>36</v>
      </c>
      <c r="B1329" s="145" t="s">
        <v>1212</v>
      </c>
      <c r="C1329" s="145" t="s">
        <v>1213</v>
      </c>
      <c r="D1329" s="145" t="s">
        <v>1950</v>
      </c>
      <c r="E1329" s="145" t="s">
        <v>45</v>
      </c>
      <c r="F1329" s="145" t="s">
        <v>264</v>
      </c>
      <c r="G1329" s="145" t="s">
        <v>265</v>
      </c>
      <c r="H1329" s="145">
        <v>1</v>
      </c>
      <c r="I1329" s="145">
        <v>9.2899999999999991</v>
      </c>
      <c r="J1329" s="145">
        <v>0</v>
      </c>
      <c r="K1329" s="145">
        <v>9.2899999999999991</v>
      </c>
      <c r="L1329" s="30">
        <f t="shared" si="41"/>
        <v>9.2899999999999991</v>
      </c>
      <c r="M1329" s="30"/>
      <c r="N1329" t="e">
        <f t="shared" si="42"/>
        <v>#N/A</v>
      </c>
    </row>
    <row r="1330" spans="1:14">
      <c r="A1330" s="145" t="s">
        <v>36</v>
      </c>
      <c r="B1330" s="145" t="s">
        <v>2055</v>
      </c>
      <c r="C1330" s="145" t="s">
        <v>2056</v>
      </c>
      <c r="D1330" s="145" t="s">
        <v>1688</v>
      </c>
      <c r="E1330" s="145" t="s">
        <v>43</v>
      </c>
      <c r="F1330" s="145" t="s">
        <v>44</v>
      </c>
      <c r="G1330" s="145"/>
      <c r="H1330" s="145">
        <v>1</v>
      </c>
      <c r="I1330" s="145">
        <v>8.7100000000000009</v>
      </c>
      <c r="J1330" s="145">
        <v>8</v>
      </c>
      <c r="K1330" s="145">
        <v>16.71</v>
      </c>
      <c r="L1330" s="30">
        <f t="shared" si="41"/>
        <v>16.71</v>
      </c>
      <c r="M1330" s="30"/>
      <c r="N1330" t="e">
        <f t="shared" si="42"/>
        <v>#N/A</v>
      </c>
    </row>
    <row r="1331" spans="1:14">
      <c r="A1331" s="145" t="s">
        <v>36</v>
      </c>
      <c r="B1331" s="145" t="s">
        <v>2055</v>
      </c>
      <c r="C1331" s="145" t="s">
        <v>2056</v>
      </c>
      <c r="D1331" s="145" t="s">
        <v>1950</v>
      </c>
      <c r="E1331" s="145" t="s">
        <v>43</v>
      </c>
      <c r="F1331" s="145" t="s">
        <v>44</v>
      </c>
      <c r="G1331" s="145"/>
      <c r="H1331" s="145">
        <v>1</v>
      </c>
      <c r="I1331" s="145">
        <v>8.7100000000000009</v>
      </c>
      <c r="J1331" s="145">
        <v>2</v>
      </c>
      <c r="K1331" s="145">
        <v>10.71</v>
      </c>
      <c r="L1331" s="30">
        <f t="shared" si="41"/>
        <v>10.71</v>
      </c>
      <c r="M1331" s="30"/>
      <c r="N1331" t="e">
        <f t="shared" si="42"/>
        <v>#N/A</v>
      </c>
    </row>
    <row r="1332" spans="1:14">
      <c r="A1332" s="145" t="s">
        <v>36</v>
      </c>
      <c r="B1332" s="145" t="s">
        <v>1214</v>
      </c>
      <c r="C1332" s="145" t="s">
        <v>1215</v>
      </c>
      <c r="D1332" s="145" t="s">
        <v>1950</v>
      </c>
      <c r="E1332" s="145" t="s">
        <v>43</v>
      </c>
      <c r="F1332" s="145" t="s">
        <v>44</v>
      </c>
      <c r="G1332" s="145"/>
      <c r="H1332" s="145">
        <v>11</v>
      </c>
      <c r="I1332" s="145">
        <v>95.81</v>
      </c>
      <c r="J1332" s="145">
        <v>26</v>
      </c>
      <c r="K1332" s="145">
        <v>121.81</v>
      </c>
      <c r="L1332" s="30">
        <f t="shared" si="41"/>
        <v>121.81</v>
      </c>
      <c r="M1332" s="30"/>
      <c r="N1332" t="e">
        <f t="shared" si="42"/>
        <v>#N/A</v>
      </c>
    </row>
    <row r="1333" spans="1:14">
      <c r="A1333" s="145" t="s">
        <v>36</v>
      </c>
      <c r="B1333" s="145" t="s">
        <v>1214</v>
      </c>
      <c r="C1333" s="145" t="s">
        <v>1215</v>
      </c>
      <c r="D1333" s="145" t="s">
        <v>1950</v>
      </c>
      <c r="E1333" s="145" t="s">
        <v>45</v>
      </c>
      <c r="F1333" s="145" t="s">
        <v>955</v>
      </c>
      <c r="G1333" s="145" t="s">
        <v>956</v>
      </c>
      <c r="H1333" s="145">
        <v>1</v>
      </c>
      <c r="I1333" s="145">
        <v>2</v>
      </c>
      <c r="J1333" s="145">
        <v>0</v>
      </c>
      <c r="K1333" s="145">
        <v>2</v>
      </c>
      <c r="L1333" s="30">
        <f t="shared" si="41"/>
        <v>2</v>
      </c>
      <c r="M1333" s="30"/>
      <c r="N1333" t="e">
        <f t="shared" si="42"/>
        <v>#N/A</v>
      </c>
    </row>
    <row r="1334" spans="1:14">
      <c r="A1334" s="145" t="s">
        <v>36</v>
      </c>
      <c r="B1334" s="145" t="s">
        <v>2057</v>
      </c>
      <c r="C1334" s="145" t="s">
        <v>2058</v>
      </c>
      <c r="D1334" s="145" t="s">
        <v>1950</v>
      </c>
      <c r="E1334" s="145" t="s">
        <v>45</v>
      </c>
      <c r="F1334" s="145" t="s">
        <v>957</v>
      </c>
      <c r="G1334" s="145" t="s">
        <v>958</v>
      </c>
      <c r="H1334" s="145">
        <v>2</v>
      </c>
      <c r="I1334" s="145">
        <v>2</v>
      </c>
      <c r="J1334" s="145">
        <v>0</v>
      </c>
      <c r="K1334" s="145">
        <v>2</v>
      </c>
      <c r="L1334" s="30">
        <f t="shared" si="41"/>
        <v>2</v>
      </c>
      <c r="M1334" s="30"/>
      <c r="N1334" t="e">
        <f t="shared" si="42"/>
        <v>#N/A</v>
      </c>
    </row>
    <row r="1335" spans="1:14">
      <c r="A1335" s="145" t="s">
        <v>36</v>
      </c>
      <c r="B1335" s="145" t="s">
        <v>586</v>
      </c>
      <c r="C1335" s="145" t="s">
        <v>587</v>
      </c>
      <c r="D1335" s="145" t="s">
        <v>1950</v>
      </c>
      <c r="E1335" s="145" t="s">
        <v>43</v>
      </c>
      <c r="F1335" s="145" t="s">
        <v>44</v>
      </c>
      <c r="G1335" s="145"/>
      <c r="H1335" s="145">
        <v>10</v>
      </c>
      <c r="I1335" s="145">
        <v>87.1</v>
      </c>
      <c r="J1335" s="145">
        <v>30</v>
      </c>
      <c r="K1335" s="145">
        <v>117.1</v>
      </c>
      <c r="L1335" s="30">
        <f t="shared" si="41"/>
        <v>117.1</v>
      </c>
      <c r="M1335" s="30"/>
      <c r="N1335" t="e">
        <f t="shared" si="42"/>
        <v>#N/A</v>
      </c>
    </row>
    <row r="1336" spans="1:14">
      <c r="A1336" s="145" t="s">
        <v>36</v>
      </c>
      <c r="B1336" s="145" t="s">
        <v>586</v>
      </c>
      <c r="C1336" s="145" t="s">
        <v>587</v>
      </c>
      <c r="D1336" s="145" t="s">
        <v>1950</v>
      </c>
      <c r="E1336" s="145" t="s">
        <v>43</v>
      </c>
      <c r="F1336" s="145" t="s">
        <v>44</v>
      </c>
      <c r="G1336" s="145"/>
      <c r="H1336" s="145">
        <v>1</v>
      </c>
      <c r="I1336" s="145">
        <v>8.7100000000000009</v>
      </c>
      <c r="J1336" s="145">
        <v>4</v>
      </c>
      <c r="K1336" s="145">
        <v>12.71</v>
      </c>
      <c r="L1336" s="30">
        <f t="shared" si="41"/>
        <v>12.71</v>
      </c>
      <c r="M1336" s="30"/>
      <c r="N1336" t="e">
        <f t="shared" si="42"/>
        <v>#N/A</v>
      </c>
    </row>
    <row r="1337" spans="1:14">
      <c r="A1337" s="145" t="s">
        <v>36</v>
      </c>
      <c r="B1337" s="145" t="s">
        <v>586</v>
      </c>
      <c r="C1337" s="145" t="s">
        <v>587</v>
      </c>
      <c r="D1337" s="145" t="s">
        <v>1950</v>
      </c>
      <c r="E1337" s="145" t="s">
        <v>45</v>
      </c>
      <c r="F1337" s="145" t="s">
        <v>445</v>
      </c>
      <c r="G1337" s="145" t="s">
        <v>446</v>
      </c>
      <c r="H1337" s="145">
        <v>1</v>
      </c>
      <c r="I1337" s="145">
        <v>11.68</v>
      </c>
      <c r="J1337" s="145">
        <v>0</v>
      </c>
      <c r="K1337" s="145">
        <v>11.68</v>
      </c>
      <c r="L1337" s="30">
        <f t="shared" si="41"/>
        <v>11.68</v>
      </c>
      <c r="M1337" s="30"/>
      <c r="N1337" t="e">
        <f t="shared" si="42"/>
        <v>#N/A</v>
      </c>
    </row>
    <row r="1338" spans="1:14">
      <c r="A1338" s="145" t="s">
        <v>36</v>
      </c>
      <c r="B1338" s="145" t="s">
        <v>586</v>
      </c>
      <c r="C1338" s="145" t="s">
        <v>587</v>
      </c>
      <c r="D1338" s="145" t="s">
        <v>1950</v>
      </c>
      <c r="E1338" s="145" t="s">
        <v>45</v>
      </c>
      <c r="F1338" s="145" t="s">
        <v>264</v>
      </c>
      <c r="G1338" s="145" t="s">
        <v>265</v>
      </c>
      <c r="H1338" s="145">
        <v>17</v>
      </c>
      <c r="I1338" s="145">
        <v>157.93</v>
      </c>
      <c r="J1338" s="145">
        <v>0</v>
      </c>
      <c r="K1338" s="145">
        <v>157.93</v>
      </c>
      <c r="L1338" s="30">
        <f t="shared" si="41"/>
        <v>157.93</v>
      </c>
      <c r="M1338" s="30"/>
      <c r="N1338" t="e">
        <f t="shared" si="42"/>
        <v>#N/A</v>
      </c>
    </row>
    <row r="1339" spans="1:14">
      <c r="A1339" s="145" t="s">
        <v>36</v>
      </c>
      <c r="B1339" s="145" t="s">
        <v>586</v>
      </c>
      <c r="C1339" s="145" t="s">
        <v>587</v>
      </c>
      <c r="D1339" s="145" t="s">
        <v>1950</v>
      </c>
      <c r="E1339" s="145" t="s">
        <v>45</v>
      </c>
      <c r="F1339" s="145" t="s">
        <v>63</v>
      </c>
      <c r="G1339" s="145" t="s">
        <v>64</v>
      </c>
      <c r="H1339" s="145">
        <v>2</v>
      </c>
      <c r="I1339" s="145">
        <v>2.5</v>
      </c>
      <c r="J1339" s="145">
        <v>0</v>
      </c>
      <c r="K1339" s="145">
        <v>2.5</v>
      </c>
      <c r="L1339" s="30">
        <f t="shared" si="41"/>
        <v>2.5</v>
      </c>
      <c r="M1339" s="30"/>
      <c r="N1339" t="e">
        <f t="shared" si="42"/>
        <v>#N/A</v>
      </c>
    </row>
    <row r="1340" spans="1:14">
      <c r="A1340" s="145" t="s">
        <v>36</v>
      </c>
      <c r="B1340" s="145" t="s">
        <v>586</v>
      </c>
      <c r="C1340" s="145" t="s">
        <v>587</v>
      </c>
      <c r="D1340" s="145" t="s">
        <v>1950</v>
      </c>
      <c r="E1340" s="145" t="s">
        <v>45</v>
      </c>
      <c r="F1340" s="145" t="s">
        <v>80</v>
      </c>
      <c r="G1340" s="145" t="s">
        <v>81</v>
      </c>
      <c r="H1340" s="145">
        <v>1</v>
      </c>
      <c r="I1340" s="145">
        <v>1.83</v>
      </c>
      <c r="J1340" s="145">
        <v>2</v>
      </c>
      <c r="K1340" s="145">
        <v>3.83</v>
      </c>
      <c r="L1340" s="30">
        <f t="shared" si="41"/>
        <v>3.83</v>
      </c>
      <c r="M1340" s="30"/>
      <c r="N1340" t="e">
        <f t="shared" si="42"/>
        <v>#N/A</v>
      </c>
    </row>
    <row r="1341" spans="1:14">
      <c r="A1341" s="145" t="s">
        <v>36</v>
      </c>
      <c r="B1341" s="145" t="s">
        <v>586</v>
      </c>
      <c r="C1341" s="145" t="s">
        <v>587</v>
      </c>
      <c r="D1341" s="145" t="s">
        <v>1950</v>
      </c>
      <c r="E1341" s="145" t="s">
        <v>45</v>
      </c>
      <c r="F1341" s="145" t="s">
        <v>96</v>
      </c>
      <c r="G1341" s="145" t="s">
        <v>97</v>
      </c>
      <c r="H1341" s="145">
        <v>1</v>
      </c>
      <c r="I1341" s="145">
        <v>6.06</v>
      </c>
      <c r="J1341" s="145">
        <v>0</v>
      </c>
      <c r="K1341" s="145">
        <v>6.06</v>
      </c>
      <c r="L1341" s="30">
        <f t="shared" si="41"/>
        <v>6.06</v>
      </c>
      <c r="M1341" s="30"/>
      <c r="N1341" t="e">
        <f t="shared" si="42"/>
        <v>#N/A</v>
      </c>
    </row>
    <row r="1342" spans="1:14">
      <c r="A1342" s="145" t="s">
        <v>36</v>
      </c>
      <c r="B1342" s="145" t="s">
        <v>586</v>
      </c>
      <c r="C1342" s="145" t="s">
        <v>587</v>
      </c>
      <c r="D1342" s="145" t="s">
        <v>1950</v>
      </c>
      <c r="E1342" s="145" t="s">
        <v>45</v>
      </c>
      <c r="F1342" s="145" t="s">
        <v>264</v>
      </c>
      <c r="G1342" s="145" t="s">
        <v>265</v>
      </c>
      <c r="H1342" s="145">
        <v>2</v>
      </c>
      <c r="I1342" s="145">
        <v>18.579999999999998</v>
      </c>
      <c r="J1342" s="145">
        <v>0</v>
      </c>
      <c r="K1342" s="145">
        <v>18.579999999999998</v>
      </c>
      <c r="L1342" s="30">
        <f t="shared" si="41"/>
        <v>18.579999999999998</v>
      </c>
      <c r="M1342" s="30"/>
      <c r="N1342" t="e">
        <f t="shared" si="42"/>
        <v>#N/A</v>
      </c>
    </row>
    <row r="1343" spans="1:14">
      <c r="A1343" s="145" t="s">
        <v>36</v>
      </c>
      <c r="B1343" s="145" t="s">
        <v>2059</v>
      </c>
      <c r="C1343" s="145" t="s">
        <v>2060</v>
      </c>
      <c r="D1343" s="145" t="s">
        <v>1688</v>
      </c>
      <c r="E1343" s="145" t="s">
        <v>45</v>
      </c>
      <c r="F1343" s="145" t="s">
        <v>1475</v>
      </c>
      <c r="G1343" s="145" t="s">
        <v>1476</v>
      </c>
      <c r="H1343" s="145">
        <v>1</v>
      </c>
      <c r="I1343" s="145">
        <v>23.84</v>
      </c>
      <c r="J1343" s="145">
        <v>0</v>
      </c>
      <c r="K1343" s="145">
        <v>23.84</v>
      </c>
      <c r="L1343" s="30">
        <f t="shared" si="41"/>
        <v>23.84</v>
      </c>
      <c r="M1343" s="30"/>
      <c r="N1343" t="e">
        <f t="shared" si="42"/>
        <v>#N/A</v>
      </c>
    </row>
    <row r="1344" spans="1:14">
      <c r="A1344" s="145" t="s">
        <v>36</v>
      </c>
      <c r="B1344" s="145" t="s">
        <v>501</v>
      </c>
      <c r="C1344" s="145" t="s">
        <v>502</v>
      </c>
      <c r="D1344" s="145" t="s">
        <v>1950</v>
      </c>
      <c r="E1344" s="145" t="s">
        <v>43</v>
      </c>
      <c r="F1344" s="145" t="s">
        <v>44</v>
      </c>
      <c r="G1344" s="145"/>
      <c r="H1344" s="145">
        <v>4</v>
      </c>
      <c r="I1344" s="145">
        <v>34.840000000000003</v>
      </c>
      <c r="J1344" s="145">
        <v>12</v>
      </c>
      <c r="K1344" s="145">
        <v>46.84</v>
      </c>
      <c r="L1344" s="30">
        <f t="shared" si="41"/>
        <v>46.84</v>
      </c>
      <c r="M1344" s="30"/>
      <c r="N1344" t="e">
        <f t="shared" si="42"/>
        <v>#N/A</v>
      </c>
    </row>
    <row r="1345" spans="1:14">
      <c r="A1345" s="145" t="s">
        <v>36</v>
      </c>
      <c r="B1345" s="145" t="s">
        <v>501</v>
      </c>
      <c r="C1345" s="145" t="s">
        <v>502</v>
      </c>
      <c r="D1345" s="145" t="s">
        <v>1950</v>
      </c>
      <c r="E1345" s="145" t="s">
        <v>45</v>
      </c>
      <c r="F1345" s="145" t="s">
        <v>264</v>
      </c>
      <c r="G1345" s="145" t="s">
        <v>265</v>
      </c>
      <c r="H1345" s="145">
        <v>6</v>
      </c>
      <c r="I1345" s="145">
        <v>55.74</v>
      </c>
      <c r="J1345" s="145">
        <v>0</v>
      </c>
      <c r="K1345" s="145">
        <v>55.74</v>
      </c>
      <c r="L1345" s="30">
        <f t="shared" si="41"/>
        <v>55.74</v>
      </c>
      <c r="M1345" s="30"/>
      <c r="N1345" t="e">
        <f t="shared" si="42"/>
        <v>#N/A</v>
      </c>
    </row>
    <row r="1346" spans="1:14">
      <c r="A1346" s="145" t="s">
        <v>36</v>
      </c>
      <c r="B1346" s="145" t="s">
        <v>1907</v>
      </c>
      <c r="C1346" s="145" t="s">
        <v>1908</v>
      </c>
      <c r="D1346" s="145" t="s">
        <v>1950</v>
      </c>
      <c r="E1346" s="145" t="s">
        <v>43</v>
      </c>
      <c r="F1346" s="145" t="s">
        <v>44</v>
      </c>
      <c r="G1346" s="145"/>
      <c r="H1346" s="145">
        <v>1</v>
      </c>
      <c r="I1346" s="145">
        <v>8.7100000000000009</v>
      </c>
      <c r="J1346" s="145">
        <v>2</v>
      </c>
      <c r="K1346" s="145">
        <v>10.71</v>
      </c>
      <c r="L1346" s="30">
        <f t="shared" si="41"/>
        <v>10.71</v>
      </c>
      <c r="M1346" s="30"/>
      <c r="N1346" t="e">
        <f t="shared" si="42"/>
        <v>#N/A</v>
      </c>
    </row>
    <row r="1347" spans="1:14">
      <c r="A1347" s="145" t="s">
        <v>36</v>
      </c>
      <c r="B1347" s="145" t="s">
        <v>1907</v>
      </c>
      <c r="C1347" s="145" t="s">
        <v>1908</v>
      </c>
      <c r="D1347" s="145" t="s">
        <v>1950</v>
      </c>
      <c r="E1347" s="145" t="s">
        <v>45</v>
      </c>
      <c r="F1347" s="145" t="s">
        <v>264</v>
      </c>
      <c r="G1347" s="145" t="s">
        <v>265</v>
      </c>
      <c r="H1347" s="145">
        <v>1</v>
      </c>
      <c r="I1347" s="145">
        <v>9.2899999999999991</v>
      </c>
      <c r="J1347" s="145">
        <v>0</v>
      </c>
      <c r="K1347" s="145">
        <v>9.2899999999999991</v>
      </c>
      <c r="L1347" s="30">
        <f t="shared" si="41"/>
        <v>9.2899999999999991</v>
      </c>
      <c r="M1347" s="30"/>
      <c r="N1347" t="e">
        <f t="shared" si="42"/>
        <v>#N/A</v>
      </c>
    </row>
    <row r="1348" spans="1:14">
      <c r="A1348" s="145" t="s">
        <v>36</v>
      </c>
      <c r="B1348" s="145" t="s">
        <v>2061</v>
      </c>
      <c r="C1348" s="145" t="s">
        <v>2062</v>
      </c>
      <c r="D1348" s="145" t="s">
        <v>1950</v>
      </c>
      <c r="E1348" s="145" t="s">
        <v>43</v>
      </c>
      <c r="F1348" s="145" t="s">
        <v>44</v>
      </c>
      <c r="G1348" s="145"/>
      <c r="H1348" s="145">
        <v>1</v>
      </c>
      <c r="I1348" s="145">
        <v>8.7100000000000009</v>
      </c>
      <c r="J1348" s="145">
        <v>2</v>
      </c>
      <c r="K1348" s="145">
        <v>10.71</v>
      </c>
      <c r="L1348" s="30">
        <f t="shared" si="41"/>
        <v>10.71</v>
      </c>
      <c r="M1348" s="30"/>
      <c r="N1348" t="e">
        <f t="shared" si="42"/>
        <v>#N/A</v>
      </c>
    </row>
    <row r="1349" spans="1:14">
      <c r="A1349" s="145" t="s">
        <v>36</v>
      </c>
      <c r="B1349" s="145" t="s">
        <v>1909</v>
      </c>
      <c r="C1349" s="145" t="s">
        <v>1910</v>
      </c>
      <c r="D1349" s="145" t="s">
        <v>1950</v>
      </c>
      <c r="E1349" s="145" t="s">
        <v>43</v>
      </c>
      <c r="F1349" s="145" t="s">
        <v>44</v>
      </c>
      <c r="G1349" s="145"/>
      <c r="H1349" s="145">
        <v>1</v>
      </c>
      <c r="I1349" s="145">
        <v>8.7100000000000009</v>
      </c>
      <c r="J1349" s="145">
        <v>0</v>
      </c>
      <c r="K1349" s="145">
        <v>8.7100000000000009</v>
      </c>
      <c r="L1349" s="30">
        <f t="shared" si="41"/>
        <v>8.7100000000000009</v>
      </c>
      <c r="M1349" s="30"/>
      <c r="N1349" t="e">
        <f t="shared" si="42"/>
        <v>#N/A</v>
      </c>
    </row>
    <row r="1350" spans="1:14">
      <c r="A1350" s="145" t="s">
        <v>36</v>
      </c>
      <c r="B1350" s="145" t="s">
        <v>1003</v>
      </c>
      <c r="C1350" s="145" t="s">
        <v>1004</v>
      </c>
      <c r="D1350" s="145" t="s">
        <v>1950</v>
      </c>
      <c r="E1350" s="145" t="s">
        <v>43</v>
      </c>
      <c r="F1350" s="145" t="s">
        <v>44</v>
      </c>
      <c r="G1350" s="145"/>
      <c r="H1350" s="145">
        <v>1</v>
      </c>
      <c r="I1350" s="145">
        <v>8.7100000000000009</v>
      </c>
      <c r="J1350" s="145">
        <v>2</v>
      </c>
      <c r="K1350" s="145">
        <v>10.71</v>
      </c>
      <c r="L1350" s="30">
        <f t="shared" si="41"/>
        <v>10.71</v>
      </c>
      <c r="M1350" s="30"/>
      <c r="N1350" t="e">
        <f t="shared" si="42"/>
        <v>#N/A</v>
      </c>
    </row>
    <row r="1351" spans="1:14">
      <c r="A1351" s="145" t="s">
        <v>36</v>
      </c>
      <c r="B1351" s="145" t="s">
        <v>1003</v>
      </c>
      <c r="C1351" s="145" t="s">
        <v>1004</v>
      </c>
      <c r="D1351" s="145" t="s">
        <v>1950</v>
      </c>
      <c r="E1351" s="145" t="s">
        <v>43</v>
      </c>
      <c r="F1351" s="145" t="s">
        <v>44</v>
      </c>
      <c r="G1351" s="145"/>
      <c r="H1351" s="145">
        <v>1</v>
      </c>
      <c r="I1351" s="145">
        <v>8.7100000000000009</v>
      </c>
      <c r="J1351" s="145">
        <v>0</v>
      </c>
      <c r="K1351" s="145">
        <v>8.7100000000000009</v>
      </c>
      <c r="L1351" s="30">
        <f t="shared" si="41"/>
        <v>8.7100000000000009</v>
      </c>
      <c r="M1351" s="30"/>
      <c r="N1351" t="e">
        <f t="shared" si="42"/>
        <v>#N/A</v>
      </c>
    </row>
    <row r="1352" spans="1:14">
      <c r="A1352" s="145" t="s">
        <v>36</v>
      </c>
      <c r="B1352" s="145" t="s">
        <v>1003</v>
      </c>
      <c r="C1352" s="145" t="s">
        <v>1004</v>
      </c>
      <c r="D1352" s="145" t="s">
        <v>1950</v>
      </c>
      <c r="E1352" s="145" t="s">
        <v>45</v>
      </c>
      <c r="F1352" s="145" t="s">
        <v>264</v>
      </c>
      <c r="G1352" s="145" t="s">
        <v>265</v>
      </c>
      <c r="H1352" s="145">
        <v>1</v>
      </c>
      <c r="I1352" s="145">
        <v>9.2899999999999991</v>
      </c>
      <c r="J1352" s="145">
        <v>0</v>
      </c>
      <c r="K1352" s="145">
        <v>9.2899999999999991</v>
      </c>
      <c r="L1352" s="30">
        <f t="shared" si="41"/>
        <v>9.2899999999999991</v>
      </c>
      <c r="M1352" s="30"/>
      <c r="N1352" t="e">
        <f t="shared" si="42"/>
        <v>#N/A</v>
      </c>
    </row>
    <row r="1353" spans="1:14">
      <c r="A1353" s="145" t="s">
        <v>36</v>
      </c>
      <c r="B1353" s="145" t="s">
        <v>1003</v>
      </c>
      <c r="C1353" s="145" t="s">
        <v>1004</v>
      </c>
      <c r="D1353" s="145" t="s">
        <v>1950</v>
      </c>
      <c r="E1353" s="145" t="s">
        <v>45</v>
      </c>
      <c r="F1353" s="145" t="s">
        <v>264</v>
      </c>
      <c r="G1353" s="145" t="s">
        <v>265</v>
      </c>
      <c r="H1353" s="145">
        <v>1</v>
      </c>
      <c r="I1353" s="145">
        <v>9.2899999999999991</v>
      </c>
      <c r="J1353" s="145">
        <v>0</v>
      </c>
      <c r="K1353" s="145">
        <v>9.2899999999999991</v>
      </c>
      <c r="L1353" s="30">
        <f t="shared" si="41"/>
        <v>9.2899999999999991</v>
      </c>
      <c r="M1353" s="30"/>
      <c r="N1353" t="e">
        <f t="shared" si="42"/>
        <v>#N/A</v>
      </c>
    </row>
    <row r="1354" spans="1:14">
      <c r="A1354" s="145" t="s">
        <v>36</v>
      </c>
      <c r="B1354" s="145" t="s">
        <v>1003</v>
      </c>
      <c r="C1354" s="145" t="s">
        <v>1004</v>
      </c>
      <c r="D1354" s="145" t="s">
        <v>1950</v>
      </c>
      <c r="E1354" s="145" t="s">
        <v>45</v>
      </c>
      <c r="F1354" s="145" t="s">
        <v>955</v>
      </c>
      <c r="G1354" s="145" t="s">
        <v>956</v>
      </c>
      <c r="H1354" s="145">
        <v>3</v>
      </c>
      <c r="I1354" s="145">
        <v>6</v>
      </c>
      <c r="J1354" s="145">
        <v>0</v>
      </c>
      <c r="K1354" s="145">
        <v>6</v>
      </c>
      <c r="L1354" s="30">
        <f t="shared" si="41"/>
        <v>6</v>
      </c>
      <c r="M1354" s="30"/>
      <c r="N1354" t="e">
        <f t="shared" si="42"/>
        <v>#N/A</v>
      </c>
    </row>
    <row r="1355" spans="1:14">
      <c r="A1355" s="145" t="s">
        <v>36</v>
      </c>
      <c r="B1355" s="145" t="s">
        <v>1913</v>
      </c>
      <c r="C1355" s="145" t="s">
        <v>1914</v>
      </c>
      <c r="D1355" s="145" t="s">
        <v>1950</v>
      </c>
      <c r="E1355" s="145" t="s">
        <v>43</v>
      </c>
      <c r="F1355" s="145" t="s">
        <v>44</v>
      </c>
      <c r="G1355" s="145"/>
      <c r="H1355" s="145">
        <v>1</v>
      </c>
      <c r="I1355" s="145">
        <v>8.7100000000000009</v>
      </c>
      <c r="J1355" s="145">
        <v>2</v>
      </c>
      <c r="K1355" s="145">
        <v>10.71</v>
      </c>
      <c r="L1355" s="30">
        <f t="shared" si="41"/>
        <v>10.71</v>
      </c>
      <c r="M1355" s="30"/>
      <c r="N1355" t="e">
        <f t="shared" si="42"/>
        <v>#N/A</v>
      </c>
    </row>
    <row r="1356" spans="1:14">
      <c r="A1356" s="145" t="s">
        <v>36</v>
      </c>
      <c r="B1356" s="145" t="s">
        <v>1913</v>
      </c>
      <c r="C1356" s="145" t="s">
        <v>1914</v>
      </c>
      <c r="D1356" s="145" t="s">
        <v>1950</v>
      </c>
      <c r="E1356" s="145" t="s">
        <v>43</v>
      </c>
      <c r="F1356" s="145" t="s">
        <v>44</v>
      </c>
      <c r="G1356" s="145"/>
      <c r="H1356" s="145">
        <v>1</v>
      </c>
      <c r="I1356" s="145">
        <v>8.7100000000000009</v>
      </c>
      <c r="J1356" s="145">
        <v>0</v>
      </c>
      <c r="K1356" s="145">
        <v>8.7100000000000009</v>
      </c>
      <c r="L1356" s="30">
        <f t="shared" si="41"/>
        <v>8.7100000000000009</v>
      </c>
      <c r="M1356" s="30"/>
      <c r="N1356" t="e">
        <f t="shared" si="42"/>
        <v>#N/A</v>
      </c>
    </row>
    <row r="1357" spans="1:14">
      <c r="A1357" s="145" t="s">
        <v>36</v>
      </c>
      <c r="B1357" s="145" t="s">
        <v>2063</v>
      </c>
      <c r="C1357" s="145" t="s">
        <v>2064</v>
      </c>
      <c r="D1357" s="145" t="s">
        <v>1694</v>
      </c>
      <c r="E1357" s="145" t="s">
        <v>43</v>
      </c>
      <c r="F1357" s="145" t="s">
        <v>44</v>
      </c>
      <c r="G1357" s="145"/>
      <c r="H1357" s="145">
        <v>0</v>
      </c>
      <c r="I1357" s="145">
        <v>0</v>
      </c>
      <c r="J1357" s="145">
        <v>1</v>
      </c>
      <c r="K1357" s="145">
        <v>1</v>
      </c>
      <c r="L1357" s="30">
        <f t="shared" si="41"/>
        <v>1</v>
      </c>
      <c r="M1357" s="30"/>
      <c r="N1357" t="e">
        <f t="shared" si="42"/>
        <v>#N/A</v>
      </c>
    </row>
    <row r="1358" spans="1:14">
      <c r="A1358" s="145" t="s">
        <v>36</v>
      </c>
      <c r="B1358" s="145" t="s">
        <v>2063</v>
      </c>
      <c r="C1358" s="145" t="s">
        <v>2064</v>
      </c>
      <c r="D1358" s="145" t="s">
        <v>1694</v>
      </c>
      <c r="E1358" s="145" t="s">
        <v>45</v>
      </c>
      <c r="F1358" s="145" t="s">
        <v>264</v>
      </c>
      <c r="G1358" s="145" t="s">
        <v>265</v>
      </c>
      <c r="H1358" s="145">
        <v>1</v>
      </c>
      <c r="I1358" s="145">
        <v>9.2899999999999991</v>
      </c>
      <c r="J1358" s="145">
        <v>0</v>
      </c>
      <c r="K1358" s="145">
        <v>9.2899999999999991</v>
      </c>
      <c r="L1358" s="30">
        <f t="shared" si="41"/>
        <v>9.2899999999999991</v>
      </c>
      <c r="M1358" s="30"/>
      <c r="N1358" t="e">
        <f t="shared" si="42"/>
        <v>#N/A</v>
      </c>
    </row>
    <row r="1359" spans="1:14">
      <c r="A1359" s="145" t="s">
        <v>36</v>
      </c>
      <c r="B1359" s="145" t="s">
        <v>2065</v>
      </c>
      <c r="C1359" s="145" t="s">
        <v>2066</v>
      </c>
      <c r="D1359" s="145" t="s">
        <v>1694</v>
      </c>
      <c r="E1359" s="145" t="s">
        <v>43</v>
      </c>
      <c r="F1359" s="145" t="s">
        <v>44</v>
      </c>
      <c r="G1359" s="145"/>
      <c r="H1359" s="145">
        <v>0</v>
      </c>
      <c r="I1359" s="145">
        <v>0</v>
      </c>
      <c r="J1359" s="145">
        <v>1</v>
      </c>
      <c r="K1359" s="145">
        <v>1</v>
      </c>
      <c r="L1359" s="30">
        <f t="shared" si="41"/>
        <v>1</v>
      </c>
      <c r="M1359" s="30"/>
      <c r="N1359" t="e">
        <f t="shared" si="42"/>
        <v>#N/A</v>
      </c>
    </row>
    <row r="1360" spans="1:14">
      <c r="A1360" s="145" t="s">
        <v>36</v>
      </c>
      <c r="B1360" s="145" t="s">
        <v>2065</v>
      </c>
      <c r="C1360" s="145" t="s">
        <v>2066</v>
      </c>
      <c r="D1360" s="145" t="s">
        <v>1950</v>
      </c>
      <c r="E1360" s="145" t="s">
        <v>43</v>
      </c>
      <c r="F1360" s="145" t="s">
        <v>44</v>
      </c>
      <c r="G1360" s="145"/>
      <c r="H1360" s="145">
        <v>1</v>
      </c>
      <c r="I1360" s="145">
        <v>8.7100000000000009</v>
      </c>
      <c r="J1360" s="145">
        <v>1</v>
      </c>
      <c r="K1360" s="145">
        <v>9.7100000000000009</v>
      </c>
      <c r="L1360" s="30">
        <f t="shared" si="41"/>
        <v>9.7100000000000009</v>
      </c>
      <c r="M1360" s="30"/>
      <c r="N1360" t="e">
        <f t="shared" si="42"/>
        <v>#N/A</v>
      </c>
    </row>
    <row r="1361" spans="1:14">
      <c r="A1361" s="145" t="s">
        <v>36</v>
      </c>
      <c r="B1361" s="145" t="s">
        <v>2065</v>
      </c>
      <c r="C1361" s="145" t="s">
        <v>2066</v>
      </c>
      <c r="D1361" s="145" t="s">
        <v>1694</v>
      </c>
      <c r="E1361" s="145" t="s">
        <v>45</v>
      </c>
      <c r="F1361" s="145" t="s">
        <v>264</v>
      </c>
      <c r="G1361" s="145" t="s">
        <v>265</v>
      </c>
      <c r="H1361" s="145">
        <v>1</v>
      </c>
      <c r="I1361" s="145">
        <v>9.2899999999999991</v>
      </c>
      <c r="J1361" s="145">
        <v>0</v>
      </c>
      <c r="K1361" s="145">
        <v>9.2899999999999991</v>
      </c>
      <c r="L1361" s="30">
        <f t="shared" si="41"/>
        <v>9.2899999999999991</v>
      </c>
      <c r="M1361" s="30"/>
      <c r="N1361" t="e">
        <f t="shared" si="42"/>
        <v>#N/A</v>
      </c>
    </row>
    <row r="1362" spans="1:14">
      <c r="A1362" s="145" t="s">
        <v>36</v>
      </c>
      <c r="B1362" s="145" t="s">
        <v>2065</v>
      </c>
      <c r="C1362" s="145" t="s">
        <v>2066</v>
      </c>
      <c r="D1362" s="145" t="s">
        <v>1950</v>
      </c>
      <c r="E1362" s="145" t="s">
        <v>45</v>
      </c>
      <c r="F1362" s="145" t="s">
        <v>264</v>
      </c>
      <c r="G1362" s="145" t="s">
        <v>265</v>
      </c>
      <c r="H1362" s="145">
        <v>1</v>
      </c>
      <c r="I1362" s="145">
        <v>9.2899999999999991</v>
      </c>
      <c r="J1362" s="145">
        <v>0</v>
      </c>
      <c r="K1362" s="145">
        <v>9.2899999999999991</v>
      </c>
      <c r="L1362" s="30">
        <f t="shared" si="41"/>
        <v>9.2899999999999991</v>
      </c>
      <c r="M1362" s="30"/>
      <c r="N1362" t="e">
        <f t="shared" si="42"/>
        <v>#N/A</v>
      </c>
    </row>
    <row r="1363" spans="1:14">
      <c r="A1363" s="145" t="s">
        <v>36</v>
      </c>
      <c r="B1363" s="145" t="s">
        <v>2067</v>
      </c>
      <c r="C1363" s="145" t="s">
        <v>2068</v>
      </c>
      <c r="D1363" s="145" t="s">
        <v>1544</v>
      </c>
      <c r="E1363" s="145" t="s">
        <v>43</v>
      </c>
      <c r="F1363" s="145" t="s">
        <v>44</v>
      </c>
      <c r="G1363" s="145"/>
      <c r="H1363" s="145">
        <v>0</v>
      </c>
      <c r="I1363" s="145">
        <v>0</v>
      </c>
      <c r="J1363" s="145">
        <v>2</v>
      </c>
      <c r="K1363" s="145">
        <v>2</v>
      </c>
      <c r="L1363" s="30">
        <f t="shared" si="41"/>
        <v>2</v>
      </c>
      <c r="M1363" s="30"/>
      <c r="N1363" t="e">
        <f t="shared" si="42"/>
        <v>#N/A</v>
      </c>
    </row>
    <row r="1364" spans="1:14">
      <c r="A1364" s="145" t="s">
        <v>36</v>
      </c>
      <c r="B1364" s="145" t="s">
        <v>2067</v>
      </c>
      <c r="C1364" s="145" t="s">
        <v>2068</v>
      </c>
      <c r="D1364" s="145" t="s">
        <v>1544</v>
      </c>
      <c r="E1364" s="145" t="s">
        <v>45</v>
      </c>
      <c r="F1364" s="145" t="s">
        <v>605</v>
      </c>
      <c r="G1364" s="145" t="s">
        <v>606</v>
      </c>
      <c r="H1364" s="145">
        <v>1</v>
      </c>
      <c r="I1364" s="145">
        <v>1.83</v>
      </c>
      <c r="J1364" s="145">
        <v>0</v>
      </c>
      <c r="K1364" s="145">
        <v>1.83</v>
      </c>
      <c r="L1364" s="30">
        <f t="shared" si="41"/>
        <v>1.83</v>
      </c>
      <c r="M1364" s="30"/>
      <c r="N1364" t="e">
        <f t="shared" si="42"/>
        <v>#N/A</v>
      </c>
    </row>
    <row r="1365" spans="1:14">
      <c r="A1365" s="145" t="s">
        <v>36</v>
      </c>
      <c r="B1365" s="145" t="s">
        <v>2069</v>
      </c>
      <c r="C1365" s="145" t="s">
        <v>2070</v>
      </c>
      <c r="D1365" s="145" t="s">
        <v>1950</v>
      </c>
      <c r="E1365" s="145" t="s">
        <v>43</v>
      </c>
      <c r="F1365" s="145" t="s">
        <v>44</v>
      </c>
      <c r="G1365" s="145"/>
      <c r="H1365" s="145">
        <v>1</v>
      </c>
      <c r="I1365" s="145">
        <v>8.7100000000000009</v>
      </c>
      <c r="J1365" s="145">
        <v>0</v>
      </c>
      <c r="K1365" s="145">
        <v>8.7100000000000009</v>
      </c>
      <c r="L1365" s="30">
        <f t="shared" si="41"/>
        <v>8.7100000000000009</v>
      </c>
      <c r="M1365" s="30"/>
      <c r="N1365" t="e">
        <f t="shared" si="42"/>
        <v>#N/A</v>
      </c>
    </row>
    <row r="1366" spans="1:14">
      <c r="A1366" s="145" t="s">
        <v>36</v>
      </c>
      <c r="B1366" s="145" t="s">
        <v>2071</v>
      </c>
      <c r="C1366" s="145" t="s">
        <v>2072</v>
      </c>
      <c r="D1366" s="145" t="s">
        <v>1950</v>
      </c>
      <c r="E1366" s="145" t="s">
        <v>43</v>
      </c>
      <c r="F1366" s="145" t="s">
        <v>44</v>
      </c>
      <c r="G1366" s="145"/>
      <c r="H1366" s="145">
        <v>1</v>
      </c>
      <c r="I1366" s="145">
        <v>8.7100000000000009</v>
      </c>
      <c r="J1366" s="145">
        <v>1</v>
      </c>
      <c r="K1366" s="145">
        <v>9.7100000000000009</v>
      </c>
      <c r="L1366" s="30">
        <f t="shared" si="41"/>
        <v>9.7100000000000009</v>
      </c>
      <c r="M1366" s="30"/>
      <c r="N1366" t="e">
        <f t="shared" si="42"/>
        <v>#N/A</v>
      </c>
    </row>
    <row r="1367" spans="1:14">
      <c r="A1367" s="145" t="s">
        <v>36</v>
      </c>
      <c r="B1367" s="145" t="s">
        <v>1433</v>
      </c>
      <c r="C1367" s="145" t="s">
        <v>1434</v>
      </c>
      <c r="D1367" s="145" t="s">
        <v>1950</v>
      </c>
      <c r="E1367" s="145" t="s">
        <v>43</v>
      </c>
      <c r="F1367" s="145" t="s">
        <v>44</v>
      </c>
      <c r="G1367" s="145"/>
      <c r="H1367" s="145">
        <v>1</v>
      </c>
      <c r="I1367" s="145">
        <v>8.7100000000000009</v>
      </c>
      <c r="J1367" s="145">
        <v>2</v>
      </c>
      <c r="K1367" s="145">
        <v>10.71</v>
      </c>
      <c r="L1367" s="30">
        <f t="shared" si="41"/>
        <v>10.71</v>
      </c>
      <c r="M1367" s="30"/>
      <c r="N1367" t="e">
        <f t="shared" si="42"/>
        <v>#N/A</v>
      </c>
    </row>
    <row r="1368" spans="1:14">
      <c r="A1368" s="145" t="s">
        <v>36</v>
      </c>
      <c r="B1368" s="145" t="s">
        <v>397</v>
      </c>
      <c r="C1368" s="145" t="s">
        <v>398</v>
      </c>
      <c r="D1368" s="145" t="s">
        <v>1950</v>
      </c>
      <c r="E1368" s="145" t="s">
        <v>43</v>
      </c>
      <c r="F1368" s="145" t="s">
        <v>44</v>
      </c>
      <c r="G1368" s="145"/>
      <c r="H1368" s="145">
        <v>5</v>
      </c>
      <c r="I1368" s="145">
        <v>43.55</v>
      </c>
      <c r="J1368" s="145">
        <v>0</v>
      </c>
      <c r="K1368" s="145">
        <v>43.55</v>
      </c>
      <c r="L1368" s="30">
        <f t="shared" si="41"/>
        <v>43.55</v>
      </c>
      <c r="M1368" s="30"/>
      <c r="N1368" t="e">
        <f t="shared" si="42"/>
        <v>#N/A</v>
      </c>
    </row>
    <row r="1369" spans="1:14">
      <c r="A1369" s="145" t="s">
        <v>36</v>
      </c>
      <c r="B1369" s="145" t="s">
        <v>397</v>
      </c>
      <c r="C1369" s="145" t="s">
        <v>398</v>
      </c>
      <c r="D1369" s="145" t="s">
        <v>1950</v>
      </c>
      <c r="E1369" s="145" t="s">
        <v>45</v>
      </c>
      <c r="F1369" s="145" t="s">
        <v>264</v>
      </c>
      <c r="G1369" s="145" t="s">
        <v>265</v>
      </c>
      <c r="H1369" s="145">
        <v>1</v>
      </c>
      <c r="I1369" s="145">
        <v>9.2899999999999991</v>
      </c>
      <c r="J1369" s="145">
        <v>0</v>
      </c>
      <c r="K1369" s="145">
        <v>9.2899999999999991</v>
      </c>
      <c r="L1369" s="30">
        <f t="shared" si="41"/>
        <v>9.2899999999999991</v>
      </c>
      <c r="M1369" s="30"/>
      <c r="N1369" t="e">
        <f t="shared" si="42"/>
        <v>#N/A</v>
      </c>
    </row>
    <row r="1370" spans="1:14">
      <c r="A1370" s="145" t="s">
        <v>36</v>
      </c>
      <c r="B1370" s="145" t="s">
        <v>397</v>
      </c>
      <c r="C1370" s="145" t="s">
        <v>398</v>
      </c>
      <c r="D1370" s="145" t="s">
        <v>1950</v>
      </c>
      <c r="E1370" s="145" t="s">
        <v>45</v>
      </c>
      <c r="F1370" s="145" t="s">
        <v>955</v>
      </c>
      <c r="G1370" s="145" t="s">
        <v>956</v>
      </c>
      <c r="H1370" s="145">
        <v>4</v>
      </c>
      <c r="I1370" s="145">
        <v>8</v>
      </c>
      <c r="J1370" s="145">
        <v>0</v>
      </c>
      <c r="K1370" s="145">
        <v>8</v>
      </c>
      <c r="L1370" s="30">
        <f t="shared" si="41"/>
        <v>8</v>
      </c>
      <c r="M1370" s="30"/>
      <c r="N1370" t="e">
        <f t="shared" si="42"/>
        <v>#N/A</v>
      </c>
    </row>
    <row r="1371" spans="1:14">
      <c r="A1371" s="145" t="s">
        <v>36</v>
      </c>
      <c r="B1371" s="145" t="s">
        <v>397</v>
      </c>
      <c r="C1371" s="145" t="s">
        <v>398</v>
      </c>
      <c r="D1371" s="145" t="s">
        <v>1950</v>
      </c>
      <c r="E1371" s="145" t="s">
        <v>45</v>
      </c>
      <c r="F1371" s="145" t="s">
        <v>957</v>
      </c>
      <c r="G1371" s="145" t="s">
        <v>958</v>
      </c>
      <c r="H1371" s="145">
        <v>2</v>
      </c>
      <c r="I1371" s="145">
        <v>2</v>
      </c>
      <c r="J1371" s="145">
        <v>0</v>
      </c>
      <c r="K1371" s="145">
        <v>2</v>
      </c>
      <c r="L1371" s="30">
        <f t="shared" si="41"/>
        <v>2</v>
      </c>
      <c r="M1371" s="30"/>
      <c r="N1371" t="e">
        <f t="shared" si="42"/>
        <v>#N/A</v>
      </c>
    </row>
    <row r="1372" spans="1:14">
      <c r="A1372" s="145" t="s">
        <v>36</v>
      </c>
      <c r="B1372" s="145" t="s">
        <v>397</v>
      </c>
      <c r="C1372" s="145" t="s">
        <v>398</v>
      </c>
      <c r="D1372" s="145" t="s">
        <v>1950</v>
      </c>
      <c r="E1372" s="145" t="s">
        <v>45</v>
      </c>
      <c r="F1372" s="145" t="s">
        <v>264</v>
      </c>
      <c r="G1372" s="145" t="s">
        <v>265</v>
      </c>
      <c r="H1372" s="145">
        <v>11</v>
      </c>
      <c r="I1372" s="145">
        <v>102.19</v>
      </c>
      <c r="J1372" s="145">
        <v>0</v>
      </c>
      <c r="K1372" s="145">
        <v>102.19</v>
      </c>
      <c r="L1372" s="30">
        <f t="shared" ref="L1372:L1435" si="43">K1372</f>
        <v>102.19</v>
      </c>
      <c r="M1372" s="30"/>
      <c r="N1372" t="e">
        <f t="shared" ref="N1372:N1435" si="44">VLOOKUP(B1372,$B$1:$D$11,3,FALSE)</f>
        <v>#N/A</v>
      </c>
    </row>
    <row r="1373" spans="1:14">
      <c r="A1373" s="145" t="s">
        <v>36</v>
      </c>
      <c r="B1373" s="145" t="s">
        <v>399</v>
      </c>
      <c r="C1373" s="145" t="s">
        <v>400</v>
      </c>
      <c r="D1373" s="145" t="s">
        <v>1694</v>
      </c>
      <c r="E1373" s="145" t="s">
        <v>43</v>
      </c>
      <c r="F1373" s="145" t="s">
        <v>44</v>
      </c>
      <c r="G1373" s="145"/>
      <c r="H1373" s="145">
        <v>0</v>
      </c>
      <c r="I1373" s="145">
        <v>0</v>
      </c>
      <c r="J1373" s="145">
        <v>4</v>
      </c>
      <c r="K1373" s="145">
        <v>4</v>
      </c>
      <c r="L1373" s="30">
        <f t="shared" si="43"/>
        <v>4</v>
      </c>
      <c r="M1373" s="30"/>
      <c r="N1373" t="e">
        <f t="shared" si="44"/>
        <v>#N/A</v>
      </c>
    </row>
    <row r="1374" spans="1:14">
      <c r="A1374" s="145" t="s">
        <v>36</v>
      </c>
      <c r="B1374" s="145" t="s">
        <v>399</v>
      </c>
      <c r="C1374" s="145" t="s">
        <v>400</v>
      </c>
      <c r="D1374" s="145" t="s">
        <v>1950</v>
      </c>
      <c r="E1374" s="145" t="s">
        <v>43</v>
      </c>
      <c r="F1374" s="145" t="s">
        <v>44</v>
      </c>
      <c r="G1374" s="145"/>
      <c r="H1374" s="145">
        <v>2</v>
      </c>
      <c r="I1374" s="145">
        <v>17.420000000000002</v>
      </c>
      <c r="J1374" s="145">
        <v>0</v>
      </c>
      <c r="K1374" s="145">
        <v>17.420000000000002</v>
      </c>
      <c r="L1374" s="30">
        <f t="shared" si="43"/>
        <v>17.420000000000002</v>
      </c>
      <c r="M1374" s="30"/>
      <c r="N1374" t="e">
        <f t="shared" si="44"/>
        <v>#N/A</v>
      </c>
    </row>
    <row r="1375" spans="1:14">
      <c r="A1375" s="145" t="s">
        <v>36</v>
      </c>
      <c r="B1375" s="145" t="s">
        <v>399</v>
      </c>
      <c r="C1375" s="145" t="s">
        <v>400</v>
      </c>
      <c r="D1375" s="145" t="s">
        <v>1950</v>
      </c>
      <c r="E1375" s="145" t="s">
        <v>45</v>
      </c>
      <c r="F1375" s="145" t="s">
        <v>955</v>
      </c>
      <c r="G1375" s="145" t="s">
        <v>956</v>
      </c>
      <c r="H1375" s="145">
        <v>2</v>
      </c>
      <c r="I1375" s="145">
        <v>4</v>
      </c>
      <c r="J1375" s="145">
        <v>0</v>
      </c>
      <c r="K1375" s="145">
        <v>4</v>
      </c>
      <c r="L1375" s="30">
        <f t="shared" si="43"/>
        <v>4</v>
      </c>
      <c r="M1375" s="30"/>
      <c r="N1375" t="e">
        <f t="shared" si="44"/>
        <v>#N/A</v>
      </c>
    </row>
    <row r="1376" spans="1:14">
      <c r="A1376" s="145" t="s">
        <v>36</v>
      </c>
      <c r="B1376" s="145" t="s">
        <v>401</v>
      </c>
      <c r="C1376" s="145" t="s">
        <v>503</v>
      </c>
      <c r="D1376" s="145" t="s">
        <v>1950</v>
      </c>
      <c r="E1376" s="145" t="s">
        <v>43</v>
      </c>
      <c r="F1376" s="145" t="s">
        <v>44</v>
      </c>
      <c r="G1376" s="145"/>
      <c r="H1376" s="145">
        <v>3</v>
      </c>
      <c r="I1376" s="145">
        <v>26.13</v>
      </c>
      <c r="J1376" s="145">
        <v>6</v>
      </c>
      <c r="K1376" s="145">
        <v>32.130000000000003</v>
      </c>
      <c r="L1376" s="30">
        <f t="shared" si="43"/>
        <v>32.130000000000003</v>
      </c>
      <c r="M1376" s="30"/>
      <c r="N1376" t="e">
        <f t="shared" si="44"/>
        <v>#N/A</v>
      </c>
    </row>
    <row r="1377" spans="1:14">
      <c r="A1377" s="145" t="s">
        <v>36</v>
      </c>
      <c r="B1377" s="145" t="s">
        <v>401</v>
      </c>
      <c r="C1377" s="145" t="s">
        <v>503</v>
      </c>
      <c r="D1377" s="145" t="s">
        <v>1950</v>
      </c>
      <c r="E1377" s="145" t="s">
        <v>45</v>
      </c>
      <c r="F1377" s="145" t="s">
        <v>264</v>
      </c>
      <c r="G1377" s="145" t="s">
        <v>265</v>
      </c>
      <c r="H1377" s="145">
        <v>3</v>
      </c>
      <c r="I1377" s="145">
        <v>27.87</v>
      </c>
      <c r="J1377" s="145">
        <v>0</v>
      </c>
      <c r="K1377" s="145">
        <v>27.87</v>
      </c>
      <c r="L1377" s="30">
        <f t="shared" si="43"/>
        <v>27.87</v>
      </c>
      <c r="M1377" s="30"/>
      <c r="N1377" t="e">
        <f t="shared" si="44"/>
        <v>#N/A</v>
      </c>
    </row>
    <row r="1378" spans="1:14">
      <c r="A1378" s="145" t="s">
        <v>36</v>
      </c>
      <c r="B1378" s="145" t="s">
        <v>401</v>
      </c>
      <c r="C1378" s="145" t="s">
        <v>503</v>
      </c>
      <c r="D1378" s="145" t="s">
        <v>1950</v>
      </c>
      <c r="E1378" s="145" t="s">
        <v>45</v>
      </c>
      <c r="F1378" s="145" t="s">
        <v>955</v>
      </c>
      <c r="G1378" s="145" t="s">
        <v>956</v>
      </c>
      <c r="H1378" s="145">
        <v>1</v>
      </c>
      <c r="I1378" s="145">
        <v>2</v>
      </c>
      <c r="J1378" s="145">
        <v>0</v>
      </c>
      <c r="K1378" s="145">
        <v>2</v>
      </c>
      <c r="L1378" s="30">
        <f t="shared" si="43"/>
        <v>2</v>
      </c>
      <c r="M1378" s="30"/>
      <c r="N1378" t="e">
        <f t="shared" si="44"/>
        <v>#N/A</v>
      </c>
    </row>
    <row r="1379" spans="1:14">
      <c r="A1379" s="145" t="s">
        <v>36</v>
      </c>
      <c r="B1379" s="145" t="s">
        <v>1487</v>
      </c>
      <c r="C1379" s="145" t="s">
        <v>1488</v>
      </c>
      <c r="D1379" s="145" t="s">
        <v>1950</v>
      </c>
      <c r="E1379" s="145" t="s">
        <v>43</v>
      </c>
      <c r="F1379" s="145" t="s">
        <v>44</v>
      </c>
      <c r="G1379" s="145"/>
      <c r="H1379" s="145">
        <v>1</v>
      </c>
      <c r="I1379" s="145">
        <v>8.7100000000000009</v>
      </c>
      <c r="J1379" s="145">
        <v>6</v>
      </c>
      <c r="K1379" s="145">
        <v>14.71</v>
      </c>
      <c r="L1379" s="30">
        <f t="shared" si="43"/>
        <v>14.71</v>
      </c>
      <c r="M1379" s="30"/>
      <c r="N1379" t="e">
        <f t="shared" si="44"/>
        <v>#N/A</v>
      </c>
    </row>
    <row r="1380" spans="1:14">
      <c r="A1380" s="145" t="s">
        <v>36</v>
      </c>
      <c r="B1380" s="145" t="s">
        <v>1487</v>
      </c>
      <c r="C1380" s="145" t="s">
        <v>1488</v>
      </c>
      <c r="D1380" s="145" t="s">
        <v>1950</v>
      </c>
      <c r="E1380" s="145" t="s">
        <v>45</v>
      </c>
      <c r="F1380" s="145" t="s">
        <v>264</v>
      </c>
      <c r="G1380" s="145" t="s">
        <v>265</v>
      </c>
      <c r="H1380" s="145">
        <v>3</v>
      </c>
      <c r="I1380" s="145">
        <v>27.87</v>
      </c>
      <c r="J1380" s="145">
        <v>0</v>
      </c>
      <c r="K1380" s="145">
        <v>27.87</v>
      </c>
      <c r="L1380" s="30">
        <f t="shared" si="43"/>
        <v>27.87</v>
      </c>
      <c r="M1380" s="30"/>
      <c r="N1380" t="e">
        <f t="shared" si="44"/>
        <v>#N/A</v>
      </c>
    </row>
    <row r="1381" spans="1:14">
      <c r="A1381" s="145" t="s">
        <v>36</v>
      </c>
      <c r="B1381" s="145" t="s">
        <v>1435</v>
      </c>
      <c r="C1381" s="145" t="s">
        <v>1436</v>
      </c>
      <c r="D1381" s="145" t="s">
        <v>1544</v>
      </c>
      <c r="E1381" s="145" t="s">
        <v>43</v>
      </c>
      <c r="F1381" s="145" t="s">
        <v>44</v>
      </c>
      <c r="G1381" s="145"/>
      <c r="H1381" s="145">
        <v>0</v>
      </c>
      <c r="I1381" s="145">
        <v>0</v>
      </c>
      <c r="J1381" s="145">
        <v>2</v>
      </c>
      <c r="K1381" s="145">
        <v>2</v>
      </c>
      <c r="L1381" s="30">
        <f t="shared" si="43"/>
        <v>2</v>
      </c>
      <c r="M1381" s="30"/>
      <c r="N1381" t="e">
        <f t="shared" si="44"/>
        <v>#N/A</v>
      </c>
    </row>
    <row r="1382" spans="1:14">
      <c r="A1382" s="145" t="s">
        <v>36</v>
      </c>
      <c r="B1382" s="145" t="s">
        <v>1435</v>
      </c>
      <c r="C1382" s="145" t="s">
        <v>1436</v>
      </c>
      <c r="D1382" s="145" t="s">
        <v>1950</v>
      </c>
      <c r="E1382" s="145" t="s">
        <v>43</v>
      </c>
      <c r="F1382" s="145" t="s">
        <v>44</v>
      </c>
      <c r="G1382" s="145"/>
      <c r="H1382" s="145">
        <v>2</v>
      </c>
      <c r="I1382" s="145">
        <v>17.420000000000002</v>
      </c>
      <c r="J1382" s="145">
        <v>4</v>
      </c>
      <c r="K1382" s="145">
        <v>21.42</v>
      </c>
      <c r="L1382" s="30">
        <f t="shared" si="43"/>
        <v>21.42</v>
      </c>
      <c r="M1382" s="30"/>
      <c r="N1382" t="e">
        <f t="shared" si="44"/>
        <v>#N/A</v>
      </c>
    </row>
    <row r="1383" spans="1:14">
      <c r="A1383" s="145" t="s">
        <v>36</v>
      </c>
      <c r="B1383" s="145" t="s">
        <v>1435</v>
      </c>
      <c r="C1383" s="145" t="s">
        <v>1436</v>
      </c>
      <c r="D1383" s="145" t="s">
        <v>1950</v>
      </c>
      <c r="E1383" s="145" t="s">
        <v>43</v>
      </c>
      <c r="F1383" s="145" t="s">
        <v>44</v>
      </c>
      <c r="G1383" s="145"/>
      <c r="H1383" s="145">
        <v>1</v>
      </c>
      <c r="I1383" s="145">
        <v>8.7100000000000009</v>
      </c>
      <c r="J1383" s="145">
        <v>0</v>
      </c>
      <c r="K1383" s="145">
        <v>8.7100000000000009</v>
      </c>
      <c r="L1383" s="30">
        <f t="shared" si="43"/>
        <v>8.7100000000000009</v>
      </c>
      <c r="M1383" s="30"/>
      <c r="N1383" t="e">
        <f t="shared" si="44"/>
        <v>#N/A</v>
      </c>
    </row>
    <row r="1384" spans="1:14">
      <c r="A1384" s="145" t="s">
        <v>36</v>
      </c>
      <c r="B1384" s="145" t="s">
        <v>1435</v>
      </c>
      <c r="C1384" s="145" t="s">
        <v>1436</v>
      </c>
      <c r="D1384" s="145" t="s">
        <v>1544</v>
      </c>
      <c r="E1384" s="145" t="s">
        <v>45</v>
      </c>
      <c r="F1384" s="145" t="s">
        <v>264</v>
      </c>
      <c r="G1384" s="145" t="s">
        <v>265</v>
      </c>
      <c r="H1384" s="145">
        <v>1</v>
      </c>
      <c r="I1384" s="145">
        <v>9.2899999999999991</v>
      </c>
      <c r="J1384" s="145">
        <v>0</v>
      </c>
      <c r="K1384" s="145">
        <v>9.2899999999999991</v>
      </c>
      <c r="L1384" s="30">
        <f t="shared" si="43"/>
        <v>9.2899999999999991</v>
      </c>
      <c r="M1384" s="30"/>
      <c r="N1384" t="e">
        <f t="shared" si="44"/>
        <v>#N/A</v>
      </c>
    </row>
    <row r="1385" spans="1:14">
      <c r="A1385" s="145" t="s">
        <v>36</v>
      </c>
      <c r="B1385" s="145" t="s">
        <v>1435</v>
      </c>
      <c r="C1385" s="145" t="s">
        <v>1436</v>
      </c>
      <c r="D1385" s="145" t="s">
        <v>1950</v>
      </c>
      <c r="E1385" s="145" t="s">
        <v>45</v>
      </c>
      <c r="F1385" s="145" t="s">
        <v>264</v>
      </c>
      <c r="G1385" s="145" t="s">
        <v>265</v>
      </c>
      <c r="H1385" s="145">
        <v>2</v>
      </c>
      <c r="I1385" s="145">
        <v>18.579999999999998</v>
      </c>
      <c r="J1385" s="145">
        <v>0</v>
      </c>
      <c r="K1385" s="145">
        <v>18.579999999999998</v>
      </c>
      <c r="L1385" s="30">
        <f t="shared" si="43"/>
        <v>18.579999999999998</v>
      </c>
      <c r="M1385" s="30"/>
      <c r="N1385" t="e">
        <f t="shared" si="44"/>
        <v>#N/A</v>
      </c>
    </row>
    <row r="1386" spans="1:14">
      <c r="A1386" s="145" t="s">
        <v>36</v>
      </c>
      <c r="B1386" s="145" t="s">
        <v>1435</v>
      </c>
      <c r="C1386" s="145" t="s">
        <v>1436</v>
      </c>
      <c r="D1386" s="145" t="s">
        <v>1950</v>
      </c>
      <c r="E1386" s="145" t="s">
        <v>45</v>
      </c>
      <c r="F1386" s="145" t="s">
        <v>264</v>
      </c>
      <c r="G1386" s="145" t="s">
        <v>265</v>
      </c>
      <c r="H1386" s="145">
        <v>4</v>
      </c>
      <c r="I1386" s="145">
        <v>37.159999999999997</v>
      </c>
      <c r="J1386" s="145">
        <v>0</v>
      </c>
      <c r="K1386" s="145">
        <v>37.159999999999997</v>
      </c>
      <c r="L1386" s="30">
        <f t="shared" si="43"/>
        <v>37.159999999999997</v>
      </c>
      <c r="M1386" s="30"/>
      <c r="N1386" t="e">
        <f t="shared" si="44"/>
        <v>#N/A</v>
      </c>
    </row>
    <row r="1387" spans="1:14">
      <c r="A1387" s="145" t="s">
        <v>36</v>
      </c>
      <c r="B1387" s="145" t="s">
        <v>1435</v>
      </c>
      <c r="C1387" s="145" t="s">
        <v>1436</v>
      </c>
      <c r="D1387" s="145" t="s">
        <v>1950</v>
      </c>
      <c r="E1387" s="145" t="s">
        <v>45</v>
      </c>
      <c r="F1387" s="145" t="s">
        <v>80</v>
      </c>
      <c r="G1387" s="145" t="s">
        <v>81</v>
      </c>
      <c r="H1387" s="145">
        <v>1</v>
      </c>
      <c r="I1387" s="145">
        <v>1.83</v>
      </c>
      <c r="J1387" s="145">
        <v>0</v>
      </c>
      <c r="K1387" s="145">
        <v>1.83</v>
      </c>
      <c r="L1387" s="30">
        <f t="shared" si="43"/>
        <v>1.83</v>
      </c>
      <c r="M1387" s="30"/>
      <c r="N1387" t="e">
        <f t="shared" si="44"/>
        <v>#N/A</v>
      </c>
    </row>
    <row r="1388" spans="1:14">
      <c r="A1388" s="145" t="s">
        <v>36</v>
      </c>
      <c r="B1388" s="145" t="s">
        <v>1435</v>
      </c>
      <c r="C1388" s="145" t="s">
        <v>1436</v>
      </c>
      <c r="D1388" s="145" t="s">
        <v>1950</v>
      </c>
      <c r="E1388" s="145" t="s">
        <v>45</v>
      </c>
      <c r="F1388" s="145" t="s">
        <v>96</v>
      </c>
      <c r="G1388" s="145" t="s">
        <v>97</v>
      </c>
      <c r="H1388" s="145">
        <v>1</v>
      </c>
      <c r="I1388" s="145">
        <v>6.06</v>
      </c>
      <c r="J1388" s="145">
        <v>0</v>
      </c>
      <c r="K1388" s="145">
        <v>6.06</v>
      </c>
      <c r="L1388" s="30">
        <f t="shared" si="43"/>
        <v>6.06</v>
      </c>
      <c r="M1388" s="30"/>
      <c r="N1388" t="e">
        <f t="shared" si="44"/>
        <v>#N/A</v>
      </c>
    </row>
    <row r="1389" spans="1:14">
      <c r="A1389" s="145" t="s">
        <v>36</v>
      </c>
      <c r="B1389" s="145" t="s">
        <v>2073</v>
      </c>
      <c r="C1389" s="145" t="s">
        <v>2074</v>
      </c>
      <c r="D1389" s="145" t="s">
        <v>1950</v>
      </c>
      <c r="E1389" s="145" t="s">
        <v>43</v>
      </c>
      <c r="F1389" s="145" t="s">
        <v>44</v>
      </c>
      <c r="G1389" s="145"/>
      <c r="H1389" s="145">
        <v>1</v>
      </c>
      <c r="I1389" s="145">
        <v>8.7100000000000009</v>
      </c>
      <c r="J1389" s="145">
        <v>0</v>
      </c>
      <c r="K1389" s="145">
        <v>8.7100000000000009</v>
      </c>
      <c r="L1389" s="30">
        <f t="shared" si="43"/>
        <v>8.7100000000000009</v>
      </c>
      <c r="M1389" s="30"/>
      <c r="N1389" t="e">
        <f t="shared" si="44"/>
        <v>#N/A</v>
      </c>
    </row>
    <row r="1390" spans="1:14">
      <c r="A1390" s="145" t="s">
        <v>36</v>
      </c>
      <c r="B1390" s="145" t="s">
        <v>240</v>
      </c>
      <c r="C1390" s="145" t="s">
        <v>241</v>
      </c>
      <c r="D1390" s="145" t="s">
        <v>1950</v>
      </c>
      <c r="E1390" s="145" t="s">
        <v>43</v>
      </c>
      <c r="F1390" s="145" t="s">
        <v>44</v>
      </c>
      <c r="G1390" s="145"/>
      <c r="H1390" s="145">
        <v>1</v>
      </c>
      <c r="I1390" s="145">
        <v>8.7100000000000009</v>
      </c>
      <c r="J1390" s="145">
        <v>2</v>
      </c>
      <c r="K1390" s="145">
        <v>10.71</v>
      </c>
      <c r="L1390" s="30">
        <f t="shared" si="43"/>
        <v>10.71</v>
      </c>
      <c r="M1390" s="30"/>
      <c r="N1390" t="e">
        <f t="shared" si="44"/>
        <v>#N/A</v>
      </c>
    </row>
    <row r="1391" spans="1:14">
      <c r="A1391" s="145" t="s">
        <v>36</v>
      </c>
      <c r="B1391" s="145" t="s">
        <v>240</v>
      </c>
      <c r="C1391" s="145" t="s">
        <v>241</v>
      </c>
      <c r="D1391" s="145" t="s">
        <v>1950</v>
      </c>
      <c r="E1391" s="145" t="s">
        <v>45</v>
      </c>
      <c r="F1391" s="145" t="s">
        <v>79</v>
      </c>
      <c r="G1391" s="145" t="s">
        <v>1363</v>
      </c>
      <c r="H1391" s="145">
        <v>1</v>
      </c>
      <c r="I1391" s="145">
        <v>11.34</v>
      </c>
      <c r="J1391" s="145">
        <v>0</v>
      </c>
      <c r="K1391" s="145">
        <v>11.34</v>
      </c>
      <c r="L1391" s="30">
        <f t="shared" si="43"/>
        <v>11.34</v>
      </c>
      <c r="M1391" s="30"/>
      <c r="N1391" t="e">
        <f t="shared" si="44"/>
        <v>#N/A</v>
      </c>
    </row>
    <row r="1392" spans="1:14">
      <c r="A1392" s="145" t="s">
        <v>36</v>
      </c>
      <c r="B1392" s="145" t="s">
        <v>2075</v>
      </c>
      <c r="C1392" s="145" t="s">
        <v>2076</v>
      </c>
      <c r="D1392" s="145" t="s">
        <v>1950</v>
      </c>
      <c r="E1392" s="145" t="s">
        <v>43</v>
      </c>
      <c r="F1392" s="145" t="s">
        <v>44</v>
      </c>
      <c r="G1392" s="145"/>
      <c r="H1392" s="145">
        <v>3</v>
      </c>
      <c r="I1392" s="145">
        <v>26.13</v>
      </c>
      <c r="J1392" s="145">
        <v>14</v>
      </c>
      <c r="K1392" s="145">
        <v>40.130000000000003</v>
      </c>
      <c r="L1392" s="30">
        <f t="shared" si="43"/>
        <v>40.130000000000003</v>
      </c>
      <c r="M1392" s="30"/>
      <c r="N1392" t="e">
        <f t="shared" si="44"/>
        <v>#N/A</v>
      </c>
    </row>
    <row r="1393" spans="1:14">
      <c r="A1393" s="145" t="s">
        <v>36</v>
      </c>
      <c r="B1393" s="145" t="s">
        <v>1216</v>
      </c>
      <c r="C1393" s="145" t="s">
        <v>1217</v>
      </c>
      <c r="D1393" s="145" t="s">
        <v>1688</v>
      </c>
      <c r="E1393" s="145" t="s">
        <v>43</v>
      </c>
      <c r="F1393" s="145" t="s">
        <v>44</v>
      </c>
      <c r="G1393" s="145"/>
      <c r="H1393" s="145">
        <v>1</v>
      </c>
      <c r="I1393" s="145">
        <v>8.7100000000000009</v>
      </c>
      <c r="J1393" s="145">
        <v>1</v>
      </c>
      <c r="K1393" s="145">
        <v>9.7100000000000009</v>
      </c>
      <c r="L1393" s="30">
        <f t="shared" si="43"/>
        <v>9.7100000000000009</v>
      </c>
      <c r="M1393" s="30"/>
      <c r="N1393" t="e">
        <f t="shared" si="44"/>
        <v>#N/A</v>
      </c>
    </row>
    <row r="1394" spans="1:14">
      <c r="A1394" s="145" t="s">
        <v>36</v>
      </c>
      <c r="B1394" s="145" t="s">
        <v>1216</v>
      </c>
      <c r="C1394" s="145" t="s">
        <v>1217</v>
      </c>
      <c r="D1394" s="145" t="s">
        <v>1950</v>
      </c>
      <c r="E1394" s="145" t="s">
        <v>43</v>
      </c>
      <c r="F1394" s="145" t="s">
        <v>44</v>
      </c>
      <c r="G1394" s="145"/>
      <c r="H1394" s="145">
        <v>1</v>
      </c>
      <c r="I1394" s="145">
        <v>8.7100000000000009</v>
      </c>
      <c r="J1394" s="145">
        <v>1</v>
      </c>
      <c r="K1394" s="145">
        <v>9.7100000000000009</v>
      </c>
      <c r="L1394" s="30">
        <f t="shared" si="43"/>
        <v>9.7100000000000009</v>
      </c>
      <c r="M1394" s="30"/>
      <c r="N1394" t="e">
        <f t="shared" si="44"/>
        <v>#N/A</v>
      </c>
    </row>
    <row r="1395" spans="1:14">
      <c r="A1395" s="145" t="s">
        <v>36</v>
      </c>
      <c r="B1395" s="145" t="s">
        <v>1216</v>
      </c>
      <c r="C1395" s="145" t="s">
        <v>1217</v>
      </c>
      <c r="D1395" s="145" t="s">
        <v>1688</v>
      </c>
      <c r="E1395" s="145" t="s">
        <v>45</v>
      </c>
      <c r="F1395" s="145" t="s">
        <v>264</v>
      </c>
      <c r="G1395" s="145" t="s">
        <v>265</v>
      </c>
      <c r="H1395" s="145">
        <v>1</v>
      </c>
      <c r="I1395" s="145">
        <v>9.2899999999999991</v>
      </c>
      <c r="J1395" s="145">
        <v>0</v>
      </c>
      <c r="K1395" s="145">
        <v>9.2899999999999991</v>
      </c>
      <c r="L1395" s="30">
        <f t="shared" si="43"/>
        <v>9.2899999999999991</v>
      </c>
      <c r="M1395" s="30"/>
      <c r="N1395" t="e">
        <f t="shared" si="44"/>
        <v>#N/A</v>
      </c>
    </row>
    <row r="1396" spans="1:14">
      <c r="A1396" s="145" t="s">
        <v>36</v>
      </c>
      <c r="B1396" s="145" t="s">
        <v>1216</v>
      </c>
      <c r="C1396" s="145" t="s">
        <v>1217</v>
      </c>
      <c r="D1396" s="145" t="s">
        <v>1950</v>
      </c>
      <c r="E1396" s="145" t="s">
        <v>45</v>
      </c>
      <c r="F1396" s="145" t="s">
        <v>264</v>
      </c>
      <c r="G1396" s="145" t="s">
        <v>265</v>
      </c>
      <c r="H1396" s="145">
        <v>1</v>
      </c>
      <c r="I1396" s="145">
        <v>9.2899999999999991</v>
      </c>
      <c r="J1396" s="145">
        <v>0</v>
      </c>
      <c r="K1396" s="145">
        <v>9.2899999999999991</v>
      </c>
      <c r="L1396" s="30">
        <f t="shared" si="43"/>
        <v>9.2899999999999991</v>
      </c>
      <c r="M1396" s="30"/>
      <c r="N1396" t="e">
        <f t="shared" si="44"/>
        <v>#N/A</v>
      </c>
    </row>
    <row r="1397" spans="1:14">
      <c r="A1397" s="145" t="s">
        <v>36</v>
      </c>
      <c r="B1397" s="145" t="s">
        <v>2077</v>
      </c>
      <c r="C1397" s="145" t="s">
        <v>2078</v>
      </c>
      <c r="D1397" s="145" t="s">
        <v>1688</v>
      </c>
      <c r="E1397" s="145" t="s">
        <v>43</v>
      </c>
      <c r="F1397" s="145" t="s">
        <v>44</v>
      </c>
      <c r="G1397" s="145"/>
      <c r="H1397" s="145">
        <v>1</v>
      </c>
      <c r="I1397" s="145">
        <v>8.7100000000000009</v>
      </c>
      <c r="J1397" s="145">
        <v>0</v>
      </c>
      <c r="K1397" s="145">
        <v>8.7100000000000009</v>
      </c>
      <c r="L1397" s="30">
        <f t="shared" si="43"/>
        <v>8.7100000000000009</v>
      </c>
      <c r="M1397" s="30"/>
      <c r="N1397" t="e">
        <f t="shared" si="44"/>
        <v>#N/A</v>
      </c>
    </row>
    <row r="1398" spans="1:14">
      <c r="A1398" s="145" t="s">
        <v>36</v>
      </c>
      <c r="B1398" s="145" t="s">
        <v>1173</v>
      </c>
      <c r="C1398" s="145" t="s">
        <v>1174</v>
      </c>
      <c r="D1398" s="145" t="s">
        <v>1950</v>
      </c>
      <c r="E1398" s="145" t="s">
        <v>43</v>
      </c>
      <c r="F1398" s="145" t="s">
        <v>44</v>
      </c>
      <c r="G1398" s="145"/>
      <c r="H1398" s="145">
        <v>2</v>
      </c>
      <c r="I1398" s="145">
        <v>17.420000000000002</v>
      </c>
      <c r="J1398" s="145">
        <v>8</v>
      </c>
      <c r="K1398" s="145">
        <v>25.42</v>
      </c>
      <c r="L1398" s="30">
        <f t="shared" si="43"/>
        <v>25.42</v>
      </c>
      <c r="M1398" s="30"/>
      <c r="N1398" t="e">
        <f t="shared" si="44"/>
        <v>#N/A</v>
      </c>
    </row>
    <row r="1399" spans="1:14">
      <c r="A1399" s="145" t="s">
        <v>36</v>
      </c>
      <c r="B1399" s="145" t="s">
        <v>1173</v>
      </c>
      <c r="C1399" s="145" t="s">
        <v>1174</v>
      </c>
      <c r="D1399" s="145" t="s">
        <v>1950</v>
      </c>
      <c r="E1399" s="145" t="s">
        <v>45</v>
      </c>
      <c r="F1399" s="145" t="s">
        <v>179</v>
      </c>
      <c r="G1399" s="145" t="s">
        <v>180</v>
      </c>
      <c r="H1399" s="145">
        <v>1</v>
      </c>
      <c r="I1399" s="145">
        <v>4.0599999999999996</v>
      </c>
      <c r="J1399" s="145">
        <v>0</v>
      </c>
      <c r="K1399" s="145">
        <v>4.0599999999999996</v>
      </c>
      <c r="L1399" s="30">
        <f t="shared" si="43"/>
        <v>4.0599999999999996</v>
      </c>
      <c r="M1399" s="30"/>
      <c r="N1399" t="e">
        <f t="shared" si="44"/>
        <v>#N/A</v>
      </c>
    </row>
    <row r="1400" spans="1:14">
      <c r="A1400" s="145" t="s">
        <v>36</v>
      </c>
      <c r="B1400" s="145" t="s">
        <v>1173</v>
      </c>
      <c r="C1400" s="145" t="s">
        <v>1174</v>
      </c>
      <c r="D1400" s="145" t="s">
        <v>1950</v>
      </c>
      <c r="E1400" s="145" t="s">
        <v>45</v>
      </c>
      <c r="F1400" s="145" t="s">
        <v>63</v>
      </c>
      <c r="G1400" s="145" t="s">
        <v>64</v>
      </c>
      <c r="H1400" s="145">
        <v>2</v>
      </c>
      <c r="I1400" s="145">
        <v>2.5</v>
      </c>
      <c r="J1400" s="145">
        <v>0</v>
      </c>
      <c r="K1400" s="145">
        <v>2.5</v>
      </c>
      <c r="L1400" s="30">
        <f t="shared" si="43"/>
        <v>2.5</v>
      </c>
      <c r="M1400" s="30"/>
      <c r="N1400" t="e">
        <f t="shared" si="44"/>
        <v>#N/A</v>
      </c>
    </row>
    <row r="1401" spans="1:14">
      <c r="A1401" s="145" t="s">
        <v>36</v>
      </c>
      <c r="B1401" s="145" t="s">
        <v>1489</v>
      </c>
      <c r="C1401" s="145" t="s">
        <v>1490</v>
      </c>
      <c r="D1401" s="145" t="s">
        <v>1950</v>
      </c>
      <c r="E1401" s="145" t="s">
        <v>43</v>
      </c>
      <c r="F1401" s="145" t="s">
        <v>44</v>
      </c>
      <c r="G1401" s="145"/>
      <c r="H1401" s="145">
        <v>2</v>
      </c>
      <c r="I1401" s="145">
        <v>17.420000000000002</v>
      </c>
      <c r="J1401" s="145">
        <v>0</v>
      </c>
      <c r="K1401" s="145">
        <v>17.420000000000002</v>
      </c>
      <c r="L1401" s="30">
        <f t="shared" si="43"/>
        <v>17.420000000000002</v>
      </c>
      <c r="M1401" s="30"/>
      <c r="N1401" t="e">
        <f t="shared" si="44"/>
        <v>#N/A</v>
      </c>
    </row>
    <row r="1402" spans="1:14">
      <c r="A1402" s="145" t="s">
        <v>36</v>
      </c>
      <c r="B1402" s="145" t="s">
        <v>2079</v>
      </c>
      <c r="C1402" s="145" t="s">
        <v>2080</v>
      </c>
      <c r="D1402" s="145" t="s">
        <v>1688</v>
      </c>
      <c r="E1402" s="145" t="s">
        <v>43</v>
      </c>
      <c r="F1402" s="145" t="s">
        <v>44</v>
      </c>
      <c r="G1402" s="145"/>
      <c r="H1402" s="145">
        <v>1</v>
      </c>
      <c r="I1402" s="145">
        <v>8.7100000000000009</v>
      </c>
      <c r="J1402" s="145">
        <v>6</v>
      </c>
      <c r="K1402" s="145">
        <v>14.71</v>
      </c>
      <c r="L1402" s="30">
        <f t="shared" si="43"/>
        <v>14.71</v>
      </c>
      <c r="M1402" s="30"/>
      <c r="N1402" t="e">
        <f t="shared" si="44"/>
        <v>#N/A</v>
      </c>
    </row>
    <row r="1403" spans="1:14">
      <c r="A1403" s="145" t="s">
        <v>36</v>
      </c>
      <c r="B1403" s="145" t="s">
        <v>2079</v>
      </c>
      <c r="C1403" s="145" t="s">
        <v>2080</v>
      </c>
      <c r="D1403" s="145" t="s">
        <v>1950</v>
      </c>
      <c r="E1403" s="145" t="s">
        <v>43</v>
      </c>
      <c r="F1403" s="145" t="s">
        <v>44</v>
      </c>
      <c r="G1403" s="145"/>
      <c r="H1403" s="145">
        <v>1</v>
      </c>
      <c r="I1403" s="145">
        <v>8.7100000000000009</v>
      </c>
      <c r="J1403" s="145">
        <v>1</v>
      </c>
      <c r="K1403" s="145">
        <v>9.7100000000000009</v>
      </c>
      <c r="L1403" s="30">
        <f t="shared" si="43"/>
        <v>9.7100000000000009</v>
      </c>
      <c r="M1403" s="30"/>
      <c r="N1403" t="e">
        <f t="shared" si="44"/>
        <v>#N/A</v>
      </c>
    </row>
    <row r="1404" spans="1:14">
      <c r="A1404" s="145" t="s">
        <v>36</v>
      </c>
      <c r="B1404" s="145" t="s">
        <v>2081</v>
      </c>
      <c r="C1404" s="145" t="s">
        <v>2082</v>
      </c>
      <c r="D1404" s="145" t="s">
        <v>1701</v>
      </c>
      <c r="E1404" s="145" t="s">
        <v>43</v>
      </c>
      <c r="F1404" s="145" t="s">
        <v>44</v>
      </c>
      <c r="G1404" s="145"/>
      <c r="H1404" s="145">
        <v>1</v>
      </c>
      <c r="I1404" s="145">
        <v>8.7100000000000009</v>
      </c>
      <c r="J1404" s="145">
        <v>4</v>
      </c>
      <c r="K1404" s="145">
        <v>12.71</v>
      </c>
      <c r="L1404" s="30">
        <f t="shared" si="43"/>
        <v>12.71</v>
      </c>
      <c r="M1404" s="30"/>
      <c r="N1404" t="e">
        <f t="shared" si="44"/>
        <v>#N/A</v>
      </c>
    </row>
    <row r="1405" spans="1:14">
      <c r="A1405" s="145" t="s">
        <v>36</v>
      </c>
      <c r="B1405" s="145" t="s">
        <v>2081</v>
      </c>
      <c r="C1405" s="145" t="s">
        <v>2082</v>
      </c>
      <c r="D1405" s="145" t="s">
        <v>1701</v>
      </c>
      <c r="E1405" s="145" t="s">
        <v>45</v>
      </c>
      <c r="F1405" s="145" t="s">
        <v>264</v>
      </c>
      <c r="G1405" s="145" t="s">
        <v>265</v>
      </c>
      <c r="H1405" s="145">
        <v>2</v>
      </c>
      <c r="I1405" s="145">
        <v>18.579999999999998</v>
      </c>
      <c r="J1405" s="145">
        <v>0</v>
      </c>
      <c r="K1405" s="145">
        <v>18.579999999999998</v>
      </c>
      <c r="L1405" s="30">
        <f t="shared" si="43"/>
        <v>18.579999999999998</v>
      </c>
      <c r="M1405" s="30"/>
      <c r="N1405" t="e">
        <f t="shared" si="44"/>
        <v>#N/A</v>
      </c>
    </row>
    <row r="1406" spans="1:14">
      <c r="A1406" s="145" t="s">
        <v>36</v>
      </c>
      <c r="B1406" s="145" t="s">
        <v>1175</v>
      </c>
      <c r="C1406" s="145" t="s">
        <v>1176</v>
      </c>
      <c r="D1406" s="145" t="s">
        <v>1950</v>
      </c>
      <c r="E1406" s="145" t="s">
        <v>43</v>
      </c>
      <c r="F1406" s="145" t="s">
        <v>44</v>
      </c>
      <c r="G1406" s="145"/>
      <c r="H1406" s="145">
        <v>1</v>
      </c>
      <c r="I1406" s="145">
        <v>8.7100000000000009</v>
      </c>
      <c r="J1406" s="145">
        <v>2</v>
      </c>
      <c r="K1406" s="145">
        <v>10.71</v>
      </c>
      <c r="L1406" s="30">
        <f t="shared" si="43"/>
        <v>10.71</v>
      </c>
      <c r="M1406" s="30"/>
      <c r="N1406" t="e">
        <f t="shared" si="44"/>
        <v>#N/A</v>
      </c>
    </row>
    <row r="1407" spans="1:14">
      <c r="A1407" s="145" t="s">
        <v>36</v>
      </c>
      <c r="B1407" s="145" t="s">
        <v>1175</v>
      </c>
      <c r="C1407" s="145" t="s">
        <v>1176</v>
      </c>
      <c r="D1407" s="145" t="s">
        <v>1950</v>
      </c>
      <c r="E1407" s="145" t="s">
        <v>45</v>
      </c>
      <c r="F1407" s="145" t="s">
        <v>445</v>
      </c>
      <c r="G1407" s="145" t="s">
        <v>446</v>
      </c>
      <c r="H1407" s="145">
        <v>1</v>
      </c>
      <c r="I1407" s="145">
        <v>11.68</v>
      </c>
      <c r="J1407" s="145">
        <v>0</v>
      </c>
      <c r="K1407" s="145">
        <v>11.68</v>
      </c>
      <c r="L1407" s="30">
        <f t="shared" si="43"/>
        <v>11.68</v>
      </c>
      <c r="M1407" s="30"/>
      <c r="N1407" t="e">
        <f t="shared" si="44"/>
        <v>#N/A</v>
      </c>
    </row>
    <row r="1408" spans="1:14">
      <c r="A1408" s="145" t="s">
        <v>36</v>
      </c>
      <c r="B1408" s="145" t="s">
        <v>1218</v>
      </c>
      <c r="C1408" s="145" t="s">
        <v>1219</v>
      </c>
      <c r="D1408" s="145" t="s">
        <v>1688</v>
      </c>
      <c r="E1408" s="145" t="s">
        <v>43</v>
      </c>
      <c r="F1408" s="145" t="s">
        <v>44</v>
      </c>
      <c r="G1408" s="145"/>
      <c r="H1408" s="145">
        <v>1</v>
      </c>
      <c r="I1408" s="145">
        <v>8.7100000000000009</v>
      </c>
      <c r="J1408" s="145">
        <v>8</v>
      </c>
      <c r="K1408" s="145">
        <v>16.71</v>
      </c>
      <c r="L1408" s="30">
        <f t="shared" si="43"/>
        <v>16.71</v>
      </c>
      <c r="M1408" s="30"/>
      <c r="N1408" t="e">
        <f t="shared" si="44"/>
        <v>#N/A</v>
      </c>
    </row>
    <row r="1409" spans="1:14">
      <c r="A1409" s="145" t="s">
        <v>36</v>
      </c>
      <c r="B1409" s="145" t="s">
        <v>1218</v>
      </c>
      <c r="C1409" s="145" t="s">
        <v>1219</v>
      </c>
      <c r="D1409" s="145" t="s">
        <v>1950</v>
      </c>
      <c r="E1409" s="145" t="s">
        <v>43</v>
      </c>
      <c r="F1409" s="145" t="s">
        <v>44</v>
      </c>
      <c r="G1409" s="145"/>
      <c r="H1409" s="145">
        <v>2</v>
      </c>
      <c r="I1409" s="145">
        <v>17.420000000000002</v>
      </c>
      <c r="J1409" s="145">
        <v>10</v>
      </c>
      <c r="K1409" s="145">
        <v>27.42</v>
      </c>
      <c r="L1409" s="30">
        <f t="shared" si="43"/>
        <v>27.42</v>
      </c>
      <c r="M1409" s="30"/>
      <c r="N1409" t="e">
        <f t="shared" si="44"/>
        <v>#N/A</v>
      </c>
    </row>
    <row r="1410" spans="1:14">
      <c r="A1410" s="145" t="s">
        <v>36</v>
      </c>
      <c r="B1410" s="145" t="s">
        <v>1218</v>
      </c>
      <c r="C1410" s="145" t="s">
        <v>1219</v>
      </c>
      <c r="D1410" s="145" t="s">
        <v>1688</v>
      </c>
      <c r="E1410" s="145" t="s">
        <v>45</v>
      </c>
      <c r="F1410" s="145" t="s">
        <v>264</v>
      </c>
      <c r="G1410" s="145" t="s">
        <v>265</v>
      </c>
      <c r="H1410" s="145">
        <v>4</v>
      </c>
      <c r="I1410" s="145">
        <v>37.159999999999997</v>
      </c>
      <c r="J1410" s="145">
        <v>0</v>
      </c>
      <c r="K1410" s="145">
        <v>37.159999999999997</v>
      </c>
      <c r="L1410" s="30">
        <f t="shared" si="43"/>
        <v>37.159999999999997</v>
      </c>
      <c r="M1410" s="30"/>
      <c r="N1410" t="e">
        <f t="shared" si="44"/>
        <v>#N/A</v>
      </c>
    </row>
    <row r="1411" spans="1:14">
      <c r="A1411" s="145" t="s">
        <v>36</v>
      </c>
      <c r="B1411" s="145" t="s">
        <v>1218</v>
      </c>
      <c r="C1411" s="145" t="s">
        <v>1219</v>
      </c>
      <c r="D1411" s="145" t="s">
        <v>1950</v>
      </c>
      <c r="E1411" s="145" t="s">
        <v>45</v>
      </c>
      <c r="F1411" s="145" t="s">
        <v>445</v>
      </c>
      <c r="G1411" s="145" t="s">
        <v>446</v>
      </c>
      <c r="H1411" s="145">
        <v>1</v>
      </c>
      <c r="I1411" s="145">
        <v>11.68</v>
      </c>
      <c r="J1411" s="145">
        <v>0</v>
      </c>
      <c r="K1411" s="145">
        <v>11.68</v>
      </c>
      <c r="L1411" s="30">
        <f t="shared" si="43"/>
        <v>11.68</v>
      </c>
      <c r="M1411" s="30"/>
      <c r="N1411" t="e">
        <f t="shared" si="44"/>
        <v>#N/A</v>
      </c>
    </row>
    <row r="1412" spans="1:14">
      <c r="A1412" s="145" t="s">
        <v>36</v>
      </c>
      <c r="B1412" s="145" t="s">
        <v>1218</v>
      </c>
      <c r="C1412" s="145" t="s">
        <v>1219</v>
      </c>
      <c r="D1412" s="145" t="s">
        <v>1950</v>
      </c>
      <c r="E1412" s="145" t="s">
        <v>45</v>
      </c>
      <c r="F1412" s="145" t="s">
        <v>264</v>
      </c>
      <c r="G1412" s="145" t="s">
        <v>265</v>
      </c>
      <c r="H1412" s="145">
        <v>3</v>
      </c>
      <c r="I1412" s="145">
        <v>27.87</v>
      </c>
      <c r="J1412" s="145">
        <v>0</v>
      </c>
      <c r="K1412" s="145">
        <v>27.87</v>
      </c>
      <c r="L1412" s="30">
        <f t="shared" si="43"/>
        <v>27.87</v>
      </c>
      <c r="M1412" s="30"/>
      <c r="N1412" t="e">
        <f t="shared" si="44"/>
        <v>#N/A</v>
      </c>
    </row>
    <row r="1413" spans="1:14">
      <c r="A1413" s="145" t="s">
        <v>36</v>
      </c>
      <c r="B1413" s="145" t="s">
        <v>402</v>
      </c>
      <c r="C1413" s="145" t="s">
        <v>403</v>
      </c>
      <c r="D1413" s="145" t="s">
        <v>1544</v>
      </c>
      <c r="E1413" s="145" t="s">
        <v>43</v>
      </c>
      <c r="F1413" s="145" t="s">
        <v>44</v>
      </c>
      <c r="G1413" s="145"/>
      <c r="H1413" s="145">
        <v>0</v>
      </c>
      <c r="I1413" s="145">
        <v>0</v>
      </c>
      <c r="J1413" s="145">
        <v>2</v>
      </c>
      <c r="K1413" s="145">
        <v>2</v>
      </c>
      <c r="L1413" s="30">
        <f t="shared" si="43"/>
        <v>2</v>
      </c>
      <c r="M1413" s="30"/>
      <c r="N1413" t="e">
        <f t="shared" si="44"/>
        <v>#N/A</v>
      </c>
    </row>
    <row r="1414" spans="1:14">
      <c r="A1414" s="145" t="s">
        <v>36</v>
      </c>
      <c r="B1414" s="145" t="s">
        <v>402</v>
      </c>
      <c r="C1414" s="145" t="s">
        <v>403</v>
      </c>
      <c r="D1414" s="145" t="s">
        <v>1950</v>
      </c>
      <c r="E1414" s="145" t="s">
        <v>43</v>
      </c>
      <c r="F1414" s="145" t="s">
        <v>44</v>
      </c>
      <c r="G1414" s="145"/>
      <c r="H1414" s="145">
        <v>2</v>
      </c>
      <c r="I1414" s="145">
        <v>17.420000000000002</v>
      </c>
      <c r="J1414" s="145">
        <v>6</v>
      </c>
      <c r="K1414" s="145">
        <v>23.42</v>
      </c>
      <c r="L1414" s="30">
        <f t="shared" si="43"/>
        <v>23.42</v>
      </c>
      <c r="M1414" s="30"/>
      <c r="N1414" t="e">
        <f t="shared" si="44"/>
        <v>#N/A</v>
      </c>
    </row>
    <row r="1415" spans="1:14">
      <c r="A1415" s="145" t="s">
        <v>36</v>
      </c>
      <c r="B1415" s="145" t="s">
        <v>402</v>
      </c>
      <c r="C1415" s="145" t="s">
        <v>403</v>
      </c>
      <c r="D1415" s="145" t="s">
        <v>1688</v>
      </c>
      <c r="E1415" s="145" t="s">
        <v>43</v>
      </c>
      <c r="F1415" s="145" t="s">
        <v>44</v>
      </c>
      <c r="G1415" s="145"/>
      <c r="H1415" s="145">
        <v>2</v>
      </c>
      <c r="I1415" s="145">
        <v>17.420000000000002</v>
      </c>
      <c r="J1415" s="145">
        <v>0</v>
      </c>
      <c r="K1415" s="145">
        <v>17.420000000000002</v>
      </c>
      <c r="L1415" s="30">
        <f t="shared" si="43"/>
        <v>17.420000000000002</v>
      </c>
      <c r="M1415" s="30"/>
      <c r="N1415" t="e">
        <f t="shared" si="44"/>
        <v>#N/A</v>
      </c>
    </row>
    <row r="1416" spans="1:14">
      <c r="A1416" s="145" t="s">
        <v>36</v>
      </c>
      <c r="B1416" s="145" t="s">
        <v>402</v>
      </c>
      <c r="C1416" s="145" t="s">
        <v>403</v>
      </c>
      <c r="D1416" s="145" t="s">
        <v>1950</v>
      </c>
      <c r="E1416" s="145" t="s">
        <v>45</v>
      </c>
      <c r="F1416" s="145" t="s">
        <v>264</v>
      </c>
      <c r="G1416" s="145" t="s">
        <v>265</v>
      </c>
      <c r="H1416" s="145">
        <v>3</v>
      </c>
      <c r="I1416" s="145">
        <v>27.87</v>
      </c>
      <c r="J1416" s="145">
        <v>0</v>
      </c>
      <c r="K1416" s="145">
        <v>27.87</v>
      </c>
      <c r="L1416" s="30">
        <f t="shared" si="43"/>
        <v>27.87</v>
      </c>
      <c r="M1416" s="30"/>
      <c r="N1416" t="e">
        <f t="shared" si="44"/>
        <v>#N/A</v>
      </c>
    </row>
    <row r="1417" spans="1:14">
      <c r="A1417" s="145" t="s">
        <v>36</v>
      </c>
      <c r="B1417" s="145" t="s">
        <v>402</v>
      </c>
      <c r="C1417" s="145" t="s">
        <v>403</v>
      </c>
      <c r="D1417" s="145" t="s">
        <v>1688</v>
      </c>
      <c r="E1417" s="145" t="s">
        <v>45</v>
      </c>
      <c r="F1417" s="145" t="s">
        <v>264</v>
      </c>
      <c r="G1417" s="145" t="s">
        <v>265</v>
      </c>
      <c r="H1417" s="145">
        <v>7</v>
      </c>
      <c r="I1417" s="145">
        <v>65.03</v>
      </c>
      <c r="J1417" s="145">
        <v>0</v>
      </c>
      <c r="K1417" s="145">
        <v>65.03</v>
      </c>
      <c r="L1417" s="30">
        <f t="shared" si="43"/>
        <v>65.03</v>
      </c>
      <c r="M1417" s="30"/>
      <c r="N1417" t="e">
        <f t="shared" si="44"/>
        <v>#N/A</v>
      </c>
    </row>
    <row r="1418" spans="1:14">
      <c r="A1418" s="145" t="s">
        <v>36</v>
      </c>
      <c r="B1418" s="145" t="s">
        <v>1220</v>
      </c>
      <c r="C1418" s="145" t="s">
        <v>1221</v>
      </c>
      <c r="D1418" s="145" t="s">
        <v>1950</v>
      </c>
      <c r="E1418" s="145" t="s">
        <v>43</v>
      </c>
      <c r="F1418" s="145" t="s">
        <v>44</v>
      </c>
      <c r="G1418" s="145"/>
      <c r="H1418" s="145">
        <v>1</v>
      </c>
      <c r="I1418" s="145">
        <v>8.7100000000000009</v>
      </c>
      <c r="J1418" s="145">
        <v>1</v>
      </c>
      <c r="K1418" s="145">
        <v>9.7100000000000009</v>
      </c>
      <c r="L1418" s="30">
        <f t="shared" si="43"/>
        <v>9.7100000000000009</v>
      </c>
      <c r="M1418" s="30"/>
      <c r="N1418" t="e">
        <f t="shared" si="44"/>
        <v>#N/A</v>
      </c>
    </row>
    <row r="1419" spans="1:14">
      <c r="A1419" s="145" t="s">
        <v>36</v>
      </c>
      <c r="B1419" s="145" t="s">
        <v>1220</v>
      </c>
      <c r="C1419" s="145" t="s">
        <v>1221</v>
      </c>
      <c r="D1419" s="145" t="s">
        <v>1950</v>
      </c>
      <c r="E1419" s="145" t="s">
        <v>45</v>
      </c>
      <c r="F1419" s="145" t="s">
        <v>264</v>
      </c>
      <c r="G1419" s="145" t="s">
        <v>265</v>
      </c>
      <c r="H1419" s="145">
        <v>1</v>
      </c>
      <c r="I1419" s="145">
        <v>9.2899999999999991</v>
      </c>
      <c r="J1419" s="145">
        <v>0</v>
      </c>
      <c r="K1419" s="145">
        <v>9.2899999999999991</v>
      </c>
      <c r="L1419" s="30">
        <f t="shared" si="43"/>
        <v>9.2899999999999991</v>
      </c>
      <c r="M1419" s="30"/>
      <c r="N1419" t="e">
        <f t="shared" si="44"/>
        <v>#N/A</v>
      </c>
    </row>
    <row r="1420" spans="1:14">
      <c r="A1420" s="145" t="s">
        <v>36</v>
      </c>
      <c r="B1420" s="145" t="s">
        <v>1077</v>
      </c>
      <c r="C1420" s="145" t="s">
        <v>1078</v>
      </c>
      <c r="D1420" s="145" t="s">
        <v>1688</v>
      </c>
      <c r="E1420" s="145" t="s">
        <v>43</v>
      </c>
      <c r="F1420" s="145" t="s">
        <v>44</v>
      </c>
      <c r="G1420" s="145"/>
      <c r="H1420" s="145">
        <v>3</v>
      </c>
      <c r="I1420" s="145">
        <v>26.13</v>
      </c>
      <c r="J1420" s="145">
        <v>8</v>
      </c>
      <c r="K1420" s="145">
        <v>34.130000000000003</v>
      </c>
      <c r="L1420" s="30">
        <f t="shared" si="43"/>
        <v>34.130000000000003</v>
      </c>
      <c r="M1420" s="30"/>
      <c r="N1420" t="e">
        <f t="shared" si="44"/>
        <v>#N/A</v>
      </c>
    </row>
    <row r="1421" spans="1:14">
      <c r="A1421" s="145" t="s">
        <v>36</v>
      </c>
      <c r="B1421" s="145" t="s">
        <v>1077</v>
      </c>
      <c r="C1421" s="145" t="s">
        <v>1078</v>
      </c>
      <c r="D1421" s="145" t="s">
        <v>1688</v>
      </c>
      <c r="E1421" s="145" t="s">
        <v>45</v>
      </c>
      <c r="F1421" s="145" t="s">
        <v>264</v>
      </c>
      <c r="G1421" s="145" t="s">
        <v>265</v>
      </c>
      <c r="H1421" s="145">
        <v>3</v>
      </c>
      <c r="I1421" s="145">
        <v>27.87</v>
      </c>
      <c r="J1421" s="145">
        <v>0</v>
      </c>
      <c r="K1421" s="145">
        <v>27.87</v>
      </c>
      <c r="L1421" s="30">
        <f t="shared" si="43"/>
        <v>27.87</v>
      </c>
      <c r="M1421" s="30"/>
      <c r="N1421" t="e">
        <f t="shared" si="44"/>
        <v>#N/A</v>
      </c>
    </row>
    <row r="1422" spans="1:14">
      <c r="A1422" s="145" t="s">
        <v>36</v>
      </c>
      <c r="B1422" s="145" t="s">
        <v>1491</v>
      </c>
      <c r="C1422" s="145" t="s">
        <v>1492</v>
      </c>
      <c r="D1422" s="145" t="s">
        <v>1544</v>
      </c>
      <c r="E1422" s="145" t="s">
        <v>43</v>
      </c>
      <c r="F1422" s="145" t="s">
        <v>44</v>
      </c>
      <c r="G1422" s="145"/>
      <c r="H1422" s="145">
        <v>1</v>
      </c>
      <c r="I1422" s="145">
        <v>8.7100000000000009</v>
      </c>
      <c r="J1422" s="145">
        <v>0</v>
      </c>
      <c r="K1422" s="145">
        <v>8.7100000000000009</v>
      </c>
      <c r="L1422" s="30">
        <f t="shared" si="43"/>
        <v>8.7100000000000009</v>
      </c>
      <c r="M1422" s="30"/>
      <c r="N1422" t="e">
        <f t="shared" si="44"/>
        <v>#N/A</v>
      </c>
    </row>
    <row r="1423" spans="1:14">
      <c r="A1423" s="145" t="s">
        <v>36</v>
      </c>
      <c r="B1423" s="145" t="s">
        <v>1491</v>
      </c>
      <c r="C1423" s="145" t="s">
        <v>1492</v>
      </c>
      <c r="D1423" s="145" t="s">
        <v>1544</v>
      </c>
      <c r="E1423" s="145" t="s">
        <v>45</v>
      </c>
      <c r="F1423" s="145" t="s">
        <v>264</v>
      </c>
      <c r="G1423" s="145" t="s">
        <v>265</v>
      </c>
      <c r="H1423" s="145">
        <v>3</v>
      </c>
      <c r="I1423" s="145">
        <v>27.87</v>
      </c>
      <c r="J1423" s="145">
        <v>0</v>
      </c>
      <c r="K1423" s="145">
        <v>27.87</v>
      </c>
      <c r="L1423" s="30">
        <f t="shared" si="43"/>
        <v>27.87</v>
      </c>
      <c r="M1423" s="30"/>
      <c r="N1423" t="e">
        <f t="shared" si="44"/>
        <v>#N/A</v>
      </c>
    </row>
    <row r="1424" spans="1:14">
      <c r="A1424" s="145" t="s">
        <v>36</v>
      </c>
      <c r="B1424" s="145" t="s">
        <v>1491</v>
      </c>
      <c r="C1424" s="145" t="s">
        <v>1492</v>
      </c>
      <c r="D1424" s="145" t="s">
        <v>1544</v>
      </c>
      <c r="E1424" s="145" t="s">
        <v>45</v>
      </c>
      <c r="F1424" s="145" t="s">
        <v>624</v>
      </c>
      <c r="G1424" s="145" t="s">
        <v>625</v>
      </c>
      <c r="H1424" s="145">
        <v>1</v>
      </c>
      <c r="I1424" s="145">
        <v>1.52</v>
      </c>
      <c r="J1424" s="145">
        <v>0</v>
      </c>
      <c r="K1424" s="145">
        <v>1.52</v>
      </c>
      <c r="L1424" s="30">
        <f t="shared" si="43"/>
        <v>1.52</v>
      </c>
      <c r="M1424" s="30"/>
      <c r="N1424" t="e">
        <f t="shared" si="44"/>
        <v>#N/A</v>
      </c>
    </row>
    <row r="1425" spans="1:14">
      <c r="A1425" s="145" t="s">
        <v>37</v>
      </c>
      <c r="B1425" s="145" t="s">
        <v>2083</v>
      </c>
      <c r="C1425" s="145" t="s">
        <v>2084</v>
      </c>
      <c r="D1425" s="145" t="s">
        <v>1950</v>
      </c>
      <c r="E1425" s="145" t="s">
        <v>43</v>
      </c>
      <c r="F1425" s="145" t="s">
        <v>44</v>
      </c>
      <c r="G1425" s="145"/>
      <c r="H1425" s="145">
        <v>2</v>
      </c>
      <c r="I1425" s="145">
        <v>17.420000000000002</v>
      </c>
      <c r="J1425" s="145">
        <v>4</v>
      </c>
      <c r="K1425" s="145">
        <v>21.42</v>
      </c>
      <c r="L1425" s="30">
        <f t="shared" si="43"/>
        <v>21.42</v>
      </c>
      <c r="M1425" s="30"/>
      <c r="N1425" t="e">
        <f t="shared" si="44"/>
        <v>#N/A</v>
      </c>
    </row>
    <row r="1426" spans="1:14">
      <c r="A1426" s="145" t="s">
        <v>37</v>
      </c>
      <c r="B1426" s="145" t="s">
        <v>599</v>
      </c>
      <c r="C1426" s="145" t="s">
        <v>600</v>
      </c>
      <c r="D1426" s="145" t="s">
        <v>1950</v>
      </c>
      <c r="E1426" s="145" t="s">
        <v>43</v>
      </c>
      <c r="F1426" s="145" t="s">
        <v>44</v>
      </c>
      <c r="G1426" s="145"/>
      <c r="H1426" s="145">
        <v>4</v>
      </c>
      <c r="I1426" s="145">
        <v>34.840000000000003</v>
      </c>
      <c r="J1426" s="145">
        <v>9</v>
      </c>
      <c r="K1426" s="145">
        <v>43.84</v>
      </c>
      <c r="L1426" s="30">
        <f t="shared" si="43"/>
        <v>43.84</v>
      </c>
      <c r="M1426" s="30"/>
      <c r="N1426" t="e">
        <f t="shared" si="44"/>
        <v>#N/A</v>
      </c>
    </row>
    <row r="1427" spans="1:14">
      <c r="A1427" s="145" t="s">
        <v>37</v>
      </c>
      <c r="B1427" s="145" t="s">
        <v>599</v>
      </c>
      <c r="C1427" s="145" t="s">
        <v>600</v>
      </c>
      <c r="D1427" s="145" t="s">
        <v>1694</v>
      </c>
      <c r="E1427" s="145" t="s">
        <v>45</v>
      </c>
      <c r="F1427" s="145" t="s">
        <v>264</v>
      </c>
      <c r="G1427" s="145" t="s">
        <v>265</v>
      </c>
      <c r="H1427" s="145">
        <v>1</v>
      </c>
      <c r="I1427" s="145">
        <v>9.2899999999999991</v>
      </c>
      <c r="J1427" s="145">
        <v>0</v>
      </c>
      <c r="K1427" s="145">
        <v>9.2899999999999991</v>
      </c>
      <c r="L1427" s="30">
        <f t="shared" si="43"/>
        <v>9.2899999999999991</v>
      </c>
      <c r="M1427" s="30"/>
      <c r="N1427" t="e">
        <f t="shared" si="44"/>
        <v>#N/A</v>
      </c>
    </row>
    <row r="1428" spans="1:14">
      <c r="A1428" s="145" t="s">
        <v>37</v>
      </c>
      <c r="B1428" s="145" t="s">
        <v>599</v>
      </c>
      <c r="C1428" s="145" t="s">
        <v>600</v>
      </c>
      <c r="D1428" s="145" t="s">
        <v>1544</v>
      </c>
      <c r="E1428" s="145" t="s">
        <v>45</v>
      </c>
      <c r="F1428" s="145" t="s">
        <v>264</v>
      </c>
      <c r="G1428" s="145" t="s">
        <v>265</v>
      </c>
      <c r="H1428" s="145">
        <v>2</v>
      </c>
      <c r="I1428" s="145">
        <v>18.579999999999998</v>
      </c>
      <c r="J1428" s="145">
        <v>0</v>
      </c>
      <c r="K1428" s="145">
        <v>18.579999999999998</v>
      </c>
      <c r="L1428" s="30">
        <f t="shared" si="43"/>
        <v>18.579999999999998</v>
      </c>
      <c r="M1428" s="30"/>
      <c r="N1428" t="e">
        <f t="shared" si="44"/>
        <v>#N/A</v>
      </c>
    </row>
    <row r="1429" spans="1:14">
      <c r="A1429" s="145" t="s">
        <v>37</v>
      </c>
      <c r="B1429" s="145" t="s">
        <v>599</v>
      </c>
      <c r="C1429" s="145" t="s">
        <v>600</v>
      </c>
      <c r="D1429" s="145" t="s">
        <v>1950</v>
      </c>
      <c r="E1429" s="145" t="s">
        <v>45</v>
      </c>
      <c r="F1429" s="145" t="s">
        <v>264</v>
      </c>
      <c r="G1429" s="145" t="s">
        <v>265</v>
      </c>
      <c r="H1429" s="145">
        <v>5</v>
      </c>
      <c r="I1429" s="145">
        <v>46.45</v>
      </c>
      <c r="J1429" s="145">
        <v>0</v>
      </c>
      <c r="K1429" s="145">
        <v>46.45</v>
      </c>
      <c r="L1429" s="30">
        <f t="shared" si="43"/>
        <v>46.45</v>
      </c>
      <c r="M1429" s="30"/>
      <c r="N1429" t="e">
        <f t="shared" si="44"/>
        <v>#N/A</v>
      </c>
    </row>
    <row r="1430" spans="1:14">
      <c r="A1430" s="145" t="s">
        <v>37</v>
      </c>
      <c r="B1430" s="145" t="s">
        <v>1493</v>
      </c>
      <c r="C1430" s="145" t="s">
        <v>1494</v>
      </c>
      <c r="D1430" s="145" t="s">
        <v>1950</v>
      </c>
      <c r="E1430" s="145" t="s">
        <v>43</v>
      </c>
      <c r="F1430" s="145" t="s">
        <v>44</v>
      </c>
      <c r="G1430" s="145"/>
      <c r="H1430" s="145">
        <v>4</v>
      </c>
      <c r="I1430" s="145">
        <v>34.840000000000003</v>
      </c>
      <c r="J1430" s="145">
        <v>5</v>
      </c>
      <c r="K1430" s="145">
        <v>39.840000000000003</v>
      </c>
      <c r="L1430" s="30">
        <f t="shared" si="43"/>
        <v>39.840000000000003</v>
      </c>
      <c r="M1430" s="30"/>
      <c r="N1430" t="e">
        <f t="shared" si="44"/>
        <v>#N/A</v>
      </c>
    </row>
    <row r="1431" spans="1:14">
      <c r="A1431" s="145" t="s">
        <v>37</v>
      </c>
      <c r="B1431" s="145" t="s">
        <v>1493</v>
      </c>
      <c r="C1431" s="145" t="s">
        <v>1494</v>
      </c>
      <c r="D1431" s="145" t="s">
        <v>1950</v>
      </c>
      <c r="E1431" s="145" t="s">
        <v>45</v>
      </c>
      <c r="F1431" s="145" t="s">
        <v>264</v>
      </c>
      <c r="G1431" s="145" t="s">
        <v>265</v>
      </c>
      <c r="H1431" s="145">
        <v>4</v>
      </c>
      <c r="I1431" s="145">
        <v>37.159999999999997</v>
      </c>
      <c r="J1431" s="145">
        <v>0</v>
      </c>
      <c r="K1431" s="145">
        <v>37.159999999999997</v>
      </c>
      <c r="L1431" s="30">
        <f t="shared" si="43"/>
        <v>37.159999999999997</v>
      </c>
      <c r="M1431" s="30"/>
      <c r="N1431" t="e">
        <f t="shared" si="44"/>
        <v>#N/A</v>
      </c>
    </row>
    <row r="1432" spans="1:14">
      <c r="A1432" s="145" t="s">
        <v>37</v>
      </c>
      <c r="B1432" s="145" t="s">
        <v>1493</v>
      </c>
      <c r="C1432" s="145" t="s">
        <v>1494</v>
      </c>
      <c r="D1432" s="145" t="s">
        <v>1950</v>
      </c>
      <c r="E1432" s="145" t="s">
        <v>45</v>
      </c>
      <c r="F1432" s="145" t="s">
        <v>957</v>
      </c>
      <c r="G1432" s="145" t="s">
        <v>958</v>
      </c>
      <c r="H1432" s="145">
        <v>1</v>
      </c>
      <c r="I1432" s="145">
        <v>1</v>
      </c>
      <c r="J1432" s="145">
        <v>0</v>
      </c>
      <c r="K1432" s="145">
        <v>1</v>
      </c>
      <c r="L1432" s="30">
        <f t="shared" si="43"/>
        <v>1</v>
      </c>
      <c r="M1432" s="30"/>
      <c r="N1432" t="e">
        <f t="shared" si="44"/>
        <v>#N/A</v>
      </c>
    </row>
    <row r="1433" spans="1:14">
      <c r="A1433" s="145" t="s">
        <v>37</v>
      </c>
      <c r="B1433" s="145" t="s">
        <v>1592</v>
      </c>
      <c r="C1433" s="145" t="s">
        <v>1593</v>
      </c>
      <c r="D1433" s="145" t="s">
        <v>1544</v>
      </c>
      <c r="E1433" s="145" t="s">
        <v>43</v>
      </c>
      <c r="F1433" s="145" t="s">
        <v>44</v>
      </c>
      <c r="G1433" s="145"/>
      <c r="H1433" s="145">
        <v>0</v>
      </c>
      <c r="I1433" s="145">
        <v>0</v>
      </c>
      <c r="J1433" s="145">
        <v>2</v>
      </c>
      <c r="K1433" s="145">
        <v>2</v>
      </c>
      <c r="L1433" s="30">
        <f t="shared" si="43"/>
        <v>2</v>
      </c>
      <c r="M1433" s="30"/>
      <c r="N1433" t="e">
        <f t="shared" si="44"/>
        <v>#N/A</v>
      </c>
    </row>
    <row r="1434" spans="1:14">
      <c r="A1434" s="145" t="s">
        <v>37</v>
      </c>
      <c r="B1434" s="145" t="s">
        <v>1592</v>
      </c>
      <c r="C1434" s="145" t="s">
        <v>1593</v>
      </c>
      <c r="D1434" s="145" t="s">
        <v>1688</v>
      </c>
      <c r="E1434" s="145" t="s">
        <v>43</v>
      </c>
      <c r="F1434" s="145" t="s">
        <v>44</v>
      </c>
      <c r="G1434" s="145"/>
      <c r="H1434" s="145">
        <v>2</v>
      </c>
      <c r="I1434" s="145">
        <v>17.420000000000002</v>
      </c>
      <c r="J1434" s="145">
        <v>6</v>
      </c>
      <c r="K1434" s="145">
        <v>23.42</v>
      </c>
      <c r="L1434" s="30">
        <f t="shared" si="43"/>
        <v>23.42</v>
      </c>
      <c r="M1434" s="30"/>
      <c r="N1434" t="e">
        <f t="shared" si="44"/>
        <v>#N/A</v>
      </c>
    </row>
    <row r="1435" spans="1:14">
      <c r="A1435" s="145" t="s">
        <v>37</v>
      </c>
      <c r="B1435" s="145" t="s">
        <v>1592</v>
      </c>
      <c r="C1435" s="145" t="s">
        <v>1593</v>
      </c>
      <c r="D1435" s="145" t="s">
        <v>1544</v>
      </c>
      <c r="E1435" s="145" t="s">
        <v>45</v>
      </c>
      <c r="F1435" s="145" t="s">
        <v>264</v>
      </c>
      <c r="G1435" s="145" t="s">
        <v>265</v>
      </c>
      <c r="H1435" s="145">
        <v>1</v>
      </c>
      <c r="I1435" s="145">
        <v>9.2899999999999991</v>
      </c>
      <c r="J1435" s="145">
        <v>0</v>
      </c>
      <c r="K1435" s="145">
        <v>9.2899999999999991</v>
      </c>
      <c r="L1435" s="30">
        <f t="shared" si="43"/>
        <v>9.2899999999999991</v>
      </c>
      <c r="M1435" s="30"/>
      <c r="N1435" t="e">
        <f t="shared" si="44"/>
        <v>#N/A</v>
      </c>
    </row>
    <row r="1436" spans="1:14">
      <c r="A1436" s="145" t="s">
        <v>37</v>
      </c>
      <c r="B1436" s="145" t="s">
        <v>1592</v>
      </c>
      <c r="C1436" s="145" t="s">
        <v>1593</v>
      </c>
      <c r="D1436" s="145" t="s">
        <v>1688</v>
      </c>
      <c r="E1436" s="145" t="s">
        <v>45</v>
      </c>
      <c r="F1436" s="145" t="s">
        <v>1011</v>
      </c>
      <c r="G1436" s="145" t="s">
        <v>1012</v>
      </c>
      <c r="H1436" s="145">
        <v>2</v>
      </c>
      <c r="I1436" s="145">
        <v>41.1</v>
      </c>
      <c r="J1436" s="145">
        <v>5.7</v>
      </c>
      <c r="K1436" s="145">
        <v>46.8</v>
      </c>
      <c r="L1436" s="30">
        <f t="shared" ref="L1436:L1499" si="45">K1436</f>
        <v>46.8</v>
      </c>
      <c r="M1436" s="30"/>
      <c r="N1436" t="e">
        <f t="shared" ref="N1436:N1499" si="46">VLOOKUP(B1436,$B$1:$D$11,3,FALSE)</f>
        <v>#N/A</v>
      </c>
    </row>
    <row r="1437" spans="1:14">
      <c r="A1437" s="145" t="s">
        <v>37</v>
      </c>
      <c r="B1437" s="145" t="s">
        <v>1592</v>
      </c>
      <c r="C1437" s="145" t="s">
        <v>1593</v>
      </c>
      <c r="D1437" s="145" t="s">
        <v>1688</v>
      </c>
      <c r="E1437" s="145" t="s">
        <v>45</v>
      </c>
      <c r="F1437" s="145" t="s">
        <v>264</v>
      </c>
      <c r="G1437" s="145" t="s">
        <v>265</v>
      </c>
      <c r="H1437" s="145">
        <v>7</v>
      </c>
      <c r="I1437" s="145">
        <v>65.03</v>
      </c>
      <c r="J1437" s="145">
        <v>0</v>
      </c>
      <c r="K1437" s="145">
        <v>65.03</v>
      </c>
      <c r="L1437" s="30">
        <f t="shared" si="45"/>
        <v>65.03</v>
      </c>
      <c r="M1437" s="30"/>
      <c r="N1437" t="e">
        <f t="shared" si="46"/>
        <v>#N/A</v>
      </c>
    </row>
    <row r="1438" spans="1:14">
      <c r="A1438" s="145" t="s">
        <v>37</v>
      </c>
      <c r="B1438" s="145" t="s">
        <v>1592</v>
      </c>
      <c r="C1438" s="145" t="s">
        <v>1593</v>
      </c>
      <c r="D1438" s="145" t="s">
        <v>1688</v>
      </c>
      <c r="E1438" s="145" t="s">
        <v>45</v>
      </c>
      <c r="F1438" s="145" t="s">
        <v>1483</v>
      </c>
      <c r="G1438" s="145" t="s">
        <v>1484</v>
      </c>
      <c r="H1438" s="145">
        <v>2</v>
      </c>
      <c r="I1438" s="145">
        <v>31.8</v>
      </c>
      <c r="J1438" s="145">
        <v>0</v>
      </c>
      <c r="K1438" s="145">
        <v>31.8</v>
      </c>
      <c r="L1438" s="30">
        <f t="shared" si="45"/>
        <v>31.8</v>
      </c>
      <c r="M1438" s="30"/>
      <c r="N1438" t="e">
        <f t="shared" si="46"/>
        <v>#N/A</v>
      </c>
    </row>
    <row r="1439" spans="1:14">
      <c r="A1439" s="145" t="s">
        <v>37</v>
      </c>
      <c r="B1439" s="145" t="s">
        <v>1919</v>
      </c>
      <c r="C1439" s="145" t="s">
        <v>1920</v>
      </c>
      <c r="D1439" s="145" t="s">
        <v>1701</v>
      </c>
      <c r="E1439" s="145" t="s">
        <v>43</v>
      </c>
      <c r="F1439" s="145" t="s">
        <v>44</v>
      </c>
      <c r="G1439" s="145"/>
      <c r="H1439" s="145">
        <v>-3</v>
      </c>
      <c r="I1439" s="145">
        <v>-26.13</v>
      </c>
      <c r="J1439" s="145">
        <v>-2</v>
      </c>
      <c r="K1439" s="145">
        <v>-28.13</v>
      </c>
      <c r="L1439" s="30">
        <f t="shared" si="45"/>
        <v>-28.13</v>
      </c>
      <c r="M1439" s="30"/>
      <c r="N1439" t="e">
        <f t="shared" si="46"/>
        <v>#N/A</v>
      </c>
    </row>
    <row r="1440" spans="1:14">
      <c r="A1440" s="145" t="s">
        <v>37</v>
      </c>
      <c r="B1440" s="145" t="s">
        <v>1919</v>
      </c>
      <c r="C1440" s="145" t="s">
        <v>1920</v>
      </c>
      <c r="D1440" s="145" t="s">
        <v>1701</v>
      </c>
      <c r="E1440" s="145" t="s">
        <v>43</v>
      </c>
      <c r="F1440" s="145" t="s">
        <v>44</v>
      </c>
      <c r="G1440" s="145"/>
      <c r="H1440" s="145">
        <v>3</v>
      </c>
      <c r="I1440" s="145">
        <v>26.13</v>
      </c>
      <c r="J1440" s="145">
        <v>8</v>
      </c>
      <c r="K1440" s="145">
        <v>34.130000000000003</v>
      </c>
      <c r="L1440" s="30">
        <f t="shared" si="45"/>
        <v>34.130000000000003</v>
      </c>
      <c r="M1440" s="30"/>
      <c r="N1440" t="e">
        <f t="shared" si="46"/>
        <v>#N/A</v>
      </c>
    </row>
    <row r="1441" spans="1:14">
      <c r="A1441" s="145" t="s">
        <v>37</v>
      </c>
      <c r="B1441" s="145" t="s">
        <v>1919</v>
      </c>
      <c r="C1441" s="145" t="s">
        <v>1920</v>
      </c>
      <c r="D1441" s="145" t="s">
        <v>1950</v>
      </c>
      <c r="E1441" s="145" t="s">
        <v>43</v>
      </c>
      <c r="F1441" s="145" t="s">
        <v>44</v>
      </c>
      <c r="G1441" s="145"/>
      <c r="H1441" s="145">
        <v>3</v>
      </c>
      <c r="I1441" s="145">
        <v>26.13</v>
      </c>
      <c r="J1441" s="145">
        <v>8</v>
      </c>
      <c r="K1441" s="145">
        <v>34.130000000000003</v>
      </c>
      <c r="L1441" s="30">
        <f t="shared" si="45"/>
        <v>34.130000000000003</v>
      </c>
      <c r="M1441" s="30"/>
      <c r="N1441" t="e">
        <f t="shared" si="46"/>
        <v>#N/A</v>
      </c>
    </row>
    <row r="1442" spans="1:14">
      <c r="A1442" s="145" t="s">
        <v>37</v>
      </c>
      <c r="B1442" s="145" t="s">
        <v>2085</v>
      </c>
      <c r="C1442" s="145" t="s">
        <v>2086</v>
      </c>
      <c r="D1442" s="145" t="s">
        <v>1688</v>
      </c>
      <c r="E1442" s="145" t="s">
        <v>43</v>
      </c>
      <c r="F1442" s="145" t="s">
        <v>44</v>
      </c>
      <c r="G1442" s="145"/>
      <c r="H1442" s="145">
        <v>1</v>
      </c>
      <c r="I1442" s="145">
        <v>8.7100000000000009</v>
      </c>
      <c r="J1442" s="145">
        <v>4</v>
      </c>
      <c r="K1442" s="145">
        <v>12.71</v>
      </c>
      <c r="L1442" s="30">
        <f t="shared" si="45"/>
        <v>12.71</v>
      </c>
      <c r="M1442" s="30"/>
      <c r="N1442" t="e">
        <f t="shared" si="46"/>
        <v>#N/A</v>
      </c>
    </row>
    <row r="1443" spans="1:14">
      <c r="A1443" s="145" t="s">
        <v>37</v>
      </c>
      <c r="B1443" s="145" t="s">
        <v>2085</v>
      </c>
      <c r="C1443" s="145" t="s">
        <v>2086</v>
      </c>
      <c r="D1443" s="145" t="s">
        <v>1688</v>
      </c>
      <c r="E1443" s="145" t="s">
        <v>45</v>
      </c>
      <c r="F1443" s="145" t="s">
        <v>264</v>
      </c>
      <c r="G1443" s="145" t="s">
        <v>265</v>
      </c>
      <c r="H1443" s="145">
        <v>1</v>
      </c>
      <c r="I1443" s="145">
        <v>9.2899999999999991</v>
      </c>
      <c r="J1443" s="145">
        <v>0</v>
      </c>
      <c r="K1443" s="145">
        <v>9.2899999999999991</v>
      </c>
      <c r="L1443" s="30">
        <f t="shared" si="45"/>
        <v>9.2899999999999991</v>
      </c>
      <c r="M1443" s="30"/>
      <c r="N1443" t="e">
        <f t="shared" si="46"/>
        <v>#N/A</v>
      </c>
    </row>
    <row r="1444" spans="1:14">
      <c r="A1444" s="145" t="s">
        <v>37</v>
      </c>
      <c r="B1444" s="145" t="s">
        <v>2087</v>
      </c>
      <c r="C1444" s="145" t="s">
        <v>2088</v>
      </c>
      <c r="D1444" s="145" t="s">
        <v>1950</v>
      </c>
      <c r="E1444" s="145" t="s">
        <v>43</v>
      </c>
      <c r="F1444" s="145" t="s">
        <v>44</v>
      </c>
      <c r="G1444" s="145"/>
      <c r="H1444" s="145">
        <v>2</v>
      </c>
      <c r="I1444" s="145">
        <v>17.420000000000002</v>
      </c>
      <c r="J1444" s="145">
        <v>6</v>
      </c>
      <c r="K1444" s="145">
        <v>23.42</v>
      </c>
      <c r="L1444" s="30">
        <f t="shared" si="45"/>
        <v>23.42</v>
      </c>
      <c r="M1444" s="30"/>
      <c r="N1444" t="e">
        <f t="shared" si="46"/>
        <v>#N/A</v>
      </c>
    </row>
    <row r="1445" spans="1:14">
      <c r="A1445" s="145" t="s">
        <v>37</v>
      </c>
      <c r="B1445" s="145" t="s">
        <v>2087</v>
      </c>
      <c r="C1445" s="145" t="s">
        <v>2088</v>
      </c>
      <c r="D1445" s="145" t="s">
        <v>1950</v>
      </c>
      <c r="E1445" s="145" t="s">
        <v>43</v>
      </c>
      <c r="F1445" s="145" t="s">
        <v>44</v>
      </c>
      <c r="G1445" s="145"/>
      <c r="H1445" s="145">
        <v>2</v>
      </c>
      <c r="I1445" s="145">
        <v>17.420000000000002</v>
      </c>
      <c r="J1445" s="145">
        <v>0</v>
      </c>
      <c r="K1445" s="145">
        <v>17.420000000000002</v>
      </c>
      <c r="L1445" s="30">
        <f t="shared" si="45"/>
        <v>17.420000000000002</v>
      </c>
      <c r="M1445" s="30"/>
      <c r="N1445" t="e">
        <f t="shared" si="46"/>
        <v>#N/A</v>
      </c>
    </row>
    <row r="1446" spans="1:14">
      <c r="A1446" s="145" t="s">
        <v>37</v>
      </c>
      <c r="B1446" s="145" t="s">
        <v>2087</v>
      </c>
      <c r="C1446" s="145" t="s">
        <v>2088</v>
      </c>
      <c r="D1446" s="145" t="s">
        <v>1950</v>
      </c>
      <c r="E1446" s="145" t="s">
        <v>45</v>
      </c>
      <c r="F1446" s="145" t="s">
        <v>264</v>
      </c>
      <c r="G1446" s="145" t="s">
        <v>265</v>
      </c>
      <c r="H1446" s="145">
        <v>4</v>
      </c>
      <c r="I1446" s="145">
        <v>37.159999999999997</v>
      </c>
      <c r="J1446" s="145">
        <v>0</v>
      </c>
      <c r="K1446" s="145">
        <v>37.159999999999997</v>
      </c>
      <c r="L1446" s="30">
        <f t="shared" si="45"/>
        <v>37.159999999999997</v>
      </c>
      <c r="M1446" s="30"/>
      <c r="N1446" t="e">
        <f t="shared" si="46"/>
        <v>#N/A</v>
      </c>
    </row>
    <row r="1447" spans="1:14">
      <c r="A1447" s="145" t="s">
        <v>37</v>
      </c>
      <c r="B1447" s="145" t="s">
        <v>2087</v>
      </c>
      <c r="C1447" s="145" t="s">
        <v>2088</v>
      </c>
      <c r="D1447" s="145" t="s">
        <v>1950</v>
      </c>
      <c r="E1447" s="145" t="s">
        <v>45</v>
      </c>
      <c r="F1447" s="145" t="s">
        <v>614</v>
      </c>
      <c r="G1447" s="145" t="s">
        <v>615</v>
      </c>
      <c r="H1447" s="145">
        <v>1</v>
      </c>
      <c r="I1447" s="145">
        <v>1.67</v>
      </c>
      <c r="J1447" s="145">
        <v>0</v>
      </c>
      <c r="K1447" s="145">
        <v>1.67</v>
      </c>
      <c r="L1447" s="30">
        <f t="shared" si="45"/>
        <v>1.67</v>
      </c>
      <c r="M1447" s="30"/>
      <c r="N1447" t="e">
        <f t="shared" si="46"/>
        <v>#N/A</v>
      </c>
    </row>
    <row r="1448" spans="1:14">
      <c r="A1448" s="145" t="s">
        <v>37</v>
      </c>
      <c r="B1448" s="145" t="s">
        <v>2087</v>
      </c>
      <c r="C1448" s="145" t="s">
        <v>2088</v>
      </c>
      <c r="D1448" s="145" t="s">
        <v>1950</v>
      </c>
      <c r="E1448" s="145" t="s">
        <v>45</v>
      </c>
      <c r="F1448" s="145" t="s">
        <v>264</v>
      </c>
      <c r="G1448" s="145" t="s">
        <v>265</v>
      </c>
      <c r="H1448" s="145">
        <v>3</v>
      </c>
      <c r="I1448" s="145">
        <v>27.87</v>
      </c>
      <c r="J1448" s="145">
        <v>0</v>
      </c>
      <c r="K1448" s="145">
        <v>27.87</v>
      </c>
      <c r="L1448" s="30">
        <f t="shared" si="45"/>
        <v>27.87</v>
      </c>
      <c r="M1448" s="30"/>
      <c r="N1448" t="e">
        <f t="shared" si="46"/>
        <v>#N/A</v>
      </c>
    </row>
    <row r="1449" spans="1:14">
      <c r="A1449" s="145" t="s">
        <v>37</v>
      </c>
      <c r="B1449" s="145" t="s">
        <v>250</v>
      </c>
      <c r="C1449" s="145" t="s">
        <v>38</v>
      </c>
      <c r="D1449" s="145" t="s">
        <v>1688</v>
      </c>
      <c r="E1449" s="145" t="s">
        <v>43</v>
      </c>
      <c r="F1449" s="145" t="s">
        <v>44</v>
      </c>
      <c r="G1449" s="145"/>
      <c r="H1449" s="145">
        <v>3</v>
      </c>
      <c r="I1449" s="145">
        <v>26.13</v>
      </c>
      <c r="J1449" s="145">
        <v>15</v>
      </c>
      <c r="K1449" s="145">
        <v>41.13</v>
      </c>
      <c r="L1449" s="30">
        <f t="shared" si="45"/>
        <v>41.13</v>
      </c>
      <c r="M1449" s="30"/>
      <c r="N1449" t="e">
        <f t="shared" si="46"/>
        <v>#N/A</v>
      </c>
    </row>
    <row r="1450" spans="1:14">
      <c r="A1450" s="145" t="s">
        <v>37</v>
      </c>
      <c r="B1450" s="145" t="s">
        <v>250</v>
      </c>
      <c r="C1450" s="145" t="s">
        <v>38</v>
      </c>
      <c r="D1450" s="145" t="s">
        <v>1950</v>
      </c>
      <c r="E1450" s="145" t="s">
        <v>43</v>
      </c>
      <c r="F1450" s="145" t="s">
        <v>44</v>
      </c>
      <c r="G1450" s="145"/>
      <c r="H1450" s="145">
        <v>51</v>
      </c>
      <c r="I1450" s="145">
        <v>444.21</v>
      </c>
      <c r="J1450" s="145">
        <v>111</v>
      </c>
      <c r="K1450" s="145">
        <v>555.21</v>
      </c>
      <c r="L1450" s="30">
        <f t="shared" si="45"/>
        <v>555.21</v>
      </c>
      <c r="M1450" s="30"/>
      <c r="N1450" t="e">
        <f t="shared" si="46"/>
        <v>#N/A</v>
      </c>
    </row>
    <row r="1451" spans="1:14">
      <c r="A1451" s="145" t="s">
        <v>37</v>
      </c>
      <c r="B1451" s="145" t="s">
        <v>250</v>
      </c>
      <c r="C1451" s="145" t="s">
        <v>38</v>
      </c>
      <c r="D1451" s="145" t="s">
        <v>1688</v>
      </c>
      <c r="E1451" s="145" t="s">
        <v>43</v>
      </c>
      <c r="F1451" s="145" t="s">
        <v>44</v>
      </c>
      <c r="G1451" s="145"/>
      <c r="H1451" s="145">
        <v>5</v>
      </c>
      <c r="I1451" s="145">
        <v>43.55</v>
      </c>
      <c r="J1451" s="145">
        <v>0</v>
      </c>
      <c r="K1451" s="145">
        <v>43.55</v>
      </c>
      <c r="L1451" s="30">
        <f t="shared" si="45"/>
        <v>43.55</v>
      </c>
      <c r="M1451" s="30"/>
      <c r="N1451" t="e">
        <f t="shared" si="46"/>
        <v>#N/A</v>
      </c>
    </row>
    <row r="1452" spans="1:14">
      <c r="A1452" s="145" t="s">
        <v>37</v>
      </c>
      <c r="B1452" s="145" t="s">
        <v>250</v>
      </c>
      <c r="C1452" s="145" t="s">
        <v>38</v>
      </c>
      <c r="D1452" s="145" t="s">
        <v>1950</v>
      </c>
      <c r="E1452" s="145" t="s">
        <v>43</v>
      </c>
      <c r="F1452" s="145" t="s">
        <v>44</v>
      </c>
      <c r="G1452" s="145"/>
      <c r="H1452" s="145">
        <v>28</v>
      </c>
      <c r="I1452" s="145">
        <v>243.88</v>
      </c>
      <c r="J1452" s="145">
        <v>0</v>
      </c>
      <c r="K1452" s="145">
        <v>243.88</v>
      </c>
      <c r="L1452" s="30">
        <f t="shared" si="45"/>
        <v>243.88</v>
      </c>
      <c r="M1452" s="30"/>
      <c r="N1452" t="e">
        <f t="shared" si="46"/>
        <v>#N/A</v>
      </c>
    </row>
    <row r="1453" spans="1:14">
      <c r="A1453" s="145" t="s">
        <v>37</v>
      </c>
      <c r="B1453" s="145" t="s">
        <v>250</v>
      </c>
      <c r="C1453" s="145" t="s">
        <v>38</v>
      </c>
      <c r="D1453" s="145" t="s">
        <v>1688</v>
      </c>
      <c r="E1453" s="145" t="s">
        <v>45</v>
      </c>
      <c r="F1453" s="145" t="s">
        <v>264</v>
      </c>
      <c r="G1453" s="145" t="s">
        <v>265</v>
      </c>
      <c r="H1453" s="145">
        <v>9</v>
      </c>
      <c r="I1453" s="145">
        <v>83.61</v>
      </c>
      <c r="J1453" s="145">
        <v>0</v>
      </c>
      <c r="K1453" s="145">
        <v>83.61</v>
      </c>
      <c r="L1453" s="30">
        <f t="shared" si="45"/>
        <v>83.61</v>
      </c>
      <c r="M1453" s="30"/>
      <c r="N1453" t="e">
        <f t="shared" si="46"/>
        <v>#N/A</v>
      </c>
    </row>
    <row r="1454" spans="1:14">
      <c r="A1454" s="145" t="s">
        <v>37</v>
      </c>
      <c r="B1454" s="145" t="s">
        <v>250</v>
      </c>
      <c r="C1454" s="145" t="s">
        <v>38</v>
      </c>
      <c r="D1454" s="145" t="s">
        <v>1950</v>
      </c>
      <c r="E1454" s="145" t="s">
        <v>45</v>
      </c>
      <c r="F1454" s="145" t="s">
        <v>179</v>
      </c>
      <c r="G1454" s="145" t="s">
        <v>180</v>
      </c>
      <c r="H1454" s="145">
        <v>1</v>
      </c>
      <c r="I1454" s="145">
        <v>4.0599999999999996</v>
      </c>
      <c r="J1454" s="145">
        <v>0</v>
      </c>
      <c r="K1454" s="145">
        <v>4.0599999999999996</v>
      </c>
      <c r="L1454" s="30">
        <f t="shared" si="45"/>
        <v>4.0599999999999996</v>
      </c>
      <c r="M1454" s="30"/>
      <c r="N1454" t="e">
        <f t="shared" si="46"/>
        <v>#N/A</v>
      </c>
    </row>
    <row r="1455" spans="1:14">
      <c r="A1455" s="145" t="s">
        <v>37</v>
      </c>
      <c r="B1455" s="145" t="s">
        <v>250</v>
      </c>
      <c r="C1455" s="145" t="s">
        <v>38</v>
      </c>
      <c r="D1455" s="145" t="s">
        <v>1950</v>
      </c>
      <c r="E1455" s="145" t="s">
        <v>45</v>
      </c>
      <c r="F1455" s="145" t="s">
        <v>445</v>
      </c>
      <c r="G1455" s="145" t="s">
        <v>446</v>
      </c>
      <c r="H1455" s="145">
        <v>2</v>
      </c>
      <c r="I1455" s="145">
        <v>23.36</v>
      </c>
      <c r="J1455" s="145">
        <v>0</v>
      </c>
      <c r="K1455" s="145">
        <v>23.36</v>
      </c>
      <c r="L1455" s="30">
        <f t="shared" si="45"/>
        <v>23.36</v>
      </c>
      <c r="M1455" s="30"/>
      <c r="N1455" t="e">
        <f t="shared" si="46"/>
        <v>#N/A</v>
      </c>
    </row>
    <row r="1456" spans="1:14">
      <c r="A1456" s="145" t="s">
        <v>37</v>
      </c>
      <c r="B1456" s="145" t="s">
        <v>250</v>
      </c>
      <c r="C1456" s="145" t="s">
        <v>38</v>
      </c>
      <c r="D1456" s="145" t="s">
        <v>1950</v>
      </c>
      <c r="E1456" s="145" t="s">
        <v>45</v>
      </c>
      <c r="F1456" s="145" t="s">
        <v>264</v>
      </c>
      <c r="G1456" s="145" t="s">
        <v>265</v>
      </c>
      <c r="H1456" s="145">
        <v>55</v>
      </c>
      <c r="I1456" s="145">
        <v>510.95</v>
      </c>
      <c r="J1456" s="145">
        <v>0</v>
      </c>
      <c r="K1456" s="145">
        <v>510.95</v>
      </c>
      <c r="L1456" s="30">
        <f t="shared" si="45"/>
        <v>510.95</v>
      </c>
      <c r="M1456" s="30"/>
      <c r="N1456" t="e">
        <f t="shared" si="46"/>
        <v>#N/A</v>
      </c>
    </row>
    <row r="1457" spans="1:14">
      <c r="A1457" s="145" t="s">
        <v>37</v>
      </c>
      <c r="B1457" s="145" t="s">
        <v>250</v>
      </c>
      <c r="C1457" s="145" t="s">
        <v>38</v>
      </c>
      <c r="D1457" s="145" t="s">
        <v>1950</v>
      </c>
      <c r="E1457" s="145" t="s">
        <v>45</v>
      </c>
      <c r="F1457" s="145" t="s">
        <v>63</v>
      </c>
      <c r="G1457" s="145" t="s">
        <v>64</v>
      </c>
      <c r="H1457" s="145">
        <v>3</v>
      </c>
      <c r="I1457" s="145">
        <v>3.75</v>
      </c>
      <c r="J1457" s="145">
        <v>0</v>
      </c>
      <c r="K1457" s="145">
        <v>3.75</v>
      </c>
      <c r="L1457" s="30">
        <f t="shared" si="45"/>
        <v>3.75</v>
      </c>
      <c r="M1457" s="30"/>
      <c r="N1457" t="e">
        <f t="shared" si="46"/>
        <v>#N/A</v>
      </c>
    </row>
    <row r="1458" spans="1:14">
      <c r="A1458" s="145" t="s">
        <v>37</v>
      </c>
      <c r="B1458" s="145" t="s">
        <v>250</v>
      </c>
      <c r="C1458" s="145" t="s">
        <v>38</v>
      </c>
      <c r="D1458" s="145" t="s">
        <v>1950</v>
      </c>
      <c r="E1458" s="145" t="s">
        <v>45</v>
      </c>
      <c r="F1458" s="145" t="s">
        <v>195</v>
      </c>
      <c r="G1458" s="145" t="s">
        <v>196</v>
      </c>
      <c r="H1458" s="145">
        <v>1</v>
      </c>
      <c r="I1458" s="145">
        <v>0.5</v>
      </c>
      <c r="J1458" s="145">
        <v>0</v>
      </c>
      <c r="K1458" s="145">
        <v>0.5</v>
      </c>
      <c r="L1458" s="30">
        <f t="shared" si="45"/>
        <v>0.5</v>
      </c>
      <c r="M1458" s="30"/>
      <c r="N1458" t="e">
        <f t="shared" si="46"/>
        <v>#N/A</v>
      </c>
    </row>
    <row r="1459" spans="1:14">
      <c r="A1459" s="145" t="s">
        <v>37</v>
      </c>
      <c r="B1459" s="145" t="s">
        <v>250</v>
      </c>
      <c r="C1459" s="145" t="s">
        <v>38</v>
      </c>
      <c r="D1459" s="145" t="s">
        <v>1950</v>
      </c>
      <c r="E1459" s="145" t="s">
        <v>45</v>
      </c>
      <c r="F1459" s="145" t="s">
        <v>955</v>
      </c>
      <c r="G1459" s="145" t="s">
        <v>956</v>
      </c>
      <c r="H1459" s="145">
        <v>8</v>
      </c>
      <c r="I1459" s="145">
        <v>16</v>
      </c>
      <c r="J1459" s="145">
        <v>0</v>
      </c>
      <c r="K1459" s="145">
        <v>16</v>
      </c>
      <c r="L1459" s="30">
        <f t="shared" si="45"/>
        <v>16</v>
      </c>
      <c r="M1459" s="30"/>
      <c r="N1459" t="e">
        <f t="shared" si="46"/>
        <v>#N/A</v>
      </c>
    </row>
    <row r="1460" spans="1:14">
      <c r="A1460" s="145" t="s">
        <v>37</v>
      </c>
      <c r="B1460" s="145" t="s">
        <v>250</v>
      </c>
      <c r="C1460" s="145" t="s">
        <v>38</v>
      </c>
      <c r="D1460" s="145" t="s">
        <v>1950</v>
      </c>
      <c r="E1460" s="145" t="s">
        <v>45</v>
      </c>
      <c r="F1460" s="145" t="s">
        <v>957</v>
      </c>
      <c r="G1460" s="145" t="s">
        <v>958</v>
      </c>
      <c r="H1460" s="145">
        <v>2</v>
      </c>
      <c r="I1460" s="145">
        <v>2</v>
      </c>
      <c r="J1460" s="145">
        <v>0</v>
      </c>
      <c r="K1460" s="145">
        <v>2</v>
      </c>
      <c r="L1460" s="30">
        <f t="shared" si="45"/>
        <v>2</v>
      </c>
      <c r="M1460" s="30"/>
      <c r="N1460" t="e">
        <f t="shared" si="46"/>
        <v>#N/A</v>
      </c>
    </row>
    <row r="1461" spans="1:14">
      <c r="A1461" s="145" t="s">
        <v>37</v>
      </c>
      <c r="B1461" s="145" t="s">
        <v>250</v>
      </c>
      <c r="C1461" s="145" t="s">
        <v>38</v>
      </c>
      <c r="D1461" s="145" t="s">
        <v>1688</v>
      </c>
      <c r="E1461" s="145" t="s">
        <v>45</v>
      </c>
      <c r="F1461" s="145" t="s">
        <v>264</v>
      </c>
      <c r="G1461" s="145" t="s">
        <v>265</v>
      </c>
      <c r="H1461" s="145">
        <v>15</v>
      </c>
      <c r="I1461" s="145">
        <v>139.35</v>
      </c>
      <c r="J1461" s="145">
        <v>0</v>
      </c>
      <c r="K1461" s="145">
        <v>139.35</v>
      </c>
      <c r="L1461" s="30">
        <f t="shared" si="45"/>
        <v>139.35</v>
      </c>
      <c r="M1461" s="30"/>
      <c r="N1461" t="e">
        <f t="shared" si="46"/>
        <v>#N/A</v>
      </c>
    </row>
    <row r="1462" spans="1:14">
      <c r="A1462" s="145" t="s">
        <v>37</v>
      </c>
      <c r="B1462" s="145" t="s">
        <v>250</v>
      </c>
      <c r="C1462" s="145" t="s">
        <v>38</v>
      </c>
      <c r="D1462" s="145" t="s">
        <v>1950</v>
      </c>
      <c r="E1462" s="145" t="s">
        <v>45</v>
      </c>
      <c r="F1462" s="145" t="s">
        <v>264</v>
      </c>
      <c r="G1462" s="145" t="s">
        <v>265</v>
      </c>
      <c r="H1462" s="145">
        <v>40</v>
      </c>
      <c r="I1462" s="145">
        <v>371.6</v>
      </c>
      <c r="J1462" s="145">
        <v>0</v>
      </c>
      <c r="K1462" s="145">
        <v>371.6</v>
      </c>
      <c r="L1462" s="30">
        <f t="shared" si="45"/>
        <v>371.6</v>
      </c>
      <c r="M1462" s="30"/>
      <c r="N1462" t="e">
        <f t="shared" si="46"/>
        <v>#N/A</v>
      </c>
    </row>
    <row r="1463" spans="1:14">
      <c r="A1463" s="145" t="s">
        <v>37</v>
      </c>
      <c r="B1463" s="145" t="s">
        <v>250</v>
      </c>
      <c r="C1463" s="145" t="s">
        <v>38</v>
      </c>
      <c r="D1463" s="145" t="s">
        <v>1950</v>
      </c>
      <c r="E1463" s="145" t="s">
        <v>45</v>
      </c>
      <c r="F1463" s="145" t="s">
        <v>955</v>
      </c>
      <c r="G1463" s="145" t="s">
        <v>956</v>
      </c>
      <c r="H1463" s="145">
        <v>2</v>
      </c>
      <c r="I1463" s="145">
        <v>4</v>
      </c>
      <c r="J1463" s="145">
        <v>0</v>
      </c>
      <c r="K1463" s="145">
        <v>4</v>
      </c>
      <c r="L1463" s="30">
        <f t="shared" si="45"/>
        <v>4</v>
      </c>
      <c r="M1463" s="30"/>
      <c r="N1463" t="e">
        <f t="shared" si="46"/>
        <v>#N/A</v>
      </c>
    </row>
    <row r="1464" spans="1:14">
      <c r="A1464" s="145" t="s">
        <v>37</v>
      </c>
      <c r="B1464" s="145" t="s">
        <v>250</v>
      </c>
      <c r="C1464" s="145" t="s">
        <v>38</v>
      </c>
      <c r="D1464" s="145" t="s">
        <v>1950</v>
      </c>
      <c r="E1464" s="145" t="s">
        <v>45</v>
      </c>
      <c r="F1464" s="145" t="s">
        <v>957</v>
      </c>
      <c r="G1464" s="145" t="s">
        <v>958</v>
      </c>
      <c r="H1464" s="145">
        <v>1</v>
      </c>
      <c r="I1464" s="145">
        <v>1</v>
      </c>
      <c r="J1464" s="145">
        <v>0</v>
      </c>
      <c r="K1464" s="145">
        <v>1</v>
      </c>
      <c r="L1464" s="30">
        <f t="shared" si="45"/>
        <v>1</v>
      </c>
      <c r="M1464" s="30"/>
      <c r="N1464" t="e">
        <f t="shared" si="46"/>
        <v>#N/A</v>
      </c>
    </row>
    <row r="1465" spans="1:14">
      <c r="A1465" s="145" t="s">
        <v>37</v>
      </c>
      <c r="B1465" s="145" t="s">
        <v>1921</v>
      </c>
      <c r="C1465" s="145" t="s">
        <v>1922</v>
      </c>
      <c r="D1465" s="145" t="s">
        <v>1701</v>
      </c>
      <c r="E1465" s="145" t="s">
        <v>43</v>
      </c>
      <c r="F1465" s="145" t="s">
        <v>44</v>
      </c>
      <c r="G1465" s="145"/>
      <c r="H1465" s="145">
        <v>0</v>
      </c>
      <c r="I1465" s="145">
        <v>0</v>
      </c>
      <c r="J1465" s="145">
        <v>1</v>
      </c>
      <c r="K1465" s="145">
        <v>1</v>
      </c>
      <c r="L1465" s="30">
        <f t="shared" si="45"/>
        <v>1</v>
      </c>
      <c r="M1465" s="30"/>
      <c r="N1465" t="e">
        <f t="shared" si="46"/>
        <v>#N/A</v>
      </c>
    </row>
    <row r="1466" spans="1:14">
      <c r="A1466" s="145" t="s">
        <v>37</v>
      </c>
      <c r="B1466" s="145" t="s">
        <v>1921</v>
      </c>
      <c r="C1466" s="145" t="s">
        <v>1922</v>
      </c>
      <c r="D1466" s="145" t="s">
        <v>1950</v>
      </c>
      <c r="E1466" s="145" t="s">
        <v>43</v>
      </c>
      <c r="F1466" s="145" t="s">
        <v>44</v>
      </c>
      <c r="G1466" s="145"/>
      <c r="H1466" s="145">
        <v>2</v>
      </c>
      <c r="I1466" s="145">
        <v>17.420000000000002</v>
      </c>
      <c r="J1466" s="145">
        <v>4</v>
      </c>
      <c r="K1466" s="145">
        <v>21.42</v>
      </c>
      <c r="L1466" s="30">
        <f t="shared" si="45"/>
        <v>21.42</v>
      </c>
      <c r="M1466" s="30"/>
      <c r="N1466" t="e">
        <f t="shared" si="46"/>
        <v>#N/A</v>
      </c>
    </row>
    <row r="1467" spans="1:14">
      <c r="A1467" s="145" t="s">
        <v>37</v>
      </c>
      <c r="B1467" s="145" t="s">
        <v>1921</v>
      </c>
      <c r="C1467" s="145" t="s">
        <v>1922</v>
      </c>
      <c r="D1467" s="145" t="s">
        <v>1701</v>
      </c>
      <c r="E1467" s="145" t="s">
        <v>45</v>
      </c>
      <c r="F1467" s="145" t="s">
        <v>264</v>
      </c>
      <c r="G1467" s="145" t="s">
        <v>265</v>
      </c>
      <c r="H1467" s="145">
        <v>1</v>
      </c>
      <c r="I1467" s="145">
        <v>9.2899999999999991</v>
      </c>
      <c r="J1467" s="145">
        <v>0</v>
      </c>
      <c r="K1467" s="145">
        <v>9.2899999999999991</v>
      </c>
      <c r="L1467" s="30">
        <f t="shared" si="45"/>
        <v>9.2899999999999991</v>
      </c>
      <c r="M1467" s="30"/>
      <c r="N1467" t="e">
        <f t="shared" si="46"/>
        <v>#N/A</v>
      </c>
    </row>
    <row r="1468" spans="1:14">
      <c r="A1468" s="145" t="s">
        <v>37</v>
      </c>
      <c r="B1468" s="145" t="s">
        <v>1921</v>
      </c>
      <c r="C1468" s="145" t="s">
        <v>1922</v>
      </c>
      <c r="D1468" s="145" t="s">
        <v>1950</v>
      </c>
      <c r="E1468" s="145" t="s">
        <v>45</v>
      </c>
      <c r="F1468" s="145" t="s">
        <v>264</v>
      </c>
      <c r="G1468" s="145" t="s">
        <v>265</v>
      </c>
      <c r="H1468" s="145">
        <v>2</v>
      </c>
      <c r="I1468" s="145">
        <v>18.579999999999998</v>
      </c>
      <c r="J1468" s="145">
        <v>0</v>
      </c>
      <c r="K1468" s="145">
        <v>18.579999999999998</v>
      </c>
      <c r="L1468" s="30">
        <f t="shared" si="45"/>
        <v>18.579999999999998</v>
      </c>
      <c r="M1468" s="30"/>
      <c r="N1468" t="e">
        <f t="shared" si="46"/>
        <v>#N/A</v>
      </c>
    </row>
    <row r="1469" spans="1:14">
      <c r="A1469" s="145" t="s">
        <v>37</v>
      </c>
      <c r="B1469" s="145" t="s">
        <v>1105</v>
      </c>
      <c r="C1469" s="145" t="s">
        <v>1106</v>
      </c>
      <c r="D1469" s="145" t="s">
        <v>1950</v>
      </c>
      <c r="E1469" s="145" t="s">
        <v>43</v>
      </c>
      <c r="F1469" s="145" t="s">
        <v>44</v>
      </c>
      <c r="G1469" s="145"/>
      <c r="H1469" s="145">
        <v>4</v>
      </c>
      <c r="I1469" s="145">
        <v>34.840000000000003</v>
      </c>
      <c r="J1469" s="145">
        <v>18</v>
      </c>
      <c r="K1469" s="145">
        <v>52.84</v>
      </c>
      <c r="L1469" s="30">
        <f t="shared" si="45"/>
        <v>52.84</v>
      </c>
      <c r="M1469" s="30"/>
      <c r="N1469" t="e">
        <f t="shared" si="46"/>
        <v>#N/A</v>
      </c>
    </row>
    <row r="1470" spans="1:14">
      <c r="A1470" s="145" t="s">
        <v>37</v>
      </c>
      <c r="B1470" s="145" t="s">
        <v>1105</v>
      </c>
      <c r="C1470" s="145" t="s">
        <v>1106</v>
      </c>
      <c r="D1470" s="145" t="s">
        <v>1950</v>
      </c>
      <c r="E1470" s="145" t="s">
        <v>45</v>
      </c>
      <c r="F1470" s="145" t="s">
        <v>264</v>
      </c>
      <c r="G1470" s="145" t="s">
        <v>265</v>
      </c>
      <c r="H1470" s="145">
        <v>4</v>
      </c>
      <c r="I1470" s="145">
        <v>37.159999999999997</v>
      </c>
      <c r="J1470" s="145">
        <v>0</v>
      </c>
      <c r="K1470" s="145">
        <v>37.159999999999997</v>
      </c>
      <c r="L1470" s="30">
        <f t="shared" si="45"/>
        <v>37.159999999999997</v>
      </c>
      <c r="M1470" s="30"/>
      <c r="N1470" t="e">
        <f t="shared" si="46"/>
        <v>#N/A</v>
      </c>
    </row>
    <row r="1471" spans="1:14">
      <c r="A1471" s="145" t="s">
        <v>37</v>
      </c>
      <c r="B1471" s="145" t="s">
        <v>1923</v>
      </c>
      <c r="C1471" s="145" t="s">
        <v>1924</v>
      </c>
      <c r="D1471" s="145" t="s">
        <v>1950</v>
      </c>
      <c r="E1471" s="145" t="s">
        <v>43</v>
      </c>
      <c r="F1471" s="145" t="s">
        <v>44</v>
      </c>
      <c r="G1471" s="145"/>
      <c r="H1471" s="145">
        <v>1</v>
      </c>
      <c r="I1471" s="145">
        <v>8.7100000000000009</v>
      </c>
      <c r="J1471" s="145">
        <v>2</v>
      </c>
      <c r="K1471" s="145">
        <v>10.71</v>
      </c>
      <c r="L1471" s="30">
        <f t="shared" si="45"/>
        <v>10.71</v>
      </c>
      <c r="M1471" s="30"/>
      <c r="N1471" t="e">
        <f t="shared" si="46"/>
        <v>#N/A</v>
      </c>
    </row>
    <row r="1472" spans="1:14">
      <c r="A1472" s="145" t="s">
        <v>37</v>
      </c>
      <c r="B1472" s="145" t="s">
        <v>1923</v>
      </c>
      <c r="C1472" s="145" t="s">
        <v>1924</v>
      </c>
      <c r="D1472" s="145" t="s">
        <v>1950</v>
      </c>
      <c r="E1472" s="145" t="s">
        <v>45</v>
      </c>
      <c r="F1472" s="145" t="s">
        <v>264</v>
      </c>
      <c r="G1472" s="145" t="s">
        <v>265</v>
      </c>
      <c r="H1472" s="145">
        <v>1</v>
      </c>
      <c r="I1472" s="145">
        <v>9.2899999999999991</v>
      </c>
      <c r="J1472" s="145">
        <v>0</v>
      </c>
      <c r="K1472" s="145">
        <v>9.2899999999999991</v>
      </c>
      <c r="L1472" s="30">
        <f t="shared" si="45"/>
        <v>9.2899999999999991</v>
      </c>
      <c r="M1472" s="30"/>
      <c r="N1472" t="e">
        <f t="shared" si="46"/>
        <v>#N/A</v>
      </c>
    </row>
    <row r="1473" spans="1:14">
      <c r="A1473" s="145" t="s">
        <v>37</v>
      </c>
      <c r="B1473" s="145" t="s">
        <v>2089</v>
      </c>
      <c r="C1473" s="145" t="s">
        <v>2090</v>
      </c>
      <c r="D1473" s="145" t="s">
        <v>1950</v>
      </c>
      <c r="E1473" s="145" t="s">
        <v>43</v>
      </c>
      <c r="F1473" s="145" t="s">
        <v>44</v>
      </c>
      <c r="G1473" s="145"/>
      <c r="H1473" s="145">
        <v>1</v>
      </c>
      <c r="I1473" s="145">
        <v>8.7100000000000009</v>
      </c>
      <c r="J1473" s="145">
        <v>2</v>
      </c>
      <c r="K1473" s="145">
        <v>10.71</v>
      </c>
      <c r="L1473" s="30">
        <f t="shared" si="45"/>
        <v>10.71</v>
      </c>
      <c r="M1473" s="30"/>
      <c r="N1473" t="e">
        <f t="shared" si="46"/>
        <v>#N/A</v>
      </c>
    </row>
    <row r="1474" spans="1:14">
      <c r="A1474" s="145" t="s">
        <v>37</v>
      </c>
      <c r="B1474" s="145" t="s">
        <v>2089</v>
      </c>
      <c r="C1474" s="145" t="s">
        <v>2090</v>
      </c>
      <c r="D1474" s="145" t="s">
        <v>1950</v>
      </c>
      <c r="E1474" s="145" t="s">
        <v>45</v>
      </c>
      <c r="F1474" s="145" t="s">
        <v>955</v>
      </c>
      <c r="G1474" s="145" t="s">
        <v>956</v>
      </c>
      <c r="H1474" s="145">
        <v>1</v>
      </c>
      <c r="I1474" s="145">
        <v>2</v>
      </c>
      <c r="J1474" s="145">
        <v>0</v>
      </c>
      <c r="K1474" s="145">
        <v>2</v>
      </c>
      <c r="L1474" s="30">
        <f t="shared" si="45"/>
        <v>2</v>
      </c>
      <c r="M1474" s="30"/>
      <c r="N1474" t="e">
        <f t="shared" si="46"/>
        <v>#N/A</v>
      </c>
    </row>
    <row r="1475" spans="1:14">
      <c r="A1475" s="145" t="s">
        <v>37</v>
      </c>
      <c r="B1475" s="145" t="s">
        <v>1107</v>
      </c>
      <c r="C1475" s="145" t="s">
        <v>1108</v>
      </c>
      <c r="D1475" s="145" t="s">
        <v>1950</v>
      </c>
      <c r="E1475" s="145" t="s">
        <v>43</v>
      </c>
      <c r="F1475" s="145" t="s">
        <v>44</v>
      </c>
      <c r="G1475" s="145"/>
      <c r="H1475" s="145">
        <v>4</v>
      </c>
      <c r="I1475" s="145">
        <v>34.840000000000003</v>
      </c>
      <c r="J1475" s="145">
        <v>8</v>
      </c>
      <c r="K1475" s="145">
        <v>42.84</v>
      </c>
      <c r="L1475" s="30">
        <f t="shared" si="45"/>
        <v>42.84</v>
      </c>
      <c r="M1475" s="30"/>
      <c r="N1475" t="e">
        <f t="shared" si="46"/>
        <v>#N/A</v>
      </c>
    </row>
    <row r="1476" spans="1:14">
      <c r="A1476" s="145" t="s">
        <v>37</v>
      </c>
      <c r="B1476" s="145" t="s">
        <v>1107</v>
      </c>
      <c r="C1476" s="145" t="s">
        <v>1108</v>
      </c>
      <c r="D1476" s="145" t="s">
        <v>1950</v>
      </c>
      <c r="E1476" s="145" t="s">
        <v>45</v>
      </c>
      <c r="F1476" s="145" t="s">
        <v>264</v>
      </c>
      <c r="G1476" s="145" t="s">
        <v>265</v>
      </c>
      <c r="H1476" s="145">
        <v>3</v>
      </c>
      <c r="I1476" s="145">
        <v>27.87</v>
      </c>
      <c r="J1476" s="145">
        <v>0</v>
      </c>
      <c r="K1476" s="145">
        <v>27.87</v>
      </c>
      <c r="L1476" s="30">
        <f t="shared" si="45"/>
        <v>27.87</v>
      </c>
      <c r="M1476" s="30"/>
      <c r="N1476" t="e">
        <f t="shared" si="46"/>
        <v>#N/A</v>
      </c>
    </row>
    <row r="1477" spans="1:14">
      <c r="A1477" s="145" t="s">
        <v>37</v>
      </c>
      <c r="B1477" s="145" t="s">
        <v>2091</v>
      </c>
      <c r="C1477" s="145" t="s">
        <v>2092</v>
      </c>
      <c r="D1477" s="145" t="s">
        <v>1688</v>
      </c>
      <c r="E1477" s="145" t="s">
        <v>43</v>
      </c>
      <c r="F1477" s="145" t="s">
        <v>44</v>
      </c>
      <c r="G1477" s="145"/>
      <c r="H1477" s="145">
        <v>1</v>
      </c>
      <c r="I1477" s="145">
        <v>8.7100000000000009</v>
      </c>
      <c r="J1477" s="145">
        <v>0</v>
      </c>
      <c r="K1477" s="145">
        <v>8.7100000000000009</v>
      </c>
      <c r="L1477" s="30">
        <f t="shared" si="45"/>
        <v>8.7100000000000009</v>
      </c>
      <c r="M1477" s="30"/>
      <c r="N1477" t="e">
        <f t="shared" si="46"/>
        <v>#N/A</v>
      </c>
    </row>
    <row r="1478" spans="1:14">
      <c r="A1478" s="145" t="s">
        <v>37</v>
      </c>
      <c r="B1478" s="145" t="s">
        <v>2091</v>
      </c>
      <c r="C1478" s="145" t="s">
        <v>2092</v>
      </c>
      <c r="D1478" s="145" t="s">
        <v>1950</v>
      </c>
      <c r="E1478" s="145" t="s">
        <v>43</v>
      </c>
      <c r="F1478" s="145" t="s">
        <v>44</v>
      </c>
      <c r="G1478" s="145"/>
      <c r="H1478" s="145">
        <v>1</v>
      </c>
      <c r="I1478" s="145">
        <v>8.7100000000000009</v>
      </c>
      <c r="J1478" s="145">
        <v>0</v>
      </c>
      <c r="K1478" s="145">
        <v>8.7100000000000009</v>
      </c>
      <c r="L1478" s="30">
        <f t="shared" si="45"/>
        <v>8.7100000000000009</v>
      </c>
      <c r="M1478" s="30"/>
      <c r="N1478" t="e">
        <f t="shared" si="46"/>
        <v>#N/A</v>
      </c>
    </row>
    <row r="1479" spans="1:14">
      <c r="A1479" s="145" t="s">
        <v>37</v>
      </c>
      <c r="B1479" s="145" t="s">
        <v>404</v>
      </c>
      <c r="C1479" s="145" t="s">
        <v>405</v>
      </c>
      <c r="D1479" s="145" t="s">
        <v>1694</v>
      </c>
      <c r="E1479" s="145" t="s">
        <v>43</v>
      </c>
      <c r="F1479" s="145" t="s">
        <v>44</v>
      </c>
      <c r="G1479" s="145"/>
      <c r="H1479" s="145">
        <v>0</v>
      </c>
      <c r="I1479" s="145">
        <v>0</v>
      </c>
      <c r="J1479" s="145">
        <v>2</v>
      </c>
      <c r="K1479" s="145">
        <v>2</v>
      </c>
      <c r="L1479" s="30">
        <f t="shared" si="45"/>
        <v>2</v>
      </c>
      <c r="M1479" s="30"/>
      <c r="N1479" t="e">
        <f t="shared" si="46"/>
        <v>#N/A</v>
      </c>
    </row>
    <row r="1480" spans="1:14">
      <c r="A1480" s="145" t="s">
        <v>37</v>
      </c>
      <c r="B1480" s="145" t="s">
        <v>404</v>
      </c>
      <c r="C1480" s="145" t="s">
        <v>405</v>
      </c>
      <c r="D1480" s="145" t="s">
        <v>1950</v>
      </c>
      <c r="E1480" s="145" t="s">
        <v>43</v>
      </c>
      <c r="F1480" s="145" t="s">
        <v>44</v>
      </c>
      <c r="G1480" s="145"/>
      <c r="H1480" s="145">
        <v>4</v>
      </c>
      <c r="I1480" s="145">
        <v>34.840000000000003</v>
      </c>
      <c r="J1480" s="145">
        <v>8</v>
      </c>
      <c r="K1480" s="145">
        <v>42.84</v>
      </c>
      <c r="L1480" s="30">
        <f t="shared" si="45"/>
        <v>42.84</v>
      </c>
      <c r="M1480" s="30"/>
      <c r="N1480" t="e">
        <f t="shared" si="46"/>
        <v>#N/A</v>
      </c>
    </row>
    <row r="1481" spans="1:14">
      <c r="A1481" s="145" t="s">
        <v>37</v>
      </c>
      <c r="B1481" s="145" t="s">
        <v>404</v>
      </c>
      <c r="C1481" s="145" t="s">
        <v>405</v>
      </c>
      <c r="D1481" s="145" t="s">
        <v>1694</v>
      </c>
      <c r="E1481" s="145" t="s">
        <v>45</v>
      </c>
      <c r="F1481" s="145" t="s">
        <v>264</v>
      </c>
      <c r="G1481" s="145" t="s">
        <v>265</v>
      </c>
      <c r="H1481" s="145">
        <v>1</v>
      </c>
      <c r="I1481" s="145">
        <v>9.2899999999999991</v>
      </c>
      <c r="J1481" s="145">
        <v>0</v>
      </c>
      <c r="K1481" s="145">
        <v>9.2899999999999991</v>
      </c>
      <c r="L1481" s="30">
        <f t="shared" si="45"/>
        <v>9.2899999999999991</v>
      </c>
      <c r="M1481" s="30"/>
      <c r="N1481" t="e">
        <f t="shared" si="46"/>
        <v>#N/A</v>
      </c>
    </row>
    <row r="1482" spans="1:14">
      <c r="A1482" s="145" t="s">
        <v>37</v>
      </c>
      <c r="B1482" s="145" t="s">
        <v>404</v>
      </c>
      <c r="C1482" s="145" t="s">
        <v>405</v>
      </c>
      <c r="D1482" s="145" t="s">
        <v>1950</v>
      </c>
      <c r="E1482" s="145" t="s">
        <v>45</v>
      </c>
      <c r="F1482" s="145" t="s">
        <v>264</v>
      </c>
      <c r="G1482" s="145" t="s">
        <v>265</v>
      </c>
      <c r="H1482" s="145">
        <v>3</v>
      </c>
      <c r="I1482" s="145">
        <v>27.87</v>
      </c>
      <c r="J1482" s="145">
        <v>0</v>
      </c>
      <c r="K1482" s="145">
        <v>27.87</v>
      </c>
      <c r="L1482" s="30">
        <f t="shared" si="45"/>
        <v>27.87</v>
      </c>
      <c r="M1482" s="30"/>
      <c r="N1482" t="e">
        <f t="shared" si="46"/>
        <v>#N/A</v>
      </c>
    </row>
    <row r="1483" spans="1:14">
      <c r="A1483" s="145" t="s">
        <v>37</v>
      </c>
      <c r="B1483" s="145" t="s">
        <v>253</v>
      </c>
      <c r="C1483" s="145" t="s">
        <v>254</v>
      </c>
      <c r="D1483" s="145" t="s">
        <v>1950</v>
      </c>
      <c r="E1483" s="145" t="s">
        <v>43</v>
      </c>
      <c r="F1483" s="145" t="s">
        <v>44</v>
      </c>
      <c r="G1483" s="145"/>
      <c r="H1483" s="145">
        <v>1</v>
      </c>
      <c r="I1483" s="145">
        <v>0</v>
      </c>
      <c r="J1483" s="145">
        <v>4</v>
      </c>
      <c r="K1483" s="145">
        <v>4</v>
      </c>
      <c r="L1483" s="30">
        <f t="shared" si="45"/>
        <v>4</v>
      </c>
      <c r="M1483" s="30"/>
      <c r="N1483" t="e">
        <f t="shared" si="46"/>
        <v>#N/A</v>
      </c>
    </row>
    <row r="1484" spans="1:14">
      <c r="A1484" s="145" t="s">
        <v>37</v>
      </c>
      <c r="B1484" s="145" t="s">
        <v>406</v>
      </c>
      <c r="C1484" s="145" t="s">
        <v>407</v>
      </c>
      <c r="D1484" s="145" t="s">
        <v>1688</v>
      </c>
      <c r="E1484" s="145" t="s">
        <v>43</v>
      </c>
      <c r="F1484" s="145" t="s">
        <v>44</v>
      </c>
      <c r="G1484" s="145"/>
      <c r="H1484" s="145">
        <v>3</v>
      </c>
      <c r="I1484" s="145">
        <v>26.13</v>
      </c>
      <c r="J1484" s="145">
        <v>14</v>
      </c>
      <c r="K1484" s="145">
        <v>40.130000000000003</v>
      </c>
      <c r="L1484" s="30">
        <f t="shared" si="45"/>
        <v>40.130000000000003</v>
      </c>
      <c r="M1484" s="30"/>
      <c r="N1484" t="e">
        <f t="shared" si="46"/>
        <v>#N/A</v>
      </c>
    </row>
    <row r="1485" spans="1:14">
      <c r="A1485" s="145" t="s">
        <v>37</v>
      </c>
      <c r="B1485" s="145" t="s">
        <v>406</v>
      </c>
      <c r="C1485" s="145" t="s">
        <v>407</v>
      </c>
      <c r="D1485" s="145" t="s">
        <v>1950</v>
      </c>
      <c r="E1485" s="145" t="s">
        <v>43</v>
      </c>
      <c r="F1485" s="145" t="s">
        <v>44</v>
      </c>
      <c r="G1485" s="145"/>
      <c r="H1485" s="145">
        <v>4</v>
      </c>
      <c r="I1485" s="145">
        <v>34.840000000000003</v>
      </c>
      <c r="J1485" s="145">
        <v>12</v>
      </c>
      <c r="K1485" s="145">
        <v>46.84</v>
      </c>
      <c r="L1485" s="30">
        <f t="shared" si="45"/>
        <v>46.84</v>
      </c>
      <c r="M1485" s="30"/>
      <c r="N1485" t="e">
        <f t="shared" si="46"/>
        <v>#N/A</v>
      </c>
    </row>
    <row r="1486" spans="1:14">
      <c r="A1486" s="145" t="s">
        <v>37</v>
      </c>
      <c r="B1486" s="145" t="s">
        <v>406</v>
      </c>
      <c r="C1486" s="145" t="s">
        <v>407</v>
      </c>
      <c r="D1486" s="145" t="s">
        <v>1688</v>
      </c>
      <c r="E1486" s="145" t="s">
        <v>45</v>
      </c>
      <c r="F1486" s="145" t="s">
        <v>264</v>
      </c>
      <c r="G1486" s="145" t="s">
        <v>265</v>
      </c>
      <c r="H1486" s="145">
        <v>7</v>
      </c>
      <c r="I1486" s="145">
        <v>65.03</v>
      </c>
      <c r="J1486" s="145">
        <v>0</v>
      </c>
      <c r="K1486" s="145">
        <v>65.03</v>
      </c>
      <c r="L1486" s="30">
        <f t="shared" si="45"/>
        <v>65.03</v>
      </c>
      <c r="M1486" s="30"/>
      <c r="N1486" t="e">
        <f t="shared" si="46"/>
        <v>#N/A</v>
      </c>
    </row>
    <row r="1487" spans="1:14">
      <c r="A1487" s="145" t="s">
        <v>37</v>
      </c>
      <c r="B1487" s="145" t="s">
        <v>406</v>
      </c>
      <c r="C1487" s="145" t="s">
        <v>407</v>
      </c>
      <c r="D1487" s="145" t="s">
        <v>1950</v>
      </c>
      <c r="E1487" s="145" t="s">
        <v>45</v>
      </c>
      <c r="F1487" s="145" t="s">
        <v>179</v>
      </c>
      <c r="G1487" s="145" t="s">
        <v>180</v>
      </c>
      <c r="H1487" s="145">
        <v>2</v>
      </c>
      <c r="I1487" s="145">
        <v>8.1199999999999992</v>
      </c>
      <c r="J1487" s="145">
        <v>0</v>
      </c>
      <c r="K1487" s="145">
        <v>8.1199999999999992</v>
      </c>
      <c r="L1487" s="30">
        <f t="shared" si="45"/>
        <v>8.1199999999999992</v>
      </c>
      <c r="M1487" s="30"/>
      <c r="N1487" t="e">
        <f t="shared" si="46"/>
        <v>#N/A</v>
      </c>
    </row>
    <row r="1488" spans="1:14">
      <c r="A1488" s="145" t="s">
        <v>37</v>
      </c>
      <c r="B1488" s="145" t="s">
        <v>406</v>
      </c>
      <c r="C1488" s="145" t="s">
        <v>407</v>
      </c>
      <c r="D1488" s="145" t="s">
        <v>1950</v>
      </c>
      <c r="E1488" s="145" t="s">
        <v>45</v>
      </c>
      <c r="F1488" s="145" t="s">
        <v>264</v>
      </c>
      <c r="G1488" s="145" t="s">
        <v>265</v>
      </c>
      <c r="H1488" s="145">
        <v>5</v>
      </c>
      <c r="I1488" s="145">
        <v>46.45</v>
      </c>
      <c r="J1488" s="145">
        <v>0</v>
      </c>
      <c r="K1488" s="145">
        <v>46.45</v>
      </c>
      <c r="L1488" s="30">
        <f t="shared" si="45"/>
        <v>46.45</v>
      </c>
      <c r="M1488" s="30"/>
      <c r="N1488" t="e">
        <f t="shared" si="46"/>
        <v>#N/A</v>
      </c>
    </row>
    <row r="1489" spans="1:14">
      <c r="A1489" s="145" t="s">
        <v>37</v>
      </c>
      <c r="B1489" s="145" t="s">
        <v>406</v>
      </c>
      <c r="C1489" s="145" t="s">
        <v>407</v>
      </c>
      <c r="D1489" s="145" t="s">
        <v>1950</v>
      </c>
      <c r="E1489" s="145" t="s">
        <v>45</v>
      </c>
      <c r="F1489" s="145" t="s">
        <v>63</v>
      </c>
      <c r="G1489" s="145" t="s">
        <v>64</v>
      </c>
      <c r="H1489" s="145">
        <v>2</v>
      </c>
      <c r="I1489" s="145">
        <v>2.5</v>
      </c>
      <c r="J1489" s="145">
        <v>0</v>
      </c>
      <c r="K1489" s="145">
        <v>2.5</v>
      </c>
      <c r="L1489" s="30">
        <f t="shared" si="45"/>
        <v>2.5</v>
      </c>
      <c r="M1489" s="30"/>
      <c r="N1489" t="e">
        <f t="shared" si="46"/>
        <v>#N/A</v>
      </c>
    </row>
    <row r="1490" spans="1:14">
      <c r="A1490" s="145" t="s">
        <v>37</v>
      </c>
      <c r="B1490" s="145" t="s">
        <v>1495</v>
      </c>
      <c r="C1490" s="145" t="s">
        <v>1496</v>
      </c>
      <c r="D1490" s="145" t="s">
        <v>1950</v>
      </c>
      <c r="E1490" s="145" t="s">
        <v>43</v>
      </c>
      <c r="F1490" s="145" t="s">
        <v>44</v>
      </c>
      <c r="G1490" s="145"/>
      <c r="H1490" s="145">
        <v>1</v>
      </c>
      <c r="I1490" s="145">
        <v>8.7100000000000009</v>
      </c>
      <c r="J1490" s="145">
        <v>2</v>
      </c>
      <c r="K1490" s="145">
        <v>10.71</v>
      </c>
      <c r="L1490" s="30">
        <f t="shared" si="45"/>
        <v>10.71</v>
      </c>
      <c r="M1490" s="30"/>
      <c r="N1490" t="e">
        <f t="shared" si="46"/>
        <v>#N/A</v>
      </c>
    </row>
    <row r="1491" spans="1:14">
      <c r="A1491" s="145" t="s">
        <v>37</v>
      </c>
      <c r="B1491" s="145" t="s">
        <v>1177</v>
      </c>
      <c r="C1491" s="145" t="s">
        <v>1178</v>
      </c>
      <c r="D1491" s="145" t="s">
        <v>1688</v>
      </c>
      <c r="E1491" s="145" t="s">
        <v>43</v>
      </c>
      <c r="F1491" s="145" t="s">
        <v>44</v>
      </c>
      <c r="G1491" s="145"/>
      <c r="H1491" s="145">
        <v>2</v>
      </c>
      <c r="I1491" s="145">
        <v>17.420000000000002</v>
      </c>
      <c r="J1491" s="145">
        <v>6</v>
      </c>
      <c r="K1491" s="145">
        <v>23.42</v>
      </c>
      <c r="L1491" s="30">
        <f t="shared" si="45"/>
        <v>23.42</v>
      </c>
      <c r="M1491" s="30"/>
      <c r="N1491" t="e">
        <f t="shared" si="46"/>
        <v>#N/A</v>
      </c>
    </row>
    <row r="1492" spans="1:14">
      <c r="A1492" s="145" t="s">
        <v>37</v>
      </c>
      <c r="B1492" s="145" t="s">
        <v>1177</v>
      </c>
      <c r="C1492" s="145" t="s">
        <v>1178</v>
      </c>
      <c r="D1492" s="145" t="s">
        <v>1950</v>
      </c>
      <c r="E1492" s="145" t="s">
        <v>43</v>
      </c>
      <c r="F1492" s="145" t="s">
        <v>44</v>
      </c>
      <c r="G1492" s="145"/>
      <c r="H1492" s="145">
        <v>6</v>
      </c>
      <c r="I1492" s="145">
        <v>52.26</v>
      </c>
      <c r="J1492" s="145">
        <v>12</v>
      </c>
      <c r="K1492" s="145">
        <v>64.260000000000005</v>
      </c>
      <c r="L1492" s="30">
        <f t="shared" si="45"/>
        <v>64.260000000000005</v>
      </c>
      <c r="M1492" s="30"/>
      <c r="N1492" t="e">
        <f t="shared" si="46"/>
        <v>#N/A</v>
      </c>
    </row>
    <row r="1493" spans="1:14">
      <c r="A1493" s="145" t="s">
        <v>37</v>
      </c>
      <c r="B1493" s="145" t="s">
        <v>1177</v>
      </c>
      <c r="C1493" s="145" t="s">
        <v>1178</v>
      </c>
      <c r="D1493" s="145" t="s">
        <v>1688</v>
      </c>
      <c r="E1493" s="145" t="s">
        <v>45</v>
      </c>
      <c r="F1493" s="145" t="s">
        <v>264</v>
      </c>
      <c r="G1493" s="145" t="s">
        <v>265</v>
      </c>
      <c r="H1493" s="145">
        <v>2</v>
      </c>
      <c r="I1493" s="145">
        <v>18.579999999999998</v>
      </c>
      <c r="J1493" s="145">
        <v>0</v>
      </c>
      <c r="K1493" s="145">
        <v>18.579999999999998</v>
      </c>
      <c r="L1493" s="30">
        <f t="shared" si="45"/>
        <v>18.579999999999998</v>
      </c>
      <c r="M1493" s="30"/>
      <c r="N1493" t="e">
        <f t="shared" si="46"/>
        <v>#N/A</v>
      </c>
    </row>
    <row r="1494" spans="1:14">
      <c r="A1494" s="145" t="s">
        <v>37</v>
      </c>
      <c r="B1494" s="145" t="s">
        <v>1177</v>
      </c>
      <c r="C1494" s="145" t="s">
        <v>1178</v>
      </c>
      <c r="D1494" s="145" t="s">
        <v>1950</v>
      </c>
      <c r="E1494" s="145" t="s">
        <v>45</v>
      </c>
      <c r="F1494" s="145" t="s">
        <v>179</v>
      </c>
      <c r="G1494" s="145" t="s">
        <v>180</v>
      </c>
      <c r="H1494" s="145">
        <v>1</v>
      </c>
      <c r="I1494" s="145">
        <v>4.0599999999999996</v>
      </c>
      <c r="J1494" s="145">
        <v>0</v>
      </c>
      <c r="K1494" s="145">
        <v>4.0599999999999996</v>
      </c>
      <c r="L1494" s="30">
        <f t="shared" si="45"/>
        <v>4.0599999999999996</v>
      </c>
      <c r="M1494" s="30"/>
      <c r="N1494" t="e">
        <f t="shared" si="46"/>
        <v>#N/A</v>
      </c>
    </row>
    <row r="1495" spans="1:14">
      <c r="A1495" s="145" t="s">
        <v>37</v>
      </c>
      <c r="B1495" s="145" t="s">
        <v>1177</v>
      </c>
      <c r="C1495" s="145" t="s">
        <v>1178</v>
      </c>
      <c r="D1495" s="145" t="s">
        <v>1950</v>
      </c>
      <c r="E1495" s="145" t="s">
        <v>45</v>
      </c>
      <c r="F1495" s="145" t="s">
        <v>264</v>
      </c>
      <c r="G1495" s="145" t="s">
        <v>265</v>
      </c>
      <c r="H1495" s="145">
        <v>7</v>
      </c>
      <c r="I1495" s="145">
        <v>65.03</v>
      </c>
      <c r="J1495" s="145">
        <v>0</v>
      </c>
      <c r="K1495" s="145">
        <v>65.03</v>
      </c>
      <c r="L1495" s="30">
        <f t="shared" si="45"/>
        <v>65.03</v>
      </c>
      <c r="M1495" s="30"/>
      <c r="N1495" t="e">
        <f t="shared" si="46"/>
        <v>#N/A</v>
      </c>
    </row>
    <row r="1496" spans="1:14">
      <c r="A1496" s="145" t="s">
        <v>37</v>
      </c>
      <c r="B1496" s="145" t="s">
        <v>1177</v>
      </c>
      <c r="C1496" s="145" t="s">
        <v>1178</v>
      </c>
      <c r="D1496" s="145" t="s">
        <v>1950</v>
      </c>
      <c r="E1496" s="145" t="s">
        <v>45</v>
      </c>
      <c r="F1496" s="145" t="s">
        <v>63</v>
      </c>
      <c r="G1496" s="145" t="s">
        <v>64</v>
      </c>
      <c r="H1496" s="145">
        <v>1</v>
      </c>
      <c r="I1496" s="145">
        <v>1.25</v>
      </c>
      <c r="J1496" s="145">
        <v>0</v>
      </c>
      <c r="K1496" s="145">
        <v>1.25</v>
      </c>
      <c r="L1496" s="30">
        <f t="shared" si="45"/>
        <v>1.25</v>
      </c>
      <c r="M1496" s="30"/>
      <c r="N1496" t="e">
        <f t="shared" si="46"/>
        <v>#N/A</v>
      </c>
    </row>
    <row r="1497" spans="1:14">
      <c r="A1497" s="145" t="s">
        <v>37</v>
      </c>
      <c r="B1497" s="145" t="s">
        <v>1594</v>
      </c>
      <c r="C1497" s="145" t="s">
        <v>1595</v>
      </c>
      <c r="D1497" s="145" t="s">
        <v>1950</v>
      </c>
      <c r="E1497" s="145" t="s">
        <v>43</v>
      </c>
      <c r="F1497" s="145" t="s">
        <v>44</v>
      </c>
      <c r="G1497" s="145"/>
      <c r="H1497" s="145">
        <v>3</v>
      </c>
      <c r="I1497" s="145">
        <v>26.13</v>
      </c>
      <c r="J1497" s="145">
        <v>6</v>
      </c>
      <c r="K1497" s="145">
        <v>32.130000000000003</v>
      </c>
      <c r="L1497" s="30">
        <f t="shared" si="45"/>
        <v>32.130000000000003</v>
      </c>
      <c r="M1497" s="30"/>
      <c r="N1497" t="e">
        <f t="shared" si="46"/>
        <v>#N/A</v>
      </c>
    </row>
    <row r="1498" spans="1:14">
      <c r="A1498" s="145" t="s">
        <v>37</v>
      </c>
      <c r="B1498" s="145" t="s">
        <v>408</v>
      </c>
      <c r="C1498" s="145" t="s">
        <v>409</v>
      </c>
      <c r="D1498" s="145" t="s">
        <v>1694</v>
      </c>
      <c r="E1498" s="145" t="s">
        <v>43</v>
      </c>
      <c r="F1498" s="145" t="s">
        <v>44</v>
      </c>
      <c r="G1498" s="145"/>
      <c r="H1498" s="145">
        <v>0</v>
      </c>
      <c r="I1498" s="145">
        <v>0</v>
      </c>
      <c r="J1498" s="145">
        <v>4</v>
      </c>
      <c r="K1498" s="145">
        <v>4</v>
      </c>
      <c r="L1498" s="30">
        <f t="shared" si="45"/>
        <v>4</v>
      </c>
      <c r="M1498" s="30"/>
      <c r="N1498" t="e">
        <f t="shared" si="46"/>
        <v>#N/A</v>
      </c>
    </row>
    <row r="1499" spans="1:14">
      <c r="A1499" s="145" t="s">
        <v>37</v>
      </c>
      <c r="B1499" s="145" t="s">
        <v>408</v>
      </c>
      <c r="C1499" s="145" t="s">
        <v>409</v>
      </c>
      <c r="D1499" s="145" t="s">
        <v>1688</v>
      </c>
      <c r="E1499" s="145" t="s">
        <v>43</v>
      </c>
      <c r="F1499" s="145" t="s">
        <v>44</v>
      </c>
      <c r="G1499" s="145"/>
      <c r="H1499" s="145">
        <v>3</v>
      </c>
      <c r="I1499" s="145">
        <v>26.13</v>
      </c>
      <c r="J1499" s="145">
        <v>14</v>
      </c>
      <c r="K1499" s="145">
        <v>40.130000000000003</v>
      </c>
      <c r="L1499" s="30">
        <f t="shared" si="45"/>
        <v>40.130000000000003</v>
      </c>
      <c r="M1499" s="30"/>
      <c r="N1499" t="e">
        <f t="shared" si="46"/>
        <v>#N/A</v>
      </c>
    </row>
    <row r="1500" spans="1:14">
      <c r="A1500" s="145" t="s">
        <v>37</v>
      </c>
      <c r="B1500" s="145" t="s">
        <v>408</v>
      </c>
      <c r="C1500" s="145" t="s">
        <v>409</v>
      </c>
      <c r="D1500" s="145" t="s">
        <v>1950</v>
      </c>
      <c r="E1500" s="145" t="s">
        <v>43</v>
      </c>
      <c r="F1500" s="145" t="s">
        <v>44</v>
      </c>
      <c r="G1500" s="145"/>
      <c r="H1500" s="145">
        <v>12</v>
      </c>
      <c r="I1500" s="145">
        <v>104.52</v>
      </c>
      <c r="J1500" s="145">
        <v>23.85</v>
      </c>
      <c r="K1500" s="145">
        <v>128.37</v>
      </c>
      <c r="L1500" s="30">
        <f t="shared" ref="L1500:L1523" si="47">K1500</f>
        <v>128.37</v>
      </c>
      <c r="M1500" s="30"/>
      <c r="N1500" t="e">
        <f t="shared" ref="N1500:N1563" si="48">VLOOKUP(B1500,$B$1:$D$11,3,FALSE)</f>
        <v>#N/A</v>
      </c>
    </row>
    <row r="1501" spans="1:14">
      <c r="A1501" s="145" t="s">
        <v>37</v>
      </c>
      <c r="B1501" s="145" t="s">
        <v>408</v>
      </c>
      <c r="C1501" s="145" t="s">
        <v>409</v>
      </c>
      <c r="D1501" s="145" t="s">
        <v>1694</v>
      </c>
      <c r="E1501" s="145" t="s">
        <v>45</v>
      </c>
      <c r="F1501" s="145" t="s">
        <v>264</v>
      </c>
      <c r="G1501" s="145" t="s">
        <v>265</v>
      </c>
      <c r="H1501" s="145">
        <v>2</v>
      </c>
      <c r="I1501" s="145">
        <v>18.579999999999998</v>
      </c>
      <c r="J1501" s="145">
        <v>0</v>
      </c>
      <c r="K1501" s="145">
        <v>18.579999999999998</v>
      </c>
      <c r="L1501" s="30">
        <f t="shared" si="47"/>
        <v>18.579999999999998</v>
      </c>
      <c r="M1501" s="30"/>
      <c r="N1501" t="e">
        <f t="shared" si="48"/>
        <v>#N/A</v>
      </c>
    </row>
    <row r="1502" spans="1:14">
      <c r="A1502" s="145" t="s">
        <v>37</v>
      </c>
      <c r="B1502" s="145" t="s">
        <v>408</v>
      </c>
      <c r="C1502" s="145" t="s">
        <v>409</v>
      </c>
      <c r="D1502" s="145" t="s">
        <v>1688</v>
      </c>
      <c r="E1502" s="145" t="s">
        <v>45</v>
      </c>
      <c r="F1502" s="145" t="s">
        <v>264</v>
      </c>
      <c r="G1502" s="145" t="s">
        <v>265</v>
      </c>
      <c r="H1502" s="145">
        <v>7</v>
      </c>
      <c r="I1502" s="145">
        <v>65.03</v>
      </c>
      <c r="J1502" s="145">
        <v>0</v>
      </c>
      <c r="K1502" s="145">
        <v>65.03</v>
      </c>
      <c r="L1502" s="30">
        <f t="shared" si="47"/>
        <v>65.03</v>
      </c>
      <c r="M1502" s="30"/>
      <c r="N1502" t="e">
        <f t="shared" si="48"/>
        <v>#N/A</v>
      </c>
    </row>
    <row r="1503" spans="1:14">
      <c r="A1503" s="145" t="s">
        <v>37</v>
      </c>
      <c r="B1503" s="145" t="s">
        <v>408</v>
      </c>
      <c r="C1503" s="145" t="s">
        <v>409</v>
      </c>
      <c r="D1503" s="145" t="s">
        <v>1950</v>
      </c>
      <c r="E1503" s="145" t="s">
        <v>45</v>
      </c>
      <c r="F1503" s="145" t="s">
        <v>264</v>
      </c>
      <c r="G1503" s="145" t="s">
        <v>265</v>
      </c>
      <c r="H1503" s="145">
        <v>11</v>
      </c>
      <c r="I1503" s="145">
        <v>102.19</v>
      </c>
      <c r="J1503" s="145">
        <v>0</v>
      </c>
      <c r="K1503" s="145">
        <v>102.19</v>
      </c>
      <c r="L1503" s="30">
        <f t="shared" si="47"/>
        <v>102.19</v>
      </c>
      <c r="M1503" s="30"/>
      <c r="N1503" t="e">
        <f t="shared" si="48"/>
        <v>#N/A</v>
      </c>
    </row>
    <row r="1504" spans="1:14">
      <c r="A1504" s="145" t="s">
        <v>37</v>
      </c>
      <c r="B1504" s="145" t="s">
        <v>408</v>
      </c>
      <c r="C1504" s="145" t="s">
        <v>409</v>
      </c>
      <c r="D1504" s="145" t="s">
        <v>1950</v>
      </c>
      <c r="E1504" s="145" t="s">
        <v>45</v>
      </c>
      <c r="F1504" s="145" t="s">
        <v>602</v>
      </c>
      <c r="G1504" s="145" t="s">
        <v>1702</v>
      </c>
      <c r="H1504" s="145">
        <v>1</v>
      </c>
      <c r="I1504" s="145">
        <v>1.72</v>
      </c>
      <c r="J1504" s="145">
        <v>0</v>
      </c>
      <c r="K1504" s="145">
        <v>1.72</v>
      </c>
      <c r="L1504" s="30">
        <f t="shared" si="47"/>
        <v>1.72</v>
      </c>
      <c r="M1504" s="30"/>
      <c r="N1504" t="e">
        <f t="shared" si="48"/>
        <v>#N/A</v>
      </c>
    </row>
    <row r="1505" spans="1:14">
      <c r="A1505" s="145" t="s">
        <v>37</v>
      </c>
      <c r="B1505" s="145" t="s">
        <v>408</v>
      </c>
      <c r="C1505" s="145" t="s">
        <v>409</v>
      </c>
      <c r="D1505" s="145" t="s">
        <v>1950</v>
      </c>
      <c r="E1505" s="145" t="s">
        <v>45</v>
      </c>
      <c r="F1505" s="145" t="s">
        <v>603</v>
      </c>
      <c r="G1505" s="145" t="s">
        <v>604</v>
      </c>
      <c r="H1505" s="145">
        <v>1</v>
      </c>
      <c r="I1505" s="145">
        <v>1.85</v>
      </c>
      <c r="J1505" s="145">
        <v>0</v>
      </c>
      <c r="K1505" s="145">
        <v>1.85</v>
      </c>
      <c r="L1505" s="30">
        <f t="shared" si="47"/>
        <v>1.85</v>
      </c>
      <c r="M1505" s="30"/>
      <c r="N1505" t="e">
        <f t="shared" si="48"/>
        <v>#N/A</v>
      </c>
    </row>
    <row r="1506" spans="1:14">
      <c r="A1506" s="145" t="s">
        <v>37</v>
      </c>
      <c r="B1506" s="145" t="s">
        <v>408</v>
      </c>
      <c r="C1506" s="145" t="s">
        <v>409</v>
      </c>
      <c r="D1506" s="145" t="s">
        <v>1950</v>
      </c>
      <c r="E1506" s="145" t="s">
        <v>45</v>
      </c>
      <c r="F1506" s="145" t="s">
        <v>955</v>
      </c>
      <c r="G1506" s="145" t="s">
        <v>956</v>
      </c>
      <c r="H1506" s="145">
        <v>8</v>
      </c>
      <c r="I1506" s="145">
        <v>16</v>
      </c>
      <c r="J1506" s="145">
        <v>0</v>
      </c>
      <c r="K1506" s="145">
        <v>16</v>
      </c>
      <c r="L1506" s="30">
        <f t="shared" si="47"/>
        <v>16</v>
      </c>
      <c r="M1506" s="30"/>
      <c r="N1506" t="e">
        <f t="shared" si="48"/>
        <v>#N/A</v>
      </c>
    </row>
    <row r="1507" spans="1:14">
      <c r="A1507" s="145" t="s">
        <v>37</v>
      </c>
      <c r="B1507" s="145" t="s">
        <v>2093</v>
      </c>
      <c r="C1507" s="145" t="s">
        <v>2094</v>
      </c>
      <c r="D1507" s="145" t="s">
        <v>1688</v>
      </c>
      <c r="E1507" s="145" t="s">
        <v>43</v>
      </c>
      <c r="F1507" s="145" t="s">
        <v>44</v>
      </c>
      <c r="G1507" s="145"/>
      <c r="H1507" s="145">
        <v>2</v>
      </c>
      <c r="I1507" s="145">
        <v>17.420000000000002</v>
      </c>
      <c r="J1507" s="145">
        <v>5</v>
      </c>
      <c r="K1507" s="145">
        <v>22.42</v>
      </c>
      <c r="L1507" s="30">
        <f t="shared" si="47"/>
        <v>22.42</v>
      </c>
      <c r="M1507" s="30"/>
      <c r="N1507" t="e">
        <f t="shared" si="48"/>
        <v>#N/A</v>
      </c>
    </row>
    <row r="1508" spans="1:14">
      <c r="A1508" s="145" t="s">
        <v>37</v>
      </c>
      <c r="B1508" s="145" t="s">
        <v>2093</v>
      </c>
      <c r="C1508" s="145" t="s">
        <v>2094</v>
      </c>
      <c r="D1508" s="145" t="s">
        <v>1950</v>
      </c>
      <c r="E1508" s="145" t="s">
        <v>43</v>
      </c>
      <c r="F1508" s="145" t="s">
        <v>44</v>
      </c>
      <c r="G1508" s="145"/>
      <c r="H1508" s="145">
        <v>2</v>
      </c>
      <c r="I1508" s="145">
        <v>17.420000000000002</v>
      </c>
      <c r="J1508" s="145">
        <v>5</v>
      </c>
      <c r="K1508" s="145">
        <v>22.42</v>
      </c>
      <c r="L1508" s="30">
        <f t="shared" si="47"/>
        <v>22.42</v>
      </c>
      <c r="M1508" s="30"/>
      <c r="N1508" t="e">
        <f t="shared" si="48"/>
        <v>#N/A</v>
      </c>
    </row>
    <row r="1509" spans="1:14">
      <c r="A1509" s="145" t="s">
        <v>37</v>
      </c>
      <c r="B1509" s="145" t="s">
        <v>2093</v>
      </c>
      <c r="C1509" s="145" t="s">
        <v>2094</v>
      </c>
      <c r="D1509" s="145" t="s">
        <v>1688</v>
      </c>
      <c r="E1509" s="145" t="s">
        <v>45</v>
      </c>
      <c r="F1509" s="145" t="s">
        <v>264</v>
      </c>
      <c r="G1509" s="145" t="s">
        <v>265</v>
      </c>
      <c r="H1509" s="145">
        <v>2</v>
      </c>
      <c r="I1509" s="145">
        <v>18.579999999999998</v>
      </c>
      <c r="J1509" s="145">
        <v>0</v>
      </c>
      <c r="K1509" s="145">
        <v>18.579999999999998</v>
      </c>
      <c r="L1509" s="30">
        <f t="shared" si="47"/>
        <v>18.579999999999998</v>
      </c>
      <c r="M1509" s="30"/>
      <c r="N1509" t="e">
        <f t="shared" si="48"/>
        <v>#N/A</v>
      </c>
    </row>
    <row r="1510" spans="1:14">
      <c r="A1510" s="30" t="s">
        <v>37</v>
      </c>
      <c r="B1510" s="30" t="s">
        <v>2093</v>
      </c>
      <c r="C1510" s="30" t="s">
        <v>2094</v>
      </c>
      <c r="D1510" s="30" t="s">
        <v>1950</v>
      </c>
      <c r="E1510" s="30" t="s">
        <v>45</v>
      </c>
      <c r="F1510" s="30" t="s">
        <v>264</v>
      </c>
      <c r="G1510" s="30" t="s">
        <v>265</v>
      </c>
      <c r="H1510" s="30">
        <v>2</v>
      </c>
      <c r="I1510" s="30">
        <v>18.579999999999998</v>
      </c>
      <c r="J1510" s="30">
        <v>0</v>
      </c>
      <c r="K1510" s="30">
        <v>18.579999999999998</v>
      </c>
      <c r="L1510" s="30">
        <f t="shared" si="47"/>
        <v>18.579999999999998</v>
      </c>
      <c r="M1510" s="30"/>
      <c r="N1510" t="e">
        <f t="shared" si="48"/>
        <v>#N/A</v>
      </c>
    </row>
    <row r="1511" spans="1:14">
      <c r="A1511" s="30" t="s">
        <v>37</v>
      </c>
      <c r="B1511" s="30" t="s">
        <v>1040</v>
      </c>
      <c r="C1511" s="30" t="s">
        <v>1041</v>
      </c>
      <c r="D1511" s="30" t="s">
        <v>1950</v>
      </c>
      <c r="E1511" s="30" t="s">
        <v>43</v>
      </c>
      <c r="F1511" s="30" t="s">
        <v>44</v>
      </c>
      <c r="G1511" s="30"/>
      <c r="H1511" s="30">
        <v>2</v>
      </c>
      <c r="I1511" s="30">
        <v>17.420000000000002</v>
      </c>
      <c r="J1511" s="30">
        <v>4</v>
      </c>
      <c r="K1511" s="30">
        <v>21.42</v>
      </c>
      <c r="L1511" s="30">
        <f t="shared" si="47"/>
        <v>21.42</v>
      </c>
      <c r="M1511" s="30"/>
      <c r="N1511" t="e">
        <f t="shared" si="48"/>
        <v>#N/A</v>
      </c>
    </row>
    <row r="1512" spans="1:14">
      <c r="A1512" s="30" t="s">
        <v>37</v>
      </c>
      <c r="B1512" s="30" t="s">
        <v>1040</v>
      </c>
      <c r="C1512" s="30" t="s">
        <v>1041</v>
      </c>
      <c r="D1512" s="30" t="s">
        <v>1544</v>
      </c>
      <c r="E1512" s="30" t="s">
        <v>45</v>
      </c>
      <c r="F1512" s="30" t="s">
        <v>445</v>
      </c>
      <c r="G1512" s="30" t="s">
        <v>446</v>
      </c>
      <c r="H1512" s="30">
        <v>1</v>
      </c>
      <c r="I1512" s="30">
        <v>11.68</v>
      </c>
      <c r="J1512" s="30">
        <v>0</v>
      </c>
      <c r="K1512" s="30">
        <v>11.68</v>
      </c>
      <c r="L1512" s="30">
        <f t="shared" si="47"/>
        <v>11.68</v>
      </c>
      <c r="M1512" s="30"/>
      <c r="N1512" t="e">
        <f t="shared" si="48"/>
        <v>#N/A</v>
      </c>
    </row>
    <row r="1513" spans="1:14">
      <c r="A1513" s="30" t="s">
        <v>37</v>
      </c>
      <c r="B1513" s="30" t="s">
        <v>1040</v>
      </c>
      <c r="C1513" s="30" t="s">
        <v>1041</v>
      </c>
      <c r="D1513" s="30" t="s">
        <v>1544</v>
      </c>
      <c r="E1513" s="30" t="s">
        <v>45</v>
      </c>
      <c r="F1513" s="30" t="s">
        <v>1011</v>
      </c>
      <c r="G1513" s="30" t="s">
        <v>1012</v>
      </c>
      <c r="H1513" s="30">
        <v>1</v>
      </c>
      <c r="I1513" s="30">
        <v>20.55</v>
      </c>
      <c r="J1513" s="30">
        <v>2.85</v>
      </c>
      <c r="K1513" s="30">
        <v>23.4</v>
      </c>
      <c r="L1513" s="30">
        <f t="shared" si="47"/>
        <v>23.4</v>
      </c>
      <c r="M1513" s="30"/>
      <c r="N1513" t="e">
        <f t="shared" si="48"/>
        <v>#N/A</v>
      </c>
    </row>
    <row r="1514" spans="1:14">
      <c r="A1514" s="30" t="s">
        <v>37</v>
      </c>
      <c r="B1514" s="30" t="s">
        <v>1040</v>
      </c>
      <c r="C1514" s="30" t="s">
        <v>1041</v>
      </c>
      <c r="D1514" s="30" t="s">
        <v>1544</v>
      </c>
      <c r="E1514" s="30" t="s">
        <v>45</v>
      </c>
      <c r="F1514" s="30" t="s">
        <v>264</v>
      </c>
      <c r="G1514" s="30" t="s">
        <v>265</v>
      </c>
      <c r="H1514" s="30">
        <v>1</v>
      </c>
      <c r="I1514" s="30">
        <v>9.2899999999999991</v>
      </c>
      <c r="J1514" s="30">
        <v>0</v>
      </c>
      <c r="K1514" s="30">
        <v>9.2899999999999991</v>
      </c>
      <c r="L1514" s="30">
        <f t="shared" si="47"/>
        <v>9.2899999999999991</v>
      </c>
      <c r="M1514" s="30"/>
      <c r="N1514" t="e">
        <f t="shared" si="48"/>
        <v>#N/A</v>
      </c>
    </row>
    <row r="1515" spans="1:14">
      <c r="A1515" s="30" t="s">
        <v>37</v>
      </c>
      <c r="B1515" s="30" t="s">
        <v>1040</v>
      </c>
      <c r="C1515" s="30" t="s">
        <v>1041</v>
      </c>
      <c r="D1515" s="30" t="s">
        <v>1950</v>
      </c>
      <c r="E1515" s="30" t="s">
        <v>45</v>
      </c>
      <c r="F1515" s="30" t="s">
        <v>445</v>
      </c>
      <c r="G1515" s="30" t="s">
        <v>446</v>
      </c>
      <c r="H1515" s="30">
        <v>1</v>
      </c>
      <c r="I1515" s="30">
        <v>11.68</v>
      </c>
      <c r="J1515" s="30">
        <v>0</v>
      </c>
      <c r="K1515" s="30">
        <v>11.68</v>
      </c>
      <c r="L1515" s="30">
        <f t="shared" si="47"/>
        <v>11.68</v>
      </c>
      <c r="M1515" s="30"/>
      <c r="N1515" t="e">
        <f t="shared" si="48"/>
        <v>#N/A</v>
      </c>
    </row>
    <row r="1516" spans="1:14">
      <c r="A1516" s="30" t="s">
        <v>37</v>
      </c>
      <c r="B1516" s="30" t="s">
        <v>1040</v>
      </c>
      <c r="C1516" s="30" t="s">
        <v>1041</v>
      </c>
      <c r="D1516" s="30" t="s">
        <v>1950</v>
      </c>
      <c r="E1516" s="30" t="s">
        <v>45</v>
      </c>
      <c r="F1516" s="30" t="s">
        <v>264</v>
      </c>
      <c r="G1516" s="30" t="s">
        <v>265</v>
      </c>
      <c r="H1516" s="30">
        <v>2</v>
      </c>
      <c r="I1516" s="30">
        <v>18.579999999999998</v>
      </c>
      <c r="J1516" s="30">
        <v>0</v>
      </c>
      <c r="K1516" s="30">
        <v>18.579999999999998</v>
      </c>
      <c r="L1516" s="30">
        <f t="shared" si="47"/>
        <v>18.579999999999998</v>
      </c>
      <c r="M1516" s="30"/>
      <c r="N1516" t="e">
        <f t="shared" si="48"/>
        <v>#N/A</v>
      </c>
    </row>
    <row r="1517" spans="1:14">
      <c r="A1517" s="30" t="s">
        <v>37</v>
      </c>
      <c r="B1517" s="30" t="s">
        <v>1040</v>
      </c>
      <c r="C1517" s="30" t="s">
        <v>1041</v>
      </c>
      <c r="D1517" s="30" t="s">
        <v>1950</v>
      </c>
      <c r="E1517" s="30" t="s">
        <v>45</v>
      </c>
      <c r="F1517" s="30" t="s">
        <v>63</v>
      </c>
      <c r="G1517" s="30" t="s">
        <v>64</v>
      </c>
      <c r="H1517" s="30">
        <v>2</v>
      </c>
      <c r="I1517" s="30">
        <v>2.5</v>
      </c>
      <c r="J1517" s="30">
        <v>0</v>
      </c>
      <c r="K1517" s="30">
        <v>2.5</v>
      </c>
      <c r="L1517" s="30">
        <f t="shared" si="47"/>
        <v>2.5</v>
      </c>
      <c r="M1517" s="30"/>
      <c r="N1517" t="e">
        <f t="shared" si="48"/>
        <v>#N/A</v>
      </c>
    </row>
    <row r="1518" spans="1:14">
      <c r="A1518" s="30" t="s">
        <v>37</v>
      </c>
      <c r="B1518" s="30" t="s">
        <v>1040</v>
      </c>
      <c r="C1518" s="30" t="s">
        <v>1041</v>
      </c>
      <c r="D1518" s="30" t="s">
        <v>1950</v>
      </c>
      <c r="E1518" s="30" t="s">
        <v>45</v>
      </c>
      <c r="F1518" s="30" t="s">
        <v>195</v>
      </c>
      <c r="G1518" s="30" t="s">
        <v>196</v>
      </c>
      <c r="H1518" s="30">
        <v>1</v>
      </c>
      <c r="I1518" s="30">
        <v>0.5</v>
      </c>
      <c r="J1518" s="30">
        <v>0</v>
      </c>
      <c r="K1518" s="30">
        <v>0.5</v>
      </c>
      <c r="L1518" s="30">
        <f t="shared" si="47"/>
        <v>0.5</v>
      </c>
      <c r="M1518" s="30"/>
      <c r="N1518" t="e">
        <f t="shared" si="48"/>
        <v>#N/A</v>
      </c>
    </row>
    <row r="1519" spans="1:14">
      <c r="A1519" s="30" t="s">
        <v>37</v>
      </c>
      <c r="B1519" s="30" t="s">
        <v>1040</v>
      </c>
      <c r="C1519" s="30" t="s">
        <v>1041</v>
      </c>
      <c r="D1519" s="30" t="s">
        <v>1950</v>
      </c>
      <c r="E1519" s="30" t="s">
        <v>45</v>
      </c>
      <c r="F1519" s="30" t="s">
        <v>1443</v>
      </c>
      <c r="G1519" s="30" t="s">
        <v>1444</v>
      </c>
      <c r="H1519" s="30">
        <v>1</v>
      </c>
      <c r="I1519" s="30">
        <v>0.46</v>
      </c>
      <c r="J1519" s="30">
        <v>0</v>
      </c>
      <c r="K1519" s="30">
        <v>0.46</v>
      </c>
      <c r="L1519" s="30">
        <f t="shared" si="47"/>
        <v>0.46</v>
      </c>
      <c r="M1519" s="30"/>
      <c r="N1519" t="e">
        <f t="shared" si="48"/>
        <v>#N/A</v>
      </c>
    </row>
    <row r="1520" spans="1:14">
      <c r="A1520" s="30" t="s">
        <v>37</v>
      </c>
      <c r="B1520" s="30" t="s">
        <v>1925</v>
      </c>
      <c r="C1520" s="30" t="s">
        <v>1926</v>
      </c>
      <c r="D1520" s="30" t="s">
        <v>1688</v>
      </c>
      <c r="E1520" s="30" t="s">
        <v>43</v>
      </c>
      <c r="F1520" s="30" t="s">
        <v>44</v>
      </c>
      <c r="G1520" s="30"/>
      <c r="H1520" s="30">
        <v>1</v>
      </c>
      <c r="I1520" s="30">
        <v>8.7100000000000009</v>
      </c>
      <c r="J1520" s="30">
        <v>2</v>
      </c>
      <c r="K1520" s="30">
        <v>10.71</v>
      </c>
      <c r="L1520" s="30">
        <f t="shared" si="47"/>
        <v>10.71</v>
      </c>
      <c r="M1520" s="30"/>
      <c r="N1520" t="e">
        <f t="shared" si="48"/>
        <v>#N/A</v>
      </c>
    </row>
    <row r="1521" spans="1:14">
      <c r="A1521" s="30" t="s">
        <v>37</v>
      </c>
      <c r="B1521" s="30" t="s">
        <v>1925</v>
      </c>
      <c r="C1521" s="30" t="s">
        <v>1926</v>
      </c>
      <c r="D1521" s="30" t="s">
        <v>1950</v>
      </c>
      <c r="E1521" s="30" t="s">
        <v>43</v>
      </c>
      <c r="F1521" s="30" t="s">
        <v>44</v>
      </c>
      <c r="G1521" s="30"/>
      <c r="H1521" s="30">
        <v>4</v>
      </c>
      <c r="I1521" s="30">
        <v>34.840000000000003</v>
      </c>
      <c r="J1521" s="30">
        <v>8</v>
      </c>
      <c r="K1521" s="30">
        <v>42.84</v>
      </c>
      <c r="L1521" s="30">
        <f t="shared" si="47"/>
        <v>42.84</v>
      </c>
      <c r="M1521" s="30"/>
      <c r="N1521" t="e">
        <f t="shared" si="48"/>
        <v>#N/A</v>
      </c>
    </row>
    <row r="1522" spans="1:14">
      <c r="A1522" s="30" t="s">
        <v>37</v>
      </c>
      <c r="B1522" s="30" t="s">
        <v>1925</v>
      </c>
      <c r="C1522" s="30" t="s">
        <v>1926</v>
      </c>
      <c r="D1522" s="30" t="s">
        <v>1688</v>
      </c>
      <c r="E1522" s="30" t="s">
        <v>45</v>
      </c>
      <c r="F1522" s="30" t="s">
        <v>264</v>
      </c>
      <c r="G1522" s="30" t="s">
        <v>265</v>
      </c>
      <c r="H1522" s="30">
        <v>1</v>
      </c>
      <c r="I1522" s="30">
        <v>9.2899999999999991</v>
      </c>
      <c r="J1522" s="30">
        <v>0</v>
      </c>
      <c r="K1522" s="30">
        <v>9.2899999999999991</v>
      </c>
      <c r="L1522" s="30">
        <f t="shared" si="47"/>
        <v>9.2899999999999991</v>
      </c>
      <c r="M1522" s="30"/>
      <c r="N1522" t="e">
        <f t="shared" si="48"/>
        <v>#N/A</v>
      </c>
    </row>
    <row r="1523" spans="1:14">
      <c r="A1523" s="30" t="s">
        <v>37</v>
      </c>
      <c r="B1523" s="30" t="s">
        <v>1925</v>
      </c>
      <c r="C1523" s="30" t="s">
        <v>1926</v>
      </c>
      <c r="D1523" s="30" t="s">
        <v>1950</v>
      </c>
      <c r="E1523" s="30" t="s">
        <v>45</v>
      </c>
      <c r="F1523" s="30" t="s">
        <v>264</v>
      </c>
      <c r="G1523" s="30" t="s">
        <v>265</v>
      </c>
      <c r="H1523" s="30">
        <v>4</v>
      </c>
      <c r="I1523" s="30">
        <v>37.159999999999997</v>
      </c>
      <c r="J1523" s="30">
        <v>0</v>
      </c>
      <c r="K1523" s="30">
        <v>37.159999999999997</v>
      </c>
      <c r="L1523" s="30">
        <f t="shared" si="47"/>
        <v>37.159999999999997</v>
      </c>
      <c r="M1523" s="30"/>
      <c r="N1523" t="e">
        <f t="shared" si="48"/>
        <v>#N/A</v>
      </c>
    </row>
    <row r="1524" spans="1:14" hidden="1">
      <c r="A1524" s="30" t="s">
        <v>37</v>
      </c>
      <c r="B1524" s="30" t="s">
        <v>257</v>
      </c>
      <c r="C1524" s="30" t="s">
        <v>258</v>
      </c>
      <c r="D1524" s="30" t="s">
        <v>1688</v>
      </c>
      <c r="E1524" s="30" t="s">
        <v>43</v>
      </c>
      <c r="F1524" s="30" t="s">
        <v>44</v>
      </c>
      <c r="G1524" s="30"/>
      <c r="H1524" s="30">
        <v>1</v>
      </c>
      <c r="I1524" s="30">
        <v>8.7100000000000009</v>
      </c>
      <c r="J1524" s="30">
        <v>1</v>
      </c>
      <c r="K1524" s="30">
        <v>9.7100000000000009</v>
      </c>
      <c r="L1524" s="30"/>
      <c r="M1524" s="30">
        <f>K1524</f>
        <v>9.7100000000000009</v>
      </c>
      <c r="N1524">
        <f t="shared" si="48"/>
        <v>7460</v>
      </c>
    </row>
    <row r="1525" spans="1:14" hidden="1">
      <c r="A1525" s="30" t="s">
        <v>37</v>
      </c>
      <c r="B1525" s="30" t="s">
        <v>257</v>
      </c>
      <c r="C1525" s="30" t="s">
        <v>258</v>
      </c>
      <c r="D1525" s="30" t="s">
        <v>1950</v>
      </c>
      <c r="E1525" s="30" t="s">
        <v>43</v>
      </c>
      <c r="F1525" s="30" t="s">
        <v>44</v>
      </c>
      <c r="G1525" s="30"/>
      <c r="H1525" s="30">
        <v>2</v>
      </c>
      <c r="I1525" s="30">
        <v>17.420000000000002</v>
      </c>
      <c r="J1525" s="30">
        <v>4</v>
      </c>
      <c r="K1525" s="30">
        <v>21.42</v>
      </c>
      <c r="L1525" s="30"/>
      <c r="M1525" s="30">
        <f t="shared" ref="M1525:M1529" si="49">K1525</f>
        <v>21.42</v>
      </c>
      <c r="N1525">
        <f t="shared" si="48"/>
        <v>7460</v>
      </c>
    </row>
    <row r="1526" spans="1:14" hidden="1">
      <c r="A1526" s="30" t="s">
        <v>37</v>
      </c>
      <c r="B1526" s="30" t="s">
        <v>257</v>
      </c>
      <c r="C1526" s="30" t="s">
        <v>258</v>
      </c>
      <c r="D1526" s="30" t="s">
        <v>1688</v>
      </c>
      <c r="E1526" s="30" t="s">
        <v>45</v>
      </c>
      <c r="F1526" s="30" t="s">
        <v>608</v>
      </c>
      <c r="G1526" s="30" t="s">
        <v>609</v>
      </c>
      <c r="H1526" s="30">
        <v>1</v>
      </c>
      <c r="I1526" s="30">
        <v>21.52</v>
      </c>
      <c r="J1526" s="30">
        <v>0</v>
      </c>
      <c r="K1526" s="30">
        <v>21.52</v>
      </c>
      <c r="L1526" s="30"/>
      <c r="M1526" s="30">
        <f t="shared" si="49"/>
        <v>21.52</v>
      </c>
      <c r="N1526">
        <f t="shared" si="48"/>
        <v>7460</v>
      </c>
    </row>
    <row r="1527" spans="1:14" hidden="1">
      <c r="A1527" s="30" t="s">
        <v>37</v>
      </c>
      <c r="B1527" s="30" t="s">
        <v>257</v>
      </c>
      <c r="C1527" s="30" t="s">
        <v>258</v>
      </c>
      <c r="D1527" s="30" t="s">
        <v>1950</v>
      </c>
      <c r="E1527" s="30" t="s">
        <v>45</v>
      </c>
      <c r="F1527" s="30" t="s">
        <v>179</v>
      </c>
      <c r="G1527" s="30" t="s">
        <v>180</v>
      </c>
      <c r="H1527" s="30">
        <v>1</v>
      </c>
      <c r="I1527" s="30">
        <v>4.0599999999999996</v>
      </c>
      <c r="J1527" s="30">
        <v>0</v>
      </c>
      <c r="K1527" s="30">
        <v>4.0599999999999996</v>
      </c>
      <c r="L1527" s="30"/>
      <c r="M1527" s="30">
        <f t="shared" si="49"/>
        <v>4.0599999999999996</v>
      </c>
      <c r="N1527">
        <f t="shared" si="48"/>
        <v>7460</v>
      </c>
    </row>
    <row r="1528" spans="1:14" hidden="1">
      <c r="A1528" s="30" t="s">
        <v>37</v>
      </c>
      <c r="B1528" s="30" t="s">
        <v>257</v>
      </c>
      <c r="C1528" s="30" t="s">
        <v>258</v>
      </c>
      <c r="D1528" s="30" t="s">
        <v>1950</v>
      </c>
      <c r="E1528" s="30" t="s">
        <v>45</v>
      </c>
      <c r="F1528" s="30" t="s">
        <v>63</v>
      </c>
      <c r="G1528" s="30" t="s">
        <v>64</v>
      </c>
      <c r="H1528" s="30">
        <v>1</v>
      </c>
      <c r="I1528" s="30">
        <v>1.25</v>
      </c>
      <c r="J1528" s="30">
        <v>0</v>
      </c>
      <c r="K1528" s="30">
        <v>1.25</v>
      </c>
      <c r="L1528" s="30"/>
      <c r="M1528" s="30">
        <f t="shared" si="49"/>
        <v>1.25</v>
      </c>
      <c r="N1528">
        <f t="shared" si="48"/>
        <v>7460</v>
      </c>
    </row>
    <row r="1529" spans="1:14" hidden="1">
      <c r="A1529" s="30" t="s">
        <v>37</v>
      </c>
      <c r="B1529" s="30" t="s">
        <v>257</v>
      </c>
      <c r="C1529" s="30" t="s">
        <v>258</v>
      </c>
      <c r="D1529" s="30" t="s">
        <v>1950</v>
      </c>
      <c r="E1529" s="30" t="s">
        <v>45</v>
      </c>
      <c r="F1529" s="30" t="s">
        <v>955</v>
      </c>
      <c r="G1529" s="30" t="s">
        <v>956</v>
      </c>
      <c r="H1529" s="30">
        <v>1</v>
      </c>
      <c r="I1529" s="30">
        <v>2</v>
      </c>
      <c r="J1529" s="30">
        <v>0</v>
      </c>
      <c r="K1529" s="30">
        <v>2</v>
      </c>
      <c r="L1529" s="30"/>
      <c r="M1529" s="30">
        <f t="shared" si="49"/>
        <v>2</v>
      </c>
      <c r="N1529">
        <f t="shared" si="48"/>
        <v>7460</v>
      </c>
    </row>
    <row r="1530" spans="1:14">
      <c r="A1530" s="30" t="s">
        <v>37</v>
      </c>
      <c r="B1530" s="30" t="s">
        <v>1927</v>
      </c>
      <c r="C1530" s="30" t="s">
        <v>1928</v>
      </c>
      <c r="D1530" s="30" t="s">
        <v>1950</v>
      </c>
      <c r="E1530" s="30" t="s">
        <v>43</v>
      </c>
      <c r="F1530" s="30" t="s">
        <v>44</v>
      </c>
      <c r="G1530" s="30"/>
      <c r="H1530" s="30">
        <v>2</v>
      </c>
      <c r="I1530" s="30">
        <v>17.420000000000002</v>
      </c>
      <c r="J1530" s="30">
        <v>6</v>
      </c>
      <c r="K1530" s="30">
        <v>23.42</v>
      </c>
      <c r="L1530" s="30">
        <f t="shared" ref="L1530:L1580" si="50">K1530</f>
        <v>23.42</v>
      </c>
      <c r="M1530" s="30"/>
      <c r="N1530" t="e">
        <f t="shared" si="48"/>
        <v>#N/A</v>
      </c>
    </row>
    <row r="1531" spans="1:14">
      <c r="A1531" s="30" t="s">
        <v>37</v>
      </c>
      <c r="B1531" s="30" t="s">
        <v>1927</v>
      </c>
      <c r="C1531" s="30" t="s">
        <v>1928</v>
      </c>
      <c r="D1531" s="30" t="s">
        <v>1950</v>
      </c>
      <c r="E1531" s="30" t="s">
        <v>43</v>
      </c>
      <c r="F1531" s="30" t="s">
        <v>44</v>
      </c>
      <c r="G1531" s="30"/>
      <c r="H1531" s="30">
        <v>9</v>
      </c>
      <c r="I1531" s="30">
        <v>78.39</v>
      </c>
      <c r="J1531" s="30">
        <v>0</v>
      </c>
      <c r="K1531" s="30">
        <v>78.39</v>
      </c>
      <c r="L1531" s="30">
        <f t="shared" si="50"/>
        <v>78.39</v>
      </c>
      <c r="M1531" s="30"/>
      <c r="N1531" t="e">
        <f t="shared" si="48"/>
        <v>#N/A</v>
      </c>
    </row>
    <row r="1532" spans="1:14">
      <c r="A1532" s="30" t="s">
        <v>37</v>
      </c>
      <c r="B1532" s="30" t="s">
        <v>1927</v>
      </c>
      <c r="C1532" s="30" t="s">
        <v>1928</v>
      </c>
      <c r="D1532" s="30" t="s">
        <v>1950</v>
      </c>
      <c r="E1532" s="30" t="s">
        <v>45</v>
      </c>
      <c r="F1532" s="30" t="s">
        <v>179</v>
      </c>
      <c r="G1532" s="30" t="s">
        <v>180</v>
      </c>
      <c r="H1532" s="30">
        <v>1</v>
      </c>
      <c r="I1532" s="30">
        <v>4.0599999999999996</v>
      </c>
      <c r="J1532" s="30">
        <v>0</v>
      </c>
      <c r="K1532" s="30">
        <v>4.0599999999999996</v>
      </c>
      <c r="L1532" s="30">
        <f t="shared" si="50"/>
        <v>4.0599999999999996</v>
      </c>
      <c r="M1532" s="30"/>
      <c r="N1532" t="e">
        <f t="shared" si="48"/>
        <v>#N/A</v>
      </c>
    </row>
    <row r="1533" spans="1:14">
      <c r="A1533" s="30" t="s">
        <v>37</v>
      </c>
      <c r="B1533" s="30" t="s">
        <v>1927</v>
      </c>
      <c r="C1533" s="30" t="s">
        <v>1928</v>
      </c>
      <c r="D1533" s="30" t="s">
        <v>1950</v>
      </c>
      <c r="E1533" s="30" t="s">
        <v>45</v>
      </c>
      <c r="F1533" s="30" t="s">
        <v>445</v>
      </c>
      <c r="G1533" s="30" t="s">
        <v>446</v>
      </c>
      <c r="H1533" s="30">
        <v>1</v>
      </c>
      <c r="I1533" s="30">
        <v>11.68</v>
      </c>
      <c r="J1533" s="30">
        <v>0</v>
      </c>
      <c r="K1533" s="30">
        <v>11.68</v>
      </c>
      <c r="L1533" s="30">
        <f t="shared" si="50"/>
        <v>11.68</v>
      </c>
      <c r="M1533" s="30"/>
      <c r="N1533" t="e">
        <f t="shared" si="48"/>
        <v>#N/A</v>
      </c>
    </row>
    <row r="1534" spans="1:14">
      <c r="A1534" s="30" t="s">
        <v>37</v>
      </c>
      <c r="B1534" s="30" t="s">
        <v>1927</v>
      </c>
      <c r="C1534" s="30" t="s">
        <v>1928</v>
      </c>
      <c r="D1534" s="30" t="s">
        <v>1950</v>
      </c>
      <c r="E1534" s="30" t="s">
        <v>45</v>
      </c>
      <c r="F1534" s="30" t="s">
        <v>264</v>
      </c>
      <c r="G1534" s="30" t="s">
        <v>265</v>
      </c>
      <c r="H1534" s="30">
        <v>4</v>
      </c>
      <c r="I1534" s="30">
        <v>37.159999999999997</v>
      </c>
      <c r="J1534" s="30">
        <v>0</v>
      </c>
      <c r="K1534" s="30">
        <v>37.159999999999997</v>
      </c>
      <c r="L1534" s="30">
        <f t="shared" si="50"/>
        <v>37.159999999999997</v>
      </c>
      <c r="M1534" s="30"/>
      <c r="N1534" t="e">
        <f t="shared" si="48"/>
        <v>#N/A</v>
      </c>
    </row>
    <row r="1535" spans="1:14">
      <c r="A1535" s="30" t="s">
        <v>37</v>
      </c>
      <c r="B1535" s="30" t="s">
        <v>1927</v>
      </c>
      <c r="C1535" s="30" t="s">
        <v>1928</v>
      </c>
      <c r="D1535" s="30" t="s">
        <v>1950</v>
      </c>
      <c r="E1535" s="30" t="s">
        <v>45</v>
      </c>
      <c r="F1535" s="30" t="s">
        <v>63</v>
      </c>
      <c r="G1535" s="30" t="s">
        <v>64</v>
      </c>
      <c r="H1535" s="30">
        <v>1</v>
      </c>
      <c r="I1535" s="30">
        <v>1.25</v>
      </c>
      <c r="J1535" s="30">
        <v>0</v>
      </c>
      <c r="K1535" s="30">
        <v>1.25</v>
      </c>
      <c r="L1535" s="30">
        <f t="shared" si="50"/>
        <v>1.25</v>
      </c>
      <c r="M1535" s="30"/>
      <c r="N1535" t="e">
        <f t="shared" si="48"/>
        <v>#N/A</v>
      </c>
    </row>
    <row r="1536" spans="1:14">
      <c r="A1536" s="30" t="s">
        <v>37</v>
      </c>
      <c r="B1536" s="30" t="s">
        <v>1927</v>
      </c>
      <c r="C1536" s="30" t="s">
        <v>1928</v>
      </c>
      <c r="D1536" s="30" t="s">
        <v>1950</v>
      </c>
      <c r="E1536" s="30" t="s">
        <v>45</v>
      </c>
      <c r="F1536" s="30" t="s">
        <v>195</v>
      </c>
      <c r="G1536" s="30" t="s">
        <v>196</v>
      </c>
      <c r="H1536" s="30">
        <v>1</v>
      </c>
      <c r="I1536" s="30">
        <v>0.5</v>
      </c>
      <c r="J1536" s="30">
        <v>0</v>
      </c>
      <c r="K1536" s="30">
        <v>0.5</v>
      </c>
      <c r="L1536" s="30">
        <f t="shared" si="50"/>
        <v>0.5</v>
      </c>
      <c r="M1536" s="30"/>
      <c r="N1536" t="e">
        <f t="shared" si="48"/>
        <v>#N/A</v>
      </c>
    </row>
    <row r="1537" spans="1:14">
      <c r="A1537" s="30" t="s">
        <v>37</v>
      </c>
      <c r="B1537" s="30" t="s">
        <v>1927</v>
      </c>
      <c r="C1537" s="30" t="s">
        <v>1928</v>
      </c>
      <c r="D1537" s="30" t="s">
        <v>1688</v>
      </c>
      <c r="E1537" s="30" t="s">
        <v>45</v>
      </c>
      <c r="F1537" s="30" t="s">
        <v>955</v>
      </c>
      <c r="G1537" s="30" t="s">
        <v>956</v>
      </c>
      <c r="H1537" s="30">
        <v>1</v>
      </c>
      <c r="I1537" s="30">
        <v>2</v>
      </c>
      <c r="J1537" s="30">
        <v>0</v>
      </c>
      <c r="K1537" s="30">
        <v>2</v>
      </c>
      <c r="L1537" s="30">
        <f t="shared" si="50"/>
        <v>2</v>
      </c>
      <c r="M1537" s="30"/>
      <c r="N1537" t="e">
        <f t="shared" si="48"/>
        <v>#N/A</v>
      </c>
    </row>
    <row r="1538" spans="1:14">
      <c r="A1538" s="30" t="s">
        <v>37</v>
      </c>
      <c r="B1538" s="30" t="s">
        <v>1927</v>
      </c>
      <c r="C1538" s="30" t="s">
        <v>1928</v>
      </c>
      <c r="D1538" s="30" t="s">
        <v>1950</v>
      </c>
      <c r="E1538" s="30" t="s">
        <v>45</v>
      </c>
      <c r="F1538" s="30" t="s">
        <v>264</v>
      </c>
      <c r="G1538" s="30" t="s">
        <v>265</v>
      </c>
      <c r="H1538" s="30">
        <v>13</v>
      </c>
      <c r="I1538" s="30">
        <v>120.77</v>
      </c>
      <c r="J1538" s="30">
        <v>0</v>
      </c>
      <c r="K1538" s="30">
        <v>120.77</v>
      </c>
      <c r="L1538" s="30">
        <f t="shared" si="50"/>
        <v>120.77</v>
      </c>
      <c r="M1538" s="30"/>
      <c r="N1538" t="e">
        <f t="shared" si="48"/>
        <v>#N/A</v>
      </c>
    </row>
    <row r="1539" spans="1:14">
      <c r="A1539" s="30" t="s">
        <v>37</v>
      </c>
      <c r="B1539" s="30" t="s">
        <v>1927</v>
      </c>
      <c r="C1539" s="30" t="s">
        <v>1928</v>
      </c>
      <c r="D1539" s="30" t="s">
        <v>1950</v>
      </c>
      <c r="E1539" s="30" t="s">
        <v>45</v>
      </c>
      <c r="F1539" s="30" t="s">
        <v>955</v>
      </c>
      <c r="G1539" s="30" t="s">
        <v>956</v>
      </c>
      <c r="H1539" s="30">
        <v>3</v>
      </c>
      <c r="I1539" s="30">
        <v>6</v>
      </c>
      <c r="J1539" s="30">
        <v>0</v>
      </c>
      <c r="K1539" s="30">
        <v>6</v>
      </c>
      <c r="L1539" s="30">
        <f t="shared" si="50"/>
        <v>6</v>
      </c>
      <c r="M1539" s="30"/>
      <c r="N1539" t="e">
        <f t="shared" si="48"/>
        <v>#N/A</v>
      </c>
    </row>
    <row r="1540" spans="1:14">
      <c r="A1540" s="30" t="s">
        <v>37</v>
      </c>
      <c r="B1540" s="30" t="s">
        <v>1931</v>
      </c>
      <c r="C1540" s="30" t="s">
        <v>1932</v>
      </c>
      <c r="D1540" s="30" t="s">
        <v>1950</v>
      </c>
      <c r="E1540" s="30" t="s">
        <v>43</v>
      </c>
      <c r="F1540" s="30" t="s">
        <v>44</v>
      </c>
      <c r="G1540" s="30"/>
      <c r="H1540" s="30">
        <v>1</v>
      </c>
      <c r="I1540" s="30">
        <v>8.7100000000000009</v>
      </c>
      <c r="J1540" s="30">
        <v>2</v>
      </c>
      <c r="K1540" s="30">
        <v>10.71</v>
      </c>
      <c r="L1540" s="30">
        <f t="shared" si="50"/>
        <v>10.71</v>
      </c>
      <c r="M1540" s="30"/>
      <c r="N1540" t="e">
        <f t="shared" si="48"/>
        <v>#N/A</v>
      </c>
    </row>
    <row r="1541" spans="1:14">
      <c r="A1541" s="30" t="s">
        <v>37</v>
      </c>
      <c r="B1541" s="30" t="s">
        <v>1931</v>
      </c>
      <c r="C1541" s="30" t="s">
        <v>1932</v>
      </c>
      <c r="D1541" s="30" t="s">
        <v>1950</v>
      </c>
      <c r="E1541" s="30" t="s">
        <v>45</v>
      </c>
      <c r="F1541" s="30" t="s">
        <v>264</v>
      </c>
      <c r="G1541" s="30" t="s">
        <v>265</v>
      </c>
      <c r="H1541" s="30">
        <v>1</v>
      </c>
      <c r="I1541" s="30">
        <v>9.2899999999999991</v>
      </c>
      <c r="J1541" s="30">
        <v>0</v>
      </c>
      <c r="K1541" s="30">
        <v>9.2899999999999991</v>
      </c>
      <c r="L1541" s="30">
        <f t="shared" si="50"/>
        <v>9.2899999999999991</v>
      </c>
      <c r="M1541" s="30"/>
      <c r="N1541" t="e">
        <f t="shared" si="48"/>
        <v>#N/A</v>
      </c>
    </row>
    <row r="1542" spans="1:14">
      <c r="A1542" s="30" t="s">
        <v>37</v>
      </c>
      <c r="B1542" s="30" t="s">
        <v>1287</v>
      </c>
      <c r="C1542" s="30" t="s">
        <v>1288</v>
      </c>
      <c r="D1542" s="30" t="s">
        <v>1688</v>
      </c>
      <c r="E1542" s="30" t="s">
        <v>43</v>
      </c>
      <c r="F1542" s="30" t="s">
        <v>44</v>
      </c>
      <c r="G1542" s="30"/>
      <c r="H1542" s="30">
        <v>2</v>
      </c>
      <c r="I1542" s="30">
        <v>17.420000000000002</v>
      </c>
      <c r="J1542" s="30">
        <v>4</v>
      </c>
      <c r="K1542" s="30">
        <v>21.42</v>
      </c>
      <c r="L1542" s="30">
        <f t="shared" si="50"/>
        <v>21.42</v>
      </c>
      <c r="M1542" s="30"/>
      <c r="N1542" t="e">
        <f t="shared" si="48"/>
        <v>#N/A</v>
      </c>
    </row>
    <row r="1543" spans="1:14">
      <c r="A1543" s="30" t="s">
        <v>37</v>
      </c>
      <c r="B1543" s="30" t="s">
        <v>1287</v>
      </c>
      <c r="C1543" s="30" t="s">
        <v>1288</v>
      </c>
      <c r="D1543" s="30" t="s">
        <v>1950</v>
      </c>
      <c r="E1543" s="30" t="s">
        <v>43</v>
      </c>
      <c r="F1543" s="30" t="s">
        <v>44</v>
      </c>
      <c r="G1543" s="30"/>
      <c r="H1543" s="30">
        <v>1</v>
      </c>
      <c r="I1543" s="30">
        <v>8.7100000000000009</v>
      </c>
      <c r="J1543" s="30">
        <v>2</v>
      </c>
      <c r="K1543" s="30">
        <v>10.71</v>
      </c>
      <c r="L1543" s="30">
        <f t="shared" si="50"/>
        <v>10.71</v>
      </c>
      <c r="M1543" s="30"/>
      <c r="N1543" t="e">
        <f t="shared" si="48"/>
        <v>#N/A</v>
      </c>
    </row>
    <row r="1544" spans="1:14">
      <c r="A1544" s="30" t="s">
        <v>37</v>
      </c>
      <c r="B1544" s="30" t="s">
        <v>1287</v>
      </c>
      <c r="C1544" s="30" t="s">
        <v>1288</v>
      </c>
      <c r="D1544" s="30" t="s">
        <v>1688</v>
      </c>
      <c r="E1544" s="30" t="s">
        <v>45</v>
      </c>
      <c r="F1544" s="30" t="s">
        <v>264</v>
      </c>
      <c r="G1544" s="30" t="s">
        <v>265</v>
      </c>
      <c r="H1544" s="30">
        <v>2</v>
      </c>
      <c r="I1544" s="30">
        <v>18.579999999999998</v>
      </c>
      <c r="J1544" s="30">
        <v>0</v>
      </c>
      <c r="K1544" s="30">
        <v>18.579999999999998</v>
      </c>
      <c r="L1544" s="30">
        <f t="shared" si="50"/>
        <v>18.579999999999998</v>
      </c>
      <c r="M1544" s="30"/>
      <c r="N1544" t="e">
        <f t="shared" si="48"/>
        <v>#N/A</v>
      </c>
    </row>
    <row r="1545" spans="1:14">
      <c r="A1545" s="30" t="s">
        <v>37</v>
      </c>
      <c r="B1545" s="30" t="s">
        <v>1287</v>
      </c>
      <c r="C1545" s="30" t="s">
        <v>1288</v>
      </c>
      <c r="D1545" s="30" t="s">
        <v>1688</v>
      </c>
      <c r="E1545" s="30" t="s">
        <v>45</v>
      </c>
      <c r="F1545" s="30" t="s">
        <v>79</v>
      </c>
      <c r="G1545" s="30" t="s">
        <v>1363</v>
      </c>
      <c r="H1545" s="30">
        <v>3</v>
      </c>
      <c r="I1545" s="30">
        <v>34.020000000000003</v>
      </c>
      <c r="J1545" s="30">
        <v>0</v>
      </c>
      <c r="K1545" s="30">
        <v>34.020000000000003</v>
      </c>
      <c r="L1545" s="30">
        <f t="shared" si="50"/>
        <v>34.020000000000003</v>
      </c>
      <c r="M1545" s="30"/>
      <c r="N1545" t="e">
        <f t="shared" si="48"/>
        <v>#N/A</v>
      </c>
    </row>
    <row r="1546" spans="1:14">
      <c r="A1546" s="30" t="s">
        <v>37</v>
      </c>
      <c r="B1546" s="30" t="s">
        <v>1287</v>
      </c>
      <c r="C1546" s="30" t="s">
        <v>1288</v>
      </c>
      <c r="D1546" s="30" t="s">
        <v>1688</v>
      </c>
      <c r="E1546" s="30" t="s">
        <v>45</v>
      </c>
      <c r="F1546" s="30" t="s">
        <v>620</v>
      </c>
      <c r="G1546" s="30" t="s">
        <v>621</v>
      </c>
      <c r="H1546" s="30">
        <v>1</v>
      </c>
      <c r="I1546" s="30">
        <v>6.45</v>
      </c>
      <c r="J1546" s="30">
        <v>0</v>
      </c>
      <c r="K1546" s="30">
        <v>6.45</v>
      </c>
      <c r="L1546" s="30">
        <f t="shared" si="50"/>
        <v>6.45</v>
      </c>
      <c r="M1546" s="30"/>
      <c r="N1546" t="e">
        <f t="shared" si="48"/>
        <v>#N/A</v>
      </c>
    </row>
    <row r="1547" spans="1:14">
      <c r="A1547" s="30" t="s">
        <v>37</v>
      </c>
      <c r="B1547" s="30" t="s">
        <v>1287</v>
      </c>
      <c r="C1547" s="30" t="s">
        <v>1288</v>
      </c>
      <c r="D1547" s="30" t="s">
        <v>1950</v>
      </c>
      <c r="E1547" s="30" t="s">
        <v>45</v>
      </c>
      <c r="F1547" s="30" t="s">
        <v>264</v>
      </c>
      <c r="G1547" s="30" t="s">
        <v>265</v>
      </c>
      <c r="H1547" s="30">
        <v>1</v>
      </c>
      <c r="I1547" s="30">
        <v>9.2899999999999991</v>
      </c>
      <c r="J1547" s="30">
        <v>0</v>
      </c>
      <c r="K1547" s="30">
        <v>9.2899999999999991</v>
      </c>
      <c r="L1547" s="30">
        <f t="shared" si="50"/>
        <v>9.2899999999999991</v>
      </c>
      <c r="M1547" s="30"/>
      <c r="N1547" t="e">
        <f t="shared" si="48"/>
        <v>#N/A</v>
      </c>
    </row>
    <row r="1548" spans="1:14">
      <c r="A1548" s="30" t="s">
        <v>37</v>
      </c>
      <c r="B1548" s="30" t="s">
        <v>1109</v>
      </c>
      <c r="C1548" s="30" t="s">
        <v>1110</v>
      </c>
      <c r="D1548" s="30" t="s">
        <v>1950</v>
      </c>
      <c r="E1548" s="30" t="s">
        <v>43</v>
      </c>
      <c r="F1548" s="30" t="s">
        <v>44</v>
      </c>
      <c r="G1548" s="30"/>
      <c r="H1548" s="30">
        <v>1</v>
      </c>
      <c r="I1548" s="30">
        <v>8.7100000000000009</v>
      </c>
      <c r="J1548" s="30">
        <v>2</v>
      </c>
      <c r="K1548" s="30">
        <v>10.71</v>
      </c>
      <c r="L1548" s="30">
        <f t="shared" si="50"/>
        <v>10.71</v>
      </c>
      <c r="M1548" s="30"/>
      <c r="N1548" t="e">
        <f t="shared" si="48"/>
        <v>#N/A</v>
      </c>
    </row>
    <row r="1549" spans="1:14">
      <c r="A1549" s="30" t="s">
        <v>37</v>
      </c>
      <c r="B1549" s="30" t="s">
        <v>1289</v>
      </c>
      <c r="C1549" s="30" t="s">
        <v>1290</v>
      </c>
      <c r="D1549" s="30" t="s">
        <v>1950</v>
      </c>
      <c r="E1549" s="30" t="s">
        <v>43</v>
      </c>
      <c r="F1549" s="30" t="s">
        <v>44</v>
      </c>
      <c r="G1549" s="30"/>
      <c r="H1549" s="30">
        <v>1</v>
      </c>
      <c r="I1549" s="30">
        <v>8.7100000000000009</v>
      </c>
      <c r="J1549" s="30">
        <v>2</v>
      </c>
      <c r="K1549" s="30">
        <v>10.71</v>
      </c>
      <c r="L1549" s="30">
        <f t="shared" si="50"/>
        <v>10.71</v>
      </c>
      <c r="M1549" s="30"/>
      <c r="N1549" t="e">
        <f t="shared" si="48"/>
        <v>#N/A</v>
      </c>
    </row>
    <row r="1550" spans="1:14">
      <c r="A1550" s="30" t="s">
        <v>37</v>
      </c>
      <c r="B1550" s="30" t="s">
        <v>1289</v>
      </c>
      <c r="C1550" s="30" t="s">
        <v>1290</v>
      </c>
      <c r="D1550" s="30" t="s">
        <v>1950</v>
      </c>
      <c r="E1550" s="30" t="s">
        <v>45</v>
      </c>
      <c r="F1550" s="30" t="s">
        <v>445</v>
      </c>
      <c r="G1550" s="30" t="s">
        <v>446</v>
      </c>
      <c r="H1550" s="30">
        <v>1</v>
      </c>
      <c r="I1550" s="30">
        <v>11.68</v>
      </c>
      <c r="J1550" s="30">
        <v>0</v>
      </c>
      <c r="K1550" s="30">
        <v>11.68</v>
      </c>
      <c r="L1550" s="30">
        <f t="shared" si="50"/>
        <v>11.68</v>
      </c>
      <c r="M1550" s="30"/>
      <c r="N1550" t="e">
        <f t="shared" si="48"/>
        <v>#N/A</v>
      </c>
    </row>
    <row r="1551" spans="1:14">
      <c r="A1551" s="30" t="s">
        <v>37</v>
      </c>
      <c r="B1551" s="30" t="s">
        <v>1289</v>
      </c>
      <c r="C1551" s="30" t="s">
        <v>1290</v>
      </c>
      <c r="D1551" s="30" t="s">
        <v>1950</v>
      </c>
      <c r="E1551" s="30" t="s">
        <v>45</v>
      </c>
      <c r="F1551" s="30" t="s">
        <v>264</v>
      </c>
      <c r="G1551" s="30" t="s">
        <v>265</v>
      </c>
      <c r="H1551" s="30">
        <v>2</v>
      </c>
      <c r="I1551" s="30">
        <v>18.579999999999998</v>
      </c>
      <c r="J1551" s="30">
        <v>0</v>
      </c>
      <c r="K1551" s="30">
        <v>18.579999999999998</v>
      </c>
      <c r="L1551" s="30">
        <f t="shared" si="50"/>
        <v>18.579999999999998</v>
      </c>
      <c r="M1551" s="30"/>
      <c r="N1551" t="e">
        <f t="shared" si="48"/>
        <v>#N/A</v>
      </c>
    </row>
    <row r="1552" spans="1:14">
      <c r="A1552" s="30" t="s">
        <v>37</v>
      </c>
      <c r="B1552" s="30" t="s">
        <v>1933</v>
      </c>
      <c r="C1552" s="30" t="s">
        <v>1934</v>
      </c>
      <c r="D1552" s="30" t="s">
        <v>1950</v>
      </c>
      <c r="E1552" s="30" t="s">
        <v>43</v>
      </c>
      <c r="F1552" s="30" t="s">
        <v>44</v>
      </c>
      <c r="G1552" s="30"/>
      <c r="H1552" s="30">
        <v>1</v>
      </c>
      <c r="I1552" s="30">
        <v>8.7100000000000009</v>
      </c>
      <c r="J1552" s="30">
        <v>2</v>
      </c>
      <c r="K1552" s="30">
        <v>10.71</v>
      </c>
      <c r="L1552" s="30">
        <f t="shared" si="50"/>
        <v>10.71</v>
      </c>
      <c r="M1552" s="30"/>
      <c r="N1552" t="e">
        <f t="shared" si="48"/>
        <v>#N/A</v>
      </c>
    </row>
    <row r="1553" spans="1:14">
      <c r="A1553" s="30" t="s">
        <v>37</v>
      </c>
      <c r="B1553" s="30" t="s">
        <v>1935</v>
      </c>
      <c r="C1553" s="30" t="s">
        <v>1936</v>
      </c>
      <c r="D1553" s="30" t="s">
        <v>1950</v>
      </c>
      <c r="E1553" s="30" t="s">
        <v>43</v>
      </c>
      <c r="F1553" s="30" t="s">
        <v>44</v>
      </c>
      <c r="G1553" s="30"/>
      <c r="H1553" s="30">
        <v>2</v>
      </c>
      <c r="I1553" s="30">
        <v>17.420000000000002</v>
      </c>
      <c r="J1553" s="30">
        <v>2</v>
      </c>
      <c r="K1553" s="30">
        <v>19.420000000000002</v>
      </c>
      <c r="L1553" s="30">
        <f t="shared" si="50"/>
        <v>19.420000000000002</v>
      </c>
      <c r="M1553" s="30"/>
      <c r="N1553" t="e">
        <f t="shared" si="48"/>
        <v>#N/A</v>
      </c>
    </row>
    <row r="1554" spans="1:14">
      <c r="A1554" s="30" t="s">
        <v>37</v>
      </c>
      <c r="B1554" s="30" t="s">
        <v>1935</v>
      </c>
      <c r="C1554" s="30" t="s">
        <v>1936</v>
      </c>
      <c r="D1554" s="30" t="s">
        <v>1950</v>
      </c>
      <c r="E1554" s="30" t="s">
        <v>45</v>
      </c>
      <c r="F1554" s="30" t="s">
        <v>264</v>
      </c>
      <c r="G1554" s="30" t="s">
        <v>265</v>
      </c>
      <c r="H1554" s="30">
        <v>2</v>
      </c>
      <c r="I1554" s="30">
        <v>18.579999999999998</v>
      </c>
      <c r="J1554" s="30">
        <v>0</v>
      </c>
      <c r="K1554" s="30">
        <v>18.579999999999998</v>
      </c>
      <c r="L1554" s="30">
        <f t="shared" si="50"/>
        <v>18.579999999999998</v>
      </c>
      <c r="M1554" s="30"/>
      <c r="N1554" t="e">
        <f t="shared" si="48"/>
        <v>#N/A</v>
      </c>
    </row>
    <row r="1555" spans="1:14">
      <c r="A1555" s="30" t="s">
        <v>37</v>
      </c>
      <c r="B1555" s="30" t="s">
        <v>1935</v>
      </c>
      <c r="C1555" s="30" t="s">
        <v>1936</v>
      </c>
      <c r="D1555" s="30" t="s">
        <v>1950</v>
      </c>
      <c r="E1555" s="30" t="s">
        <v>45</v>
      </c>
      <c r="F1555" s="30" t="s">
        <v>616</v>
      </c>
      <c r="G1555" s="30" t="s">
        <v>617</v>
      </c>
      <c r="H1555" s="30">
        <v>1</v>
      </c>
      <c r="I1555" s="30">
        <v>7.4</v>
      </c>
      <c r="J1555" s="30">
        <v>0</v>
      </c>
      <c r="K1555" s="30">
        <v>7.4</v>
      </c>
      <c r="L1555" s="30">
        <f t="shared" si="50"/>
        <v>7.4</v>
      </c>
      <c r="M1555" s="30"/>
      <c r="N1555" t="e">
        <f t="shared" si="48"/>
        <v>#N/A</v>
      </c>
    </row>
    <row r="1556" spans="1:14">
      <c r="A1556" s="30" t="s">
        <v>37</v>
      </c>
      <c r="B1556" s="30" t="s">
        <v>410</v>
      </c>
      <c r="C1556" s="30" t="s">
        <v>411</v>
      </c>
      <c r="D1556" s="30" t="s">
        <v>1950</v>
      </c>
      <c r="E1556" s="30" t="s">
        <v>43</v>
      </c>
      <c r="F1556" s="30" t="s">
        <v>44</v>
      </c>
      <c r="G1556" s="30"/>
      <c r="H1556" s="30">
        <v>1</v>
      </c>
      <c r="I1556" s="30">
        <v>8.7100000000000009</v>
      </c>
      <c r="J1556" s="30">
        <v>4</v>
      </c>
      <c r="K1556" s="30">
        <v>12.71</v>
      </c>
      <c r="L1556" s="30">
        <f t="shared" si="50"/>
        <v>12.71</v>
      </c>
      <c r="M1556" s="30"/>
      <c r="N1556" t="e">
        <f t="shared" si="48"/>
        <v>#N/A</v>
      </c>
    </row>
    <row r="1557" spans="1:14">
      <c r="A1557" s="30" t="s">
        <v>37</v>
      </c>
      <c r="B1557" s="30" t="s">
        <v>410</v>
      </c>
      <c r="C1557" s="30" t="s">
        <v>411</v>
      </c>
      <c r="D1557" s="30" t="s">
        <v>1950</v>
      </c>
      <c r="E1557" s="30" t="s">
        <v>43</v>
      </c>
      <c r="F1557" s="30" t="s">
        <v>44</v>
      </c>
      <c r="G1557" s="30"/>
      <c r="H1557" s="30">
        <v>5</v>
      </c>
      <c r="I1557" s="30">
        <v>43.55</v>
      </c>
      <c r="J1557" s="30">
        <v>0</v>
      </c>
      <c r="K1557" s="30">
        <v>43.55</v>
      </c>
      <c r="L1557" s="30">
        <f t="shared" si="50"/>
        <v>43.55</v>
      </c>
      <c r="M1557" s="30"/>
      <c r="N1557" t="e">
        <f t="shared" si="48"/>
        <v>#N/A</v>
      </c>
    </row>
    <row r="1558" spans="1:14">
      <c r="A1558" s="30" t="s">
        <v>37</v>
      </c>
      <c r="B1558" s="30" t="s">
        <v>410</v>
      </c>
      <c r="C1558" s="30" t="s">
        <v>411</v>
      </c>
      <c r="D1558" s="30" t="s">
        <v>1950</v>
      </c>
      <c r="E1558" s="30" t="s">
        <v>45</v>
      </c>
      <c r="F1558" s="30" t="s">
        <v>264</v>
      </c>
      <c r="G1558" s="30" t="s">
        <v>265</v>
      </c>
      <c r="H1558" s="30">
        <v>2</v>
      </c>
      <c r="I1558" s="30">
        <v>18.579999999999998</v>
      </c>
      <c r="J1558" s="30">
        <v>0</v>
      </c>
      <c r="K1558" s="30">
        <v>18.579999999999998</v>
      </c>
      <c r="L1558" s="30">
        <f t="shared" si="50"/>
        <v>18.579999999999998</v>
      </c>
      <c r="M1558" s="30"/>
      <c r="N1558" t="e">
        <f t="shared" si="48"/>
        <v>#N/A</v>
      </c>
    </row>
    <row r="1559" spans="1:14">
      <c r="A1559" s="30" t="s">
        <v>37</v>
      </c>
      <c r="B1559" s="30" t="s">
        <v>410</v>
      </c>
      <c r="C1559" s="30" t="s">
        <v>411</v>
      </c>
      <c r="D1559" s="30" t="s">
        <v>1950</v>
      </c>
      <c r="E1559" s="30" t="s">
        <v>45</v>
      </c>
      <c r="F1559" s="30" t="s">
        <v>1497</v>
      </c>
      <c r="G1559" s="30" t="s">
        <v>1498</v>
      </c>
      <c r="H1559" s="30">
        <v>1</v>
      </c>
      <c r="I1559" s="30">
        <v>10.08</v>
      </c>
      <c r="J1559" s="30">
        <v>0</v>
      </c>
      <c r="K1559" s="30">
        <v>10.08</v>
      </c>
      <c r="L1559" s="30">
        <f t="shared" si="50"/>
        <v>10.08</v>
      </c>
      <c r="M1559" s="30"/>
      <c r="N1559" t="e">
        <f t="shared" si="48"/>
        <v>#N/A</v>
      </c>
    </row>
    <row r="1560" spans="1:14">
      <c r="A1560" s="30" t="s">
        <v>37</v>
      </c>
      <c r="B1560" s="30" t="s">
        <v>410</v>
      </c>
      <c r="C1560" s="30" t="s">
        <v>411</v>
      </c>
      <c r="D1560" s="30" t="s">
        <v>1950</v>
      </c>
      <c r="E1560" s="30" t="s">
        <v>45</v>
      </c>
      <c r="F1560" s="30" t="s">
        <v>264</v>
      </c>
      <c r="G1560" s="30" t="s">
        <v>265</v>
      </c>
      <c r="H1560" s="30">
        <v>7</v>
      </c>
      <c r="I1560" s="30">
        <v>65.03</v>
      </c>
      <c r="J1560" s="30">
        <v>0</v>
      </c>
      <c r="K1560" s="30">
        <v>65.03</v>
      </c>
      <c r="L1560" s="30">
        <f t="shared" si="50"/>
        <v>65.03</v>
      </c>
      <c r="M1560" s="30"/>
      <c r="N1560" t="e">
        <f t="shared" si="48"/>
        <v>#N/A</v>
      </c>
    </row>
    <row r="1561" spans="1:14">
      <c r="A1561" s="30" t="s">
        <v>37</v>
      </c>
      <c r="B1561" s="30" t="s">
        <v>410</v>
      </c>
      <c r="C1561" s="30" t="s">
        <v>411</v>
      </c>
      <c r="D1561" s="30" t="s">
        <v>1950</v>
      </c>
      <c r="E1561" s="30" t="s">
        <v>45</v>
      </c>
      <c r="F1561" s="30" t="s">
        <v>1497</v>
      </c>
      <c r="G1561" s="30" t="s">
        <v>1498</v>
      </c>
      <c r="H1561" s="30">
        <v>2</v>
      </c>
      <c r="I1561" s="30">
        <v>20.16</v>
      </c>
      <c r="J1561" s="30">
        <v>0</v>
      </c>
      <c r="K1561" s="30">
        <v>20.16</v>
      </c>
      <c r="L1561" s="30">
        <f t="shared" si="50"/>
        <v>20.16</v>
      </c>
      <c r="M1561" s="30"/>
      <c r="N1561" t="e">
        <f t="shared" si="48"/>
        <v>#N/A</v>
      </c>
    </row>
    <row r="1562" spans="1:14">
      <c r="A1562" s="30" t="s">
        <v>37</v>
      </c>
      <c r="B1562" s="30" t="s">
        <v>1111</v>
      </c>
      <c r="C1562" s="30" t="s">
        <v>1112</v>
      </c>
      <c r="D1562" s="30" t="s">
        <v>1950</v>
      </c>
      <c r="E1562" s="30" t="s">
        <v>43</v>
      </c>
      <c r="F1562" s="30" t="s">
        <v>44</v>
      </c>
      <c r="G1562" s="30"/>
      <c r="H1562" s="30">
        <v>2</v>
      </c>
      <c r="I1562" s="30">
        <v>17.420000000000002</v>
      </c>
      <c r="J1562" s="30">
        <v>4</v>
      </c>
      <c r="K1562" s="30">
        <v>21.42</v>
      </c>
      <c r="L1562" s="30">
        <f t="shared" si="50"/>
        <v>21.42</v>
      </c>
      <c r="M1562" s="30"/>
      <c r="N1562" t="e">
        <f t="shared" si="48"/>
        <v>#N/A</v>
      </c>
    </row>
    <row r="1563" spans="1:14">
      <c r="A1563" s="30" t="s">
        <v>37</v>
      </c>
      <c r="B1563" s="30" t="s">
        <v>1111</v>
      </c>
      <c r="C1563" s="30" t="s">
        <v>1112</v>
      </c>
      <c r="D1563" s="30" t="s">
        <v>1950</v>
      </c>
      <c r="E1563" s="30" t="s">
        <v>43</v>
      </c>
      <c r="F1563" s="30" t="s">
        <v>44</v>
      </c>
      <c r="G1563" s="30"/>
      <c r="H1563" s="30">
        <v>4</v>
      </c>
      <c r="I1563" s="30">
        <v>34.840000000000003</v>
      </c>
      <c r="J1563" s="30">
        <v>0</v>
      </c>
      <c r="K1563" s="30">
        <v>34.840000000000003</v>
      </c>
      <c r="L1563" s="30">
        <f t="shared" si="50"/>
        <v>34.840000000000003</v>
      </c>
      <c r="M1563" s="30"/>
      <c r="N1563" t="e">
        <f t="shared" si="48"/>
        <v>#N/A</v>
      </c>
    </row>
    <row r="1564" spans="1:14">
      <c r="A1564" s="30" t="s">
        <v>37</v>
      </c>
      <c r="B1564" s="30" t="s">
        <v>1111</v>
      </c>
      <c r="C1564" s="30" t="s">
        <v>1112</v>
      </c>
      <c r="D1564" s="30" t="s">
        <v>1950</v>
      </c>
      <c r="E1564" s="30" t="s">
        <v>45</v>
      </c>
      <c r="F1564" s="30" t="s">
        <v>264</v>
      </c>
      <c r="G1564" s="30" t="s">
        <v>265</v>
      </c>
      <c r="H1564" s="30">
        <v>1</v>
      </c>
      <c r="I1564" s="30">
        <v>9.2899999999999991</v>
      </c>
      <c r="J1564" s="30">
        <v>0</v>
      </c>
      <c r="K1564" s="30">
        <v>9.2899999999999991</v>
      </c>
      <c r="L1564" s="30">
        <f t="shared" si="50"/>
        <v>9.2899999999999991</v>
      </c>
      <c r="M1564" s="30"/>
      <c r="N1564" t="e">
        <f t="shared" ref="N1564:N1580" si="51">VLOOKUP(B1564,$B$1:$D$11,3,FALSE)</f>
        <v>#N/A</v>
      </c>
    </row>
    <row r="1565" spans="1:14">
      <c r="A1565" s="30" t="s">
        <v>37</v>
      </c>
      <c r="B1565" s="30" t="s">
        <v>1596</v>
      </c>
      <c r="C1565" s="30" t="s">
        <v>1597</v>
      </c>
      <c r="D1565" s="30" t="s">
        <v>1950</v>
      </c>
      <c r="E1565" s="30" t="s">
        <v>43</v>
      </c>
      <c r="F1565" s="30" t="s">
        <v>44</v>
      </c>
      <c r="G1565" s="30"/>
      <c r="H1565" s="30">
        <v>2</v>
      </c>
      <c r="I1565" s="30">
        <v>17.420000000000002</v>
      </c>
      <c r="J1565" s="30">
        <v>3</v>
      </c>
      <c r="K1565" s="30">
        <v>20.420000000000002</v>
      </c>
      <c r="L1565" s="30">
        <f t="shared" si="50"/>
        <v>20.420000000000002</v>
      </c>
      <c r="M1565" s="30"/>
      <c r="N1565" t="e">
        <f t="shared" si="51"/>
        <v>#N/A</v>
      </c>
    </row>
    <row r="1566" spans="1:14">
      <c r="A1566" s="30" t="s">
        <v>37</v>
      </c>
      <c r="B1566" s="30" t="s">
        <v>1596</v>
      </c>
      <c r="C1566" s="30" t="s">
        <v>1597</v>
      </c>
      <c r="D1566" s="30" t="s">
        <v>1950</v>
      </c>
      <c r="E1566" s="30" t="s">
        <v>45</v>
      </c>
      <c r="F1566" s="30" t="s">
        <v>264</v>
      </c>
      <c r="G1566" s="30" t="s">
        <v>265</v>
      </c>
      <c r="H1566" s="30">
        <v>2</v>
      </c>
      <c r="I1566" s="30">
        <v>18.579999999999998</v>
      </c>
      <c r="J1566" s="30">
        <v>0</v>
      </c>
      <c r="K1566" s="30">
        <v>18.579999999999998</v>
      </c>
      <c r="L1566" s="30">
        <f t="shared" si="50"/>
        <v>18.579999999999998</v>
      </c>
      <c r="M1566" s="30"/>
      <c r="N1566" t="e">
        <f t="shared" si="51"/>
        <v>#N/A</v>
      </c>
    </row>
    <row r="1567" spans="1:14">
      <c r="A1567" s="30" t="s">
        <v>37</v>
      </c>
      <c r="B1567" s="30" t="s">
        <v>1291</v>
      </c>
      <c r="C1567" s="30" t="s">
        <v>1292</v>
      </c>
      <c r="D1567" s="30" t="s">
        <v>1950</v>
      </c>
      <c r="E1567" s="30" t="s">
        <v>43</v>
      </c>
      <c r="F1567" s="30" t="s">
        <v>44</v>
      </c>
      <c r="G1567" s="30"/>
      <c r="H1567" s="30">
        <v>1</v>
      </c>
      <c r="I1567" s="30">
        <v>8.7100000000000009</v>
      </c>
      <c r="J1567" s="30">
        <v>0</v>
      </c>
      <c r="K1567" s="30">
        <v>8.7100000000000009</v>
      </c>
      <c r="L1567" s="30">
        <f t="shared" si="50"/>
        <v>8.7100000000000009</v>
      </c>
      <c r="M1567" s="30"/>
      <c r="N1567" t="e">
        <f t="shared" si="51"/>
        <v>#N/A</v>
      </c>
    </row>
    <row r="1568" spans="1:14">
      <c r="A1568" s="30" t="s">
        <v>37</v>
      </c>
      <c r="B1568" s="30" t="s">
        <v>1291</v>
      </c>
      <c r="C1568" s="30" t="s">
        <v>1292</v>
      </c>
      <c r="D1568" s="30" t="s">
        <v>1950</v>
      </c>
      <c r="E1568" s="30" t="s">
        <v>45</v>
      </c>
      <c r="F1568" s="30" t="s">
        <v>264</v>
      </c>
      <c r="G1568" s="30" t="s">
        <v>265</v>
      </c>
      <c r="H1568" s="30">
        <v>1</v>
      </c>
      <c r="I1568" s="30">
        <v>9.2899999999999991</v>
      </c>
      <c r="J1568" s="30">
        <v>0</v>
      </c>
      <c r="K1568" s="30">
        <v>9.2899999999999991</v>
      </c>
      <c r="L1568" s="30">
        <f t="shared" si="50"/>
        <v>9.2899999999999991</v>
      </c>
      <c r="M1568" s="30"/>
      <c r="N1568" t="e">
        <f t="shared" si="51"/>
        <v>#N/A</v>
      </c>
    </row>
    <row r="1569" spans="1:14">
      <c r="A1569" s="30" t="s">
        <v>37</v>
      </c>
      <c r="B1569" s="30" t="s">
        <v>1291</v>
      </c>
      <c r="C1569" s="30" t="s">
        <v>1292</v>
      </c>
      <c r="D1569" s="30" t="s">
        <v>1950</v>
      </c>
      <c r="E1569" s="30" t="s">
        <v>45</v>
      </c>
      <c r="F1569" s="30" t="s">
        <v>605</v>
      </c>
      <c r="G1569" s="30" t="s">
        <v>606</v>
      </c>
      <c r="H1569" s="30">
        <v>1</v>
      </c>
      <c r="I1569" s="30">
        <v>1.83</v>
      </c>
      <c r="J1569" s="30">
        <v>0</v>
      </c>
      <c r="K1569" s="30">
        <v>1.83</v>
      </c>
      <c r="L1569" s="30">
        <f t="shared" si="50"/>
        <v>1.83</v>
      </c>
      <c r="M1569" s="30"/>
      <c r="N1569" t="e">
        <f t="shared" si="51"/>
        <v>#N/A</v>
      </c>
    </row>
    <row r="1570" spans="1:14">
      <c r="A1570" s="30" t="s">
        <v>37</v>
      </c>
      <c r="B1570" s="30" t="s">
        <v>2095</v>
      </c>
      <c r="C1570" s="30" t="s">
        <v>2096</v>
      </c>
      <c r="D1570" s="30" t="s">
        <v>1544</v>
      </c>
      <c r="E1570" s="30" t="s">
        <v>43</v>
      </c>
      <c r="F1570" s="30" t="s">
        <v>44</v>
      </c>
      <c r="G1570" s="30"/>
      <c r="H1570" s="30">
        <v>2</v>
      </c>
      <c r="I1570" s="30">
        <v>17.420000000000002</v>
      </c>
      <c r="J1570" s="30">
        <v>4</v>
      </c>
      <c r="K1570" s="30">
        <v>21.42</v>
      </c>
      <c r="L1570" s="30">
        <f t="shared" si="50"/>
        <v>21.42</v>
      </c>
      <c r="M1570" s="30"/>
      <c r="N1570" t="e">
        <f t="shared" si="51"/>
        <v>#N/A</v>
      </c>
    </row>
    <row r="1571" spans="1:14">
      <c r="A1571" s="30" t="s">
        <v>37</v>
      </c>
      <c r="B1571" s="30" t="s">
        <v>2095</v>
      </c>
      <c r="C1571" s="30" t="s">
        <v>2096</v>
      </c>
      <c r="D1571" s="30" t="s">
        <v>1544</v>
      </c>
      <c r="E1571" s="30" t="s">
        <v>45</v>
      </c>
      <c r="F1571" s="30" t="s">
        <v>264</v>
      </c>
      <c r="G1571" s="30" t="s">
        <v>265</v>
      </c>
      <c r="H1571" s="30">
        <v>1</v>
      </c>
      <c r="I1571" s="30">
        <v>9.2899999999999991</v>
      </c>
      <c r="J1571" s="30">
        <v>0</v>
      </c>
      <c r="K1571" s="30">
        <v>9.2899999999999991</v>
      </c>
      <c r="L1571" s="30">
        <f t="shared" si="50"/>
        <v>9.2899999999999991</v>
      </c>
      <c r="M1571" s="30"/>
      <c r="N1571" t="e">
        <f t="shared" si="51"/>
        <v>#N/A</v>
      </c>
    </row>
    <row r="1572" spans="1:14">
      <c r="A1572" s="30" t="s">
        <v>37</v>
      </c>
      <c r="B1572" s="30" t="s">
        <v>1598</v>
      </c>
      <c r="C1572" s="30" t="s">
        <v>1599</v>
      </c>
      <c r="D1572" s="30" t="s">
        <v>1950</v>
      </c>
      <c r="E1572" s="30" t="s">
        <v>43</v>
      </c>
      <c r="F1572" s="30" t="s">
        <v>44</v>
      </c>
      <c r="G1572" s="30"/>
      <c r="H1572" s="30">
        <v>1</v>
      </c>
      <c r="I1572" s="30">
        <v>8.7100000000000009</v>
      </c>
      <c r="J1572" s="30">
        <v>2</v>
      </c>
      <c r="K1572" s="30">
        <v>10.71</v>
      </c>
      <c r="L1572" s="30">
        <f t="shared" si="50"/>
        <v>10.71</v>
      </c>
      <c r="M1572" s="30"/>
      <c r="N1572" t="e">
        <f t="shared" si="51"/>
        <v>#N/A</v>
      </c>
    </row>
    <row r="1573" spans="1:14">
      <c r="A1573" s="30" t="s">
        <v>37</v>
      </c>
      <c r="B1573" s="30" t="s">
        <v>2097</v>
      </c>
      <c r="C1573" s="30" t="s">
        <v>2098</v>
      </c>
      <c r="D1573" s="30" t="s">
        <v>1701</v>
      </c>
      <c r="E1573" s="30" t="s">
        <v>43</v>
      </c>
      <c r="F1573" s="30" t="s">
        <v>44</v>
      </c>
      <c r="G1573" s="30"/>
      <c r="H1573" s="30">
        <v>1</v>
      </c>
      <c r="I1573" s="30">
        <v>8.7100000000000009</v>
      </c>
      <c r="J1573" s="30">
        <v>4</v>
      </c>
      <c r="K1573" s="30">
        <v>12.71</v>
      </c>
      <c r="L1573" s="30">
        <f t="shared" si="50"/>
        <v>12.71</v>
      </c>
      <c r="M1573" s="30"/>
      <c r="N1573" t="e">
        <f t="shared" si="51"/>
        <v>#N/A</v>
      </c>
    </row>
    <row r="1574" spans="1:14">
      <c r="A1574" s="30" t="s">
        <v>37</v>
      </c>
      <c r="B1574" s="30" t="s">
        <v>2097</v>
      </c>
      <c r="C1574" s="30" t="s">
        <v>2098</v>
      </c>
      <c r="D1574" s="30" t="s">
        <v>1688</v>
      </c>
      <c r="E1574" s="30" t="s">
        <v>43</v>
      </c>
      <c r="F1574" s="30" t="s">
        <v>44</v>
      </c>
      <c r="G1574" s="30"/>
      <c r="H1574" s="30">
        <v>1</v>
      </c>
      <c r="I1574" s="30">
        <v>8.7100000000000009</v>
      </c>
      <c r="J1574" s="30">
        <v>6</v>
      </c>
      <c r="K1574" s="30">
        <v>14.71</v>
      </c>
      <c r="L1574" s="30">
        <f t="shared" si="50"/>
        <v>14.71</v>
      </c>
      <c r="M1574" s="30"/>
      <c r="N1574" t="e">
        <f t="shared" si="51"/>
        <v>#N/A</v>
      </c>
    </row>
    <row r="1575" spans="1:14">
      <c r="A1575" s="30" t="s">
        <v>37</v>
      </c>
      <c r="B1575" s="30" t="s">
        <v>2097</v>
      </c>
      <c r="C1575" s="30" t="s">
        <v>2098</v>
      </c>
      <c r="D1575" s="30" t="s">
        <v>1950</v>
      </c>
      <c r="E1575" s="30" t="s">
        <v>43</v>
      </c>
      <c r="F1575" s="30" t="s">
        <v>44</v>
      </c>
      <c r="G1575" s="30"/>
      <c r="H1575" s="30">
        <v>1</v>
      </c>
      <c r="I1575" s="30">
        <v>8.7100000000000009</v>
      </c>
      <c r="J1575" s="30">
        <v>2</v>
      </c>
      <c r="K1575" s="30">
        <v>10.71</v>
      </c>
      <c r="L1575" s="30">
        <f t="shared" si="50"/>
        <v>10.71</v>
      </c>
      <c r="M1575" s="30"/>
      <c r="N1575" t="e">
        <f t="shared" si="51"/>
        <v>#N/A</v>
      </c>
    </row>
    <row r="1576" spans="1:14">
      <c r="A1576" s="30" t="s">
        <v>37</v>
      </c>
      <c r="B1576" s="30" t="s">
        <v>2097</v>
      </c>
      <c r="C1576" s="30" t="s">
        <v>2098</v>
      </c>
      <c r="D1576" s="30" t="s">
        <v>1701</v>
      </c>
      <c r="E1576" s="30" t="s">
        <v>45</v>
      </c>
      <c r="F1576" s="30" t="s">
        <v>264</v>
      </c>
      <c r="G1576" s="30" t="s">
        <v>265</v>
      </c>
      <c r="H1576" s="30">
        <v>2</v>
      </c>
      <c r="I1576" s="30">
        <v>18.579999999999998</v>
      </c>
      <c r="J1576" s="30">
        <v>0</v>
      </c>
      <c r="K1576" s="30">
        <v>18.579999999999998</v>
      </c>
      <c r="L1576" s="30">
        <f t="shared" si="50"/>
        <v>18.579999999999998</v>
      </c>
      <c r="M1576" s="30"/>
      <c r="N1576" t="e">
        <f t="shared" si="51"/>
        <v>#N/A</v>
      </c>
    </row>
    <row r="1577" spans="1:14">
      <c r="A1577" s="30" t="s">
        <v>37</v>
      </c>
      <c r="B1577" s="30" t="s">
        <v>2097</v>
      </c>
      <c r="C1577" s="30" t="s">
        <v>2098</v>
      </c>
      <c r="D1577" s="30" t="s">
        <v>1688</v>
      </c>
      <c r="E1577" s="30" t="s">
        <v>45</v>
      </c>
      <c r="F1577" s="30" t="s">
        <v>264</v>
      </c>
      <c r="G1577" s="30" t="s">
        <v>265</v>
      </c>
      <c r="H1577" s="30">
        <v>3</v>
      </c>
      <c r="I1577" s="30">
        <v>27.87</v>
      </c>
      <c r="J1577" s="30">
        <v>0</v>
      </c>
      <c r="K1577" s="30">
        <v>27.87</v>
      </c>
      <c r="L1577" s="30">
        <f t="shared" si="50"/>
        <v>27.87</v>
      </c>
      <c r="M1577" s="30"/>
      <c r="N1577" t="e">
        <f t="shared" si="51"/>
        <v>#N/A</v>
      </c>
    </row>
    <row r="1578" spans="1:14">
      <c r="A1578" s="30" t="s">
        <v>37</v>
      </c>
      <c r="B1578" s="30" t="s">
        <v>2097</v>
      </c>
      <c r="C1578" s="30" t="s">
        <v>2098</v>
      </c>
      <c r="D1578" s="30" t="s">
        <v>1950</v>
      </c>
      <c r="E1578" s="30" t="s">
        <v>45</v>
      </c>
      <c r="F1578" s="30" t="s">
        <v>955</v>
      </c>
      <c r="G1578" s="30" t="s">
        <v>956</v>
      </c>
      <c r="H1578" s="30">
        <v>2</v>
      </c>
      <c r="I1578" s="30">
        <v>4</v>
      </c>
      <c r="J1578" s="30">
        <v>0</v>
      </c>
      <c r="K1578" s="30">
        <v>4</v>
      </c>
      <c r="L1578" s="30">
        <f t="shared" si="50"/>
        <v>4</v>
      </c>
      <c r="M1578" s="30"/>
      <c r="N1578" t="e">
        <f t="shared" si="51"/>
        <v>#N/A</v>
      </c>
    </row>
    <row r="1579" spans="1:14">
      <c r="A1579" s="30" t="s">
        <v>37</v>
      </c>
      <c r="B1579" s="30" t="s">
        <v>1600</v>
      </c>
      <c r="C1579" s="30" t="s">
        <v>1601</v>
      </c>
      <c r="D1579" s="30" t="s">
        <v>1950</v>
      </c>
      <c r="E1579" s="30" t="s">
        <v>43</v>
      </c>
      <c r="F1579" s="30" t="s">
        <v>44</v>
      </c>
      <c r="G1579" s="30"/>
      <c r="H1579" s="30">
        <v>2</v>
      </c>
      <c r="I1579" s="30">
        <v>17.420000000000002</v>
      </c>
      <c r="J1579" s="30">
        <v>6</v>
      </c>
      <c r="K1579" s="30">
        <v>23.42</v>
      </c>
      <c r="L1579" s="30">
        <f t="shared" si="50"/>
        <v>23.42</v>
      </c>
      <c r="M1579" s="30"/>
      <c r="N1579" t="e">
        <f t="shared" si="51"/>
        <v>#N/A</v>
      </c>
    </row>
    <row r="1580" spans="1:14">
      <c r="A1580" s="30" t="s">
        <v>37</v>
      </c>
      <c r="B1580" s="30" t="s">
        <v>1600</v>
      </c>
      <c r="C1580" s="30" t="s">
        <v>1601</v>
      </c>
      <c r="D1580" s="30" t="s">
        <v>1950</v>
      </c>
      <c r="E1580" s="30" t="s">
        <v>45</v>
      </c>
      <c r="F1580" s="30" t="s">
        <v>264</v>
      </c>
      <c r="G1580" s="30" t="s">
        <v>265</v>
      </c>
      <c r="H1580" s="30">
        <v>3</v>
      </c>
      <c r="I1580" s="30">
        <v>27.87</v>
      </c>
      <c r="J1580" s="30">
        <v>0</v>
      </c>
      <c r="K1580" s="30">
        <v>27.87</v>
      </c>
      <c r="L1580" s="30">
        <f t="shared" si="50"/>
        <v>27.87</v>
      </c>
      <c r="M1580" s="30"/>
      <c r="N1580" t="e">
        <f t="shared" si="51"/>
        <v>#N/A</v>
      </c>
    </row>
  </sheetData>
  <autoFilter ref="A26:N1580" xr:uid="{92B90B11-874B-40D3-8817-7F3C48406948}">
    <filterColumn colId="13">
      <filters>
        <filter val="#N/A"/>
      </filters>
    </filterColumn>
  </autoFilter>
  <mergeCells count="1">
    <mergeCell ref="A24:M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3A2D9-97FF-4215-A2B7-4967289E463C}">
  <dimension ref="A1:H278"/>
  <sheetViews>
    <sheetView workbookViewId="0">
      <selection activeCell="E13" sqref="E13"/>
    </sheetView>
  </sheetViews>
  <sheetFormatPr defaultRowHeight="12.75"/>
  <cols>
    <col min="1" max="1" width="20.5703125" customWidth="1"/>
    <col min="2" max="2" width="12.140625" style="72" customWidth="1"/>
    <col min="3" max="3" width="38.140625" customWidth="1"/>
    <col min="4" max="4" width="15.85546875" style="72" customWidth="1"/>
    <col min="5" max="5" width="9.140625" style="72"/>
    <col min="6" max="6" width="10.140625" customWidth="1"/>
    <col min="8" max="8" width="12.7109375" customWidth="1"/>
  </cols>
  <sheetData>
    <row r="1" spans="1:8" ht="27.75" customHeight="1">
      <c r="A1" s="193" t="s">
        <v>2607</v>
      </c>
      <c r="B1" s="193"/>
      <c r="C1" s="193"/>
      <c r="D1" s="193"/>
      <c r="E1" s="193"/>
      <c r="F1" s="193"/>
      <c r="G1" s="193"/>
      <c r="H1" s="193"/>
    </row>
    <row r="2" spans="1:8" ht="36.75" customHeight="1">
      <c r="A2" s="194" t="s">
        <v>2659</v>
      </c>
      <c r="B2" s="194"/>
      <c r="C2" s="194"/>
      <c r="D2" s="194"/>
      <c r="E2" s="194"/>
      <c r="F2" s="194"/>
      <c r="G2" s="194"/>
      <c r="H2" s="194"/>
    </row>
    <row r="3" spans="1:8" ht="15">
      <c r="A3" s="74"/>
      <c r="B3" s="75"/>
      <c r="C3" s="74"/>
      <c r="D3" s="75"/>
      <c r="E3" s="75"/>
    </row>
    <row r="4" spans="1:8" ht="45">
      <c r="A4" s="76" t="s">
        <v>21</v>
      </c>
      <c r="B4" s="76" t="s">
        <v>22</v>
      </c>
      <c r="C4" s="76" t="s">
        <v>23</v>
      </c>
      <c r="D4" s="76" t="s">
        <v>1025</v>
      </c>
      <c r="E4" s="76" t="s">
        <v>1026</v>
      </c>
      <c r="F4" s="76" t="s">
        <v>1326</v>
      </c>
      <c r="G4" s="76" t="s">
        <v>1027</v>
      </c>
      <c r="H4" s="77" t="s">
        <v>1327</v>
      </c>
    </row>
    <row r="5" spans="1:8" ht="15">
      <c r="A5" s="76" t="s">
        <v>2</v>
      </c>
      <c r="B5" s="76"/>
      <c r="C5" s="76"/>
      <c r="D5" s="76"/>
      <c r="E5" s="76"/>
      <c r="F5" s="76"/>
      <c r="G5" s="76">
        <f>SUM(G6:G278)</f>
        <v>727</v>
      </c>
      <c r="H5" s="78">
        <f>SUM(H6:H278)</f>
        <v>8087.7600000000057</v>
      </c>
    </row>
    <row r="6" spans="1:8" ht="14.25">
      <c r="A6" s="30" t="s">
        <v>24</v>
      </c>
      <c r="B6" s="101" t="s">
        <v>54</v>
      </c>
      <c r="C6" s="30" t="s">
        <v>25</v>
      </c>
      <c r="D6" s="79" t="s">
        <v>2533</v>
      </c>
      <c r="E6" s="79" t="s">
        <v>1328</v>
      </c>
      <c r="F6" s="30">
        <f>H6/G6</f>
        <v>4.5200000000000005</v>
      </c>
      <c r="G6" s="80">
        <v>6</v>
      </c>
      <c r="H6" s="80">
        <v>27.12</v>
      </c>
    </row>
    <row r="7" spans="1:8" ht="14.25">
      <c r="A7" s="30" t="s">
        <v>24</v>
      </c>
      <c r="B7" s="101" t="s">
        <v>54</v>
      </c>
      <c r="C7" s="30" t="s">
        <v>25</v>
      </c>
      <c r="D7" s="79" t="s">
        <v>2533</v>
      </c>
      <c r="E7" s="79" t="s">
        <v>1329</v>
      </c>
      <c r="F7" s="30">
        <f t="shared" ref="F7:F70" si="0">H7/G7</f>
        <v>12.29</v>
      </c>
      <c r="G7" s="80">
        <v>1</v>
      </c>
      <c r="H7" s="80">
        <v>12.29</v>
      </c>
    </row>
    <row r="8" spans="1:8" ht="14.25">
      <c r="A8" s="30" t="s">
        <v>24</v>
      </c>
      <c r="B8" s="101" t="s">
        <v>54</v>
      </c>
      <c r="C8" s="30" t="s">
        <v>25</v>
      </c>
      <c r="D8" s="79" t="s">
        <v>2533</v>
      </c>
      <c r="E8" s="79" t="s">
        <v>1331</v>
      </c>
      <c r="F8" s="30">
        <f t="shared" si="0"/>
        <v>6.21</v>
      </c>
      <c r="G8" s="80">
        <v>1</v>
      </c>
      <c r="H8" s="80">
        <v>6.21</v>
      </c>
    </row>
    <row r="9" spans="1:8" ht="14.25">
      <c r="A9" s="30" t="s">
        <v>24</v>
      </c>
      <c r="B9" s="101" t="s">
        <v>54</v>
      </c>
      <c r="C9" s="30" t="s">
        <v>25</v>
      </c>
      <c r="D9" s="79" t="s">
        <v>2533</v>
      </c>
      <c r="E9" s="79" t="s">
        <v>2534</v>
      </c>
      <c r="F9" s="30">
        <f t="shared" si="0"/>
        <v>25.56</v>
      </c>
      <c r="G9" s="80">
        <v>1</v>
      </c>
      <c r="H9" s="80">
        <v>25.56</v>
      </c>
    </row>
    <row r="10" spans="1:8" ht="14.25">
      <c r="A10" s="30" t="s">
        <v>24</v>
      </c>
      <c r="B10" s="101" t="s">
        <v>54</v>
      </c>
      <c r="C10" s="30" t="s">
        <v>25</v>
      </c>
      <c r="D10" s="79" t="s">
        <v>2533</v>
      </c>
      <c r="E10" s="79" t="s">
        <v>1332</v>
      </c>
      <c r="F10" s="30">
        <f t="shared" si="0"/>
        <v>12.11</v>
      </c>
      <c r="G10" s="80">
        <v>4</v>
      </c>
      <c r="H10" s="80">
        <v>48.44</v>
      </c>
    </row>
    <row r="11" spans="1:8" ht="14.25">
      <c r="A11" s="30" t="s">
        <v>24</v>
      </c>
      <c r="B11" s="101" t="s">
        <v>54</v>
      </c>
      <c r="C11" s="30" t="s">
        <v>25</v>
      </c>
      <c r="D11" s="79" t="s">
        <v>2533</v>
      </c>
      <c r="E11" s="79" t="s">
        <v>1333</v>
      </c>
      <c r="F11" s="30">
        <f t="shared" si="0"/>
        <v>3.84</v>
      </c>
      <c r="G11" s="80">
        <v>2</v>
      </c>
      <c r="H11" s="80">
        <v>7.68</v>
      </c>
    </row>
    <row r="12" spans="1:8" ht="14.25">
      <c r="A12" s="30" t="s">
        <v>24</v>
      </c>
      <c r="B12" s="101" t="s">
        <v>54</v>
      </c>
      <c r="C12" s="30" t="s">
        <v>25</v>
      </c>
      <c r="D12" s="79" t="s">
        <v>2533</v>
      </c>
      <c r="E12" s="79" t="s">
        <v>2535</v>
      </c>
      <c r="F12" s="30">
        <f t="shared" si="0"/>
        <v>3.6</v>
      </c>
      <c r="G12" s="80">
        <v>1</v>
      </c>
      <c r="H12" s="80">
        <v>3.6</v>
      </c>
    </row>
    <row r="13" spans="1:8" ht="14.25">
      <c r="A13" s="30" t="s">
        <v>24</v>
      </c>
      <c r="B13" s="101" t="s">
        <v>54</v>
      </c>
      <c r="C13" s="30" t="s">
        <v>25</v>
      </c>
      <c r="D13" s="79" t="s">
        <v>2533</v>
      </c>
      <c r="E13" s="79" t="s">
        <v>1334</v>
      </c>
      <c r="F13" s="30">
        <f t="shared" si="0"/>
        <v>0.76</v>
      </c>
      <c r="G13" s="80">
        <v>1</v>
      </c>
      <c r="H13" s="80">
        <v>0.76</v>
      </c>
    </row>
    <row r="14" spans="1:8" ht="14.25">
      <c r="A14" s="30" t="s">
        <v>24</v>
      </c>
      <c r="B14" s="101" t="s">
        <v>54</v>
      </c>
      <c r="C14" s="30" t="s">
        <v>25</v>
      </c>
      <c r="D14" s="79" t="s">
        <v>2533</v>
      </c>
      <c r="E14" s="79" t="s">
        <v>1338</v>
      </c>
      <c r="F14" s="30">
        <f t="shared" si="0"/>
        <v>6.41</v>
      </c>
      <c r="G14" s="80">
        <v>2</v>
      </c>
      <c r="H14" s="80">
        <v>12.82</v>
      </c>
    </row>
    <row r="15" spans="1:8" ht="14.25">
      <c r="A15" s="30" t="s">
        <v>24</v>
      </c>
      <c r="B15" s="101" t="s">
        <v>54</v>
      </c>
      <c r="C15" s="30" t="s">
        <v>25</v>
      </c>
      <c r="D15" s="79" t="s">
        <v>2533</v>
      </c>
      <c r="E15" s="79" t="s">
        <v>1438</v>
      </c>
      <c r="F15" s="30">
        <f t="shared" si="0"/>
        <v>4.7300000000000004</v>
      </c>
      <c r="G15" s="80">
        <v>2</v>
      </c>
      <c r="H15" s="80">
        <v>9.4600000000000009</v>
      </c>
    </row>
    <row r="16" spans="1:8" ht="14.25">
      <c r="A16" s="30" t="s">
        <v>24</v>
      </c>
      <c r="B16" s="101" t="s">
        <v>54</v>
      </c>
      <c r="C16" s="30" t="s">
        <v>25</v>
      </c>
      <c r="D16" s="79" t="s">
        <v>2533</v>
      </c>
      <c r="E16" s="79" t="s">
        <v>1341</v>
      </c>
      <c r="F16" s="30">
        <f t="shared" si="0"/>
        <v>6.3</v>
      </c>
      <c r="G16" s="80">
        <v>1</v>
      </c>
      <c r="H16" s="80">
        <v>6.3</v>
      </c>
    </row>
    <row r="17" spans="1:8" ht="14.25">
      <c r="A17" s="30" t="s">
        <v>24</v>
      </c>
      <c r="B17" s="101" t="s">
        <v>54</v>
      </c>
      <c r="C17" s="30" t="s">
        <v>25</v>
      </c>
      <c r="D17" s="79" t="s">
        <v>2533</v>
      </c>
      <c r="E17" s="79" t="s">
        <v>2536</v>
      </c>
      <c r="F17" s="30">
        <f t="shared" si="0"/>
        <v>50.89</v>
      </c>
      <c r="G17" s="80">
        <v>1</v>
      </c>
      <c r="H17" s="80">
        <v>50.89</v>
      </c>
    </row>
    <row r="18" spans="1:8" ht="14.25">
      <c r="A18" s="30" t="s">
        <v>24</v>
      </c>
      <c r="B18" s="101" t="s">
        <v>54</v>
      </c>
      <c r="C18" s="30" t="s">
        <v>25</v>
      </c>
      <c r="D18" s="79" t="s">
        <v>2533</v>
      </c>
      <c r="E18" s="79" t="s">
        <v>2537</v>
      </c>
      <c r="F18" s="30">
        <f t="shared" si="0"/>
        <v>12.77</v>
      </c>
      <c r="G18" s="80">
        <v>1</v>
      </c>
      <c r="H18" s="80">
        <v>12.77</v>
      </c>
    </row>
    <row r="19" spans="1:8" ht="14.25">
      <c r="A19" s="30" t="s">
        <v>24</v>
      </c>
      <c r="B19" s="101" t="s">
        <v>54</v>
      </c>
      <c r="C19" s="30" t="s">
        <v>25</v>
      </c>
      <c r="D19" s="79" t="s">
        <v>2533</v>
      </c>
      <c r="E19" s="79" t="s">
        <v>2538</v>
      </c>
      <c r="F19" s="30">
        <f t="shared" si="0"/>
        <v>49.23</v>
      </c>
      <c r="G19" s="80">
        <v>1</v>
      </c>
      <c r="H19" s="80">
        <v>49.23</v>
      </c>
    </row>
    <row r="20" spans="1:8" ht="14.25">
      <c r="A20" s="30" t="s">
        <v>24</v>
      </c>
      <c r="B20" s="101" t="s">
        <v>54</v>
      </c>
      <c r="C20" s="30" t="s">
        <v>25</v>
      </c>
      <c r="D20" s="79" t="s">
        <v>2533</v>
      </c>
      <c r="E20" s="79" t="s">
        <v>2539</v>
      </c>
      <c r="F20" s="30">
        <f t="shared" si="0"/>
        <v>62.07</v>
      </c>
      <c r="G20" s="80">
        <v>1</v>
      </c>
      <c r="H20" s="80">
        <v>62.07</v>
      </c>
    </row>
    <row r="21" spans="1:8" ht="14.25">
      <c r="A21" s="30" t="s">
        <v>24</v>
      </c>
      <c r="B21" s="101" t="s">
        <v>54</v>
      </c>
      <c r="C21" s="30" t="s">
        <v>25</v>
      </c>
      <c r="D21" s="79" t="s">
        <v>2533</v>
      </c>
      <c r="E21" s="79" t="s">
        <v>1350</v>
      </c>
      <c r="F21" s="30">
        <f t="shared" si="0"/>
        <v>13.89</v>
      </c>
      <c r="G21" s="80">
        <v>3</v>
      </c>
      <c r="H21" s="80">
        <v>41.67</v>
      </c>
    </row>
    <row r="22" spans="1:8" ht="14.25">
      <c r="A22" s="30" t="s">
        <v>24</v>
      </c>
      <c r="B22" s="101" t="s">
        <v>54</v>
      </c>
      <c r="C22" s="30" t="s">
        <v>25</v>
      </c>
      <c r="D22" s="79" t="s">
        <v>2533</v>
      </c>
      <c r="E22" s="79" t="s">
        <v>2540</v>
      </c>
      <c r="F22" s="30">
        <f t="shared" si="0"/>
        <v>23.14</v>
      </c>
      <c r="G22" s="80">
        <v>1</v>
      </c>
      <c r="H22" s="80">
        <v>23.14</v>
      </c>
    </row>
    <row r="23" spans="1:8" ht="14.25">
      <c r="A23" s="30" t="s">
        <v>24</v>
      </c>
      <c r="B23" s="101" t="s">
        <v>54</v>
      </c>
      <c r="C23" s="30" t="s">
        <v>25</v>
      </c>
      <c r="D23" s="79" t="s">
        <v>2533</v>
      </c>
      <c r="E23" s="79" t="s">
        <v>1353</v>
      </c>
      <c r="F23" s="30">
        <f t="shared" si="0"/>
        <v>1.43</v>
      </c>
      <c r="G23" s="80">
        <v>3</v>
      </c>
      <c r="H23" s="80">
        <v>4.29</v>
      </c>
    </row>
    <row r="24" spans="1:8" ht="14.25">
      <c r="A24" s="30" t="s">
        <v>24</v>
      </c>
      <c r="B24" s="101" t="s">
        <v>54</v>
      </c>
      <c r="C24" s="30" t="s">
        <v>25</v>
      </c>
      <c r="D24" s="79" t="s">
        <v>2533</v>
      </c>
      <c r="E24" s="79" t="s">
        <v>1354</v>
      </c>
      <c r="F24" s="30">
        <f t="shared" si="0"/>
        <v>3.84</v>
      </c>
      <c r="G24" s="80">
        <v>3</v>
      </c>
      <c r="H24" s="80">
        <v>11.52</v>
      </c>
    </row>
    <row r="25" spans="1:8" ht="14.25">
      <c r="A25" s="30" t="s">
        <v>24</v>
      </c>
      <c r="B25" s="101" t="s">
        <v>54</v>
      </c>
      <c r="C25" s="30" t="s">
        <v>25</v>
      </c>
      <c r="D25" s="79" t="s">
        <v>2533</v>
      </c>
      <c r="E25" s="79" t="s">
        <v>1355</v>
      </c>
      <c r="F25" s="30">
        <f t="shared" si="0"/>
        <v>5.1100000000000003</v>
      </c>
      <c r="G25" s="80">
        <v>2</v>
      </c>
      <c r="H25" s="80">
        <v>10.220000000000001</v>
      </c>
    </row>
    <row r="26" spans="1:8" ht="14.25">
      <c r="A26" s="30" t="s">
        <v>24</v>
      </c>
      <c r="B26" s="101" t="s">
        <v>54</v>
      </c>
      <c r="C26" s="30" t="s">
        <v>25</v>
      </c>
      <c r="D26" s="79" t="s">
        <v>2533</v>
      </c>
      <c r="E26" s="79" t="s">
        <v>1360</v>
      </c>
      <c r="F26" s="30">
        <f t="shared" si="0"/>
        <v>12.11</v>
      </c>
      <c r="G26" s="80">
        <v>4</v>
      </c>
      <c r="H26" s="80">
        <v>48.44</v>
      </c>
    </row>
    <row r="27" spans="1:8" ht="14.25">
      <c r="A27" s="30" t="s">
        <v>24</v>
      </c>
      <c r="B27" s="101" t="s">
        <v>2541</v>
      </c>
      <c r="C27" s="30" t="s">
        <v>2542</v>
      </c>
      <c r="D27" s="79" t="s">
        <v>2543</v>
      </c>
      <c r="E27" s="79" t="s">
        <v>1328</v>
      </c>
      <c r="F27" s="30">
        <f t="shared" si="0"/>
        <v>4.5199999999999996</v>
      </c>
      <c r="G27" s="80">
        <v>4</v>
      </c>
      <c r="H27" s="80">
        <v>18.079999999999998</v>
      </c>
    </row>
    <row r="28" spans="1:8" ht="14.25">
      <c r="A28" s="30" t="s">
        <v>24</v>
      </c>
      <c r="B28" s="101" t="s">
        <v>2541</v>
      </c>
      <c r="C28" s="30" t="s">
        <v>2542</v>
      </c>
      <c r="D28" s="79" t="s">
        <v>2543</v>
      </c>
      <c r="E28" s="79" t="s">
        <v>1329</v>
      </c>
      <c r="F28" s="30">
        <f t="shared" si="0"/>
        <v>12.29</v>
      </c>
      <c r="G28" s="80">
        <v>1</v>
      </c>
      <c r="H28" s="80">
        <v>12.29</v>
      </c>
    </row>
    <row r="29" spans="1:8" ht="14.25">
      <c r="A29" s="30" t="s">
        <v>24</v>
      </c>
      <c r="B29" s="101" t="s">
        <v>2541</v>
      </c>
      <c r="C29" s="30" t="s">
        <v>2542</v>
      </c>
      <c r="D29" s="79" t="s">
        <v>2543</v>
      </c>
      <c r="E29" s="79" t="s">
        <v>1338</v>
      </c>
      <c r="F29" s="30">
        <f t="shared" si="0"/>
        <v>6.41</v>
      </c>
      <c r="G29" s="80">
        <v>1</v>
      </c>
      <c r="H29" s="80">
        <v>6.41</v>
      </c>
    </row>
    <row r="30" spans="1:8" ht="14.25">
      <c r="A30" s="30" t="s">
        <v>24</v>
      </c>
      <c r="B30" s="101" t="s">
        <v>2541</v>
      </c>
      <c r="C30" s="30" t="s">
        <v>2542</v>
      </c>
      <c r="D30" s="79" t="s">
        <v>2543</v>
      </c>
      <c r="E30" s="79" t="s">
        <v>2544</v>
      </c>
      <c r="F30" s="30">
        <f t="shared" si="0"/>
        <v>32.6</v>
      </c>
      <c r="G30" s="80">
        <v>2</v>
      </c>
      <c r="H30" s="80">
        <v>65.2</v>
      </c>
    </row>
    <row r="31" spans="1:8" ht="14.25">
      <c r="A31" s="30" t="s">
        <v>24</v>
      </c>
      <c r="B31" s="101" t="s">
        <v>2541</v>
      </c>
      <c r="C31" s="30" t="s">
        <v>2542</v>
      </c>
      <c r="D31" s="79" t="s">
        <v>2543</v>
      </c>
      <c r="E31" s="79" t="s">
        <v>1345</v>
      </c>
      <c r="F31" s="30">
        <f t="shared" si="0"/>
        <v>45.5</v>
      </c>
      <c r="G31" s="80">
        <v>3</v>
      </c>
      <c r="H31" s="80">
        <v>136.5</v>
      </c>
    </row>
    <row r="32" spans="1:8" ht="14.25">
      <c r="A32" s="30" t="s">
        <v>24</v>
      </c>
      <c r="B32" s="101" t="s">
        <v>2541</v>
      </c>
      <c r="C32" s="30" t="s">
        <v>2542</v>
      </c>
      <c r="D32" s="79" t="s">
        <v>2543</v>
      </c>
      <c r="E32" s="79" t="s">
        <v>2537</v>
      </c>
      <c r="F32" s="30">
        <f t="shared" si="0"/>
        <v>12.77</v>
      </c>
      <c r="G32" s="80">
        <v>4</v>
      </c>
      <c r="H32" s="80">
        <v>51.08</v>
      </c>
    </row>
    <row r="33" spans="1:8" ht="14.25">
      <c r="A33" s="30" t="s">
        <v>24</v>
      </c>
      <c r="B33" s="101" t="s">
        <v>2541</v>
      </c>
      <c r="C33" s="30" t="s">
        <v>2542</v>
      </c>
      <c r="D33" s="79" t="s">
        <v>2543</v>
      </c>
      <c r="E33" s="79" t="s">
        <v>2545</v>
      </c>
      <c r="F33" s="30">
        <f t="shared" si="0"/>
        <v>57.61</v>
      </c>
      <c r="G33" s="80">
        <v>1</v>
      </c>
      <c r="H33" s="80">
        <v>57.61</v>
      </c>
    </row>
    <row r="34" spans="1:8" ht="14.25">
      <c r="A34" s="30" t="s">
        <v>24</v>
      </c>
      <c r="B34" s="101" t="s">
        <v>2541</v>
      </c>
      <c r="C34" s="30" t="s">
        <v>2542</v>
      </c>
      <c r="D34" s="79" t="s">
        <v>2543</v>
      </c>
      <c r="E34" s="79" t="s">
        <v>2546</v>
      </c>
      <c r="F34" s="30">
        <f t="shared" si="0"/>
        <v>83.75</v>
      </c>
      <c r="G34" s="80">
        <v>1</v>
      </c>
      <c r="H34" s="80">
        <v>83.75</v>
      </c>
    </row>
    <row r="35" spans="1:8" ht="14.25">
      <c r="A35" s="30" t="s">
        <v>24</v>
      </c>
      <c r="B35" s="101" t="s">
        <v>2541</v>
      </c>
      <c r="C35" s="30" t="s">
        <v>2542</v>
      </c>
      <c r="D35" s="79" t="s">
        <v>2543</v>
      </c>
      <c r="E35" s="79" t="s">
        <v>1352</v>
      </c>
      <c r="F35" s="30">
        <f t="shared" si="0"/>
        <v>3.64</v>
      </c>
      <c r="G35" s="80">
        <v>1</v>
      </c>
      <c r="H35" s="80">
        <v>3.64</v>
      </c>
    </row>
    <row r="36" spans="1:8" ht="14.25">
      <c r="A36" s="30" t="s">
        <v>24</v>
      </c>
      <c r="B36" s="101" t="s">
        <v>2541</v>
      </c>
      <c r="C36" s="30" t="s">
        <v>2542</v>
      </c>
      <c r="D36" s="79" t="s">
        <v>2543</v>
      </c>
      <c r="E36" s="79" t="s">
        <v>1353</v>
      </c>
      <c r="F36" s="30">
        <f t="shared" si="0"/>
        <v>1.43</v>
      </c>
      <c r="G36" s="80">
        <v>3</v>
      </c>
      <c r="H36" s="80">
        <v>4.29</v>
      </c>
    </row>
    <row r="37" spans="1:8" ht="14.25">
      <c r="A37" s="30" t="s">
        <v>24</v>
      </c>
      <c r="B37" s="101" t="s">
        <v>2541</v>
      </c>
      <c r="C37" s="30" t="s">
        <v>2542</v>
      </c>
      <c r="D37" s="79" t="s">
        <v>2543</v>
      </c>
      <c r="E37" s="79" t="s">
        <v>1354</v>
      </c>
      <c r="F37" s="30">
        <f t="shared" si="0"/>
        <v>3.84</v>
      </c>
      <c r="G37" s="80">
        <v>1</v>
      </c>
      <c r="H37" s="80">
        <v>3.84</v>
      </c>
    </row>
    <row r="38" spans="1:8" ht="14.25">
      <c r="A38" s="30" t="s">
        <v>24</v>
      </c>
      <c r="B38" s="101" t="s">
        <v>2541</v>
      </c>
      <c r="C38" s="30" t="s">
        <v>2542</v>
      </c>
      <c r="D38" s="79" t="s">
        <v>2543</v>
      </c>
      <c r="E38" s="79" t="s">
        <v>1355</v>
      </c>
      <c r="F38" s="30">
        <f t="shared" si="0"/>
        <v>5.1100000000000003</v>
      </c>
      <c r="G38" s="80">
        <v>2</v>
      </c>
      <c r="H38" s="80">
        <v>10.220000000000001</v>
      </c>
    </row>
    <row r="39" spans="1:8" ht="14.25">
      <c r="A39" s="30" t="s">
        <v>24</v>
      </c>
      <c r="B39" s="101" t="s">
        <v>2541</v>
      </c>
      <c r="C39" s="30" t="s">
        <v>2542</v>
      </c>
      <c r="D39" s="79" t="s">
        <v>2543</v>
      </c>
      <c r="E39" s="79" t="s">
        <v>1360</v>
      </c>
      <c r="F39" s="30">
        <f t="shared" si="0"/>
        <v>12.11</v>
      </c>
      <c r="G39" s="80">
        <v>1</v>
      </c>
      <c r="H39" s="80">
        <v>12.11</v>
      </c>
    </row>
    <row r="40" spans="1:8" ht="14.25">
      <c r="A40" s="30" t="s">
        <v>26</v>
      </c>
      <c r="B40" s="101" t="s">
        <v>2547</v>
      </c>
      <c r="C40" s="30" t="s">
        <v>2548</v>
      </c>
      <c r="D40" s="79" t="s">
        <v>2549</v>
      </c>
      <c r="E40" s="79" t="s">
        <v>1328</v>
      </c>
      <c r="F40" s="30">
        <f t="shared" si="0"/>
        <v>4.5199999999999996</v>
      </c>
      <c r="G40" s="80">
        <v>1</v>
      </c>
      <c r="H40" s="80">
        <v>4.5199999999999996</v>
      </c>
    </row>
    <row r="41" spans="1:8" ht="14.25">
      <c r="A41" s="30" t="s">
        <v>26</v>
      </c>
      <c r="B41" s="101" t="s">
        <v>2547</v>
      </c>
      <c r="C41" s="30" t="s">
        <v>2548</v>
      </c>
      <c r="D41" s="79" t="s">
        <v>2549</v>
      </c>
      <c r="E41" s="79" t="s">
        <v>1331</v>
      </c>
      <c r="F41" s="30">
        <f t="shared" si="0"/>
        <v>6.21</v>
      </c>
      <c r="G41" s="80">
        <v>1</v>
      </c>
      <c r="H41" s="80">
        <v>6.21</v>
      </c>
    </row>
    <row r="42" spans="1:8" ht="14.25">
      <c r="A42" s="30" t="s">
        <v>26</v>
      </c>
      <c r="B42" s="101" t="s">
        <v>2547</v>
      </c>
      <c r="C42" s="30" t="s">
        <v>2548</v>
      </c>
      <c r="D42" s="79" t="s">
        <v>2549</v>
      </c>
      <c r="E42" s="79" t="s">
        <v>1338</v>
      </c>
      <c r="F42" s="30">
        <f t="shared" si="0"/>
        <v>6.41</v>
      </c>
      <c r="G42" s="80">
        <v>1</v>
      </c>
      <c r="H42" s="80">
        <v>6.41</v>
      </c>
    </row>
    <row r="43" spans="1:8" ht="14.25">
      <c r="A43" s="30" t="s">
        <v>26</v>
      </c>
      <c r="B43" s="101" t="s">
        <v>2547</v>
      </c>
      <c r="C43" s="30" t="s">
        <v>2548</v>
      </c>
      <c r="D43" s="79" t="s">
        <v>2549</v>
      </c>
      <c r="E43" s="79" t="s">
        <v>1339</v>
      </c>
      <c r="F43" s="30">
        <f t="shared" si="0"/>
        <v>3.43</v>
      </c>
      <c r="G43" s="80">
        <v>1</v>
      </c>
      <c r="H43" s="80">
        <v>3.43</v>
      </c>
    </row>
    <row r="44" spans="1:8" ht="14.25">
      <c r="A44" s="30" t="s">
        <v>26</v>
      </c>
      <c r="B44" s="101" t="s">
        <v>2547</v>
      </c>
      <c r="C44" s="30" t="s">
        <v>2548</v>
      </c>
      <c r="D44" s="79" t="s">
        <v>2549</v>
      </c>
      <c r="E44" s="79" t="s">
        <v>1340</v>
      </c>
      <c r="F44" s="30">
        <f t="shared" si="0"/>
        <v>5.13</v>
      </c>
      <c r="G44" s="80">
        <v>1</v>
      </c>
      <c r="H44" s="80">
        <v>5.13</v>
      </c>
    </row>
    <row r="45" spans="1:8" ht="14.25">
      <c r="A45" s="30" t="s">
        <v>26</v>
      </c>
      <c r="B45" s="101" t="s">
        <v>2547</v>
      </c>
      <c r="C45" s="30" t="s">
        <v>2548</v>
      </c>
      <c r="D45" s="79" t="s">
        <v>2549</v>
      </c>
      <c r="E45" s="79" t="s">
        <v>1341</v>
      </c>
      <c r="F45" s="30">
        <f t="shared" si="0"/>
        <v>6.3</v>
      </c>
      <c r="G45" s="80">
        <v>1</v>
      </c>
      <c r="H45" s="80">
        <v>6.3</v>
      </c>
    </row>
    <row r="46" spans="1:8" ht="14.25">
      <c r="A46" s="30" t="s">
        <v>26</v>
      </c>
      <c r="B46" s="101" t="s">
        <v>1222</v>
      </c>
      <c r="C46" s="30" t="s">
        <v>27</v>
      </c>
      <c r="D46" s="79" t="s">
        <v>2550</v>
      </c>
      <c r="E46" s="79" t="s">
        <v>1328</v>
      </c>
      <c r="F46" s="30">
        <f t="shared" si="0"/>
        <v>4.5199999999999996</v>
      </c>
      <c r="G46" s="80">
        <v>4</v>
      </c>
      <c r="H46" s="80">
        <v>18.079999999999998</v>
      </c>
    </row>
    <row r="47" spans="1:8" ht="14.25">
      <c r="A47" s="30" t="s">
        <v>26</v>
      </c>
      <c r="B47" s="101" t="s">
        <v>1222</v>
      </c>
      <c r="C47" s="30" t="s">
        <v>27</v>
      </c>
      <c r="D47" s="79" t="s">
        <v>2550</v>
      </c>
      <c r="E47" s="79" t="s">
        <v>1338</v>
      </c>
      <c r="F47" s="30">
        <f t="shared" si="0"/>
        <v>6.41</v>
      </c>
      <c r="G47" s="80">
        <v>1</v>
      </c>
      <c r="H47" s="80">
        <v>6.41</v>
      </c>
    </row>
    <row r="48" spans="1:8" ht="14.25">
      <c r="A48" s="30" t="s">
        <v>26</v>
      </c>
      <c r="B48" s="101" t="s">
        <v>1222</v>
      </c>
      <c r="C48" s="30" t="s">
        <v>27</v>
      </c>
      <c r="D48" s="79" t="s">
        <v>2550</v>
      </c>
      <c r="E48" s="79" t="s">
        <v>2551</v>
      </c>
      <c r="F48" s="30">
        <f t="shared" si="0"/>
        <v>9.5400000000000009</v>
      </c>
      <c r="G48" s="80">
        <v>3</v>
      </c>
      <c r="H48" s="80">
        <v>28.62</v>
      </c>
    </row>
    <row r="49" spans="1:8" ht="14.25">
      <c r="A49" s="30" t="s">
        <v>26</v>
      </c>
      <c r="B49" s="101" t="s">
        <v>1222</v>
      </c>
      <c r="C49" s="30" t="s">
        <v>27</v>
      </c>
      <c r="D49" s="79" t="s">
        <v>2550</v>
      </c>
      <c r="E49" s="79" t="s">
        <v>1349</v>
      </c>
      <c r="F49" s="30">
        <f t="shared" si="0"/>
        <v>16.34</v>
      </c>
      <c r="G49" s="80">
        <v>1</v>
      </c>
      <c r="H49" s="80">
        <v>16.34</v>
      </c>
    </row>
    <row r="50" spans="1:8" ht="14.25">
      <c r="A50" s="30" t="s">
        <v>26</v>
      </c>
      <c r="B50" s="101" t="s">
        <v>1222</v>
      </c>
      <c r="C50" s="30" t="s">
        <v>27</v>
      </c>
      <c r="D50" s="79" t="s">
        <v>2550</v>
      </c>
      <c r="E50" s="79" t="s">
        <v>1353</v>
      </c>
      <c r="F50" s="30">
        <f t="shared" si="0"/>
        <v>1.43</v>
      </c>
      <c r="G50" s="80">
        <v>3</v>
      </c>
      <c r="H50" s="80">
        <v>4.29</v>
      </c>
    </row>
    <row r="51" spans="1:8" ht="14.25">
      <c r="A51" s="30" t="s">
        <v>26</v>
      </c>
      <c r="B51" s="101" t="s">
        <v>1222</v>
      </c>
      <c r="C51" s="30" t="s">
        <v>27</v>
      </c>
      <c r="D51" s="79" t="s">
        <v>2550</v>
      </c>
      <c r="E51" s="79" t="s">
        <v>1354</v>
      </c>
      <c r="F51" s="30">
        <f t="shared" si="0"/>
        <v>3.84</v>
      </c>
      <c r="G51" s="80">
        <v>3</v>
      </c>
      <c r="H51" s="80">
        <v>11.52</v>
      </c>
    </row>
    <row r="52" spans="1:8" ht="14.25">
      <c r="A52" s="30" t="s">
        <v>26</v>
      </c>
      <c r="B52" s="101" t="s">
        <v>1222</v>
      </c>
      <c r="C52" s="30" t="s">
        <v>27</v>
      </c>
      <c r="D52" s="79" t="s">
        <v>2550</v>
      </c>
      <c r="E52" s="79" t="s">
        <v>1355</v>
      </c>
      <c r="F52" s="30">
        <f t="shared" si="0"/>
        <v>5.1100000000000003</v>
      </c>
      <c r="G52" s="80">
        <v>1</v>
      </c>
      <c r="H52" s="80">
        <v>5.1100000000000003</v>
      </c>
    </row>
    <row r="53" spans="1:8" ht="14.25">
      <c r="A53" s="30" t="s">
        <v>26</v>
      </c>
      <c r="B53" s="101" t="s">
        <v>170</v>
      </c>
      <c r="C53" s="30" t="s">
        <v>28</v>
      </c>
      <c r="D53" s="79" t="s">
        <v>2552</v>
      </c>
      <c r="E53" s="79" t="s">
        <v>1328</v>
      </c>
      <c r="F53" s="30">
        <f t="shared" si="0"/>
        <v>4.5199999999999996</v>
      </c>
      <c r="G53" s="80">
        <v>2</v>
      </c>
      <c r="H53" s="80">
        <v>9.0399999999999991</v>
      </c>
    </row>
    <row r="54" spans="1:8" ht="14.25">
      <c r="A54" s="30" t="s">
        <v>26</v>
      </c>
      <c r="B54" s="101" t="s">
        <v>170</v>
      </c>
      <c r="C54" s="30" t="s">
        <v>28</v>
      </c>
      <c r="D54" s="79" t="s">
        <v>2552</v>
      </c>
      <c r="E54" s="79" t="s">
        <v>2551</v>
      </c>
      <c r="F54" s="30">
        <f t="shared" si="0"/>
        <v>9.5399999999999991</v>
      </c>
      <c r="G54" s="80">
        <v>1</v>
      </c>
      <c r="H54" s="80">
        <v>9.5399999999999991</v>
      </c>
    </row>
    <row r="55" spans="1:8" ht="14.25">
      <c r="A55" s="30" t="s">
        <v>26</v>
      </c>
      <c r="B55" s="101" t="s">
        <v>170</v>
      </c>
      <c r="C55" s="30" t="s">
        <v>28</v>
      </c>
      <c r="D55" s="79" t="s">
        <v>2552</v>
      </c>
      <c r="E55" s="79" t="s">
        <v>1349</v>
      </c>
      <c r="F55" s="30">
        <f t="shared" si="0"/>
        <v>16.34</v>
      </c>
      <c r="G55" s="80">
        <v>1</v>
      </c>
      <c r="H55" s="80">
        <v>16.34</v>
      </c>
    </row>
    <row r="56" spans="1:8" ht="14.25">
      <c r="A56" s="30" t="s">
        <v>26</v>
      </c>
      <c r="B56" s="101" t="s">
        <v>170</v>
      </c>
      <c r="C56" s="30" t="s">
        <v>28</v>
      </c>
      <c r="D56" s="79" t="s">
        <v>2552</v>
      </c>
      <c r="E56" s="79" t="s">
        <v>1353</v>
      </c>
      <c r="F56" s="30">
        <f t="shared" si="0"/>
        <v>1.43</v>
      </c>
      <c r="G56" s="80">
        <v>1</v>
      </c>
      <c r="H56" s="80">
        <v>1.43</v>
      </c>
    </row>
    <row r="57" spans="1:8" ht="14.25">
      <c r="A57" s="30" t="s">
        <v>26</v>
      </c>
      <c r="B57" s="101" t="s">
        <v>170</v>
      </c>
      <c r="C57" s="30" t="s">
        <v>28</v>
      </c>
      <c r="D57" s="79" t="s">
        <v>2552</v>
      </c>
      <c r="E57" s="79" t="s">
        <v>1354</v>
      </c>
      <c r="F57" s="30">
        <f t="shared" si="0"/>
        <v>3.84</v>
      </c>
      <c r="G57" s="80">
        <v>1</v>
      </c>
      <c r="H57" s="80">
        <v>3.84</v>
      </c>
    </row>
    <row r="58" spans="1:8" ht="14.25">
      <c r="A58" s="30" t="s">
        <v>26</v>
      </c>
      <c r="B58" s="101" t="s">
        <v>170</v>
      </c>
      <c r="C58" s="30" t="s">
        <v>28</v>
      </c>
      <c r="D58" s="79" t="s">
        <v>2552</v>
      </c>
      <c r="E58" s="79" t="s">
        <v>1360</v>
      </c>
      <c r="F58" s="30">
        <f t="shared" si="0"/>
        <v>12.11</v>
      </c>
      <c r="G58" s="80">
        <v>1</v>
      </c>
      <c r="H58" s="80">
        <v>12.11</v>
      </c>
    </row>
    <row r="59" spans="1:8" ht="14.25">
      <c r="A59" s="30" t="s">
        <v>26</v>
      </c>
      <c r="B59" s="101" t="s">
        <v>1937</v>
      </c>
      <c r="C59" s="30" t="s">
        <v>1938</v>
      </c>
      <c r="D59" s="79" t="s">
        <v>2553</v>
      </c>
      <c r="E59" s="79" t="s">
        <v>1328</v>
      </c>
      <c r="F59" s="30">
        <f t="shared" si="0"/>
        <v>4.5199999999999996</v>
      </c>
      <c r="G59" s="80">
        <v>2</v>
      </c>
      <c r="H59" s="80">
        <v>9.0399999999999991</v>
      </c>
    </row>
    <row r="60" spans="1:8" ht="14.25">
      <c r="A60" s="30" t="s">
        <v>26</v>
      </c>
      <c r="B60" s="101" t="s">
        <v>1937</v>
      </c>
      <c r="C60" s="30" t="s">
        <v>1938</v>
      </c>
      <c r="D60" s="79" t="s">
        <v>2553</v>
      </c>
      <c r="E60" s="79" t="s">
        <v>1338</v>
      </c>
      <c r="F60" s="30">
        <f t="shared" si="0"/>
        <v>6.41</v>
      </c>
      <c r="G60" s="80">
        <v>2</v>
      </c>
      <c r="H60" s="80">
        <v>12.82</v>
      </c>
    </row>
    <row r="61" spans="1:8" ht="14.25">
      <c r="A61" s="30" t="s">
        <v>26</v>
      </c>
      <c r="B61" s="101" t="s">
        <v>1937</v>
      </c>
      <c r="C61" s="30" t="s">
        <v>1938</v>
      </c>
      <c r="D61" s="79" t="s">
        <v>2553</v>
      </c>
      <c r="E61" s="79" t="s">
        <v>1339</v>
      </c>
      <c r="F61" s="30">
        <f t="shared" si="0"/>
        <v>3.43</v>
      </c>
      <c r="G61" s="80">
        <v>2</v>
      </c>
      <c r="H61" s="80">
        <v>6.86</v>
      </c>
    </row>
    <row r="62" spans="1:8" ht="14.25">
      <c r="A62" s="30" t="s">
        <v>26</v>
      </c>
      <c r="B62" s="101" t="s">
        <v>1937</v>
      </c>
      <c r="C62" s="30" t="s">
        <v>1938</v>
      </c>
      <c r="D62" s="79" t="s">
        <v>2553</v>
      </c>
      <c r="E62" s="79" t="s">
        <v>1341</v>
      </c>
      <c r="F62" s="30">
        <f t="shared" si="0"/>
        <v>6.3</v>
      </c>
      <c r="G62" s="80">
        <v>2</v>
      </c>
      <c r="H62" s="80">
        <v>12.6</v>
      </c>
    </row>
    <row r="63" spans="1:8" ht="14.25">
      <c r="A63" s="30" t="s">
        <v>26</v>
      </c>
      <c r="B63" s="101" t="s">
        <v>1937</v>
      </c>
      <c r="C63" s="30" t="s">
        <v>1938</v>
      </c>
      <c r="D63" s="79" t="s">
        <v>2553</v>
      </c>
      <c r="E63" s="79" t="s">
        <v>1351</v>
      </c>
      <c r="F63" s="30">
        <f t="shared" si="0"/>
        <v>11.93</v>
      </c>
      <c r="G63" s="80">
        <v>2</v>
      </c>
      <c r="H63" s="80">
        <v>23.86</v>
      </c>
    </row>
    <row r="64" spans="1:8" ht="14.25">
      <c r="A64" s="30" t="s">
        <v>29</v>
      </c>
      <c r="B64" s="101" t="s">
        <v>2554</v>
      </c>
      <c r="C64" s="30" t="s">
        <v>2555</v>
      </c>
      <c r="D64" s="79" t="s">
        <v>2556</v>
      </c>
      <c r="E64" s="79" t="s">
        <v>1328</v>
      </c>
      <c r="F64" s="30">
        <f t="shared" si="0"/>
        <v>4.5199999999999996</v>
      </c>
      <c r="G64" s="80">
        <v>11</v>
      </c>
      <c r="H64" s="80">
        <v>49.72</v>
      </c>
    </row>
    <row r="65" spans="1:8" ht="14.25">
      <c r="A65" s="30" t="s">
        <v>29</v>
      </c>
      <c r="B65" s="101" t="s">
        <v>2554</v>
      </c>
      <c r="C65" s="30" t="s">
        <v>2555</v>
      </c>
      <c r="D65" s="79" t="s">
        <v>2556</v>
      </c>
      <c r="E65" s="79" t="s">
        <v>1329</v>
      </c>
      <c r="F65" s="30">
        <f t="shared" si="0"/>
        <v>12.29</v>
      </c>
      <c r="G65" s="80">
        <v>3</v>
      </c>
      <c r="H65" s="80">
        <v>36.869999999999997</v>
      </c>
    </row>
    <row r="66" spans="1:8" ht="14.25">
      <c r="A66" s="30" t="s">
        <v>29</v>
      </c>
      <c r="B66" s="101" t="s">
        <v>2554</v>
      </c>
      <c r="C66" s="30" t="s">
        <v>2555</v>
      </c>
      <c r="D66" s="79" t="s">
        <v>2556</v>
      </c>
      <c r="E66" s="79" t="s">
        <v>1330</v>
      </c>
      <c r="F66" s="30">
        <f t="shared" si="0"/>
        <v>6.09</v>
      </c>
      <c r="G66" s="80">
        <v>1</v>
      </c>
      <c r="H66" s="80">
        <v>6.09</v>
      </c>
    </row>
    <row r="67" spans="1:8" ht="14.25">
      <c r="A67" s="30" t="s">
        <v>29</v>
      </c>
      <c r="B67" s="101" t="s">
        <v>2554</v>
      </c>
      <c r="C67" s="30" t="s">
        <v>2555</v>
      </c>
      <c r="D67" s="79" t="s">
        <v>2556</v>
      </c>
      <c r="E67" s="79" t="s">
        <v>1338</v>
      </c>
      <c r="F67" s="30">
        <f t="shared" si="0"/>
        <v>6.41</v>
      </c>
      <c r="G67" s="80">
        <v>11</v>
      </c>
      <c r="H67" s="80">
        <v>70.510000000000005</v>
      </c>
    </row>
    <row r="68" spans="1:8" ht="14.25">
      <c r="A68" s="30" t="s">
        <v>29</v>
      </c>
      <c r="B68" s="101" t="s">
        <v>2554</v>
      </c>
      <c r="C68" s="30" t="s">
        <v>2555</v>
      </c>
      <c r="D68" s="79" t="s">
        <v>2556</v>
      </c>
      <c r="E68" s="79" t="s">
        <v>1339</v>
      </c>
      <c r="F68" s="30">
        <f t="shared" si="0"/>
        <v>3.43</v>
      </c>
      <c r="G68" s="80">
        <v>2</v>
      </c>
      <c r="H68" s="80">
        <v>6.86</v>
      </c>
    </row>
    <row r="69" spans="1:8" ht="14.25">
      <c r="A69" s="30" t="s">
        <v>29</v>
      </c>
      <c r="B69" s="101" t="s">
        <v>2554</v>
      </c>
      <c r="C69" s="30" t="s">
        <v>2555</v>
      </c>
      <c r="D69" s="79" t="s">
        <v>2556</v>
      </c>
      <c r="E69" s="79" t="s">
        <v>1341</v>
      </c>
      <c r="F69" s="30">
        <f t="shared" si="0"/>
        <v>6.3</v>
      </c>
      <c r="G69" s="80">
        <v>2</v>
      </c>
      <c r="H69" s="80">
        <v>12.6</v>
      </c>
    </row>
    <row r="70" spans="1:8" ht="14.25">
      <c r="A70" s="30" t="s">
        <v>29</v>
      </c>
      <c r="B70" s="101" t="s">
        <v>2554</v>
      </c>
      <c r="C70" s="30" t="s">
        <v>2555</v>
      </c>
      <c r="D70" s="79" t="s">
        <v>2556</v>
      </c>
      <c r="E70" s="79" t="s">
        <v>2557</v>
      </c>
      <c r="F70" s="30">
        <f t="shared" si="0"/>
        <v>9.0399999999999991</v>
      </c>
      <c r="G70" s="80">
        <v>1</v>
      </c>
      <c r="H70" s="80">
        <v>9.0399999999999991</v>
      </c>
    </row>
    <row r="71" spans="1:8" ht="14.25">
      <c r="A71" s="30" t="s">
        <v>29</v>
      </c>
      <c r="B71" s="101" t="s">
        <v>2554</v>
      </c>
      <c r="C71" s="30" t="s">
        <v>2555</v>
      </c>
      <c r="D71" s="79" t="s">
        <v>2556</v>
      </c>
      <c r="E71" s="79" t="s">
        <v>1342</v>
      </c>
      <c r="F71" s="30">
        <f t="shared" ref="F71:F134" si="1">H71/G71</f>
        <v>18.399999999999999</v>
      </c>
      <c r="G71" s="80">
        <v>2</v>
      </c>
      <c r="H71" s="80">
        <v>36.799999999999997</v>
      </c>
    </row>
    <row r="72" spans="1:8" ht="14.25">
      <c r="A72" s="30" t="s">
        <v>29</v>
      </c>
      <c r="B72" s="101" t="s">
        <v>2554</v>
      </c>
      <c r="C72" s="30" t="s">
        <v>2555</v>
      </c>
      <c r="D72" s="79" t="s">
        <v>2556</v>
      </c>
      <c r="E72" s="79" t="s">
        <v>2558</v>
      </c>
      <c r="F72" s="30">
        <f t="shared" si="1"/>
        <v>24.21</v>
      </c>
      <c r="G72" s="80">
        <v>1</v>
      </c>
      <c r="H72" s="80">
        <v>24.21</v>
      </c>
    </row>
    <row r="73" spans="1:8" ht="14.25">
      <c r="A73" s="30" t="s">
        <v>29</v>
      </c>
      <c r="B73" s="101" t="s">
        <v>2554</v>
      </c>
      <c r="C73" s="30" t="s">
        <v>2555</v>
      </c>
      <c r="D73" s="79" t="s">
        <v>2556</v>
      </c>
      <c r="E73" s="79" t="s">
        <v>2559</v>
      </c>
      <c r="F73" s="30">
        <f t="shared" si="1"/>
        <v>27.22</v>
      </c>
      <c r="G73" s="80">
        <v>2</v>
      </c>
      <c r="H73" s="80">
        <v>54.44</v>
      </c>
    </row>
    <row r="74" spans="1:8" ht="14.25">
      <c r="A74" s="30" t="s">
        <v>29</v>
      </c>
      <c r="B74" s="101" t="s">
        <v>2554</v>
      </c>
      <c r="C74" s="30" t="s">
        <v>2555</v>
      </c>
      <c r="D74" s="79" t="s">
        <v>2556</v>
      </c>
      <c r="E74" s="79" t="s">
        <v>2560</v>
      </c>
      <c r="F74" s="30">
        <f t="shared" si="1"/>
        <v>24.14</v>
      </c>
      <c r="G74" s="80">
        <v>2</v>
      </c>
      <c r="H74" s="80">
        <v>48.28</v>
      </c>
    </row>
    <row r="75" spans="1:8" ht="14.25">
      <c r="A75" s="30" t="s">
        <v>29</v>
      </c>
      <c r="B75" s="101" t="s">
        <v>2554</v>
      </c>
      <c r="C75" s="30" t="s">
        <v>2555</v>
      </c>
      <c r="D75" s="79" t="s">
        <v>2556</v>
      </c>
      <c r="E75" s="79" t="s">
        <v>2537</v>
      </c>
      <c r="F75" s="30">
        <f t="shared" si="1"/>
        <v>12.77</v>
      </c>
      <c r="G75" s="80">
        <v>2</v>
      </c>
      <c r="H75" s="80">
        <v>25.54</v>
      </c>
    </row>
    <row r="76" spans="1:8" ht="14.25">
      <c r="A76" s="30" t="s">
        <v>29</v>
      </c>
      <c r="B76" s="101" t="s">
        <v>2554</v>
      </c>
      <c r="C76" s="30" t="s">
        <v>2555</v>
      </c>
      <c r="D76" s="79" t="s">
        <v>2556</v>
      </c>
      <c r="E76" s="79" t="s">
        <v>2561</v>
      </c>
      <c r="F76" s="30">
        <f t="shared" si="1"/>
        <v>12.11</v>
      </c>
      <c r="G76" s="80">
        <v>19</v>
      </c>
      <c r="H76" s="80">
        <v>230.09</v>
      </c>
    </row>
    <row r="77" spans="1:8" ht="14.25">
      <c r="A77" s="30" t="s">
        <v>29</v>
      </c>
      <c r="B77" s="101" t="s">
        <v>2554</v>
      </c>
      <c r="C77" s="30" t="s">
        <v>2555</v>
      </c>
      <c r="D77" s="79" t="s">
        <v>2556</v>
      </c>
      <c r="E77" s="79" t="s">
        <v>2562</v>
      </c>
      <c r="F77" s="30">
        <f t="shared" si="1"/>
        <v>6.31</v>
      </c>
      <c r="G77" s="80">
        <v>1</v>
      </c>
      <c r="H77" s="80">
        <v>6.31</v>
      </c>
    </row>
    <row r="78" spans="1:8" ht="14.25">
      <c r="A78" s="30" t="s">
        <v>29</v>
      </c>
      <c r="B78" s="101" t="s">
        <v>2554</v>
      </c>
      <c r="C78" s="30" t="s">
        <v>2555</v>
      </c>
      <c r="D78" s="79" t="s">
        <v>2556</v>
      </c>
      <c r="E78" s="79" t="s">
        <v>2563</v>
      </c>
      <c r="F78" s="30">
        <f t="shared" si="1"/>
        <v>0</v>
      </c>
      <c r="G78" s="80">
        <v>1</v>
      </c>
      <c r="H78" s="80">
        <v>0</v>
      </c>
    </row>
    <row r="79" spans="1:8" ht="14.25">
      <c r="A79" s="30" t="s">
        <v>29</v>
      </c>
      <c r="B79" s="101" t="s">
        <v>2554</v>
      </c>
      <c r="C79" s="30" t="s">
        <v>2555</v>
      </c>
      <c r="D79" s="79" t="s">
        <v>2556</v>
      </c>
      <c r="E79" s="79" t="s">
        <v>1353</v>
      </c>
      <c r="F79" s="30">
        <f t="shared" si="1"/>
        <v>1.43</v>
      </c>
      <c r="G79" s="80">
        <v>8</v>
      </c>
      <c r="H79" s="80">
        <v>11.44</v>
      </c>
    </row>
    <row r="80" spans="1:8" ht="14.25">
      <c r="A80" s="30" t="s">
        <v>29</v>
      </c>
      <c r="B80" s="101" t="s">
        <v>2554</v>
      </c>
      <c r="C80" s="30" t="s">
        <v>2555</v>
      </c>
      <c r="D80" s="79" t="s">
        <v>2556</v>
      </c>
      <c r="E80" s="79" t="s">
        <v>1354</v>
      </c>
      <c r="F80" s="30">
        <f t="shared" si="1"/>
        <v>3.84</v>
      </c>
      <c r="G80" s="80">
        <v>6</v>
      </c>
      <c r="H80" s="80">
        <v>23.04</v>
      </c>
    </row>
    <row r="81" spans="1:8" ht="14.25">
      <c r="A81" s="30" t="s">
        <v>29</v>
      </c>
      <c r="B81" s="101" t="s">
        <v>2554</v>
      </c>
      <c r="C81" s="30" t="s">
        <v>2555</v>
      </c>
      <c r="D81" s="79" t="s">
        <v>2556</v>
      </c>
      <c r="E81" s="79" t="s">
        <v>1360</v>
      </c>
      <c r="F81" s="30">
        <f t="shared" si="1"/>
        <v>12.11</v>
      </c>
      <c r="G81" s="80">
        <v>1</v>
      </c>
      <c r="H81" s="80">
        <v>12.11</v>
      </c>
    </row>
    <row r="82" spans="1:8" ht="14.25">
      <c r="A82" s="30" t="s">
        <v>29</v>
      </c>
      <c r="B82" s="101" t="s">
        <v>2209</v>
      </c>
      <c r="C82" s="30" t="s">
        <v>2210</v>
      </c>
      <c r="D82" s="79" t="s">
        <v>2564</v>
      </c>
      <c r="E82" s="79" t="s">
        <v>1328</v>
      </c>
      <c r="F82" s="30">
        <f t="shared" si="1"/>
        <v>4.5200000000000005</v>
      </c>
      <c r="G82" s="80">
        <v>5</v>
      </c>
      <c r="H82" s="80">
        <v>22.6</v>
      </c>
    </row>
    <row r="83" spans="1:8" ht="14.25">
      <c r="A83" s="30" t="s">
        <v>29</v>
      </c>
      <c r="B83" s="101" t="s">
        <v>2209</v>
      </c>
      <c r="C83" s="30" t="s">
        <v>2210</v>
      </c>
      <c r="D83" s="79" t="s">
        <v>2564</v>
      </c>
      <c r="E83" s="79" t="s">
        <v>1329</v>
      </c>
      <c r="F83" s="30">
        <f t="shared" si="1"/>
        <v>12.29</v>
      </c>
      <c r="G83" s="80">
        <v>2</v>
      </c>
      <c r="H83" s="80">
        <v>24.58</v>
      </c>
    </row>
    <row r="84" spans="1:8" ht="14.25">
      <c r="A84" s="30" t="s">
        <v>29</v>
      </c>
      <c r="B84" s="101" t="s">
        <v>2209</v>
      </c>
      <c r="C84" s="30" t="s">
        <v>2210</v>
      </c>
      <c r="D84" s="79" t="s">
        <v>2564</v>
      </c>
      <c r="E84" s="79" t="s">
        <v>1338</v>
      </c>
      <c r="F84" s="30">
        <f t="shared" si="1"/>
        <v>6.41</v>
      </c>
      <c r="G84" s="80">
        <v>2</v>
      </c>
      <c r="H84" s="80">
        <v>12.82</v>
      </c>
    </row>
    <row r="85" spans="1:8" ht="14.25">
      <c r="A85" s="30" t="s">
        <v>29</v>
      </c>
      <c r="B85" s="101" t="s">
        <v>2209</v>
      </c>
      <c r="C85" s="30" t="s">
        <v>2210</v>
      </c>
      <c r="D85" s="79" t="s">
        <v>2564</v>
      </c>
      <c r="E85" s="79" t="s">
        <v>2565</v>
      </c>
      <c r="F85" s="30">
        <f t="shared" si="1"/>
        <v>19.03</v>
      </c>
      <c r="G85" s="80">
        <v>2</v>
      </c>
      <c r="H85" s="80">
        <v>38.06</v>
      </c>
    </row>
    <row r="86" spans="1:8" ht="14.25">
      <c r="A86" s="30" t="s">
        <v>29</v>
      </c>
      <c r="B86" s="101" t="s">
        <v>2209</v>
      </c>
      <c r="C86" s="30" t="s">
        <v>2210</v>
      </c>
      <c r="D86" s="79" t="s">
        <v>2564</v>
      </c>
      <c r="E86" s="79" t="s">
        <v>2558</v>
      </c>
      <c r="F86" s="30">
        <f t="shared" si="1"/>
        <v>24.21</v>
      </c>
      <c r="G86" s="80">
        <v>1</v>
      </c>
      <c r="H86" s="80">
        <v>24.21</v>
      </c>
    </row>
    <row r="87" spans="1:8" ht="14.25">
      <c r="A87" s="30" t="s">
        <v>29</v>
      </c>
      <c r="B87" s="101" t="s">
        <v>2209</v>
      </c>
      <c r="C87" s="30" t="s">
        <v>2210</v>
      </c>
      <c r="D87" s="79" t="s">
        <v>2564</v>
      </c>
      <c r="E87" s="79" t="s">
        <v>1344</v>
      </c>
      <c r="F87" s="30">
        <f t="shared" si="1"/>
        <v>31.7</v>
      </c>
      <c r="G87" s="80">
        <v>1</v>
      </c>
      <c r="H87" s="80">
        <v>31.7</v>
      </c>
    </row>
    <row r="88" spans="1:8" ht="14.25">
      <c r="A88" s="30" t="s">
        <v>29</v>
      </c>
      <c r="B88" s="101" t="s">
        <v>2209</v>
      </c>
      <c r="C88" s="30" t="s">
        <v>2210</v>
      </c>
      <c r="D88" s="79" t="s">
        <v>2564</v>
      </c>
      <c r="E88" s="79" t="s">
        <v>2537</v>
      </c>
      <c r="F88" s="30">
        <f t="shared" si="1"/>
        <v>12.770000000000001</v>
      </c>
      <c r="G88" s="80">
        <v>3</v>
      </c>
      <c r="H88" s="80">
        <v>38.31</v>
      </c>
    </row>
    <row r="89" spans="1:8" ht="14.25">
      <c r="A89" s="30" t="s">
        <v>29</v>
      </c>
      <c r="B89" s="101" t="s">
        <v>2209</v>
      </c>
      <c r="C89" s="30" t="s">
        <v>2210</v>
      </c>
      <c r="D89" s="79" t="s">
        <v>2564</v>
      </c>
      <c r="E89" s="79" t="s">
        <v>2561</v>
      </c>
      <c r="F89" s="30">
        <f t="shared" si="1"/>
        <v>12.11</v>
      </c>
      <c r="G89" s="80">
        <v>4</v>
      </c>
      <c r="H89" s="80">
        <v>48.44</v>
      </c>
    </row>
    <row r="90" spans="1:8" ht="14.25">
      <c r="A90" s="30" t="s">
        <v>29</v>
      </c>
      <c r="B90" s="101" t="s">
        <v>2209</v>
      </c>
      <c r="C90" s="30" t="s">
        <v>2210</v>
      </c>
      <c r="D90" s="79" t="s">
        <v>2564</v>
      </c>
      <c r="E90" s="79" t="s">
        <v>1353</v>
      </c>
      <c r="F90" s="30">
        <f t="shared" si="1"/>
        <v>1.43</v>
      </c>
      <c r="G90" s="80">
        <v>3</v>
      </c>
      <c r="H90" s="80">
        <v>4.29</v>
      </c>
    </row>
    <row r="91" spans="1:8" ht="14.25">
      <c r="A91" s="30" t="s">
        <v>29</v>
      </c>
      <c r="B91" s="101" t="s">
        <v>2209</v>
      </c>
      <c r="C91" s="30" t="s">
        <v>2210</v>
      </c>
      <c r="D91" s="79" t="s">
        <v>2564</v>
      </c>
      <c r="E91" s="79" t="s">
        <v>1354</v>
      </c>
      <c r="F91" s="30">
        <f t="shared" si="1"/>
        <v>3.84</v>
      </c>
      <c r="G91" s="80">
        <v>1</v>
      </c>
      <c r="H91" s="80">
        <v>3.84</v>
      </c>
    </row>
    <row r="92" spans="1:8" ht="14.25">
      <c r="A92" s="30" t="s">
        <v>29</v>
      </c>
      <c r="B92" s="101" t="s">
        <v>2209</v>
      </c>
      <c r="C92" s="30" t="s">
        <v>2210</v>
      </c>
      <c r="D92" s="79" t="s">
        <v>2564</v>
      </c>
      <c r="E92" s="79" t="s">
        <v>1355</v>
      </c>
      <c r="F92" s="30">
        <f t="shared" si="1"/>
        <v>5.1100000000000003</v>
      </c>
      <c r="G92" s="80">
        <v>2</v>
      </c>
      <c r="H92" s="80">
        <v>10.220000000000001</v>
      </c>
    </row>
    <row r="93" spans="1:8" ht="14.25">
      <c r="A93" s="30" t="s">
        <v>29</v>
      </c>
      <c r="B93" s="101" t="s">
        <v>186</v>
      </c>
      <c r="C93" s="30" t="s">
        <v>30</v>
      </c>
      <c r="D93" s="79" t="s">
        <v>2566</v>
      </c>
      <c r="E93" s="79" t="s">
        <v>1328</v>
      </c>
      <c r="F93" s="30">
        <f t="shared" si="1"/>
        <v>4.5199999999999996</v>
      </c>
      <c r="G93" s="80">
        <v>9</v>
      </c>
      <c r="H93" s="80">
        <v>40.68</v>
      </c>
    </row>
    <row r="94" spans="1:8" ht="14.25">
      <c r="A94" s="30" t="s">
        <v>29</v>
      </c>
      <c r="B94" s="101" t="s">
        <v>186</v>
      </c>
      <c r="C94" s="30" t="s">
        <v>30</v>
      </c>
      <c r="D94" s="79" t="s">
        <v>2566</v>
      </c>
      <c r="E94" s="79" t="s">
        <v>1329</v>
      </c>
      <c r="F94" s="30">
        <f t="shared" si="1"/>
        <v>12.29</v>
      </c>
      <c r="G94" s="80">
        <v>1</v>
      </c>
      <c r="H94" s="80">
        <v>12.29</v>
      </c>
    </row>
    <row r="95" spans="1:8" ht="14.25">
      <c r="A95" s="30" t="s">
        <v>29</v>
      </c>
      <c r="B95" s="101" t="s">
        <v>186</v>
      </c>
      <c r="C95" s="30" t="s">
        <v>30</v>
      </c>
      <c r="D95" s="79" t="s">
        <v>2566</v>
      </c>
      <c r="E95" s="79" t="s">
        <v>1330</v>
      </c>
      <c r="F95" s="30">
        <f t="shared" si="1"/>
        <v>6.09</v>
      </c>
      <c r="G95" s="80">
        <v>1</v>
      </c>
      <c r="H95" s="80">
        <v>6.09</v>
      </c>
    </row>
    <row r="96" spans="1:8" ht="14.25">
      <c r="A96" s="30" t="s">
        <v>29</v>
      </c>
      <c r="B96" s="101" t="s">
        <v>186</v>
      </c>
      <c r="C96" s="30" t="s">
        <v>30</v>
      </c>
      <c r="D96" s="79" t="s">
        <v>2566</v>
      </c>
      <c r="E96" s="79" t="s">
        <v>1331</v>
      </c>
      <c r="F96" s="30">
        <f t="shared" si="1"/>
        <v>6.21</v>
      </c>
      <c r="G96" s="80">
        <v>6</v>
      </c>
      <c r="H96" s="80">
        <v>37.26</v>
      </c>
    </row>
    <row r="97" spans="1:8" ht="14.25">
      <c r="A97" s="30" t="s">
        <v>29</v>
      </c>
      <c r="B97" s="101" t="s">
        <v>186</v>
      </c>
      <c r="C97" s="30" t="s">
        <v>30</v>
      </c>
      <c r="D97" s="79" t="s">
        <v>2566</v>
      </c>
      <c r="E97" s="79" t="s">
        <v>1338</v>
      </c>
      <c r="F97" s="30">
        <f t="shared" si="1"/>
        <v>6.4099999999999993</v>
      </c>
      <c r="G97" s="80">
        <v>7</v>
      </c>
      <c r="H97" s="80">
        <v>44.87</v>
      </c>
    </row>
    <row r="98" spans="1:8" ht="14.25">
      <c r="A98" s="30" t="s">
        <v>29</v>
      </c>
      <c r="B98" s="101" t="s">
        <v>186</v>
      </c>
      <c r="C98" s="30" t="s">
        <v>30</v>
      </c>
      <c r="D98" s="79" t="s">
        <v>2566</v>
      </c>
      <c r="E98" s="79" t="s">
        <v>1339</v>
      </c>
      <c r="F98" s="30">
        <f t="shared" si="1"/>
        <v>3.4299999999999997</v>
      </c>
      <c r="G98" s="80">
        <v>3</v>
      </c>
      <c r="H98" s="80">
        <v>10.29</v>
      </c>
    </row>
    <row r="99" spans="1:8" ht="14.25">
      <c r="A99" s="30" t="s">
        <v>29</v>
      </c>
      <c r="B99" s="101" t="s">
        <v>186</v>
      </c>
      <c r="C99" s="30" t="s">
        <v>30</v>
      </c>
      <c r="D99" s="79" t="s">
        <v>2566</v>
      </c>
      <c r="E99" s="79" t="s">
        <v>1438</v>
      </c>
      <c r="F99" s="30">
        <f t="shared" si="1"/>
        <v>4.7299999999999995</v>
      </c>
      <c r="G99" s="80">
        <v>3</v>
      </c>
      <c r="H99" s="80">
        <v>14.19</v>
      </c>
    </row>
    <row r="100" spans="1:8" ht="14.25">
      <c r="A100" s="30" t="s">
        <v>29</v>
      </c>
      <c r="B100" s="101" t="s">
        <v>186</v>
      </c>
      <c r="C100" s="30" t="s">
        <v>30</v>
      </c>
      <c r="D100" s="79" t="s">
        <v>2566</v>
      </c>
      <c r="E100" s="79" t="s">
        <v>1341</v>
      </c>
      <c r="F100" s="30">
        <f t="shared" si="1"/>
        <v>6.3</v>
      </c>
      <c r="G100" s="80">
        <v>6</v>
      </c>
      <c r="H100" s="80">
        <v>37.799999999999997</v>
      </c>
    </row>
    <row r="101" spans="1:8" ht="14.25">
      <c r="A101" s="30" t="s">
        <v>29</v>
      </c>
      <c r="B101" s="101" t="s">
        <v>186</v>
      </c>
      <c r="C101" s="30" t="s">
        <v>30</v>
      </c>
      <c r="D101" s="79" t="s">
        <v>2566</v>
      </c>
      <c r="E101" s="79" t="s">
        <v>2557</v>
      </c>
      <c r="F101" s="30">
        <f t="shared" si="1"/>
        <v>9.0399999999999991</v>
      </c>
      <c r="G101" s="80">
        <v>2</v>
      </c>
      <c r="H101" s="80">
        <v>18.079999999999998</v>
      </c>
    </row>
    <row r="102" spans="1:8" ht="14.25">
      <c r="A102" s="30" t="s">
        <v>29</v>
      </c>
      <c r="B102" s="101" t="s">
        <v>186</v>
      </c>
      <c r="C102" s="30" t="s">
        <v>30</v>
      </c>
      <c r="D102" s="79" t="s">
        <v>2566</v>
      </c>
      <c r="E102" s="79" t="s">
        <v>1342</v>
      </c>
      <c r="F102" s="30">
        <f t="shared" si="1"/>
        <v>18.399999999999999</v>
      </c>
      <c r="G102" s="80">
        <v>1</v>
      </c>
      <c r="H102" s="80">
        <v>18.399999999999999</v>
      </c>
    </row>
    <row r="103" spans="1:8" ht="14.25">
      <c r="A103" s="30" t="s">
        <v>29</v>
      </c>
      <c r="B103" s="101" t="s">
        <v>186</v>
      </c>
      <c r="C103" s="30" t="s">
        <v>30</v>
      </c>
      <c r="D103" s="79" t="s">
        <v>2566</v>
      </c>
      <c r="E103" s="79" t="s">
        <v>1348</v>
      </c>
      <c r="F103" s="30">
        <f t="shared" si="1"/>
        <v>66.91</v>
      </c>
      <c r="G103" s="80">
        <v>1</v>
      </c>
      <c r="H103" s="80">
        <v>66.91</v>
      </c>
    </row>
    <row r="104" spans="1:8" ht="14.25">
      <c r="A104" s="30" t="s">
        <v>29</v>
      </c>
      <c r="B104" s="101" t="s">
        <v>186</v>
      </c>
      <c r="C104" s="30" t="s">
        <v>30</v>
      </c>
      <c r="D104" s="79" t="s">
        <v>2566</v>
      </c>
      <c r="E104" s="79" t="s">
        <v>2545</v>
      </c>
      <c r="F104" s="30">
        <f t="shared" si="1"/>
        <v>57.61</v>
      </c>
      <c r="G104" s="80">
        <v>1</v>
      </c>
      <c r="H104" s="80">
        <v>57.61</v>
      </c>
    </row>
    <row r="105" spans="1:8" ht="14.25">
      <c r="A105" s="30" t="s">
        <v>29</v>
      </c>
      <c r="B105" s="101" t="s">
        <v>186</v>
      </c>
      <c r="C105" s="30" t="s">
        <v>30</v>
      </c>
      <c r="D105" s="79" t="s">
        <v>2566</v>
      </c>
      <c r="E105" s="79" t="s">
        <v>1350</v>
      </c>
      <c r="F105" s="30">
        <f t="shared" si="1"/>
        <v>13.89</v>
      </c>
      <c r="G105" s="80">
        <v>2</v>
      </c>
      <c r="H105" s="80">
        <v>27.78</v>
      </c>
    </row>
    <row r="106" spans="1:8" ht="14.25">
      <c r="A106" s="30" t="s">
        <v>29</v>
      </c>
      <c r="B106" s="101" t="s">
        <v>186</v>
      </c>
      <c r="C106" s="30" t="s">
        <v>30</v>
      </c>
      <c r="D106" s="79" t="s">
        <v>2566</v>
      </c>
      <c r="E106" s="79" t="s">
        <v>1351</v>
      </c>
      <c r="F106" s="30">
        <f t="shared" si="1"/>
        <v>11.93</v>
      </c>
      <c r="G106" s="80">
        <v>3</v>
      </c>
      <c r="H106" s="80">
        <v>35.79</v>
      </c>
    </row>
    <row r="107" spans="1:8">
      <c r="A107" s="30" t="s">
        <v>29</v>
      </c>
      <c r="B107" s="79" t="s">
        <v>186</v>
      </c>
      <c r="C107" s="30" t="s">
        <v>30</v>
      </c>
      <c r="D107" s="79" t="s">
        <v>2566</v>
      </c>
      <c r="E107" s="79" t="s">
        <v>2540</v>
      </c>
      <c r="F107" s="30">
        <f t="shared" si="1"/>
        <v>23.14</v>
      </c>
      <c r="G107" s="30">
        <v>1</v>
      </c>
      <c r="H107" s="30">
        <v>23.14</v>
      </c>
    </row>
    <row r="108" spans="1:8">
      <c r="A108" s="30" t="s">
        <v>29</v>
      </c>
      <c r="B108" s="79" t="s">
        <v>186</v>
      </c>
      <c r="C108" s="30" t="s">
        <v>30</v>
      </c>
      <c r="D108" s="79" t="s">
        <v>2566</v>
      </c>
      <c r="E108" s="79" t="s">
        <v>1353</v>
      </c>
      <c r="F108" s="30">
        <f t="shared" si="1"/>
        <v>1.43</v>
      </c>
      <c r="G108" s="30">
        <v>1</v>
      </c>
      <c r="H108" s="30">
        <v>1.43</v>
      </c>
    </row>
    <row r="109" spans="1:8">
      <c r="A109" s="30" t="s">
        <v>29</v>
      </c>
      <c r="B109" s="79" t="s">
        <v>186</v>
      </c>
      <c r="C109" s="30" t="s">
        <v>30</v>
      </c>
      <c r="D109" s="79" t="s">
        <v>2566</v>
      </c>
      <c r="E109" s="79" t="s">
        <v>1354</v>
      </c>
      <c r="F109" s="30">
        <f t="shared" si="1"/>
        <v>3.84</v>
      </c>
      <c r="G109" s="30">
        <v>1</v>
      </c>
      <c r="H109" s="30">
        <v>3.84</v>
      </c>
    </row>
    <row r="110" spans="1:8">
      <c r="A110" s="30" t="s">
        <v>29</v>
      </c>
      <c r="B110" s="79" t="s">
        <v>186</v>
      </c>
      <c r="C110" s="30" t="s">
        <v>30</v>
      </c>
      <c r="D110" s="79" t="s">
        <v>2566</v>
      </c>
      <c r="E110" s="79" t="s">
        <v>1355</v>
      </c>
      <c r="F110" s="30">
        <f t="shared" si="1"/>
        <v>5.1100000000000003</v>
      </c>
      <c r="G110" s="30">
        <v>1</v>
      </c>
      <c r="H110" s="30">
        <v>5.1100000000000003</v>
      </c>
    </row>
    <row r="111" spans="1:8">
      <c r="A111" s="30" t="s">
        <v>29</v>
      </c>
      <c r="B111" s="79" t="s">
        <v>2567</v>
      </c>
      <c r="C111" s="30" t="s">
        <v>2568</v>
      </c>
      <c r="D111" s="79" t="s">
        <v>2569</v>
      </c>
      <c r="E111" s="79" t="s">
        <v>1328</v>
      </c>
      <c r="F111" s="30">
        <f t="shared" si="1"/>
        <v>4.5200000000000005</v>
      </c>
      <c r="G111" s="30">
        <v>5</v>
      </c>
      <c r="H111" s="30">
        <v>22.6</v>
      </c>
    </row>
    <row r="112" spans="1:8">
      <c r="A112" s="30" t="s">
        <v>29</v>
      </c>
      <c r="B112" s="79" t="s">
        <v>2567</v>
      </c>
      <c r="C112" s="30" t="s">
        <v>2568</v>
      </c>
      <c r="D112" s="79" t="s">
        <v>2569</v>
      </c>
      <c r="E112" s="79" t="s">
        <v>1329</v>
      </c>
      <c r="F112" s="30">
        <f t="shared" si="1"/>
        <v>12.29</v>
      </c>
      <c r="G112" s="30">
        <v>1</v>
      </c>
      <c r="H112" s="30">
        <v>12.29</v>
      </c>
    </row>
    <row r="113" spans="1:8">
      <c r="A113" s="30" t="s">
        <v>29</v>
      </c>
      <c r="B113" s="79" t="s">
        <v>2567</v>
      </c>
      <c r="C113" s="30" t="s">
        <v>2568</v>
      </c>
      <c r="D113" s="79" t="s">
        <v>2569</v>
      </c>
      <c r="E113" s="79" t="s">
        <v>1334</v>
      </c>
      <c r="F113" s="30">
        <f t="shared" si="1"/>
        <v>0.76</v>
      </c>
      <c r="G113" s="30">
        <v>2</v>
      </c>
      <c r="H113" s="30">
        <v>1.52</v>
      </c>
    </row>
    <row r="114" spans="1:8">
      <c r="A114" s="30" t="s">
        <v>29</v>
      </c>
      <c r="B114" s="79" t="s">
        <v>2567</v>
      </c>
      <c r="C114" s="30" t="s">
        <v>2568</v>
      </c>
      <c r="D114" s="79" t="s">
        <v>2569</v>
      </c>
      <c r="E114" s="79" t="s">
        <v>1335</v>
      </c>
      <c r="F114" s="30">
        <f t="shared" si="1"/>
        <v>3.84</v>
      </c>
      <c r="G114" s="30">
        <v>1</v>
      </c>
      <c r="H114" s="30">
        <v>3.84</v>
      </c>
    </row>
    <row r="115" spans="1:8">
      <c r="A115" s="30" t="s">
        <v>29</v>
      </c>
      <c r="B115" s="79" t="s">
        <v>2567</v>
      </c>
      <c r="C115" s="30" t="s">
        <v>2568</v>
      </c>
      <c r="D115" s="79" t="s">
        <v>2569</v>
      </c>
      <c r="E115" s="79" t="s">
        <v>1336</v>
      </c>
      <c r="F115" s="30">
        <f t="shared" si="1"/>
        <v>3.6</v>
      </c>
      <c r="G115" s="30">
        <v>1</v>
      </c>
      <c r="H115" s="30">
        <v>3.6</v>
      </c>
    </row>
    <row r="116" spans="1:8">
      <c r="A116" s="30" t="s">
        <v>29</v>
      </c>
      <c r="B116" s="79" t="s">
        <v>2567</v>
      </c>
      <c r="C116" s="30" t="s">
        <v>2568</v>
      </c>
      <c r="D116" s="79" t="s">
        <v>2569</v>
      </c>
      <c r="E116" s="79" t="s">
        <v>1338</v>
      </c>
      <c r="F116" s="30">
        <f t="shared" si="1"/>
        <v>6.41</v>
      </c>
      <c r="G116" s="30">
        <v>1</v>
      </c>
      <c r="H116" s="30">
        <v>6.41</v>
      </c>
    </row>
    <row r="117" spans="1:8">
      <c r="A117" s="30" t="s">
        <v>29</v>
      </c>
      <c r="B117" s="79" t="s">
        <v>2567</v>
      </c>
      <c r="C117" s="30" t="s">
        <v>2568</v>
      </c>
      <c r="D117" s="79" t="s">
        <v>2569</v>
      </c>
      <c r="E117" s="79" t="s">
        <v>2544</v>
      </c>
      <c r="F117" s="30">
        <f t="shared" si="1"/>
        <v>32.6</v>
      </c>
      <c r="G117" s="30">
        <v>24</v>
      </c>
      <c r="H117" s="30">
        <v>782.4</v>
      </c>
    </row>
    <row r="118" spans="1:8">
      <c r="A118" s="30" t="s">
        <v>29</v>
      </c>
      <c r="B118" s="79" t="s">
        <v>2567</v>
      </c>
      <c r="C118" s="30" t="s">
        <v>2568</v>
      </c>
      <c r="D118" s="79" t="s">
        <v>2569</v>
      </c>
      <c r="E118" s="79" t="s">
        <v>2559</v>
      </c>
      <c r="F118" s="30">
        <f t="shared" si="1"/>
        <v>27.22</v>
      </c>
      <c r="G118" s="30">
        <v>4</v>
      </c>
      <c r="H118" s="30">
        <v>108.88</v>
      </c>
    </row>
    <row r="119" spans="1:8">
      <c r="A119" s="30" t="s">
        <v>29</v>
      </c>
      <c r="B119" s="79" t="s">
        <v>2567</v>
      </c>
      <c r="C119" s="30" t="s">
        <v>2568</v>
      </c>
      <c r="D119" s="79" t="s">
        <v>2569</v>
      </c>
      <c r="E119" s="79" t="s">
        <v>2537</v>
      </c>
      <c r="F119" s="30">
        <f t="shared" si="1"/>
        <v>12.77</v>
      </c>
      <c r="G119" s="30">
        <v>2</v>
      </c>
      <c r="H119" s="30">
        <v>25.54</v>
      </c>
    </row>
    <row r="120" spans="1:8">
      <c r="A120" s="30" t="s">
        <v>29</v>
      </c>
      <c r="B120" s="79" t="s">
        <v>2567</v>
      </c>
      <c r="C120" s="30" t="s">
        <v>2568</v>
      </c>
      <c r="D120" s="79" t="s">
        <v>2569</v>
      </c>
      <c r="E120" s="79" t="s">
        <v>1350</v>
      </c>
      <c r="F120" s="30">
        <f t="shared" si="1"/>
        <v>13.89</v>
      </c>
      <c r="G120" s="30">
        <v>5</v>
      </c>
      <c r="H120" s="30">
        <v>69.45</v>
      </c>
    </row>
    <row r="121" spans="1:8">
      <c r="A121" s="30" t="s">
        <v>29</v>
      </c>
      <c r="B121" s="79" t="s">
        <v>2567</v>
      </c>
      <c r="C121" s="30" t="s">
        <v>2568</v>
      </c>
      <c r="D121" s="79" t="s">
        <v>2569</v>
      </c>
      <c r="E121" s="79" t="s">
        <v>1352</v>
      </c>
      <c r="F121" s="30">
        <f t="shared" si="1"/>
        <v>3.6399999999999997</v>
      </c>
      <c r="G121" s="30">
        <v>5</v>
      </c>
      <c r="H121" s="30">
        <v>18.2</v>
      </c>
    </row>
    <row r="122" spans="1:8">
      <c r="A122" s="30" t="s">
        <v>29</v>
      </c>
      <c r="B122" s="79" t="s">
        <v>2567</v>
      </c>
      <c r="C122" s="30" t="s">
        <v>2568</v>
      </c>
      <c r="D122" s="79" t="s">
        <v>2569</v>
      </c>
      <c r="E122" s="79" t="s">
        <v>1353</v>
      </c>
      <c r="F122" s="30">
        <f t="shared" si="1"/>
        <v>1.4300000000000002</v>
      </c>
      <c r="G122" s="30">
        <v>5</v>
      </c>
      <c r="H122" s="30">
        <v>7.15</v>
      </c>
    </row>
    <row r="123" spans="1:8">
      <c r="A123" s="30" t="s">
        <v>29</v>
      </c>
      <c r="B123" s="79" t="s">
        <v>2567</v>
      </c>
      <c r="C123" s="30" t="s">
        <v>2568</v>
      </c>
      <c r="D123" s="79" t="s">
        <v>2569</v>
      </c>
      <c r="E123" s="79" t="s">
        <v>1354</v>
      </c>
      <c r="F123" s="30">
        <f t="shared" si="1"/>
        <v>3.84</v>
      </c>
      <c r="G123" s="30">
        <v>5</v>
      </c>
      <c r="H123" s="30">
        <v>19.2</v>
      </c>
    </row>
    <row r="124" spans="1:8">
      <c r="A124" s="30" t="s">
        <v>29</v>
      </c>
      <c r="B124" s="79" t="s">
        <v>1223</v>
      </c>
      <c r="C124" s="30" t="s">
        <v>31</v>
      </c>
      <c r="D124" s="79" t="s">
        <v>2570</v>
      </c>
      <c r="E124" s="79" t="s">
        <v>1328</v>
      </c>
      <c r="F124" s="30">
        <f t="shared" si="1"/>
        <v>4.5199999999999996</v>
      </c>
      <c r="G124" s="30">
        <v>11</v>
      </c>
      <c r="H124" s="30">
        <v>49.72</v>
      </c>
    </row>
    <row r="125" spans="1:8">
      <c r="A125" s="30" t="s">
        <v>29</v>
      </c>
      <c r="B125" s="79" t="s">
        <v>1223</v>
      </c>
      <c r="C125" s="30" t="s">
        <v>31</v>
      </c>
      <c r="D125" s="79" t="s">
        <v>2570</v>
      </c>
      <c r="E125" s="79" t="s">
        <v>1329</v>
      </c>
      <c r="F125" s="30">
        <f t="shared" si="1"/>
        <v>12.29</v>
      </c>
      <c r="G125" s="30">
        <v>3</v>
      </c>
      <c r="H125" s="30">
        <v>36.869999999999997</v>
      </c>
    </row>
    <row r="126" spans="1:8">
      <c r="A126" s="30" t="s">
        <v>29</v>
      </c>
      <c r="B126" s="79" t="s">
        <v>1223</v>
      </c>
      <c r="C126" s="30" t="s">
        <v>31</v>
      </c>
      <c r="D126" s="79" t="s">
        <v>2570</v>
      </c>
      <c r="E126" s="79" t="s">
        <v>1331</v>
      </c>
      <c r="F126" s="30">
        <f t="shared" si="1"/>
        <v>6.21</v>
      </c>
      <c r="G126" s="30">
        <v>3</v>
      </c>
      <c r="H126" s="30">
        <v>18.63</v>
      </c>
    </row>
    <row r="127" spans="1:8">
      <c r="A127" s="30" t="s">
        <v>29</v>
      </c>
      <c r="B127" s="79" t="s">
        <v>1223</v>
      </c>
      <c r="C127" s="30" t="s">
        <v>31</v>
      </c>
      <c r="D127" s="79" t="s">
        <v>2570</v>
      </c>
      <c r="E127" s="79" t="s">
        <v>2534</v>
      </c>
      <c r="F127" s="30">
        <f t="shared" si="1"/>
        <v>25.56</v>
      </c>
      <c r="G127" s="30">
        <v>2</v>
      </c>
      <c r="H127" s="30">
        <v>51.12</v>
      </c>
    </row>
    <row r="128" spans="1:8">
      <c r="A128" s="30" t="s">
        <v>29</v>
      </c>
      <c r="B128" s="79" t="s">
        <v>1223</v>
      </c>
      <c r="C128" s="30" t="s">
        <v>31</v>
      </c>
      <c r="D128" s="79" t="s">
        <v>2570</v>
      </c>
      <c r="E128" s="79" t="s">
        <v>1332</v>
      </c>
      <c r="F128" s="30">
        <f t="shared" si="1"/>
        <v>12.11</v>
      </c>
      <c r="G128" s="30">
        <v>3</v>
      </c>
      <c r="H128" s="30">
        <v>36.33</v>
      </c>
    </row>
    <row r="129" spans="1:8">
      <c r="A129" s="30" t="s">
        <v>29</v>
      </c>
      <c r="B129" s="79" t="s">
        <v>1223</v>
      </c>
      <c r="C129" s="30" t="s">
        <v>31</v>
      </c>
      <c r="D129" s="79" t="s">
        <v>2570</v>
      </c>
      <c r="E129" s="79" t="s">
        <v>1334</v>
      </c>
      <c r="F129" s="30">
        <f t="shared" si="1"/>
        <v>0.76</v>
      </c>
      <c r="G129" s="30">
        <v>2</v>
      </c>
      <c r="H129" s="30">
        <v>1.52</v>
      </c>
    </row>
    <row r="130" spans="1:8">
      <c r="A130" s="30" t="s">
        <v>29</v>
      </c>
      <c r="B130" s="79" t="s">
        <v>1223</v>
      </c>
      <c r="C130" s="30" t="s">
        <v>31</v>
      </c>
      <c r="D130" s="79" t="s">
        <v>2570</v>
      </c>
      <c r="E130" s="79" t="s">
        <v>1337</v>
      </c>
      <c r="F130" s="30">
        <f t="shared" si="1"/>
        <v>11.27</v>
      </c>
      <c r="G130" s="30">
        <v>2</v>
      </c>
      <c r="H130" s="30">
        <v>22.54</v>
      </c>
    </row>
    <row r="131" spans="1:8">
      <c r="A131" s="30" t="s">
        <v>29</v>
      </c>
      <c r="B131" s="79" t="s">
        <v>1223</v>
      </c>
      <c r="C131" s="30" t="s">
        <v>31</v>
      </c>
      <c r="D131" s="79" t="s">
        <v>2570</v>
      </c>
      <c r="E131" s="79" t="s">
        <v>1338</v>
      </c>
      <c r="F131" s="30">
        <f t="shared" si="1"/>
        <v>6.41</v>
      </c>
      <c r="G131" s="30">
        <v>6</v>
      </c>
      <c r="H131" s="30">
        <v>38.46</v>
      </c>
    </row>
    <row r="132" spans="1:8">
      <c r="A132" s="30" t="s">
        <v>29</v>
      </c>
      <c r="B132" s="79" t="s">
        <v>1223</v>
      </c>
      <c r="C132" s="30" t="s">
        <v>31</v>
      </c>
      <c r="D132" s="79" t="s">
        <v>2570</v>
      </c>
      <c r="E132" s="79" t="s">
        <v>1339</v>
      </c>
      <c r="F132" s="30">
        <f t="shared" si="1"/>
        <v>3.43</v>
      </c>
      <c r="G132" s="30">
        <v>1</v>
      </c>
      <c r="H132" s="30">
        <v>3.43</v>
      </c>
    </row>
    <row r="133" spans="1:8">
      <c r="A133" s="30" t="s">
        <v>29</v>
      </c>
      <c r="B133" s="79" t="s">
        <v>1223</v>
      </c>
      <c r="C133" s="30" t="s">
        <v>31</v>
      </c>
      <c r="D133" s="79" t="s">
        <v>2570</v>
      </c>
      <c r="E133" s="79" t="s">
        <v>1438</v>
      </c>
      <c r="F133" s="30">
        <f t="shared" si="1"/>
        <v>4.7300000000000004</v>
      </c>
      <c r="G133" s="30">
        <v>2</v>
      </c>
      <c r="H133" s="30">
        <v>9.4600000000000009</v>
      </c>
    </row>
    <row r="134" spans="1:8">
      <c r="A134" s="30" t="s">
        <v>29</v>
      </c>
      <c r="B134" s="79" t="s">
        <v>1223</v>
      </c>
      <c r="C134" s="30" t="s">
        <v>31</v>
      </c>
      <c r="D134" s="79" t="s">
        <v>2570</v>
      </c>
      <c r="E134" s="79" t="s">
        <v>1341</v>
      </c>
      <c r="F134" s="30">
        <f t="shared" si="1"/>
        <v>6.3</v>
      </c>
      <c r="G134" s="30">
        <v>3</v>
      </c>
      <c r="H134" s="30">
        <v>18.899999999999999</v>
      </c>
    </row>
    <row r="135" spans="1:8">
      <c r="A135" s="30" t="s">
        <v>29</v>
      </c>
      <c r="B135" s="79" t="s">
        <v>1223</v>
      </c>
      <c r="C135" s="30" t="s">
        <v>31</v>
      </c>
      <c r="D135" s="79" t="s">
        <v>2570</v>
      </c>
      <c r="E135" s="79" t="s">
        <v>2557</v>
      </c>
      <c r="F135" s="30">
        <f t="shared" ref="F135:F198" si="2">H135/G135</f>
        <v>9.0399999999999991</v>
      </c>
      <c r="G135" s="30">
        <v>1</v>
      </c>
      <c r="H135" s="30">
        <v>9.0399999999999991</v>
      </c>
    </row>
    <row r="136" spans="1:8">
      <c r="A136" s="30" t="s">
        <v>29</v>
      </c>
      <c r="B136" s="79" t="s">
        <v>1223</v>
      </c>
      <c r="C136" s="30" t="s">
        <v>31</v>
      </c>
      <c r="D136" s="79" t="s">
        <v>2570</v>
      </c>
      <c r="E136" s="79" t="s">
        <v>2571</v>
      </c>
      <c r="F136" s="30">
        <f t="shared" si="2"/>
        <v>18.27</v>
      </c>
      <c r="G136" s="30">
        <v>1</v>
      </c>
      <c r="H136" s="30">
        <v>18.27</v>
      </c>
    </row>
    <row r="137" spans="1:8">
      <c r="A137" s="30" t="s">
        <v>29</v>
      </c>
      <c r="B137" s="79" t="s">
        <v>1223</v>
      </c>
      <c r="C137" s="30" t="s">
        <v>31</v>
      </c>
      <c r="D137" s="79" t="s">
        <v>2570</v>
      </c>
      <c r="E137" s="79" t="s">
        <v>1942</v>
      </c>
      <c r="F137" s="30">
        <f t="shared" si="2"/>
        <v>21.22</v>
      </c>
      <c r="G137" s="30">
        <v>1</v>
      </c>
      <c r="H137" s="30">
        <v>21.22</v>
      </c>
    </row>
    <row r="138" spans="1:8">
      <c r="A138" s="30" t="s">
        <v>29</v>
      </c>
      <c r="B138" s="79" t="s">
        <v>1223</v>
      </c>
      <c r="C138" s="30" t="s">
        <v>31</v>
      </c>
      <c r="D138" s="79" t="s">
        <v>2570</v>
      </c>
      <c r="E138" s="79" t="s">
        <v>2572</v>
      </c>
      <c r="F138" s="30">
        <f t="shared" si="2"/>
        <v>27.08</v>
      </c>
      <c r="G138" s="30">
        <v>2</v>
      </c>
      <c r="H138" s="30">
        <v>54.16</v>
      </c>
    </row>
    <row r="139" spans="1:8">
      <c r="A139" s="30" t="s">
        <v>29</v>
      </c>
      <c r="B139" s="79" t="s">
        <v>1223</v>
      </c>
      <c r="C139" s="30" t="s">
        <v>31</v>
      </c>
      <c r="D139" s="79" t="s">
        <v>2570</v>
      </c>
      <c r="E139" s="79" t="s">
        <v>2573</v>
      </c>
      <c r="F139" s="30">
        <f t="shared" si="2"/>
        <v>26.98</v>
      </c>
      <c r="G139" s="30">
        <v>3</v>
      </c>
      <c r="H139" s="30">
        <v>80.94</v>
      </c>
    </row>
    <row r="140" spans="1:8">
      <c r="A140" s="30" t="s">
        <v>29</v>
      </c>
      <c r="B140" s="79" t="s">
        <v>1223</v>
      </c>
      <c r="C140" s="30" t="s">
        <v>31</v>
      </c>
      <c r="D140" s="79" t="s">
        <v>2570</v>
      </c>
      <c r="E140" s="79" t="s">
        <v>2574</v>
      </c>
      <c r="F140" s="30">
        <f t="shared" si="2"/>
        <v>14</v>
      </c>
      <c r="G140" s="30">
        <v>3</v>
      </c>
      <c r="H140" s="30">
        <v>42</v>
      </c>
    </row>
    <row r="141" spans="1:8">
      <c r="A141" s="30" t="s">
        <v>29</v>
      </c>
      <c r="B141" s="79" t="s">
        <v>1223</v>
      </c>
      <c r="C141" s="30" t="s">
        <v>31</v>
      </c>
      <c r="D141" s="79" t="s">
        <v>2570</v>
      </c>
      <c r="E141" s="79" t="s">
        <v>1350</v>
      </c>
      <c r="F141" s="30">
        <f t="shared" si="2"/>
        <v>13.89</v>
      </c>
      <c r="G141" s="30">
        <v>1</v>
      </c>
      <c r="H141" s="30">
        <v>13.89</v>
      </c>
    </row>
    <row r="142" spans="1:8">
      <c r="A142" s="30" t="s">
        <v>29</v>
      </c>
      <c r="B142" s="79" t="s">
        <v>1223</v>
      </c>
      <c r="C142" s="30" t="s">
        <v>31</v>
      </c>
      <c r="D142" s="79" t="s">
        <v>2570</v>
      </c>
      <c r="E142" s="79" t="s">
        <v>1351</v>
      </c>
      <c r="F142" s="30">
        <f t="shared" si="2"/>
        <v>11.93</v>
      </c>
      <c r="G142" s="30">
        <v>1</v>
      </c>
      <c r="H142" s="30">
        <v>11.93</v>
      </c>
    </row>
    <row r="143" spans="1:8">
      <c r="A143" s="30" t="s">
        <v>29</v>
      </c>
      <c r="B143" s="79" t="s">
        <v>1223</v>
      </c>
      <c r="C143" s="30" t="s">
        <v>31</v>
      </c>
      <c r="D143" s="79" t="s">
        <v>2570</v>
      </c>
      <c r="E143" s="79" t="s">
        <v>2540</v>
      </c>
      <c r="F143" s="30">
        <f t="shared" si="2"/>
        <v>23.14</v>
      </c>
      <c r="G143" s="30">
        <v>1</v>
      </c>
      <c r="H143" s="30">
        <v>23.14</v>
      </c>
    </row>
    <row r="144" spans="1:8">
      <c r="A144" s="30" t="s">
        <v>29</v>
      </c>
      <c r="B144" s="79" t="s">
        <v>1223</v>
      </c>
      <c r="C144" s="30" t="s">
        <v>31</v>
      </c>
      <c r="D144" s="79" t="s">
        <v>2570</v>
      </c>
      <c r="E144" s="79" t="s">
        <v>1352</v>
      </c>
      <c r="F144" s="30">
        <f t="shared" si="2"/>
        <v>3.64</v>
      </c>
      <c r="G144" s="30">
        <v>2</v>
      </c>
      <c r="H144" s="30">
        <v>7.28</v>
      </c>
    </row>
    <row r="145" spans="1:8">
      <c r="A145" s="30" t="s">
        <v>29</v>
      </c>
      <c r="B145" s="79" t="s">
        <v>1223</v>
      </c>
      <c r="C145" s="30" t="s">
        <v>31</v>
      </c>
      <c r="D145" s="79" t="s">
        <v>2570</v>
      </c>
      <c r="E145" s="79" t="s">
        <v>1353</v>
      </c>
      <c r="F145" s="30">
        <f t="shared" si="2"/>
        <v>1.43</v>
      </c>
      <c r="G145" s="30">
        <v>3</v>
      </c>
      <c r="H145" s="30">
        <v>4.29</v>
      </c>
    </row>
    <row r="146" spans="1:8">
      <c r="A146" s="30" t="s">
        <v>29</v>
      </c>
      <c r="B146" s="79" t="s">
        <v>1223</v>
      </c>
      <c r="C146" s="30" t="s">
        <v>31</v>
      </c>
      <c r="D146" s="79" t="s">
        <v>2570</v>
      </c>
      <c r="E146" s="79" t="s">
        <v>1354</v>
      </c>
      <c r="F146" s="30">
        <f t="shared" si="2"/>
        <v>3.84</v>
      </c>
      <c r="G146" s="30">
        <v>5</v>
      </c>
      <c r="H146" s="30">
        <v>19.2</v>
      </c>
    </row>
    <row r="147" spans="1:8">
      <c r="A147" s="30" t="s">
        <v>29</v>
      </c>
      <c r="B147" s="79" t="s">
        <v>1223</v>
      </c>
      <c r="C147" s="30" t="s">
        <v>31</v>
      </c>
      <c r="D147" s="79" t="s">
        <v>2570</v>
      </c>
      <c r="E147" s="79" t="s">
        <v>1356</v>
      </c>
      <c r="F147" s="30">
        <f t="shared" si="2"/>
        <v>98.09</v>
      </c>
      <c r="G147" s="30">
        <v>1</v>
      </c>
      <c r="H147" s="30">
        <v>98.09</v>
      </c>
    </row>
    <row r="148" spans="1:8">
      <c r="A148" s="30" t="s">
        <v>29</v>
      </c>
      <c r="B148" s="79" t="s">
        <v>1223</v>
      </c>
      <c r="C148" s="30" t="s">
        <v>31</v>
      </c>
      <c r="D148" s="79" t="s">
        <v>2570</v>
      </c>
      <c r="E148" s="79" t="s">
        <v>1357</v>
      </c>
      <c r="F148" s="30">
        <f t="shared" si="2"/>
        <v>16.79</v>
      </c>
      <c r="G148" s="30">
        <v>1</v>
      </c>
      <c r="H148" s="30">
        <v>16.79</v>
      </c>
    </row>
    <row r="149" spans="1:8">
      <c r="A149" s="30" t="s">
        <v>29</v>
      </c>
      <c r="B149" s="79" t="s">
        <v>1223</v>
      </c>
      <c r="C149" s="30" t="s">
        <v>31</v>
      </c>
      <c r="D149" s="79" t="s">
        <v>2570</v>
      </c>
      <c r="E149" s="79" t="s">
        <v>1358</v>
      </c>
      <c r="F149" s="30">
        <f t="shared" si="2"/>
        <v>5.93</v>
      </c>
      <c r="G149" s="30">
        <v>1</v>
      </c>
      <c r="H149" s="30">
        <v>5.93</v>
      </c>
    </row>
    <row r="150" spans="1:8">
      <c r="A150" s="30" t="s">
        <v>29</v>
      </c>
      <c r="B150" s="79" t="s">
        <v>1223</v>
      </c>
      <c r="C150" s="30" t="s">
        <v>31</v>
      </c>
      <c r="D150" s="79" t="s">
        <v>2570</v>
      </c>
      <c r="E150" s="79" t="s">
        <v>1359</v>
      </c>
      <c r="F150" s="30">
        <f t="shared" si="2"/>
        <v>31.89</v>
      </c>
      <c r="G150" s="30">
        <v>2</v>
      </c>
      <c r="H150" s="30">
        <v>63.78</v>
      </c>
    </row>
    <row r="151" spans="1:8">
      <c r="A151" s="30" t="s">
        <v>29</v>
      </c>
      <c r="B151" s="79" t="s">
        <v>1223</v>
      </c>
      <c r="C151" s="30" t="s">
        <v>31</v>
      </c>
      <c r="D151" s="79" t="s">
        <v>2570</v>
      </c>
      <c r="E151" s="79" t="s">
        <v>1360</v>
      </c>
      <c r="F151" s="30">
        <f t="shared" si="2"/>
        <v>12.11</v>
      </c>
      <c r="G151" s="30">
        <v>5</v>
      </c>
      <c r="H151" s="30">
        <v>60.55</v>
      </c>
    </row>
    <row r="152" spans="1:8">
      <c r="A152" s="30" t="s">
        <v>29</v>
      </c>
      <c r="B152" s="79" t="s">
        <v>199</v>
      </c>
      <c r="C152" s="30" t="s">
        <v>32</v>
      </c>
      <c r="D152" s="79" t="s">
        <v>2575</v>
      </c>
      <c r="E152" s="79" t="s">
        <v>1328</v>
      </c>
      <c r="F152" s="30">
        <f t="shared" si="2"/>
        <v>4.5200000000000005</v>
      </c>
      <c r="G152" s="30">
        <v>5</v>
      </c>
      <c r="H152" s="30">
        <v>22.6</v>
      </c>
    </row>
    <row r="153" spans="1:8">
      <c r="A153" s="30" t="s">
        <v>29</v>
      </c>
      <c r="B153" s="79" t="s">
        <v>199</v>
      </c>
      <c r="C153" s="30" t="s">
        <v>32</v>
      </c>
      <c r="D153" s="79" t="s">
        <v>2575</v>
      </c>
      <c r="E153" s="79" t="s">
        <v>1329</v>
      </c>
      <c r="F153" s="30">
        <f t="shared" si="2"/>
        <v>12.29</v>
      </c>
      <c r="G153" s="30">
        <v>2</v>
      </c>
      <c r="H153" s="30">
        <v>24.58</v>
      </c>
    </row>
    <row r="154" spans="1:8">
      <c r="A154" s="30" t="s">
        <v>29</v>
      </c>
      <c r="B154" s="79" t="s">
        <v>199</v>
      </c>
      <c r="C154" s="30" t="s">
        <v>32</v>
      </c>
      <c r="D154" s="79" t="s">
        <v>2575</v>
      </c>
      <c r="E154" s="79" t="s">
        <v>1331</v>
      </c>
      <c r="F154" s="30">
        <f t="shared" si="2"/>
        <v>6.21</v>
      </c>
      <c r="G154" s="30">
        <v>2</v>
      </c>
      <c r="H154" s="30">
        <v>12.42</v>
      </c>
    </row>
    <row r="155" spans="1:8">
      <c r="A155" s="30" t="s">
        <v>29</v>
      </c>
      <c r="B155" s="79" t="s">
        <v>199</v>
      </c>
      <c r="C155" s="30" t="s">
        <v>32</v>
      </c>
      <c r="D155" s="79" t="s">
        <v>2575</v>
      </c>
      <c r="E155" s="79" t="s">
        <v>2576</v>
      </c>
      <c r="F155" s="30">
        <f t="shared" si="2"/>
        <v>6.56</v>
      </c>
      <c r="G155" s="30">
        <v>1</v>
      </c>
      <c r="H155" s="30">
        <v>6.56</v>
      </c>
    </row>
    <row r="156" spans="1:8">
      <c r="A156" s="30" t="s">
        <v>29</v>
      </c>
      <c r="B156" s="79" t="s">
        <v>199</v>
      </c>
      <c r="C156" s="30" t="s">
        <v>32</v>
      </c>
      <c r="D156" s="79" t="s">
        <v>2575</v>
      </c>
      <c r="E156" s="79" t="s">
        <v>1338</v>
      </c>
      <c r="F156" s="30">
        <f t="shared" si="2"/>
        <v>6.41</v>
      </c>
      <c r="G156" s="30">
        <v>4</v>
      </c>
      <c r="H156" s="30">
        <v>25.64</v>
      </c>
    </row>
    <row r="157" spans="1:8">
      <c r="A157" s="30" t="s">
        <v>29</v>
      </c>
      <c r="B157" s="79" t="s">
        <v>199</v>
      </c>
      <c r="C157" s="30" t="s">
        <v>32</v>
      </c>
      <c r="D157" s="79" t="s">
        <v>2575</v>
      </c>
      <c r="E157" s="79" t="s">
        <v>1438</v>
      </c>
      <c r="F157" s="30">
        <f t="shared" si="2"/>
        <v>4.7300000000000004</v>
      </c>
      <c r="G157" s="30">
        <v>2</v>
      </c>
      <c r="H157" s="30">
        <v>9.4600000000000009</v>
      </c>
    </row>
    <row r="158" spans="1:8">
      <c r="A158" s="30" t="s">
        <v>29</v>
      </c>
      <c r="B158" s="79" t="s">
        <v>199</v>
      </c>
      <c r="C158" s="30" t="s">
        <v>32</v>
      </c>
      <c r="D158" s="79" t="s">
        <v>2575</v>
      </c>
      <c r="E158" s="79" t="s">
        <v>1341</v>
      </c>
      <c r="F158" s="30">
        <f t="shared" si="2"/>
        <v>6.3</v>
      </c>
      <c r="G158" s="30">
        <v>2</v>
      </c>
      <c r="H158" s="30">
        <v>12.6</v>
      </c>
    </row>
    <row r="159" spans="1:8">
      <c r="A159" s="30" t="s">
        <v>29</v>
      </c>
      <c r="B159" s="79" t="s">
        <v>199</v>
      </c>
      <c r="C159" s="30" t="s">
        <v>32</v>
      </c>
      <c r="D159" s="79" t="s">
        <v>2575</v>
      </c>
      <c r="E159" s="79" t="s">
        <v>2557</v>
      </c>
      <c r="F159" s="30">
        <f t="shared" si="2"/>
        <v>9.0399999999999991</v>
      </c>
      <c r="G159" s="30">
        <v>1</v>
      </c>
      <c r="H159" s="30">
        <v>9.0399999999999991</v>
      </c>
    </row>
    <row r="160" spans="1:8">
      <c r="A160" s="30" t="s">
        <v>29</v>
      </c>
      <c r="B160" s="79" t="s">
        <v>199</v>
      </c>
      <c r="C160" s="30" t="s">
        <v>32</v>
      </c>
      <c r="D160" s="79" t="s">
        <v>2575</v>
      </c>
      <c r="E160" s="79" t="s">
        <v>2551</v>
      </c>
      <c r="F160" s="30">
        <f t="shared" si="2"/>
        <v>9.5399999999999991</v>
      </c>
      <c r="G160" s="30">
        <v>2</v>
      </c>
      <c r="H160" s="30">
        <v>19.079999999999998</v>
      </c>
    </row>
    <row r="161" spans="1:8">
      <c r="A161" s="30" t="s">
        <v>29</v>
      </c>
      <c r="B161" s="79" t="s">
        <v>199</v>
      </c>
      <c r="C161" s="30" t="s">
        <v>32</v>
      </c>
      <c r="D161" s="79" t="s">
        <v>2575</v>
      </c>
      <c r="E161" s="79" t="s">
        <v>1349</v>
      </c>
      <c r="F161" s="30">
        <f t="shared" si="2"/>
        <v>16.34</v>
      </c>
      <c r="G161" s="30">
        <v>2</v>
      </c>
      <c r="H161" s="30">
        <v>32.68</v>
      </c>
    </row>
    <row r="162" spans="1:8">
      <c r="A162" s="30" t="s">
        <v>29</v>
      </c>
      <c r="B162" s="79" t="s">
        <v>199</v>
      </c>
      <c r="C162" s="30" t="s">
        <v>32</v>
      </c>
      <c r="D162" s="79" t="s">
        <v>2575</v>
      </c>
      <c r="E162" s="79" t="s">
        <v>1350</v>
      </c>
      <c r="F162" s="30">
        <f t="shared" si="2"/>
        <v>13.89</v>
      </c>
      <c r="G162" s="30">
        <v>2</v>
      </c>
      <c r="H162" s="30">
        <v>27.78</v>
      </c>
    </row>
    <row r="163" spans="1:8">
      <c r="A163" s="30" t="s">
        <v>29</v>
      </c>
      <c r="B163" s="79" t="s">
        <v>199</v>
      </c>
      <c r="C163" s="30" t="s">
        <v>32</v>
      </c>
      <c r="D163" s="79" t="s">
        <v>2575</v>
      </c>
      <c r="E163" s="79" t="s">
        <v>1351</v>
      </c>
      <c r="F163" s="30">
        <f t="shared" si="2"/>
        <v>11.93</v>
      </c>
      <c r="G163" s="30">
        <v>1</v>
      </c>
      <c r="H163" s="30">
        <v>11.93</v>
      </c>
    </row>
    <row r="164" spans="1:8">
      <c r="A164" s="30" t="s">
        <v>29</v>
      </c>
      <c r="B164" s="79" t="s">
        <v>199</v>
      </c>
      <c r="C164" s="30" t="s">
        <v>32</v>
      </c>
      <c r="D164" s="79" t="s">
        <v>2575</v>
      </c>
      <c r="E164" s="79" t="s">
        <v>1353</v>
      </c>
      <c r="F164" s="30">
        <f t="shared" si="2"/>
        <v>1.43</v>
      </c>
      <c r="G164" s="30">
        <v>2</v>
      </c>
      <c r="H164" s="30">
        <v>2.86</v>
      </c>
    </row>
    <row r="165" spans="1:8">
      <c r="A165" s="30" t="s">
        <v>29</v>
      </c>
      <c r="B165" s="79" t="s">
        <v>199</v>
      </c>
      <c r="C165" s="30" t="s">
        <v>32</v>
      </c>
      <c r="D165" s="79" t="s">
        <v>2575</v>
      </c>
      <c r="E165" s="79" t="s">
        <v>1354</v>
      </c>
      <c r="F165" s="30">
        <f t="shared" si="2"/>
        <v>3.84</v>
      </c>
      <c r="G165" s="30">
        <v>3</v>
      </c>
      <c r="H165" s="30">
        <v>11.52</v>
      </c>
    </row>
    <row r="166" spans="1:8">
      <c r="A166" s="30" t="s">
        <v>29</v>
      </c>
      <c r="B166" s="79" t="s">
        <v>199</v>
      </c>
      <c r="C166" s="30" t="s">
        <v>32</v>
      </c>
      <c r="D166" s="79" t="s">
        <v>2575</v>
      </c>
      <c r="E166" s="79" t="s">
        <v>1360</v>
      </c>
      <c r="F166" s="30">
        <f t="shared" si="2"/>
        <v>12.11</v>
      </c>
      <c r="G166" s="30">
        <v>4</v>
      </c>
      <c r="H166" s="30">
        <v>48.44</v>
      </c>
    </row>
    <row r="167" spans="1:8">
      <c r="A167" s="30" t="s">
        <v>29</v>
      </c>
      <c r="B167" s="79" t="s">
        <v>217</v>
      </c>
      <c r="C167" s="30" t="s">
        <v>34</v>
      </c>
      <c r="D167" s="79" t="s">
        <v>2577</v>
      </c>
      <c r="E167" s="79" t="s">
        <v>1328</v>
      </c>
      <c r="F167" s="30">
        <f t="shared" si="2"/>
        <v>4.5200000000000005</v>
      </c>
      <c r="G167" s="30">
        <v>12</v>
      </c>
      <c r="H167" s="30">
        <v>54.24</v>
      </c>
    </row>
    <row r="168" spans="1:8">
      <c r="A168" s="30" t="s">
        <v>29</v>
      </c>
      <c r="B168" s="79" t="s">
        <v>217</v>
      </c>
      <c r="C168" s="30" t="s">
        <v>34</v>
      </c>
      <c r="D168" s="79" t="s">
        <v>2577</v>
      </c>
      <c r="E168" s="79" t="s">
        <v>1329</v>
      </c>
      <c r="F168" s="30">
        <f t="shared" si="2"/>
        <v>12.290000000000001</v>
      </c>
      <c r="G168" s="30">
        <v>5</v>
      </c>
      <c r="H168" s="30">
        <v>61.45</v>
      </c>
    </row>
    <row r="169" spans="1:8">
      <c r="A169" s="30" t="s">
        <v>29</v>
      </c>
      <c r="B169" s="79" t="s">
        <v>217</v>
      </c>
      <c r="C169" s="30" t="s">
        <v>34</v>
      </c>
      <c r="D169" s="79" t="s">
        <v>2577</v>
      </c>
      <c r="E169" s="79" t="s">
        <v>1330</v>
      </c>
      <c r="F169" s="30">
        <f t="shared" si="2"/>
        <v>6.09</v>
      </c>
      <c r="G169" s="30">
        <v>1</v>
      </c>
      <c r="H169" s="30">
        <v>6.09</v>
      </c>
    </row>
    <row r="170" spans="1:8">
      <c r="A170" s="30" t="s">
        <v>29</v>
      </c>
      <c r="B170" s="79" t="s">
        <v>217</v>
      </c>
      <c r="C170" s="30" t="s">
        <v>34</v>
      </c>
      <c r="D170" s="79" t="s">
        <v>2577</v>
      </c>
      <c r="E170" s="79" t="s">
        <v>1331</v>
      </c>
      <c r="F170" s="30">
        <f t="shared" si="2"/>
        <v>6.21</v>
      </c>
      <c r="G170" s="30">
        <v>1</v>
      </c>
      <c r="H170" s="30">
        <v>6.21</v>
      </c>
    </row>
    <row r="171" spans="1:8">
      <c r="A171" s="30" t="s">
        <v>29</v>
      </c>
      <c r="B171" s="79" t="s">
        <v>217</v>
      </c>
      <c r="C171" s="30" t="s">
        <v>34</v>
      </c>
      <c r="D171" s="79" t="s">
        <v>2577</v>
      </c>
      <c r="E171" s="79" t="s">
        <v>1334</v>
      </c>
      <c r="F171" s="30">
        <f t="shared" si="2"/>
        <v>0.76</v>
      </c>
      <c r="G171" s="30">
        <v>2</v>
      </c>
      <c r="H171" s="30">
        <v>1.52</v>
      </c>
    </row>
    <row r="172" spans="1:8">
      <c r="A172" s="30" t="s">
        <v>29</v>
      </c>
      <c r="B172" s="79" t="s">
        <v>217</v>
      </c>
      <c r="C172" s="30" t="s">
        <v>34</v>
      </c>
      <c r="D172" s="79" t="s">
        <v>2577</v>
      </c>
      <c r="E172" s="79" t="s">
        <v>1338</v>
      </c>
      <c r="F172" s="30">
        <f t="shared" si="2"/>
        <v>6.41</v>
      </c>
      <c r="G172" s="30">
        <v>8</v>
      </c>
      <c r="H172" s="30">
        <v>51.28</v>
      </c>
    </row>
    <row r="173" spans="1:8">
      <c r="A173" s="30" t="s">
        <v>29</v>
      </c>
      <c r="B173" s="79" t="s">
        <v>217</v>
      </c>
      <c r="C173" s="30" t="s">
        <v>34</v>
      </c>
      <c r="D173" s="79" t="s">
        <v>2577</v>
      </c>
      <c r="E173" s="79" t="s">
        <v>1438</v>
      </c>
      <c r="F173" s="30">
        <f t="shared" si="2"/>
        <v>4.7300000000000004</v>
      </c>
      <c r="G173" s="30">
        <v>1</v>
      </c>
      <c r="H173" s="30">
        <v>4.7300000000000004</v>
      </c>
    </row>
    <row r="174" spans="1:8">
      <c r="A174" s="30" t="s">
        <v>29</v>
      </c>
      <c r="B174" s="79" t="s">
        <v>217</v>
      </c>
      <c r="C174" s="30" t="s">
        <v>34</v>
      </c>
      <c r="D174" s="79" t="s">
        <v>2577</v>
      </c>
      <c r="E174" s="79" t="s">
        <v>1341</v>
      </c>
      <c r="F174" s="30">
        <f t="shared" si="2"/>
        <v>6.3</v>
      </c>
      <c r="G174" s="30">
        <v>1</v>
      </c>
      <c r="H174" s="30">
        <v>6.3</v>
      </c>
    </row>
    <row r="175" spans="1:8">
      <c r="A175" s="30" t="s">
        <v>29</v>
      </c>
      <c r="B175" s="79" t="s">
        <v>217</v>
      </c>
      <c r="C175" s="30" t="s">
        <v>34</v>
      </c>
      <c r="D175" s="79" t="s">
        <v>2577</v>
      </c>
      <c r="E175" s="79" t="s">
        <v>2578</v>
      </c>
      <c r="F175" s="30">
        <f t="shared" si="2"/>
        <v>27.43</v>
      </c>
      <c r="G175" s="30">
        <v>1</v>
      </c>
      <c r="H175" s="30">
        <v>27.43</v>
      </c>
    </row>
    <row r="176" spans="1:8">
      <c r="A176" s="30" t="s">
        <v>29</v>
      </c>
      <c r="B176" s="79" t="s">
        <v>217</v>
      </c>
      <c r="C176" s="30" t="s">
        <v>34</v>
      </c>
      <c r="D176" s="79" t="s">
        <v>2577</v>
      </c>
      <c r="E176" s="79" t="s">
        <v>1941</v>
      </c>
      <c r="F176" s="30">
        <f t="shared" si="2"/>
        <v>17.32</v>
      </c>
      <c r="G176" s="30">
        <v>2</v>
      </c>
      <c r="H176" s="30">
        <v>34.64</v>
      </c>
    </row>
    <row r="177" spans="1:8">
      <c r="A177" s="30" t="s">
        <v>29</v>
      </c>
      <c r="B177" s="79" t="s">
        <v>217</v>
      </c>
      <c r="C177" s="30" t="s">
        <v>34</v>
      </c>
      <c r="D177" s="79" t="s">
        <v>2577</v>
      </c>
      <c r="E177" s="79" t="s">
        <v>1343</v>
      </c>
      <c r="F177" s="30">
        <f t="shared" si="2"/>
        <v>21.21</v>
      </c>
      <c r="G177" s="30">
        <v>3</v>
      </c>
      <c r="H177" s="30">
        <v>63.63</v>
      </c>
    </row>
    <row r="178" spans="1:8">
      <c r="A178" s="30" t="s">
        <v>29</v>
      </c>
      <c r="B178" s="79" t="s">
        <v>217</v>
      </c>
      <c r="C178" s="30" t="s">
        <v>34</v>
      </c>
      <c r="D178" s="79" t="s">
        <v>2577</v>
      </c>
      <c r="E178" s="79" t="s">
        <v>1942</v>
      </c>
      <c r="F178" s="30">
        <f t="shared" si="2"/>
        <v>21.22</v>
      </c>
      <c r="G178" s="30">
        <v>2</v>
      </c>
      <c r="H178" s="30">
        <v>42.44</v>
      </c>
    </row>
    <row r="179" spans="1:8">
      <c r="A179" s="30" t="s">
        <v>29</v>
      </c>
      <c r="B179" s="79" t="s">
        <v>217</v>
      </c>
      <c r="C179" s="30" t="s">
        <v>34</v>
      </c>
      <c r="D179" s="79" t="s">
        <v>2577</v>
      </c>
      <c r="E179" s="79" t="s">
        <v>2559</v>
      </c>
      <c r="F179" s="30">
        <f t="shared" si="2"/>
        <v>27.22</v>
      </c>
      <c r="G179" s="30">
        <v>3</v>
      </c>
      <c r="H179" s="30">
        <v>81.66</v>
      </c>
    </row>
    <row r="180" spans="1:8">
      <c r="A180" s="30" t="s">
        <v>29</v>
      </c>
      <c r="B180" s="79" t="s">
        <v>217</v>
      </c>
      <c r="C180" s="30" t="s">
        <v>34</v>
      </c>
      <c r="D180" s="79" t="s">
        <v>2577</v>
      </c>
      <c r="E180" s="79" t="s">
        <v>2560</v>
      </c>
      <c r="F180" s="30">
        <f t="shared" si="2"/>
        <v>24.14</v>
      </c>
      <c r="G180" s="30">
        <v>1</v>
      </c>
      <c r="H180" s="30">
        <v>24.14</v>
      </c>
    </row>
    <row r="181" spans="1:8">
      <c r="A181" s="30" t="s">
        <v>29</v>
      </c>
      <c r="B181" s="79" t="s">
        <v>217</v>
      </c>
      <c r="C181" s="30" t="s">
        <v>34</v>
      </c>
      <c r="D181" s="79" t="s">
        <v>2577</v>
      </c>
      <c r="E181" s="79" t="s">
        <v>2537</v>
      </c>
      <c r="F181" s="30">
        <f t="shared" si="2"/>
        <v>12.77</v>
      </c>
      <c r="G181" s="30">
        <v>2</v>
      </c>
      <c r="H181" s="30">
        <v>25.54</v>
      </c>
    </row>
    <row r="182" spans="1:8">
      <c r="A182" s="30" t="s">
        <v>29</v>
      </c>
      <c r="B182" s="79" t="s">
        <v>217</v>
      </c>
      <c r="C182" s="30" t="s">
        <v>34</v>
      </c>
      <c r="D182" s="79" t="s">
        <v>2577</v>
      </c>
      <c r="E182" s="79" t="s">
        <v>1346</v>
      </c>
      <c r="F182" s="30">
        <f t="shared" si="2"/>
        <v>18.88</v>
      </c>
      <c r="G182" s="30">
        <v>1</v>
      </c>
      <c r="H182" s="30">
        <v>18.88</v>
      </c>
    </row>
    <row r="183" spans="1:8">
      <c r="A183" s="30" t="s">
        <v>29</v>
      </c>
      <c r="B183" s="79" t="s">
        <v>217</v>
      </c>
      <c r="C183" s="30" t="s">
        <v>34</v>
      </c>
      <c r="D183" s="79" t="s">
        <v>2577</v>
      </c>
      <c r="E183" s="79" t="s">
        <v>2579</v>
      </c>
      <c r="F183" s="30">
        <f t="shared" si="2"/>
        <v>50.04</v>
      </c>
      <c r="G183" s="30">
        <v>1</v>
      </c>
      <c r="H183" s="30">
        <v>50.04</v>
      </c>
    </row>
    <row r="184" spans="1:8">
      <c r="A184" s="30" t="s">
        <v>29</v>
      </c>
      <c r="B184" s="79" t="s">
        <v>217</v>
      </c>
      <c r="C184" s="30" t="s">
        <v>34</v>
      </c>
      <c r="D184" s="79" t="s">
        <v>2577</v>
      </c>
      <c r="E184" s="79" t="s">
        <v>1350</v>
      </c>
      <c r="F184" s="30">
        <f t="shared" si="2"/>
        <v>13.89</v>
      </c>
      <c r="G184" s="30">
        <v>1</v>
      </c>
      <c r="H184" s="30">
        <v>13.89</v>
      </c>
    </row>
    <row r="185" spans="1:8">
      <c r="A185" s="30" t="s">
        <v>29</v>
      </c>
      <c r="B185" s="79" t="s">
        <v>217</v>
      </c>
      <c r="C185" s="30" t="s">
        <v>34</v>
      </c>
      <c r="D185" s="79" t="s">
        <v>2577</v>
      </c>
      <c r="E185" s="79" t="s">
        <v>2540</v>
      </c>
      <c r="F185" s="30">
        <f t="shared" si="2"/>
        <v>23.14</v>
      </c>
      <c r="G185" s="30">
        <v>1</v>
      </c>
      <c r="H185" s="30">
        <v>23.14</v>
      </c>
    </row>
    <row r="186" spans="1:8">
      <c r="A186" s="30" t="s">
        <v>29</v>
      </c>
      <c r="B186" s="79" t="s">
        <v>217</v>
      </c>
      <c r="C186" s="30" t="s">
        <v>34</v>
      </c>
      <c r="D186" s="79" t="s">
        <v>2577</v>
      </c>
      <c r="E186" s="79" t="s">
        <v>1352</v>
      </c>
      <c r="F186" s="30">
        <f t="shared" si="2"/>
        <v>3.64</v>
      </c>
      <c r="G186" s="30">
        <v>3</v>
      </c>
      <c r="H186" s="30">
        <v>10.92</v>
      </c>
    </row>
    <row r="187" spans="1:8">
      <c r="A187" s="30" t="s">
        <v>29</v>
      </c>
      <c r="B187" s="79" t="s">
        <v>217</v>
      </c>
      <c r="C187" s="30" t="s">
        <v>34</v>
      </c>
      <c r="D187" s="79" t="s">
        <v>2577</v>
      </c>
      <c r="E187" s="79" t="s">
        <v>1353</v>
      </c>
      <c r="F187" s="30">
        <f t="shared" si="2"/>
        <v>1.43</v>
      </c>
      <c r="G187" s="30">
        <v>8</v>
      </c>
      <c r="H187" s="30">
        <v>11.44</v>
      </c>
    </row>
    <row r="188" spans="1:8">
      <c r="A188" s="30" t="s">
        <v>29</v>
      </c>
      <c r="B188" s="79" t="s">
        <v>217</v>
      </c>
      <c r="C188" s="30" t="s">
        <v>34</v>
      </c>
      <c r="D188" s="79" t="s">
        <v>2577</v>
      </c>
      <c r="E188" s="79" t="s">
        <v>2580</v>
      </c>
      <c r="F188" s="30">
        <f t="shared" si="2"/>
        <v>2.59</v>
      </c>
      <c r="G188" s="30">
        <v>1</v>
      </c>
      <c r="H188" s="30">
        <v>2.59</v>
      </c>
    </row>
    <row r="189" spans="1:8">
      <c r="A189" s="30" t="s">
        <v>29</v>
      </c>
      <c r="B189" s="79" t="s">
        <v>217</v>
      </c>
      <c r="C189" s="30" t="s">
        <v>34</v>
      </c>
      <c r="D189" s="79" t="s">
        <v>2577</v>
      </c>
      <c r="E189" s="79" t="s">
        <v>1354</v>
      </c>
      <c r="F189" s="30">
        <f t="shared" si="2"/>
        <v>3.84</v>
      </c>
      <c r="G189" s="30">
        <v>5</v>
      </c>
      <c r="H189" s="30">
        <v>19.2</v>
      </c>
    </row>
    <row r="190" spans="1:8">
      <c r="A190" s="30" t="s">
        <v>29</v>
      </c>
      <c r="B190" s="79" t="s">
        <v>217</v>
      </c>
      <c r="C190" s="30" t="s">
        <v>34</v>
      </c>
      <c r="D190" s="79" t="s">
        <v>2577</v>
      </c>
      <c r="E190" s="79" t="s">
        <v>1355</v>
      </c>
      <c r="F190" s="30">
        <f t="shared" si="2"/>
        <v>5.1100000000000003</v>
      </c>
      <c r="G190" s="30">
        <v>2</v>
      </c>
      <c r="H190" s="30">
        <v>10.220000000000001</v>
      </c>
    </row>
    <row r="191" spans="1:8">
      <c r="A191" s="30" t="s">
        <v>29</v>
      </c>
      <c r="B191" s="79" t="s">
        <v>217</v>
      </c>
      <c r="C191" s="30" t="s">
        <v>34</v>
      </c>
      <c r="D191" s="79" t="s">
        <v>2577</v>
      </c>
      <c r="E191" s="79" t="s">
        <v>1360</v>
      </c>
      <c r="F191" s="30">
        <f t="shared" si="2"/>
        <v>12.11</v>
      </c>
      <c r="G191" s="30">
        <v>1</v>
      </c>
      <c r="H191" s="30">
        <v>12.11</v>
      </c>
    </row>
    <row r="192" spans="1:8">
      <c r="A192" s="30" t="s">
        <v>29</v>
      </c>
      <c r="B192" s="79" t="s">
        <v>2581</v>
      </c>
      <c r="C192" s="30" t="s">
        <v>2582</v>
      </c>
      <c r="D192" s="79" t="s">
        <v>2583</v>
      </c>
      <c r="E192" s="79" t="s">
        <v>1328</v>
      </c>
      <c r="F192" s="30">
        <f t="shared" si="2"/>
        <v>4.5199999999999996</v>
      </c>
      <c r="G192" s="30">
        <v>4</v>
      </c>
      <c r="H192" s="30">
        <v>18.079999999999998</v>
      </c>
    </row>
    <row r="193" spans="1:8">
      <c r="A193" s="30" t="s">
        <v>29</v>
      </c>
      <c r="B193" s="79" t="s">
        <v>2581</v>
      </c>
      <c r="C193" s="30" t="s">
        <v>2582</v>
      </c>
      <c r="D193" s="79" t="s">
        <v>2583</v>
      </c>
      <c r="E193" s="79" t="s">
        <v>1329</v>
      </c>
      <c r="F193" s="30">
        <f t="shared" si="2"/>
        <v>12.29</v>
      </c>
      <c r="G193" s="30">
        <v>4</v>
      </c>
      <c r="H193" s="30">
        <v>49.16</v>
      </c>
    </row>
    <row r="194" spans="1:8">
      <c r="A194" s="30" t="s">
        <v>29</v>
      </c>
      <c r="B194" s="79" t="s">
        <v>2581</v>
      </c>
      <c r="C194" s="30" t="s">
        <v>2582</v>
      </c>
      <c r="D194" s="79" t="s">
        <v>2583</v>
      </c>
      <c r="E194" s="79" t="s">
        <v>1338</v>
      </c>
      <c r="F194" s="30">
        <f t="shared" si="2"/>
        <v>6.41</v>
      </c>
      <c r="G194" s="30">
        <v>4</v>
      </c>
      <c r="H194" s="30">
        <v>25.64</v>
      </c>
    </row>
    <row r="195" spans="1:8">
      <c r="A195" s="30" t="s">
        <v>29</v>
      </c>
      <c r="B195" s="79" t="s">
        <v>2581</v>
      </c>
      <c r="C195" s="30" t="s">
        <v>2582</v>
      </c>
      <c r="D195" s="79" t="s">
        <v>2583</v>
      </c>
      <c r="E195" s="79" t="s">
        <v>1342</v>
      </c>
      <c r="F195" s="30">
        <f t="shared" si="2"/>
        <v>18.399999999999999</v>
      </c>
      <c r="G195" s="30">
        <v>2</v>
      </c>
      <c r="H195" s="30">
        <v>36.799999999999997</v>
      </c>
    </row>
    <row r="196" spans="1:8">
      <c r="A196" s="30" t="s">
        <v>29</v>
      </c>
      <c r="B196" s="79" t="s">
        <v>2581</v>
      </c>
      <c r="C196" s="30" t="s">
        <v>2582</v>
      </c>
      <c r="D196" s="79" t="s">
        <v>2583</v>
      </c>
      <c r="E196" s="79" t="s">
        <v>2584</v>
      </c>
      <c r="F196" s="30">
        <f t="shared" si="2"/>
        <v>53.82</v>
      </c>
      <c r="G196" s="30">
        <v>2</v>
      </c>
      <c r="H196" s="30">
        <v>107.64</v>
      </c>
    </row>
    <row r="197" spans="1:8">
      <c r="A197" s="30" t="s">
        <v>29</v>
      </c>
      <c r="B197" s="79" t="s">
        <v>2581</v>
      </c>
      <c r="C197" s="30" t="s">
        <v>2582</v>
      </c>
      <c r="D197" s="79" t="s">
        <v>2583</v>
      </c>
      <c r="E197" s="79" t="s">
        <v>1349</v>
      </c>
      <c r="F197" s="30">
        <f t="shared" si="2"/>
        <v>16.34</v>
      </c>
      <c r="G197" s="30">
        <v>1</v>
      </c>
      <c r="H197" s="30">
        <v>16.34</v>
      </c>
    </row>
    <row r="198" spans="1:8">
      <c r="A198" s="30" t="s">
        <v>29</v>
      </c>
      <c r="B198" s="79" t="s">
        <v>2581</v>
      </c>
      <c r="C198" s="30" t="s">
        <v>2582</v>
      </c>
      <c r="D198" s="79" t="s">
        <v>2583</v>
      </c>
      <c r="E198" s="79" t="s">
        <v>2585</v>
      </c>
      <c r="F198" s="30">
        <f t="shared" si="2"/>
        <v>10.3</v>
      </c>
      <c r="G198" s="30">
        <v>1</v>
      </c>
      <c r="H198" s="30">
        <v>10.3</v>
      </c>
    </row>
    <row r="199" spans="1:8">
      <c r="A199" s="30" t="s">
        <v>29</v>
      </c>
      <c r="B199" s="79" t="s">
        <v>2581</v>
      </c>
      <c r="C199" s="30" t="s">
        <v>2582</v>
      </c>
      <c r="D199" s="79" t="s">
        <v>2583</v>
      </c>
      <c r="E199" s="79" t="s">
        <v>1350</v>
      </c>
      <c r="F199" s="30">
        <f t="shared" ref="F199:F262" si="3">H199/G199</f>
        <v>13.89</v>
      </c>
      <c r="G199" s="30">
        <v>2</v>
      </c>
      <c r="H199" s="30">
        <v>27.78</v>
      </c>
    </row>
    <row r="200" spans="1:8">
      <c r="A200" s="30" t="s">
        <v>29</v>
      </c>
      <c r="B200" s="79" t="s">
        <v>2581</v>
      </c>
      <c r="C200" s="30" t="s">
        <v>2582</v>
      </c>
      <c r="D200" s="79" t="s">
        <v>2583</v>
      </c>
      <c r="E200" s="79" t="s">
        <v>1353</v>
      </c>
      <c r="F200" s="30">
        <f t="shared" si="3"/>
        <v>1.43</v>
      </c>
      <c r="G200" s="30">
        <v>2</v>
      </c>
      <c r="H200" s="30">
        <v>2.86</v>
      </c>
    </row>
    <row r="201" spans="1:8">
      <c r="A201" s="30" t="s">
        <v>29</v>
      </c>
      <c r="B201" s="79" t="s">
        <v>2581</v>
      </c>
      <c r="C201" s="30" t="s">
        <v>2582</v>
      </c>
      <c r="D201" s="79" t="s">
        <v>2583</v>
      </c>
      <c r="E201" s="79" t="s">
        <v>2580</v>
      </c>
      <c r="F201" s="30">
        <f t="shared" si="3"/>
        <v>2.59</v>
      </c>
      <c r="G201" s="30">
        <v>2</v>
      </c>
      <c r="H201" s="30">
        <v>5.18</v>
      </c>
    </row>
    <row r="202" spans="1:8">
      <c r="A202" s="30" t="s">
        <v>29</v>
      </c>
      <c r="B202" s="79" t="s">
        <v>2581</v>
      </c>
      <c r="C202" s="30" t="s">
        <v>2582</v>
      </c>
      <c r="D202" s="79" t="s">
        <v>2583</v>
      </c>
      <c r="E202" s="79" t="s">
        <v>1354</v>
      </c>
      <c r="F202" s="30">
        <f t="shared" si="3"/>
        <v>3.84</v>
      </c>
      <c r="G202" s="30">
        <v>2</v>
      </c>
      <c r="H202" s="30">
        <v>7.68</v>
      </c>
    </row>
    <row r="203" spans="1:8">
      <c r="A203" s="30" t="s">
        <v>29</v>
      </c>
      <c r="B203" s="79" t="s">
        <v>2581</v>
      </c>
      <c r="C203" s="30" t="s">
        <v>2582</v>
      </c>
      <c r="D203" s="79" t="s">
        <v>2583</v>
      </c>
      <c r="E203" s="79" t="s">
        <v>1355</v>
      </c>
      <c r="F203" s="30">
        <f t="shared" si="3"/>
        <v>5.1100000000000003</v>
      </c>
      <c r="G203" s="30">
        <v>2</v>
      </c>
      <c r="H203" s="30">
        <v>10.220000000000001</v>
      </c>
    </row>
    <row r="204" spans="1:8">
      <c r="A204" s="30" t="s">
        <v>29</v>
      </c>
      <c r="B204" s="79" t="s">
        <v>2581</v>
      </c>
      <c r="C204" s="30" t="s">
        <v>2582</v>
      </c>
      <c r="D204" s="79" t="s">
        <v>2583</v>
      </c>
      <c r="E204" s="79" t="s">
        <v>1360</v>
      </c>
      <c r="F204" s="30">
        <f t="shared" si="3"/>
        <v>12.11</v>
      </c>
      <c r="G204" s="30">
        <v>2</v>
      </c>
      <c r="H204" s="30">
        <v>24.22</v>
      </c>
    </row>
    <row r="205" spans="1:8">
      <c r="A205" s="30" t="s">
        <v>29</v>
      </c>
      <c r="B205" s="79" t="s">
        <v>2586</v>
      </c>
      <c r="C205" s="30" t="s">
        <v>2587</v>
      </c>
      <c r="D205" s="79" t="s">
        <v>2588</v>
      </c>
      <c r="E205" s="79" t="s">
        <v>1328</v>
      </c>
      <c r="F205" s="30">
        <f t="shared" si="3"/>
        <v>4.5200000000000005</v>
      </c>
      <c r="G205" s="30">
        <v>7</v>
      </c>
      <c r="H205" s="30">
        <v>31.64</v>
      </c>
    </row>
    <row r="206" spans="1:8">
      <c r="A206" s="30" t="s">
        <v>29</v>
      </c>
      <c r="B206" s="79" t="s">
        <v>2586</v>
      </c>
      <c r="C206" s="30" t="s">
        <v>2587</v>
      </c>
      <c r="D206" s="79" t="s">
        <v>2588</v>
      </c>
      <c r="E206" s="79" t="s">
        <v>1329</v>
      </c>
      <c r="F206" s="30">
        <f t="shared" si="3"/>
        <v>12.29</v>
      </c>
      <c r="G206" s="30">
        <v>2</v>
      </c>
      <c r="H206" s="30">
        <v>24.58</v>
      </c>
    </row>
    <row r="207" spans="1:8">
      <c r="A207" s="30" t="s">
        <v>29</v>
      </c>
      <c r="B207" s="79" t="s">
        <v>2586</v>
      </c>
      <c r="C207" s="30" t="s">
        <v>2587</v>
      </c>
      <c r="D207" s="79" t="s">
        <v>2588</v>
      </c>
      <c r="E207" s="79" t="s">
        <v>1331</v>
      </c>
      <c r="F207" s="30">
        <f t="shared" si="3"/>
        <v>6.21</v>
      </c>
      <c r="G207" s="30">
        <v>2</v>
      </c>
      <c r="H207" s="30">
        <v>12.42</v>
      </c>
    </row>
    <row r="208" spans="1:8">
      <c r="A208" s="30" t="s">
        <v>29</v>
      </c>
      <c r="B208" s="79" t="s">
        <v>2586</v>
      </c>
      <c r="C208" s="30" t="s">
        <v>2587</v>
      </c>
      <c r="D208" s="79" t="s">
        <v>2588</v>
      </c>
      <c r="E208" s="79" t="s">
        <v>1333</v>
      </c>
      <c r="F208" s="30">
        <f t="shared" si="3"/>
        <v>3.84</v>
      </c>
      <c r="G208" s="30">
        <v>1</v>
      </c>
      <c r="H208" s="30">
        <v>3.84</v>
      </c>
    </row>
    <row r="209" spans="1:8">
      <c r="A209" s="30" t="s">
        <v>29</v>
      </c>
      <c r="B209" s="79" t="s">
        <v>2586</v>
      </c>
      <c r="C209" s="30" t="s">
        <v>2587</v>
      </c>
      <c r="D209" s="79" t="s">
        <v>2588</v>
      </c>
      <c r="E209" s="79" t="s">
        <v>1334</v>
      </c>
      <c r="F209" s="30">
        <f t="shared" si="3"/>
        <v>0.76</v>
      </c>
      <c r="G209" s="30">
        <v>1</v>
      </c>
      <c r="H209" s="30">
        <v>0.76</v>
      </c>
    </row>
    <row r="210" spans="1:8">
      <c r="A210" s="30" t="s">
        <v>29</v>
      </c>
      <c r="B210" s="79" t="s">
        <v>2586</v>
      </c>
      <c r="C210" s="30" t="s">
        <v>2587</v>
      </c>
      <c r="D210" s="79" t="s">
        <v>2588</v>
      </c>
      <c r="E210" s="79" t="s">
        <v>1338</v>
      </c>
      <c r="F210" s="30">
        <f t="shared" si="3"/>
        <v>6.4099999999999993</v>
      </c>
      <c r="G210" s="30">
        <v>5</v>
      </c>
      <c r="H210" s="30">
        <v>32.049999999999997</v>
      </c>
    </row>
    <row r="211" spans="1:8">
      <c r="A211" s="30" t="s">
        <v>29</v>
      </c>
      <c r="B211" s="79" t="s">
        <v>2586</v>
      </c>
      <c r="C211" s="30" t="s">
        <v>2587</v>
      </c>
      <c r="D211" s="79" t="s">
        <v>2588</v>
      </c>
      <c r="E211" s="79" t="s">
        <v>1339</v>
      </c>
      <c r="F211" s="30">
        <f t="shared" si="3"/>
        <v>3.43</v>
      </c>
      <c r="G211" s="30">
        <v>2</v>
      </c>
      <c r="H211" s="30">
        <v>6.86</v>
      </c>
    </row>
    <row r="212" spans="1:8">
      <c r="A212" s="30" t="s">
        <v>29</v>
      </c>
      <c r="B212" s="79" t="s">
        <v>2586</v>
      </c>
      <c r="C212" s="30" t="s">
        <v>2587</v>
      </c>
      <c r="D212" s="79" t="s">
        <v>2588</v>
      </c>
      <c r="E212" s="79" t="s">
        <v>1341</v>
      </c>
      <c r="F212" s="30">
        <f t="shared" si="3"/>
        <v>6.3</v>
      </c>
      <c r="G212" s="30">
        <v>2</v>
      </c>
      <c r="H212" s="30">
        <v>12.6</v>
      </c>
    </row>
    <row r="213" spans="1:8">
      <c r="A213" s="30" t="s">
        <v>29</v>
      </c>
      <c r="B213" s="79" t="s">
        <v>2586</v>
      </c>
      <c r="C213" s="30" t="s">
        <v>2587</v>
      </c>
      <c r="D213" s="79" t="s">
        <v>2588</v>
      </c>
      <c r="E213" s="79" t="s">
        <v>2589</v>
      </c>
      <c r="F213" s="30">
        <f t="shared" si="3"/>
        <v>55.7</v>
      </c>
      <c r="G213" s="30">
        <v>1</v>
      </c>
      <c r="H213" s="30">
        <v>55.7</v>
      </c>
    </row>
    <row r="214" spans="1:8">
      <c r="A214" s="30" t="s">
        <v>29</v>
      </c>
      <c r="B214" s="79" t="s">
        <v>2586</v>
      </c>
      <c r="C214" s="30" t="s">
        <v>2587</v>
      </c>
      <c r="D214" s="79" t="s">
        <v>2588</v>
      </c>
      <c r="E214" s="79" t="s">
        <v>2562</v>
      </c>
      <c r="F214" s="30">
        <f t="shared" si="3"/>
        <v>6.31</v>
      </c>
      <c r="G214" s="30">
        <v>2</v>
      </c>
      <c r="H214" s="30">
        <v>12.62</v>
      </c>
    </row>
    <row r="215" spans="1:8">
      <c r="A215" s="30" t="s">
        <v>29</v>
      </c>
      <c r="B215" s="79" t="s">
        <v>2586</v>
      </c>
      <c r="C215" s="30" t="s">
        <v>2587</v>
      </c>
      <c r="D215" s="79" t="s">
        <v>2588</v>
      </c>
      <c r="E215" s="79" t="s">
        <v>1349</v>
      </c>
      <c r="F215" s="30">
        <f t="shared" si="3"/>
        <v>16.34</v>
      </c>
      <c r="G215" s="30">
        <v>1</v>
      </c>
      <c r="H215" s="30">
        <v>16.34</v>
      </c>
    </row>
    <row r="216" spans="1:8">
      <c r="A216" s="30" t="s">
        <v>29</v>
      </c>
      <c r="B216" s="79" t="s">
        <v>2586</v>
      </c>
      <c r="C216" s="30" t="s">
        <v>2587</v>
      </c>
      <c r="D216" s="79" t="s">
        <v>2588</v>
      </c>
      <c r="E216" s="79" t="s">
        <v>2540</v>
      </c>
      <c r="F216" s="30">
        <f t="shared" si="3"/>
        <v>23.14</v>
      </c>
      <c r="G216" s="30">
        <v>2</v>
      </c>
      <c r="H216" s="30">
        <v>46.28</v>
      </c>
    </row>
    <row r="217" spans="1:8">
      <c r="A217" s="30" t="s">
        <v>29</v>
      </c>
      <c r="B217" s="79" t="s">
        <v>2586</v>
      </c>
      <c r="C217" s="30" t="s">
        <v>2587</v>
      </c>
      <c r="D217" s="79" t="s">
        <v>2588</v>
      </c>
      <c r="E217" s="79" t="s">
        <v>1353</v>
      </c>
      <c r="F217" s="30">
        <f t="shared" si="3"/>
        <v>1.43</v>
      </c>
      <c r="G217" s="30">
        <v>3</v>
      </c>
      <c r="H217" s="30">
        <v>4.29</v>
      </c>
    </row>
    <row r="218" spans="1:8">
      <c r="A218" s="30" t="s">
        <v>29</v>
      </c>
      <c r="B218" s="79" t="s">
        <v>2586</v>
      </c>
      <c r="C218" s="30" t="s">
        <v>2587</v>
      </c>
      <c r="D218" s="79" t="s">
        <v>2588</v>
      </c>
      <c r="E218" s="79" t="s">
        <v>1354</v>
      </c>
      <c r="F218" s="30">
        <f t="shared" si="3"/>
        <v>3.84</v>
      </c>
      <c r="G218" s="30">
        <v>2</v>
      </c>
      <c r="H218" s="30">
        <v>7.68</v>
      </c>
    </row>
    <row r="219" spans="1:8">
      <c r="A219" s="30" t="s">
        <v>29</v>
      </c>
      <c r="B219" s="79" t="s">
        <v>2586</v>
      </c>
      <c r="C219" s="30" t="s">
        <v>2587</v>
      </c>
      <c r="D219" s="79" t="s">
        <v>2588</v>
      </c>
      <c r="E219" s="79" t="s">
        <v>1355</v>
      </c>
      <c r="F219" s="30">
        <f t="shared" si="3"/>
        <v>5.1100000000000003</v>
      </c>
      <c r="G219" s="30">
        <v>1</v>
      </c>
      <c r="H219" s="30">
        <v>5.1100000000000003</v>
      </c>
    </row>
    <row r="220" spans="1:8">
      <c r="A220" s="30" t="s">
        <v>29</v>
      </c>
      <c r="B220" s="79" t="s">
        <v>2586</v>
      </c>
      <c r="C220" s="30" t="s">
        <v>2587</v>
      </c>
      <c r="D220" s="79" t="s">
        <v>2588</v>
      </c>
      <c r="E220" s="79" t="s">
        <v>1360</v>
      </c>
      <c r="F220" s="30">
        <f t="shared" si="3"/>
        <v>12.11</v>
      </c>
      <c r="G220" s="30">
        <v>1</v>
      </c>
      <c r="H220" s="30">
        <v>12.11</v>
      </c>
    </row>
    <row r="221" spans="1:8">
      <c r="A221" s="30" t="s">
        <v>29</v>
      </c>
      <c r="B221" s="79" t="s">
        <v>1525</v>
      </c>
      <c r="C221" s="30" t="s">
        <v>1526</v>
      </c>
      <c r="D221" s="79" t="s">
        <v>2590</v>
      </c>
      <c r="E221" s="79" t="s">
        <v>1328</v>
      </c>
      <c r="F221" s="30">
        <f t="shared" si="3"/>
        <v>4.5200000000000005</v>
      </c>
      <c r="G221" s="30">
        <v>3</v>
      </c>
      <c r="H221" s="30">
        <v>13.56</v>
      </c>
    </row>
    <row r="222" spans="1:8">
      <c r="A222" s="30" t="s">
        <v>29</v>
      </c>
      <c r="B222" s="79" t="s">
        <v>1525</v>
      </c>
      <c r="C222" s="30" t="s">
        <v>1526</v>
      </c>
      <c r="D222" s="79" t="s">
        <v>2590</v>
      </c>
      <c r="E222" s="79" t="s">
        <v>1329</v>
      </c>
      <c r="F222" s="30">
        <f t="shared" si="3"/>
        <v>12.29</v>
      </c>
      <c r="G222" s="30">
        <v>2</v>
      </c>
      <c r="H222" s="30">
        <v>24.58</v>
      </c>
    </row>
    <row r="223" spans="1:8">
      <c r="A223" s="30" t="s">
        <v>29</v>
      </c>
      <c r="B223" s="79" t="s">
        <v>1525</v>
      </c>
      <c r="C223" s="30" t="s">
        <v>1526</v>
      </c>
      <c r="D223" s="79" t="s">
        <v>2590</v>
      </c>
      <c r="E223" s="79" t="s">
        <v>1331</v>
      </c>
      <c r="F223" s="30">
        <f t="shared" si="3"/>
        <v>6.21</v>
      </c>
      <c r="G223" s="30">
        <v>1</v>
      </c>
      <c r="H223" s="30">
        <v>6.21</v>
      </c>
    </row>
    <row r="224" spans="1:8">
      <c r="A224" s="30" t="s">
        <v>29</v>
      </c>
      <c r="B224" s="79" t="s">
        <v>1525</v>
      </c>
      <c r="C224" s="30" t="s">
        <v>1526</v>
      </c>
      <c r="D224" s="79" t="s">
        <v>2590</v>
      </c>
      <c r="E224" s="79" t="s">
        <v>2535</v>
      </c>
      <c r="F224" s="30">
        <f t="shared" si="3"/>
        <v>3.6</v>
      </c>
      <c r="G224" s="30">
        <v>4</v>
      </c>
      <c r="H224" s="30">
        <v>14.4</v>
      </c>
    </row>
    <row r="225" spans="1:8">
      <c r="A225" s="30" t="s">
        <v>29</v>
      </c>
      <c r="B225" s="79" t="s">
        <v>1525</v>
      </c>
      <c r="C225" s="30" t="s">
        <v>1526</v>
      </c>
      <c r="D225" s="79" t="s">
        <v>2590</v>
      </c>
      <c r="E225" s="79" t="s">
        <v>1334</v>
      </c>
      <c r="F225" s="30">
        <f t="shared" si="3"/>
        <v>0.76</v>
      </c>
      <c r="G225" s="30">
        <v>4</v>
      </c>
      <c r="H225" s="30">
        <v>3.04</v>
      </c>
    </row>
    <row r="226" spans="1:8">
      <c r="A226" s="30" t="s">
        <v>29</v>
      </c>
      <c r="B226" s="79" t="s">
        <v>1525</v>
      </c>
      <c r="C226" s="30" t="s">
        <v>1526</v>
      </c>
      <c r="D226" s="79" t="s">
        <v>2590</v>
      </c>
      <c r="E226" s="79" t="s">
        <v>1338</v>
      </c>
      <c r="F226" s="30">
        <f t="shared" si="3"/>
        <v>6.41</v>
      </c>
      <c r="G226" s="30">
        <v>1</v>
      </c>
      <c r="H226" s="30">
        <v>6.41</v>
      </c>
    </row>
    <row r="227" spans="1:8">
      <c r="A227" s="30" t="s">
        <v>29</v>
      </c>
      <c r="B227" s="79" t="s">
        <v>1525</v>
      </c>
      <c r="C227" s="30" t="s">
        <v>1526</v>
      </c>
      <c r="D227" s="79" t="s">
        <v>2590</v>
      </c>
      <c r="E227" s="79" t="s">
        <v>1438</v>
      </c>
      <c r="F227" s="30">
        <f t="shared" si="3"/>
        <v>4.7300000000000004</v>
      </c>
      <c r="G227" s="30">
        <v>1</v>
      </c>
      <c r="H227" s="30">
        <v>4.7300000000000004</v>
      </c>
    </row>
    <row r="228" spans="1:8">
      <c r="A228" s="30" t="s">
        <v>29</v>
      </c>
      <c r="B228" s="79" t="s">
        <v>1525</v>
      </c>
      <c r="C228" s="30" t="s">
        <v>1526</v>
      </c>
      <c r="D228" s="79" t="s">
        <v>2590</v>
      </c>
      <c r="E228" s="79" t="s">
        <v>1341</v>
      </c>
      <c r="F228" s="30">
        <f t="shared" si="3"/>
        <v>6.3</v>
      </c>
      <c r="G228" s="30">
        <v>1</v>
      </c>
      <c r="H228" s="30">
        <v>6.3</v>
      </c>
    </row>
    <row r="229" spans="1:8">
      <c r="A229" s="30" t="s">
        <v>29</v>
      </c>
      <c r="B229" s="79" t="s">
        <v>1525</v>
      </c>
      <c r="C229" s="30" t="s">
        <v>1526</v>
      </c>
      <c r="D229" s="79" t="s">
        <v>2590</v>
      </c>
      <c r="E229" s="79" t="s">
        <v>2560</v>
      </c>
      <c r="F229" s="30">
        <f t="shared" si="3"/>
        <v>24.14</v>
      </c>
      <c r="G229" s="30">
        <v>12</v>
      </c>
      <c r="H229" s="30">
        <v>289.68</v>
      </c>
    </row>
    <row r="230" spans="1:8">
      <c r="A230" s="30" t="s">
        <v>29</v>
      </c>
      <c r="B230" s="79" t="s">
        <v>1525</v>
      </c>
      <c r="C230" s="30" t="s">
        <v>1526</v>
      </c>
      <c r="D230" s="79" t="s">
        <v>2590</v>
      </c>
      <c r="E230" s="79" t="s">
        <v>1344</v>
      </c>
      <c r="F230" s="30">
        <f t="shared" si="3"/>
        <v>31.7</v>
      </c>
      <c r="G230" s="30">
        <v>24</v>
      </c>
      <c r="H230" s="30">
        <v>760.8</v>
      </c>
    </row>
    <row r="231" spans="1:8">
      <c r="A231" s="30" t="s">
        <v>29</v>
      </c>
      <c r="B231" s="79" t="s">
        <v>1525</v>
      </c>
      <c r="C231" s="30" t="s">
        <v>1526</v>
      </c>
      <c r="D231" s="79" t="s">
        <v>2590</v>
      </c>
      <c r="E231" s="79" t="s">
        <v>2537</v>
      </c>
      <c r="F231" s="30">
        <f t="shared" si="3"/>
        <v>12.770000000000001</v>
      </c>
      <c r="G231" s="30">
        <v>12</v>
      </c>
      <c r="H231" s="30">
        <v>153.24</v>
      </c>
    </row>
    <row r="232" spans="1:8">
      <c r="A232" s="30" t="s">
        <v>29</v>
      </c>
      <c r="B232" s="79" t="s">
        <v>1525</v>
      </c>
      <c r="C232" s="30" t="s">
        <v>1526</v>
      </c>
      <c r="D232" s="79" t="s">
        <v>2590</v>
      </c>
      <c r="E232" s="79" t="s">
        <v>1439</v>
      </c>
      <c r="F232" s="30">
        <f t="shared" si="3"/>
        <v>14.71</v>
      </c>
      <c r="G232" s="30">
        <v>2</v>
      </c>
      <c r="H232" s="30">
        <v>29.42</v>
      </c>
    </row>
    <row r="233" spans="1:8">
      <c r="A233" s="30" t="s">
        <v>29</v>
      </c>
      <c r="B233" s="79" t="s">
        <v>1525</v>
      </c>
      <c r="C233" s="30" t="s">
        <v>1526</v>
      </c>
      <c r="D233" s="79" t="s">
        <v>2590</v>
      </c>
      <c r="E233" s="79" t="s">
        <v>2551</v>
      </c>
      <c r="F233" s="30">
        <f t="shared" si="3"/>
        <v>9.5399999999999991</v>
      </c>
      <c r="G233" s="30">
        <v>2</v>
      </c>
      <c r="H233" s="30">
        <v>19.079999999999998</v>
      </c>
    </row>
    <row r="234" spans="1:8">
      <c r="A234" s="30" t="s">
        <v>29</v>
      </c>
      <c r="B234" s="79" t="s">
        <v>1525</v>
      </c>
      <c r="C234" s="30" t="s">
        <v>1526</v>
      </c>
      <c r="D234" s="79" t="s">
        <v>2590</v>
      </c>
      <c r="E234" s="79" t="s">
        <v>1349</v>
      </c>
      <c r="F234" s="30">
        <f t="shared" si="3"/>
        <v>16.34</v>
      </c>
      <c r="G234" s="30">
        <v>6</v>
      </c>
      <c r="H234" s="30">
        <v>98.04</v>
      </c>
    </row>
    <row r="235" spans="1:8">
      <c r="A235" s="30" t="s">
        <v>29</v>
      </c>
      <c r="B235" s="79" t="s">
        <v>1525</v>
      </c>
      <c r="C235" s="30" t="s">
        <v>1526</v>
      </c>
      <c r="D235" s="79" t="s">
        <v>2590</v>
      </c>
      <c r="E235" s="79" t="s">
        <v>2540</v>
      </c>
      <c r="F235" s="30">
        <f t="shared" si="3"/>
        <v>23.14</v>
      </c>
      <c r="G235" s="30">
        <v>1</v>
      </c>
      <c r="H235" s="30">
        <v>23.14</v>
      </c>
    </row>
    <row r="236" spans="1:8">
      <c r="A236" s="30" t="s">
        <v>29</v>
      </c>
      <c r="B236" s="79" t="s">
        <v>1525</v>
      </c>
      <c r="C236" s="30" t="s">
        <v>1526</v>
      </c>
      <c r="D236" s="79" t="s">
        <v>2590</v>
      </c>
      <c r="E236" s="79" t="s">
        <v>1353</v>
      </c>
      <c r="F236" s="30">
        <f t="shared" si="3"/>
        <v>1.4300000000000002</v>
      </c>
      <c r="G236" s="30">
        <v>19</v>
      </c>
      <c r="H236" s="30">
        <v>27.17</v>
      </c>
    </row>
    <row r="237" spans="1:8">
      <c r="A237" s="30" t="s">
        <v>29</v>
      </c>
      <c r="B237" s="79" t="s">
        <v>1525</v>
      </c>
      <c r="C237" s="30" t="s">
        <v>1526</v>
      </c>
      <c r="D237" s="79" t="s">
        <v>2590</v>
      </c>
      <c r="E237" s="79" t="s">
        <v>1354</v>
      </c>
      <c r="F237" s="30">
        <f t="shared" si="3"/>
        <v>3.84</v>
      </c>
      <c r="G237" s="30">
        <v>19</v>
      </c>
      <c r="H237" s="30">
        <v>72.959999999999994</v>
      </c>
    </row>
    <row r="238" spans="1:8">
      <c r="A238" s="30" t="s">
        <v>29</v>
      </c>
      <c r="B238" s="79" t="s">
        <v>1525</v>
      </c>
      <c r="C238" s="30" t="s">
        <v>1526</v>
      </c>
      <c r="D238" s="79" t="s">
        <v>2590</v>
      </c>
      <c r="E238" s="79" t="s">
        <v>1355</v>
      </c>
      <c r="F238" s="30">
        <f t="shared" si="3"/>
        <v>5.1100000000000003</v>
      </c>
      <c r="G238" s="30">
        <v>10</v>
      </c>
      <c r="H238" s="30">
        <v>51.1</v>
      </c>
    </row>
    <row r="239" spans="1:8">
      <c r="A239" s="30" t="s">
        <v>29</v>
      </c>
      <c r="B239" s="79" t="s">
        <v>2591</v>
      </c>
      <c r="C239" s="30" t="s">
        <v>2592</v>
      </c>
      <c r="D239" s="79" t="s">
        <v>2593</v>
      </c>
      <c r="E239" s="79" t="s">
        <v>1328</v>
      </c>
      <c r="F239" s="30">
        <f t="shared" si="3"/>
        <v>4.5199999999999996</v>
      </c>
      <c r="G239" s="30">
        <v>1</v>
      </c>
      <c r="H239" s="30">
        <v>4.5199999999999996</v>
      </c>
    </row>
    <row r="240" spans="1:8">
      <c r="A240" s="30" t="s">
        <v>29</v>
      </c>
      <c r="B240" s="79" t="s">
        <v>2591</v>
      </c>
      <c r="C240" s="30" t="s">
        <v>2592</v>
      </c>
      <c r="D240" s="79" t="s">
        <v>2593</v>
      </c>
      <c r="E240" s="79" t="s">
        <v>1329</v>
      </c>
      <c r="F240" s="30">
        <f t="shared" si="3"/>
        <v>12.29</v>
      </c>
      <c r="G240" s="30">
        <v>1</v>
      </c>
      <c r="H240" s="30">
        <v>12.29</v>
      </c>
    </row>
    <row r="241" spans="1:8">
      <c r="A241" s="30" t="s">
        <v>29</v>
      </c>
      <c r="B241" s="79" t="s">
        <v>2591</v>
      </c>
      <c r="C241" s="30" t="s">
        <v>2592</v>
      </c>
      <c r="D241" s="79" t="s">
        <v>2593</v>
      </c>
      <c r="E241" s="79" t="s">
        <v>2534</v>
      </c>
      <c r="F241" s="30">
        <f t="shared" si="3"/>
        <v>25.56</v>
      </c>
      <c r="G241" s="30">
        <v>1</v>
      </c>
      <c r="H241" s="30">
        <v>25.56</v>
      </c>
    </row>
    <row r="242" spans="1:8">
      <c r="A242" s="30" t="s">
        <v>29</v>
      </c>
      <c r="B242" s="79" t="s">
        <v>2591</v>
      </c>
      <c r="C242" s="30" t="s">
        <v>2592</v>
      </c>
      <c r="D242" s="79" t="s">
        <v>2593</v>
      </c>
      <c r="E242" s="79" t="s">
        <v>1332</v>
      </c>
      <c r="F242" s="30">
        <f t="shared" si="3"/>
        <v>12.11</v>
      </c>
      <c r="G242" s="30">
        <v>1</v>
      </c>
      <c r="H242" s="30">
        <v>12.11</v>
      </c>
    </row>
    <row r="243" spans="1:8">
      <c r="A243" s="30" t="s">
        <v>29</v>
      </c>
      <c r="B243" s="79" t="s">
        <v>2591</v>
      </c>
      <c r="C243" s="30" t="s">
        <v>2592</v>
      </c>
      <c r="D243" s="79" t="s">
        <v>2593</v>
      </c>
      <c r="E243" s="79" t="s">
        <v>1338</v>
      </c>
      <c r="F243" s="30">
        <f t="shared" si="3"/>
        <v>6.41</v>
      </c>
      <c r="G243" s="30">
        <v>1</v>
      </c>
      <c r="H243" s="30">
        <v>6.41</v>
      </c>
    </row>
    <row r="244" spans="1:8">
      <c r="A244" s="30" t="s">
        <v>29</v>
      </c>
      <c r="B244" s="79" t="s">
        <v>2591</v>
      </c>
      <c r="C244" s="30" t="s">
        <v>2592</v>
      </c>
      <c r="D244" s="79" t="s">
        <v>2593</v>
      </c>
      <c r="E244" s="79" t="s">
        <v>1344</v>
      </c>
      <c r="F244" s="30">
        <f t="shared" si="3"/>
        <v>31.7</v>
      </c>
      <c r="G244" s="30">
        <v>1</v>
      </c>
      <c r="H244" s="30">
        <v>31.7</v>
      </c>
    </row>
    <row r="245" spans="1:8">
      <c r="A245" s="30" t="s">
        <v>29</v>
      </c>
      <c r="B245" s="79" t="s">
        <v>2591</v>
      </c>
      <c r="C245" s="30" t="s">
        <v>2592</v>
      </c>
      <c r="D245" s="79" t="s">
        <v>2593</v>
      </c>
      <c r="E245" s="79" t="s">
        <v>2594</v>
      </c>
      <c r="F245" s="30">
        <f t="shared" si="3"/>
        <v>0</v>
      </c>
      <c r="G245" s="30">
        <v>1</v>
      </c>
      <c r="H245" s="30">
        <v>0</v>
      </c>
    </row>
    <row r="246" spans="1:8">
      <c r="A246" s="30" t="s">
        <v>29</v>
      </c>
      <c r="B246" s="79" t="s">
        <v>1939</v>
      </c>
      <c r="C246" s="30" t="s">
        <v>1940</v>
      </c>
      <c r="D246" s="79" t="s">
        <v>2595</v>
      </c>
      <c r="E246" s="79" t="s">
        <v>1328</v>
      </c>
      <c r="F246" s="30">
        <f t="shared" si="3"/>
        <v>4.5199999999999996</v>
      </c>
      <c r="G246" s="30">
        <v>1</v>
      </c>
      <c r="H246" s="30">
        <v>4.5199999999999996</v>
      </c>
    </row>
    <row r="247" spans="1:8">
      <c r="A247" s="30" t="s">
        <v>29</v>
      </c>
      <c r="B247" s="79" t="s">
        <v>1939</v>
      </c>
      <c r="C247" s="30" t="s">
        <v>1940</v>
      </c>
      <c r="D247" s="79" t="s">
        <v>2595</v>
      </c>
      <c r="E247" s="79" t="s">
        <v>1347</v>
      </c>
      <c r="F247" s="30">
        <f t="shared" si="3"/>
        <v>43.45</v>
      </c>
      <c r="G247" s="30">
        <v>1</v>
      </c>
      <c r="H247" s="30">
        <v>43.45</v>
      </c>
    </row>
    <row r="248" spans="1:8">
      <c r="A248" s="30" t="s">
        <v>29</v>
      </c>
      <c r="B248" s="79" t="s">
        <v>1939</v>
      </c>
      <c r="C248" s="30" t="s">
        <v>1940</v>
      </c>
      <c r="D248" s="79" t="s">
        <v>2595</v>
      </c>
      <c r="E248" s="79" t="s">
        <v>1348</v>
      </c>
      <c r="F248" s="30">
        <f t="shared" si="3"/>
        <v>66.91</v>
      </c>
      <c r="G248" s="30">
        <v>1</v>
      </c>
      <c r="H248" s="30">
        <v>66.91</v>
      </c>
    </row>
    <row r="249" spans="1:8">
      <c r="A249" s="30" t="s">
        <v>29</v>
      </c>
      <c r="B249" s="79" t="s">
        <v>1939</v>
      </c>
      <c r="C249" s="30" t="s">
        <v>1940</v>
      </c>
      <c r="D249" s="79" t="s">
        <v>2595</v>
      </c>
      <c r="E249" s="79" t="s">
        <v>1352</v>
      </c>
      <c r="F249" s="30">
        <f t="shared" si="3"/>
        <v>3.64</v>
      </c>
      <c r="G249" s="30">
        <v>1</v>
      </c>
      <c r="H249" s="30">
        <v>3.64</v>
      </c>
    </row>
    <row r="250" spans="1:8">
      <c r="A250" s="30" t="s">
        <v>29</v>
      </c>
      <c r="B250" s="79" t="s">
        <v>1939</v>
      </c>
      <c r="C250" s="30" t="s">
        <v>1940</v>
      </c>
      <c r="D250" s="79" t="s">
        <v>2595</v>
      </c>
      <c r="E250" s="79" t="s">
        <v>1353</v>
      </c>
      <c r="F250" s="30">
        <f t="shared" si="3"/>
        <v>1.43</v>
      </c>
      <c r="G250" s="30">
        <v>1</v>
      </c>
      <c r="H250" s="30">
        <v>1.43</v>
      </c>
    </row>
    <row r="251" spans="1:8">
      <c r="A251" s="30" t="s">
        <v>29</v>
      </c>
      <c r="B251" s="79" t="s">
        <v>1939</v>
      </c>
      <c r="C251" s="30" t="s">
        <v>1940</v>
      </c>
      <c r="D251" s="79" t="s">
        <v>2595</v>
      </c>
      <c r="E251" s="79" t="s">
        <v>1354</v>
      </c>
      <c r="F251" s="30">
        <f t="shared" si="3"/>
        <v>3.84</v>
      </c>
      <c r="G251" s="30">
        <v>1</v>
      </c>
      <c r="H251" s="30">
        <v>3.84</v>
      </c>
    </row>
    <row r="252" spans="1:8">
      <c r="A252" s="30" t="s">
        <v>29</v>
      </c>
      <c r="B252" s="79" t="s">
        <v>227</v>
      </c>
      <c r="C252" s="30" t="s">
        <v>35</v>
      </c>
      <c r="D252" s="79" t="s">
        <v>2596</v>
      </c>
      <c r="E252" s="79" t="s">
        <v>1328</v>
      </c>
      <c r="F252" s="30">
        <f t="shared" si="3"/>
        <v>4.5199999999999996</v>
      </c>
      <c r="G252" s="30">
        <v>1</v>
      </c>
      <c r="H252" s="30">
        <v>4.5199999999999996</v>
      </c>
    </row>
    <row r="253" spans="1:8">
      <c r="A253" s="30" t="s">
        <v>29</v>
      </c>
      <c r="B253" s="79" t="s">
        <v>227</v>
      </c>
      <c r="C253" s="30" t="s">
        <v>35</v>
      </c>
      <c r="D253" s="79" t="s">
        <v>2596</v>
      </c>
      <c r="E253" s="79" t="s">
        <v>1331</v>
      </c>
      <c r="F253" s="30">
        <f t="shared" si="3"/>
        <v>6.21</v>
      </c>
      <c r="G253" s="30">
        <v>1</v>
      </c>
      <c r="H253" s="30">
        <v>6.21</v>
      </c>
    </row>
    <row r="254" spans="1:8">
      <c r="A254" s="30" t="s">
        <v>29</v>
      </c>
      <c r="B254" s="79" t="s">
        <v>227</v>
      </c>
      <c r="C254" s="30" t="s">
        <v>35</v>
      </c>
      <c r="D254" s="79" t="s">
        <v>2596</v>
      </c>
      <c r="E254" s="79" t="s">
        <v>1338</v>
      </c>
      <c r="F254" s="30">
        <f t="shared" si="3"/>
        <v>6.41</v>
      </c>
      <c r="G254" s="30">
        <v>1</v>
      </c>
      <c r="H254" s="30">
        <v>6.41</v>
      </c>
    </row>
    <row r="255" spans="1:8">
      <c r="A255" s="30" t="s">
        <v>29</v>
      </c>
      <c r="B255" s="79" t="s">
        <v>227</v>
      </c>
      <c r="C255" s="30" t="s">
        <v>35</v>
      </c>
      <c r="D255" s="79" t="s">
        <v>2596</v>
      </c>
      <c r="E255" s="79" t="s">
        <v>1339</v>
      </c>
      <c r="F255" s="30">
        <f t="shared" si="3"/>
        <v>3.43</v>
      </c>
      <c r="G255" s="30">
        <v>1</v>
      </c>
      <c r="H255" s="30">
        <v>3.43</v>
      </c>
    </row>
    <row r="256" spans="1:8">
      <c r="A256" s="30" t="s">
        <v>29</v>
      </c>
      <c r="B256" s="79" t="s">
        <v>227</v>
      </c>
      <c r="C256" s="30" t="s">
        <v>35</v>
      </c>
      <c r="D256" s="79" t="s">
        <v>2596</v>
      </c>
      <c r="E256" s="79" t="s">
        <v>1341</v>
      </c>
      <c r="F256" s="30">
        <f t="shared" si="3"/>
        <v>6.3</v>
      </c>
      <c r="G256" s="30">
        <v>1</v>
      </c>
      <c r="H256" s="30">
        <v>6.3</v>
      </c>
    </row>
    <row r="257" spans="1:8">
      <c r="A257" s="30" t="s">
        <v>29</v>
      </c>
      <c r="B257" s="79" t="s">
        <v>227</v>
      </c>
      <c r="C257" s="30" t="s">
        <v>35</v>
      </c>
      <c r="D257" s="79" t="s">
        <v>2596</v>
      </c>
      <c r="E257" s="79" t="s">
        <v>2557</v>
      </c>
      <c r="F257" s="30">
        <f t="shared" si="3"/>
        <v>9.0399999999999991</v>
      </c>
      <c r="G257" s="30">
        <v>1</v>
      </c>
      <c r="H257" s="30">
        <v>9.0399999999999991</v>
      </c>
    </row>
    <row r="258" spans="1:8">
      <c r="A258" s="30" t="s">
        <v>37</v>
      </c>
      <c r="B258" s="79" t="s">
        <v>2597</v>
      </c>
      <c r="C258" s="30" t="s">
        <v>2598</v>
      </c>
      <c r="D258" s="79" t="s">
        <v>2599</v>
      </c>
      <c r="E258" s="79" t="s">
        <v>1328</v>
      </c>
      <c r="F258" s="30">
        <f t="shared" si="3"/>
        <v>4.5199999999999996</v>
      </c>
      <c r="G258" s="30">
        <v>1</v>
      </c>
      <c r="H258" s="30">
        <v>4.5199999999999996</v>
      </c>
    </row>
    <row r="259" spans="1:8">
      <c r="A259" s="30" t="s">
        <v>37</v>
      </c>
      <c r="B259" s="79" t="s">
        <v>2597</v>
      </c>
      <c r="C259" s="30" t="s">
        <v>2598</v>
      </c>
      <c r="D259" s="79" t="s">
        <v>2599</v>
      </c>
      <c r="E259" s="79" t="s">
        <v>1331</v>
      </c>
      <c r="F259" s="30">
        <f t="shared" si="3"/>
        <v>6.21</v>
      </c>
      <c r="G259" s="30">
        <v>1</v>
      </c>
      <c r="H259" s="30">
        <v>6.21</v>
      </c>
    </row>
    <row r="260" spans="1:8">
      <c r="A260" s="30" t="s">
        <v>37</v>
      </c>
      <c r="B260" s="79" t="s">
        <v>2597</v>
      </c>
      <c r="C260" s="30" t="s">
        <v>2598</v>
      </c>
      <c r="D260" s="79" t="s">
        <v>2599</v>
      </c>
      <c r="E260" s="79" t="s">
        <v>1338</v>
      </c>
      <c r="F260" s="30">
        <f t="shared" si="3"/>
        <v>6.41</v>
      </c>
      <c r="G260" s="30">
        <v>1</v>
      </c>
      <c r="H260" s="30">
        <v>6.41</v>
      </c>
    </row>
    <row r="261" spans="1:8">
      <c r="A261" s="30" t="s">
        <v>37</v>
      </c>
      <c r="B261" s="79" t="s">
        <v>2597</v>
      </c>
      <c r="C261" s="30" t="s">
        <v>2598</v>
      </c>
      <c r="D261" s="79" t="s">
        <v>2599</v>
      </c>
      <c r="E261" s="79" t="s">
        <v>1438</v>
      </c>
      <c r="F261" s="30">
        <f t="shared" si="3"/>
        <v>4.7300000000000004</v>
      </c>
      <c r="G261" s="30">
        <v>1</v>
      </c>
      <c r="H261" s="30">
        <v>4.7300000000000004</v>
      </c>
    </row>
    <row r="262" spans="1:8">
      <c r="A262" s="30" t="s">
        <v>37</v>
      </c>
      <c r="B262" s="79" t="s">
        <v>2597</v>
      </c>
      <c r="C262" s="30" t="s">
        <v>2598</v>
      </c>
      <c r="D262" s="79" t="s">
        <v>2599</v>
      </c>
      <c r="E262" s="79" t="s">
        <v>1341</v>
      </c>
      <c r="F262" s="30">
        <f t="shared" si="3"/>
        <v>6.3</v>
      </c>
      <c r="G262" s="30">
        <v>1</v>
      </c>
      <c r="H262" s="30">
        <v>6.3</v>
      </c>
    </row>
    <row r="263" spans="1:8">
      <c r="A263" s="30" t="s">
        <v>37</v>
      </c>
      <c r="B263" s="79" t="s">
        <v>2597</v>
      </c>
      <c r="C263" s="30" t="s">
        <v>2598</v>
      </c>
      <c r="D263" s="79" t="s">
        <v>2599</v>
      </c>
      <c r="E263" s="79" t="s">
        <v>1350</v>
      </c>
      <c r="F263" s="30">
        <f t="shared" ref="F263:F278" si="4">H263/G263</f>
        <v>13.89</v>
      </c>
      <c r="G263" s="30">
        <v>1</v>
      </c>
      <c r="H263" s="30">
        <v>13.89</v>
      </c>
    </row>
    <row r="264" spans="1:8">
      <c r="A264" s="30" t="s">
        <v>37</v>
      </c>
      <c r="B264" s="79" t="s">
        <v>2597</v>
      </c>
      <c r="C264" s="30" t="s">
        <v>2598</v>
      </c>
      <c r="D264" s="79" t="s">
        <v>2599</v>
      </c>
      <c r="E264" s="79" t="s">
        <v>2540</v>
      </c>
      <c r="F264" s="30">
        <f t="shared" si="4"/>
        <v>23.14</v>
      </c>
      <c r="G264" s="30">
        <v>1</v>
      </c>
      <c r="H264" s="30">
        <v>23.14</v>
      </c>
    </row>
    <row r="265" spans="1:8">
      <c r="A265" s="30" t="s">
        <v>37</v>
      </c>
      <c r="B265" s="79" t="s">
        <v>246</v>
      </c>
      <c r="C265" s="30" t="s">
        <v>247</v>
      </c>
      <c r="D265" s="79" t="s">
        <v>2600</v>
      </c>
      <c r="E265" s="79" t="s">
        <v>1328</v>
      </c>
      <c r="F265" s="30">
        <f t="shared" si="4"/>
        <v>4.5199999999999996</v>
      </c>
      <c r="G265" s="30">
        <v>1</v>
      </c>
      <c r="H265" s="30">
        <v>4.5199999999999996</v>
      </c>
    </row>
    <row r="266" spans="1:8">
      <c r="A266" s="30" t="s">
        <v>37</v>
      </c>
      <c r="B266" s="79" t="s">
        <v>246</v>
      </c>
      <c r="C266" s="30" t="s">
        <v>247</v>
      </c>
      <c r="D266" s="79" t="s">
        <v>2600</v>
      </c>
      <c r="E266" s="79" t="s">
        <v>1329</v>
      </c>
      <c r="F266" s="30">
        <f t="shared" si="4"/>
        <v>12.29</v>
      </c>
      <c r="G266" s="30">
        <v>1</v>
      </c>
      <c r="H266" s="30">
        <v>12.29</v>
      </c>
    </row>
    <row r="267" spans="1:8">
      <c r="A267" s="30" t="s">
        <v>37</v>
      </c>
      <c r="B267" s="79" t="s">
        <v>246</v>
      </c>
      <c r="C267" s="30" t="s">
        <v>247</v>
      </c>
      <c r="D267" s="79" t="s">
        <v>2600</v>
      </c>
      <c r="E267" s="79" t="s">
        <v>1349</v>
      </c>
      <c r="F267" s="30">
        <f t="shared" si="4"/>
        <v>16.34</v>
      </c>
      <c r="G267" s="30">
        <v>1</v>
      </c>
      <c r="H267" s="30">
        <v>16.34</v>
      </c>
    </row>
    <row r="268" spans="1:8">
      <c r="A268" s="30" t="s">
        <v>37</v>
      </c>
      <c r="B268" s="79" t="s">
        <v>246</v>
      </c>
      <c r="C268" s="30" t="s">
        <v>247</v>
      </c>
      <c r="D268" s="79" t="s">
        <v>2600</v>
      </c>
      <c r="E268" s="79" t="s">
        <v>2580</v>
      </c>
      <c r="F268" s="30">
        <f t="shared" si="4"/>
        <v>2.59</v>
      </c>
      <c r="G268" s="30">
        <v>1</v>
      </c>
      <c r="H268" s="30">
        <v>2.59</v>
      </c>
    </row>
    <row r="269" spans="1:8">
      <c r="A269" s="30" t="s">
        <v>37</v>
      </c>
      <c r="B269" s="79" t="s">
        <v>2601</v>
      </c>
      <c r="C269" s="30" t="s">
        <v>2602</v>
      </c>
      <c r="D269" s="79" t="s">
        <v>2603</v>
      </c>
      <c r="E269" s="79" t="s">
        <v>1328</v>
      </c>
      <c r="F269" s="30">
        <f t="shared" si="4"/>
        <v>4.5199999999999996</v>
      </c>
      <c r="G269" s="30">
        <v>2</v>
      </c>
      <c r="H269" s="30">
        <v>9.0399999999999991</v>
      </c>
    </row>
    <row r="270" spans="1:8">
      <c r="A270" s="30" t="s">
        <v>37</v>
      </c>
      <c r="B270" s="79" t="s">
        <v>2601</v>
      </c>
      <c r="C270" s="30" t="s">
        <v>2602</v>
      </c>
      <c r="D270" s="79" t="s">
        <v>2603</v>
      </c>
      <c r="E270" s="79" t="s">
        <v>1329</v>
      </c>
      <c r="F270" s="30">
        <f t="shared" si="4"/>
        <v>12.29</v>
      </c>
      <c r="G270" s="30">
        <v>1</v>
      </c>
      <c r="H270" s="30">
        <v>12.29</v>
      </c>
    </row>
    <row r="271" spans="1:8">
      <c r="A271" s="30" t="s">
        <v>37</v>
      </c>
      <c r="B271" s="79" t="s">
        <v>2601</v>
      </c>
      <c r="C271" s="30" t="s">
        <v>2602</v>
      </c>
      <c r="D271" s="79" t="s">
        <v>2603</v>
      </c>
      <c r="E271" s="79" t="s">
        <v>2551</v>
      </c>
      <c r="F271" s="30">
        <f t="shared" si="4"/>
        <v>9.5399999999999991</v>
      </c>
      <c r="G271" s="30">
        <v>2</v>
      </c>
      <c r="H271" s="30">
        <v>19.079999999999998</v>
      </c>
    </row>
    <row r="272" spans="1:8">
      <c r="A272" s="30" t="s">
        <v>37</v>
      </c>
      <c r="B272" s="79" t="s">
        <v>2601</v>
      </c>
      <c r="C272" s="30" t="s">
        <v>2602</v>
      </c>
      <c r="D272" s="79" t="s">
        <v>2603</v>
      </c>
      <c r="E272" s="79" t="s">
        <v>1354</v>
      </c>
      <c r="F272" s="30">
        <f t="shared" si="4"/>
        <v>3.84</v>
      </c>
      <c r="G272" s="30">
        <v>1</v>
      </c>
      <c r="H272" s="30">
        <v>3.84</v>
      </c>
    </row>
    <row r="273" spans="1:8">
      <c r="A273" s="30" t="s">
        <v>37</v>
      </c>
      <c r="B273" s="79" t="s">
        <v>2604</v>
      </c>
      <c r="C273" s="30" t="s">
        <v>2605</v>
      </c>
      <c r="D273" s="79" t="s">
        <v>2606</v>
      </c>
      <c r="E273" s="79" t="s">
        <v>1328</v>
      </c>
      <c r="F273" s="30">
        <f t="shared" si="4"/>
        <v>4.5199999999999996</v>
      </c>
      <c r="G273" s="30">
        <v>1</v>
      </c>
      <c r="H273" s="30">
        <v>4.5199999999999996</v>
      </c>
    </row>
    <row r="274" spans="1:8">
      <c r="A274" s="30" t="s">
        <v>37</v>
      </c>
      <c r="B274" s="79" t="s">
        <v>2604</v>
      </c>
      <c r="C274" s="30" t="s">
        <v>2605</v>
      </c>
      <c r="D274" s="79" t="s">
        <v>2606</v>
      </c>
      <c r="E274" s="79" t="s">
        <v>1329</v>
      </c>
      <c r="F274" s="30">
        <f t="shared" si="4"/>
        <v>12.29</v>
      </c>
      <c r="G274" s="30">
        <v>1</v>
      </c>
      <c r="H274" s="30">
        <v>12.29</v>
      </c>
    </row>
    <row r="275" spans="1:8">
      <c r="A275" s="30" t="s">
        <v>37</v>
      </c>
      <c r="B275" s="79" t="s">
        <v>2604</v>
      </c>
      <c r="C275" s="30" t="s">
        <v>2605</v>
      </c>
      <c r="D275" s="79" t="s">
        <v>2606</v>
      </c>
      <c r="E275" s="79" t="s">
        <v>1338</v>
      </c>
      <c r="F275" s="30">
        <f t="shared" si="4"/>
        <v>6.41</v>
      </c>
      <c r="G275" s="30">
        <v>1</v>
      </c>
      <c r="H275" s="30">
        <v>6.41</v>
      </c>
    </row>
    <row r="276" spans="1:8">
      <c r="A276" s="30" t="s">
        <v>37</v>
      </c>
      <c r="B276" s="79" t="s">
        <v>2604</v>
      </c>
      <c r="C276" s="30" t="s">
        <v>2605</v>
      </c>
      <c r="D276" s="79" t="s">
        <v>2606</v>
      </c>
      <c r="E276" s="79" t="s">
        <v>2562</v>
      </c>
      <c r="F276" s="30">
        <f t="shared" si="4"/>
        <v>6.31</v>
      </c>
      <c r="G276" s="30">
        <v>1</v>
      </c>
      <c r="H276" s="30">
        <v>6.31</v>
      </c>
    </row>
    <row r="277" spans="1:8">
      <c r="A277" s="30" t="s">
        <v>37</v>
      </c>
      <c r="B277" s="79" t="s">
        <v>2604</v>
      </c>
      <c r="C277" s="30" t="s">
        <v>2605</v>
      </c>
      <c r="D277" s="79" t="s">
        <v>2606</v>
      </c>
      <c r="E277" s="79" t="s">
        <v>1353</v>
      </c>
      <c r="F277" s="30">
        <f t="shared" si="4"/>
        <v>1.43</v>
      </c>
      <c r="G277" s="30">
        <v>2</v>
      </c>
      <c r="H277" s="30">
        <v>2.86</v>
      </c>
    </row>
    <row r="278" spans="1:8">
      <c r="A278" s="30" t="s">
        <v>37</v>
      </c>
      <c r="B278" s="79" t="s">
        <v>2604</v>
      </c>
      <c r="C278" s="30" t="s">
        <v>2605</v>
      </c>
      <c r="D278" s="79" t="s">
        <v>2606</v>
      </c>
      <c r="E278" s="79" t="s">
        <v>1354</v>
      </c>
      <c r="F278" s="30">
        <f t="shared" si="4"/>
        <v>3.84</v>
      </c>
      <c r="G278" s="30">
        <v>1</v>
      </c>
      <c r="H278" s="30">
        <v>3.84</v>
      </c>
    </row>
  </sheetData>
  <mergeCells count="2">
    <mergeCell ref="A1:H1"/>
    <mergeCell ref="A2:H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8887-3135-46FE-AFE2-A73770B149F7}">
  <dimension ref="A1:K557"/>
  <sheetViews>
    <sheetView zoomScale="80" zoomScaleNormal="80" workbookViewId="0">
      <selection activeCell="A3" sqref="A3:XFD3"/>
    </sheetView>
  </sheetViews>
  <sheetFormatPr defaultRowHeight="12.75"/>
  <cols>
    <col min="1" max="1" width="19.5703125" customWidth="1"/>
    <col min="2" max="2" width="10.7109375" customWidth="1"/>
    <col min="3" max="3" width="49.28515625" customWidth="1"/>
    <col min="4" max="6" width="10.7109375" customWidth="1"/>
    <col min="7" max="7" width="54.28515625" customWidth="1"/>
    <col min="8" max="11" width="10.7109375" customWidth="1"/>
  </cols>
  <sheetData>
    <row r="1" spans="1:11" s="86" customFormat="1" ht="83.25" customHeight="1">
      <c r="A1" s="195" t="s">
        <v>2331</v>
      </c>
      <c r="B1" s="195"/>
      <c r="C1" s="195"/>
      <c r="D1" s="195"/>
      <c r="E1" s="195"/>
      <c r="F1" s="195"/>
      <c r="G1" s="195"/>
      <c r="H1" s="195"/>
      <c r="I1" s="195"/>
      <c r="J1" s="195"/>
      <c r="K1" s="195"/>
    </row>
    <row r="2" spans="1:11" s="86" customFormat="1" ht="56.25">
      <c r="A2" s="87" t="s">
        <v>592</v>
      </c>
      <c r="B2" s="87" t="s">
        <v>593</v>
      </c>
      <c r="C2" s="87" t="s">
        <v>594</v>
      </c>
      <c r="D2" s="87" t="s">
        <v>1362</v>
      </c>
      <c r="E2" s="88" t="s">
        <v>1029</v>
      </c>
      <c r="F2" s="87" t="s">
        <v>40</v>
      </c>
      <c r="G2" s="87" t="s">
        <v>595</v>
      </c>
      <c r="H2" s="87" t="s">
        <v>596</v>
      </c>
      <c r="I2" s="88" t="s">
        <v>41</v>
      </c>
      <c r="J2" s="88" t="s">
        <v>510</v>
      </c>
      <c r="K2" s="88" t="s">
        <v>42</v>
      </c>
    </row>
    <row r="3" spans="1:11" s="91" customFormat="1" ht="15">
      <c r="A3" s="89" t="s">
        <v>2</v>
      </c>
      <c r="B3" s="89"/>
      <c r="C3" s="89"/>
      <c r="D3" s="89"/>
      <c r="E3" s="89"/>
      <c r="F3" s="89"/>
      <c r="G3" s="89"/>
      <c r="H3" s="89">
        <f>SUM(H4:H557)</f>
        <v>3059</v>
      </c>
      <c r="I3" s="90">
        <f>SUM(I4:I557)</f>
        <v>11458.430000000002</v>
      </c>
      <c r="J3" s="90">
        <f>SUM(J4:J557)</f>
        <v>0</v>
      </c>
      <c r="K3" s="90">
        <f>SUM(K4:K557)</f>
        <v>11458.430000000002</v>
      </c>
    </row>
    <row r="4" spans="1:11">
      <c r="A4" s="145" t="s">
        <v>26</v>
      </c>
      <c r="B4" s="145" t="s">
        <v>156</v>
      </c>
      <c r="C4" s="145" t="s">
        <v>157</v>
      </c>
      <c r="D4" s="145" t="s">
        <v>1950</v>
      </c>
      <c r="E4" s="145" t="s">
        <v>45</v>
      </c>
      <c r="F4" s="145" t="s">
        <v>626</v>
      </c>
      <c r="G4" s="145" t="s">
        <v>627</v>
      </c>
      <c r="H4" s="145">
        <v>1</v>
      </c>
      <c r="I4" s="145">
        <v>0.76</v>
      </c>
      <c r="J4" s="145">
        <v>0</v>
      </c>
      <c r="K4" s="145">
        <v>0.76</v>
      </c>
    </row>
    <row r="5" spans="1:11">
      <c r="A5" s="145" t="s">
        <v>26</v>
      </c>
      <c r="B5" s="145" t="s">
        <v>156</v>
      </c>
      <c r="C5" s="145" t="s">
        <v>157</v>
      </c>
      <c r="D5" s="145" t="s">
        <v>1950</v>
      </c>
      <c r="E5" s="145" t="s">
        <v>45</v>
      </c>
      <c r="F5" s="145" t="s">
        <v>412</v>
      </c>
      <c r="G5" s="145" t="s">
        <v>413</v>
      </c>
      <c r="H5" s="145">
        <v>4</v>
      </c>
      <c r="I5" s="145">
        <v>19.079999999999998</v>
      </c>
      <c r="J5" s="145">
        <v>0</v>
      </c>
      <c r="K5" s="145">
        <v>19.079999999999998</v>
      </c>
    </row>
    <row r="6" spans="1:11">
      <c r="A6" s="145" t="s">
        <v>26</v>
      </c>
      <c r="B6" s="145" t="s">
        <v>156</v>
      </c>
      <c r="C6" s="145" t="s">
        <v>157</v>
      </c>
      <c r="D6" s="145" t="s">
        <v>1950</v>
      </c>
      <c r="E6" s="145" t="s">
        <v>45</v>
      </c>
      <c r="F6" s="145" t="s">
        <v>628</v>
      </c>
      <c r="G6" s="145" t="s">
        <v>629</v>
      </c>
      <c r="H6" s="145">
        <v>2</v>
      </c>
      <c r="I6" s="145">
        <v>4.18</v>
      </c>
      <c r="J6" s="145">
        <v>0</v>
      </c>
      <c r="K6" s="145">
        <v>4.18</v>
      </c>
    </row>
    <row r="7" spans="1:11">
      <c r="A7" s="145" t="s">
        <v>26</v>
      </c>
      <c r="B7" s="145" t="s">
        <v>156</v>
      </c>
      <c r="C7" s="145" t="s">
        <v>157</v>
      </c>
      <c r="D7" s="145" t="s">
        <v>1950</v>
      </c>
      <c r="E7" s="145" t="s">
        <v>45</v>
      </c>
      <c r="F7" s="145" t="s">
        <v>430</v>
      </c>
      <c r="G7" s="145" t="s">
        <v>431</v>
      </c>
      <c r="H7" s="145">
        <v>1</v>
      </c>
      <c r="I7" s="145">
        <v>2.79</v>
      </c>
      <c r="J7" s="145">
        <v>0</v>
      </c>
      <c r="K7" s="145">
        <v>2.79</v>
      </c>
    </row>
    <row r="8" spans="1:11">
      <c r="A8" s="145" t="s">
        <v>26</v>
      </c>
      <c r="B8" s="145" t="s">
        <v>156</v>
      </c>
      <c r="C8" s="145" t="s">
        <v>157</v>
      </c>
      <c r="D8" s="145" t="s">
        <v>1950</v>
      </c>
      <c r="E8" s="145" t="s">
        <v>45</v>
      </c>
      <c r="F8" s="145" t="s">
        <v>432</v>
      </c>
      <c r="G8" s="145" t="s">
        <v>433</v>
      </c>
      <c r="H8" s="145">
        <v>1</v>
      </c>
      <c r="I8" s="145">
        <v>3.23</v>
      </c>
      <c r="J8" s="145">
        <v>0</v>
      </c>
      <c r="K8" s="145">
        <v>3.23</v>
      </c>
    </row>
    <row r="9" spans="1:11">
      <c r="A9" s="145" t="s">
        <v>26</v>
      </c>
      <c r="B9" s="145" t="s">
        <v>156</v>
      </c>
      <c r="C9" s="145" t="s">
        <v>157</v>
      </c>
      <c r="D9" s="145" t="s">
        <v>1950</v>
      </c>
      <c r="E9" s="145" t="s">
        <v>45</v>
      </c>
      <c r="F9" s="145" t="s">
        <v>434</v>
      </c>
      <c r="G9" s="145" t="s">
        <v>435</v>
      </c>
      <c r="H9" s="145">
        <v>1</v>
      </c>
      <c r="I9" s="145">
        <v>3.23</v>
      </c>
      <c r="J9" s="145">
        <v>0</v>
      </c>
      <c r="K9" s="145">
        <v>3.23</v>
      </c>
    </row>
    <row r="10" spans="1:11">
      <c r="A10" s="145" t="s">
        <v>26</v>
      </c>
      <c r="B10" s="145" t="s">
        <v>156</v>
      </c>
      <c r="C10" s="145" t="s">
        <v>157</v>
      </c>
      <c r="D10" s="145" t="s">
        <v>1950</v>
      </c>
      <c r="E10" s="145" t="s">
        <v>45</v>
      </c>
      <c r="F10" s="145" t="s">
        <v>602</v>
      </c>
      <c r="G10" s="145" t="s">
        <v>1702</v>
      </c>
      <c r="H10" s="145">
        <v>4</v>
      </c>
      <c r="I10" s="145">
        <v>6.88</v>
      </c>
      <c r="J10" s="145">
        <v>0</v>
      </c>
      <c r="K10" s="145">
        <v>6.88</v>
      </c>
    </row>
    <row r="11" spans="1:11">
      <c r="A11" s="145" t="s">
        <v>26</v>
      </c>
      <c r="B11" s="145" t="s">
        <v>156</v>
      </c>
      <c r="C11" s="145" t="s">
        <v>157</v>
      </c>
      <c r="D11" s="145" t="s">
        <v>1950</v>
      </c>
      <c r="E11" s="145" t="s">
        <v>45</v>
      </c>
      <c r="F11" s="145" t="s">
        <v>673</v>
      </c>
      <c r="G11" s="145" t="s">
        <v>674</v>
      </c>
      <c r="H11" s="145">
        <v>1</v>
      </c>
      <c r="I11" s="145">
        <v>1.79</v>
      </c>
      <c r="J11" s="145">
        <v>0</v>
      </c>
      <c r="K11" s="145">
        <v>1.79</v>
      </c>
    </row>
    <row r="12" spans="1:11">
      <c r="A12" s="145" t="s">
        <v>26</v>
      </c>
      <c r="B12" s="145" t="s">
        <v>156</v>
      </c>
      <c r="C12" s="145" t="s">
        <v>157</v>
      </c>
      <c r="D12" s="145" t="s">
        <v>1950</v>
      </c>
      <c r="E12" s="145" t="s">
        <v>45</v>
      </c>
      <c r="F12" s="145" t="s">
        <v>428</v>
      </c>
      <c r="G12" s="145" t="s">
        <v>429</v>
      </c>
      <c r="H12" s="145">
        <v>1</v>
      </c>
      <c r="I12" s="145">
        <v>2.2000000000000002</v>
      </c>
      <c r="J12" s="145">
        <v>0</v>
      </c>
      <c r="K12" s="145">
        <v>2.2000000000000002</v>
      </c>
    </row>
    <row r="13" spans="1:11">
      <c r="A13" s="145" t="s">
        <v>26</v>
      </c>
      <c r="B13" s="145" t="s">
        <v>156</v>
      </c>
      <c r="C13" s="145" t="s">
        <v>157</v>
      </c>
      <c r="D13" s="145" t="s">
        <v>1950</v>
      </c>
      <c r="E13" s="145" t="s">
        <v>45</v>
      </c>
      <c r="F13" s="145" t="s">
        <v>416</v>
      </c>
      <c r="G13" s="145" t="s">
        <v>417</v>
      </c>
      <c r="H13" s="145">
        <v>1</v>
      </c>
      <c r="I13" s="145">
        <v>1.57</v>
      </c>
      <c r="J13" s="145">
        <v>0</v>
      </c>
      <c r="K13" s="145">
        <v>1.57</v>
      </c>
    </row>
    <row r="14" spans="1:11">
      <c r="A14" s="145" t="s">
        <v>26</v>
      </c>
      <c r="B14" s="145" t="s">
        <v>156</v>
      </c>
      <c r="C14" s="145" t="s">
        <v>157</v>
      </c>
      <c r="D14" s="145" t="s">
        <v>1950</v>
      </c>
      <c r="E14" s="145" t="s">
        <v>45</v>
      </c>
      <c r="F14" s="145" t="s">
        <v>638</v>
      </c>
      <c r="G14" s="145" t="s">
        <v>639</v>
      </c>
      <c r="H14" s="145">
        <v>1</v>
      </c>
      <c r="I14" s="145">
        <v>1.42</v>
      </c>
      <c r="J14" s="145">
        <v>0</v>
      </c>
      <c r="K14" s="145">
        <v>1.42</v>
      </c>
    </row>
    <row r="15" spans="1:11">
      <c r="A15" s="145" t="s">
        <v>26</v>
      </c>
      <c r="B15" s="145" t="s">
        <v>156</v>
      </c>
      <c r="C15" s="145" t="s">
        <v>157</v>
      </c>
      <c r="D15" s="145" t="s">
        <v>1950</v>
      </c>
      <c r="E15" s="145" t="s">
        <v>45</v>
      </c>
      <c r="F15" s="145" t="s">
        <v>640</v>
      </c>
      <c r="G15" s="145" t="s">
        <v>1721</v>
      </c>
      <c r="H15" s="145">
        <v>2</v>
      </c>
      <c r="I15" s="145">
        <v>2.84</v>
      </c>
      <c r="J15" s="145">
        <v>0</v>
      </c>
      <c r="K15" s="145">
        <v>2.84</v>
      </c>
    </row>
    <row r="16" spans="1:11">
      <c r="A16" s="145" t="s">
        <v>26</v>
      </c>
      <c r="B16" s="145" t="s">
        <v>156</v>
      </c>
      <c r="C16" s="145" t="s">
        <v>157</v>
      </c>
      <c r="D16" s="145" t="s">
        <v>1950</v>
      </c>
      <c r="E16" s="145" t="s">
        <v>45</v>
      </c>
      <c r="F16" s="145" t="s">
        <v>682</v>
      </c>
      <c r="G16" s="145" t="s">
        <v>683</v>
      </c>
      <c r="H16" s="145">
        <v>1</v>
      </c>
      <c r="I16" s="145">
        <v>1.73</v>
      </c>
      <c r="J16" s="145">
        <v>0</v>
      </c>
      <c r="K16" s="145">
        <v>1.73</v>
      </c>
    </row>
    <row r="17" spans="1:11">
      <c r="A17" s="145" t="s">
        <v>26</v>
      </c>
      <c r="B17" s="145" t="s">
        <v>156</v>
      </c>
      <c r="C17" s="145" t="s">
        <v>157</v>
      </c>
      <c r="D17" s="145" t="s">
        <v>1950</v>
      </c>
      <c r="E17" s="145" t="s">
        <v>45</v>
      </c>
      <c r="F17" s="145" t="s">
        <v>675</v>
      </c>
      <c r="G17" s="145" t="s">
        <v>676</v>
      </c>
      <c r="H17" s="145">
        <v>2</v>
      </c>
      <c r="I17" s="145">
        <v>5.12</v>
      </c>
      <c r="J17" s="145">
        <v>0</v>
      </c>
      <c r="K17" s="145">
        <v>5.12</v>
      </c>
    </row>
    <row r="18" spans="1:11">
      <c r="A18" s="145" t="s">
        <v>26</v>
      </c>
      <c r="B18" s="145" t="s">
        <v>156</v>
      </c>
      <c r="C18" s="145" t="s">
        <v>157</v>
      </c>
      <c r="D18" s="145" t="s">
        <v>1950</v>
      </c>
      <c r="E18" s="145" t="s">
        <v>45</v>
      </c>
      <c r="F18" s="145" t="s">
        <v>649</v>
      </c>
      <c r="G18" s="145" t="s">
        <v>650</v>
      </c>
      <c r="H18" s="145">
        <v>2</v>
      </c>
      <c r="I18" s="145">
        <v>3.56</v>
      </c>
      <c r="J18" s="145">
        <v>0</v>
      </c>
      <c r="K18" s="145">
        <v>3.56</v>
      </c>
    </row>
    <row r="19" spans="1:11">
      <c r="A19" s="145" t="s">
        <v>26</v>
      </c>
      <c r="B19" s="145" t="s">
        <v>156</v>
      </c>
      <c r="C19" s="145" t="s">
        <v>157</v>
      </c>
      <c r="D19" s="145" t="s">
        <v>1950</v>
      </c>
      <c r="E19" s="145" t="s">
        <v>45</v>
      </c>
      <c r="F19" s="145" t="s">
        <v>418</v>
      </c>
      <c r="G19" s="145" t="s">
        <v>419</v>
      </c>
      <c r="H19" s="145">
        <v>2</v>
      </c>
      <c r="I19" s="145">
        <v>2.76</v>
      </c>
      <c r="J19" s="145">
        <v>0</v>
      </c>
      <c r="K19" s="145">
        <v>2.76</v>
      </c>
    </row>
    <row r="20" spans="1:11">
      <c r="A20" s="145" t="s">
        <v>26</v>
      </c>
      <c r="B20" s="145" t="s">
        <v>156</v>
      </c>
      <c r="C20" s="145" t="s">
        <v>157</v>
      </c>
      <c r="D20" s="145" t="s">
        <v>1950</v>
      </c>
      <c r="E20" s="145" t="s">
        <v>45</v>
      </c>
      <c r="F20" s="145" t="s">
        <v>420</v>
      </c>
      <c r="G20" s="145" t="s">
        <v>421</v>
      </c>
      <c r="H20" s="145">
        <v>2</v>
      </c>
      <c r="I20" s="145">
        <v>2.76</v>
      </c>
      <c r="J20" s="145">
        <v>0</v>
      </c>
      <c r="K20" s="145">
        <v>2.76</v>
      </c>
    </row>
    <row r="21" spans="1:11">
      <c r="A21" s="145" t="s">
        <v>26</v>
      </c>
      <c r="B21" s="145" t="s">
        <v>156</v>
      </c>
      <c r="C21" s="145" t="s">
        <v>157</v>
      </c>
      <c r="D21" s="145" t="s">
        <v>1950</v>
      </c>
      <c r="E21" s="145" t="s">
        <v>45</v>
      </c>
      <c r="F21" s="145" t="s">
        <v>422</v>
      </c>
      <c r="G21" s="145" t="s">
        <v>423</v>
      </c>
      <c r="H21" s="145">
        <v>1</v>
      </c>
      <c r="I21" s="145">
        <v>1.42</v>
      </c>
      <c r="J21" s="145">
        <v>0</v>
      </c>
      <c r="K21" s="145">
        <v>1.42</v>
      </c>
    </row>
    <row r="22" spans="1:11">
      <c r="A22" s="145" t="s">
        <v>26</v>
      </c>
      <c r="B22" s="145" t="s">
        <v>156</v>
      </c>
      <c r="C22" s="145" t="s">
        <v>157</v>
      </c>
      <c r="D22" s="145" t="s">
        <v>1950</v>
      </c>
      <c r="E22" s="145" t="s">
        <v>45</v>
      </c>
      <c r="F22" s="145" t="s">
        <v>436</v>
      </c>
      <c r="G22" s="145" t="s">
        <v>437</v>
      </c>
      <c r="H22" s="145">
        <v>1</v>
      </c>
      <c r="I22" s="145">
        <v>1.79</v>
      </c>
      <c r="J22" s="145">
        <v>0</v>
      </c>
      <c r="K22" s="145">
        <v>1.79</v>
      </c>
    </row>
    <row r="23" spans="1:11">
      <c r="A23" s="145" t="s">
        <v>26</v>
      </c>
      <c r="B23" s="145" t="s">
        <v>156</v>
      </c>
      <c r="C23" s="145" t="s">
        <v>157</v>
      </c>
      <c r="D23" s="145" t="s">
        <v>1950</v>
      </c>
      <c r="E23" s="145" t="s">
        <v>45</v>
      </c>
      <c r="F23" s="145" t="s">
        <v>603</v>
      </c>
      <c r="G23" s="145" t="s">
        <v>604</v>
      </c>
      <c r="H23" s="145">
        <v>2</v>
      </c>
      <c r="I23" s="145">
        <v>3.7</v>
      </c>
      <c r="J23" s="145">
        <v>0</v>
      </c>
      <c r="K23" s="145">
        <v>3.7</v>
      </c>
    </row>
    <row r="24" spans="1:11">
      <c r="A24" s="145" t="s">
        <v>26</v>
      </c>
      <c r="B24" s="145" t="s">
        <v>156</v>
      </c>
      <c r="C24" s="145" t="s">
        <v>157</v>
      </c>
      <c r="D24" s="145" t="s">
        <v>1950</v>
      </c>
      <c r="E24" s="145" t="s">
        <v>45</v>
      </c>
      <c r="F24" s="145" t="s">
        <v>659</v>
      </c>
      <c r="G24" s="145" t="s">
        <v>660</v>
      </c>
      <c r="H24" s="145">
        <v>1</v>
      </c>
      <c r="I24" s="145">
        <v>8.0500000000000007</v>
      </c>
      <c r="J24" s="145">
        <v>0</v>
      </c>
      <c r="K24" s="145">
        <v>8.0500000000000007</v>
      </c>
    </row>
    <row r="25" spans="1:11">
      <c r="A25" s="145" t="s">
        <v>26</v>
      </c>
      <c r="B25" s="145" t="s">
        <v>156</v>
      </c>
      <c r="C25" s="145" t="s">
        <v>157</v>
      </c>
      <c r="D25" s="145" t="s">
        <v>1950</v>
      </c>
      <c r="E25" s="145" t="s">
        <v>45</v>
      </c>
      <c r="F25" s="145" t="s">
        <v>424</v>
      </c>
      <c r="G25" s="145" t="s">
        <v>425</v>
      </c>
      <c r="H25" s="145">
        <v>2</v>
      </c>
      <c r="I25" s="145">
        <v>5.82</v>
      </c>
      <c r="J25" s="145">
        <v>0</v>
      </c>
      <c r="K25" s="145">
        <v>5.82</v>
      </c>
    </row>
    <row r="26" spans="1:11">
      <c r="A26" s="145" t="s">
        <v>26</v>
      </c>
      <c r="B26" s="145" t="s">
        <v>156</v>
      </c>
      <c r="C26" s="145" t="s">
        <v>157</v>
      </c>
      <c r="D26" s="145" t="s">
        <v>1950</v>
      </c>
      <c r="E26" s="145" t="s">
        <v>45</v>
      </c>
      <c r="F26" s="145" t="s">
        <v>663</v>
      </c>
      <c r="G26" s="145" t="s">
        <v>664</v>
      </c>
      <c r="H26" s="145">
        <v>1</v>
      </c>
      <c r="I26" s="145">
        <v>5.69</v>
      </c>
      <c r="J26" s="145">
        <v>0</v>
      </c>
      <c r="K26" s="145">
        <v>5.69</v>
      </c>
    </row>
    <row r="27" spans="1:11">
      <c r="A27" s="145" t="s">
        <v>26</v>
      </c>
      <c r="B27" s="145" t="s">
        <v>156</v>
      </c>
      <c r="C27" s="145" t="s">
        <v>157</v>
      </c>
      <c r="D27" s="145" t="s">
        <v>1950</v>
      </c>
      <c r="E27" s="145" t="s">
        <v>45</v>
      </c>
      <c r="F27" s="145" t="s">
        <v>665</v>
      </c>
      <c r="G27" s="145" t="s">
        <v>666</v>
      </c>
      <c r="H27" s="145">
        <v>1</v>
      </c>
      <c r="I27" s="145">
        <v>5.24</v>
      </c>
      <c r="J27" s="145">
        <v>0</v>
      </c>
      <c r="K27" s="145">
        <v>5.24</v>
      </c>
    </row>
    <row r="28" spans="1:11">
      <c r="A28" s="145" t="s">
        <v>26</v>
      </c>
      <c r="B28" s="145" t="s">
        <v>156</v>
      </c>
      <c r="C28" s="145" t="s">
        <v>157</v>
      </c>
      <c r="D28" s="145" t="s">
        <v>1950</v>
      </c>
      <c r="E28" s="145" t="s">
        <v>45</v>
      </c>
      <c r="F28" s="145" t="s">
        <v>667</v>
      </c>
      <c r="G28" s="145" t="s">
        <v>668</v>
      </c>
      <c r="H28" s="145">
        <v>1</v>
      </c>
      <c r="I28" s="145">
        <v>2.63</v>
      </c>
      <c r="J28" s="145">
        <v>0</v>
      </c>
      <c r="K28" s="145">
        <v>2.63</v>
      </c>
    </row>
    <row r="29" spans="1:11">
      <c r="A29" s="145" t="s">
        <v>26</v>
      </c>
      <c r="B29" s="145" t="s">
        <v>156</v>
      </c>
      <c r="C29" s="145" t="s">
        <v>157</v>
      </c>
      <c r="D29" s="145" t="s">
        <v>1950</v>
      </c>
      <c r="E29" s="145" t="s">
        <v>45</v>
      </c>
      <c r="F29" s="145" t="s">
        <v>679</v>
      </c>
      <c r="G29" s="145" t="s">
        <v>1760</v>
      </c>
      <c r="H29" s="145">
        <v>1</v>
      </c>
      <c r="I29" s="145">
        <v>4.7699999999999996</v>
      </c>
      <c r="J29" s="145">
        <v>0</v>
      </c>
      <c r="K29" s="145">
        <v>4.7699999999999996</v>
      </c>
    </row>
    <row r="30" spans="1:11">
      <c r="A30" s="145" t="s">
        <v>26</v>
      </c>
      <c r="B30" s="145" t="s">
        <v>156</v>
      </c>
      <c r="C30" s="145" t="s">
        <v>157</v>
      </c>
      <c r="D30" s="145" t="s">
        <v>1950</v>
      </c>
      <c r="E30" s="145" t="s">
        <v>45</v>
      </c>
      <c r="F30" s="145" t="s">
        <v>680</v>
      </c>
      <c r="G30" s="145" t="s">
        <v>681</v>
      </c>
      <c r="H30" s="145">
        <v>1</v>
      </c>
      <c r="I30" s="145">
        <v>4.25</v>
      </c>
      <c r="J30" s="145">
        <v>0</v>
      </c>
      <c r="K30" s="145">
        <v>4.25</v>
      </c>
    </row>
    <row r="31" spans="1:11">
      <c r="A31" s="145" t="s">
        <v>26</v>
      </c>
      <c r="B31" s="145" t="s">
        <v>156</v>
      </c>
      <c r="C31" s="145" t="s">
        <v>157</v>
      </c>
      <c r="D31" s="145" t="s">
        <v>1950</v>
      </c>
      <c r="E31" s="145" t="s">
        <v>45</v>
      </c>
      <c r="F31" s="145" t="s">
        <v>669</v>
      </c>
      <c r="G31" s="145" t="s">
        <v>670</v>
      </c>
      <c r="H31" s="145">
        <v>1</v>
      </c>
      <c r="I31" s="145">
        <v>7.56</v>
      </c>
      <c r="J31" s="145">
        <v>0</v>
      </c>
      <c r="K31" s="145">
        <v>7.56</v>
      </c>
    </row>
    <row r="32" spans="1:11">
      <c r="A32" s="145" t="s">
        <v>26</v>
      </c>
      <c r="B32" s="145" t="s">
        <v>156</v>
      </c>
      <c r="C32" s="145" t="s">
        <v>157</v>
      </c>
      <c r="D32" s="145" t="s">
        <v>1950</v>
      </c>
      <c r="E32" s="145" t="s">
        <v>45</v>
      </c>
      <c r="F32" s="145" t="s">
        <v>1612</v>
      </c>
      <c r="G32" s="145" t="s">
        <v>1761</v>
      </c>
      <c r="H32" s="145">
        <v>1</v>
      </c>
      <c r="I32" s="145">
        <v>23.11</v>
      </c>
      <c r="J32" s="145">
        <v>0</v>
      </c>
      <c r="K32" s="145">
        <v>23.11</v>
      </c>
    </row>
    <row r="33" spans="1:11">
      <c r="A33" s="145" t="s">
        <v>26</v>
      </c>
      <c r="B33" s="145" t="s">
        <v>156</v>
      </c>
      <c r="C33" s="145" t="s">
        <v>157</v>
      </c>
      <c r="D33" s="145" t="s">
        <v>1950</v>
      </c>
      <c r="E33" s="145" t="s">
        <v>45</v>
      </c>
      <c r="F33" s="145" t="s">
        <v>1806</v>
      </c>
      <c r="G33" s="145" t="s">
        <v>1807</v>
      </c>
      <c r="H33" s="145">
        <v>1</v>
      </c>
      <c r="I33" s="145">
        <v>7.36</v>
      </c>
      <c r="J33" s="145">
        <v>0</v>
      </c>
      <c r="K33" s="145">
        <v>7.36</v>
      </c>
    </row>
    <row r="34" spans="1:11">
      <c r="A34" s="145" t="s">
        <v>26</v>
      </c>
      <c r="B34" s="145" t="s">
        <v>156</v>
      </c>
      <c r="C34" s="145" t="s">
        <v>157</v>
      </c>
      <c r="D34" s="145" t="s">
        <v>1950</v>
      </c>
      <c r="E34" s="145" t="s">
        <v>45</v>
      </c>
      <c r="F34" s="145" t="s">
        <v>723</v>
      </c>
      <c r="G34" s="145" t="s">
        <v>724</v>
      </c>
      <c r="H34" s="145">
        <v>1</v>
      </c>
      <c r="I34" s="145">
        <v>12.22</v>
      </c>
      <c r="J34" s="145">
        <v>0</v>
      </c>
      <c r="K34" s="145">
        <v>12.22</v>
      </c>
    </row>
    <row r="35" spans="1:11">
      <c r="A35" s="145" t="s">
        <v>26</v>
      </c>
      <c r="B35" s="145" t="s">
        <v>156</v>
      </c>
      <c r="C35" s="145" t="s">
        <v>157</v>
      </c>
      <c r="D35" s="145" t="s">
        <v>1950</v>
      </c>
      <c r="E35" s="145" t="s">
        <v>45</v>
      </c>
      <c r="F35" s="145" t="s">
        <v>671</v>
      </c>
      <c r="G35" s="145" t="s">
        <v>672</v>
      </c>
      <c r="H35" s="145">
        <v>1</v>
      </c>
      <c r="I35" s="145">
        <v>5.81</v>
      </c>
      <c r="J35" s="145">
        <v>0</v>
      </c>
      <c r="K35" s="145">
        <v>5.81</v>
      </c>
    </row>
    <row r="36" spans="1:11">
      <c r="A36" s="145" t="s">
        <v>26</v>
      </c>
      <c r="B36" s="145" t="s">
        <v>156</v>
      </c>
      <c r="C36" s="145" t="s">
        <v>157</v>
      </c>
      <c r="D36" s="145" t="s">
        <v>1950</v>
      </c>
      <c r="E36" s="145" t="s">
        <v>45</v>
      </c>
      <c r="F36" s="145" t="s">
        <v>714</v>
      </c>
      <c r="G36" s="145" t="s">
        <v>715</v>
      </c>
      <c r="H36" s="145">
        <v>1</v>
      </c>
      <c r="I36" s="145">
        <v>6.79</v>
      </c>
      <c r="J36" s="145">
        <v>0</v>
      </c>
      <c r="K36" s="145">
        <v>6.79</v>
      </c>
    </row>
    <row r="37" spans="1:11">
      <c r="A37" s="145" t="s">
        <v>29</v>
      </c>
      <c r="B37" s="145" t="s">
        <v>173</v>
      </c>
      <c r="C37" s="145" t="s">
        <v>174</v>
      </c>
      <c r="D37" s="145" t="s">
        <v>1544</v>
      </c>
      <c r="E37" s="145" t="s">
        <v>45</v>
      </c>
      <c r="F37" s="145" t="s">
        <v>2145</v>
      </c>
      <c r="G37" s="145" t="s">
        <v>2146</v>
      </c>
      <c r="H37" s="145">
        <v>1</v>
      </c>
      <c r="I37" s="145">
        <v>10.89</v>
      </c>
      <c r="J37" s="145">
        <v>0</v>
      </c>
      <c r="K37" s="145">
        <v>10.89</v>
      </c>
    </row>
    <row r="38" spans="1:11">
      <c r="A38" s="145" t="s">
        <v>29</v>
      </c>
      <c r="B38" s="145" t="s">
        <v>173</v>
      </c>
      <c r="C38" s="145" t="s">
        <v>174</v>
      </c>
      <c r="D38" s="145" t="s">
        <v>1544</v>
      </c>
      <c r="E38" s="145" t="s">
        <v>45</v>
      </c>
      <c r="F38" s="145" t="s">
        <v>1610</v>
      </c>
      <c r="G38" s="145" t="s">
        <v>1611</v>
      </c>
      <c r="H38" s="145">
        <v>-1</v>
      </c>
      <c r="I38" s="145">
        <v>-7.51</v>
      </c>
      <c r="J38" s="145">
        <v>0</v>
      </c>
      <c r="K38" s="145">
        <v>-7.51</v>
      </c>
    </row>
    <row r="39" spans="1:11">
      <c r="A39" s="145" t="s">
        <v>29</v>
      </c>
      <c r="B39" s="145" t="s">
        <v>173</v>
      </c>
      <c r="C39" s="145" t="s">
        <v>174</v>
      </c>
      <c r="D39" s="145" t="s">
        <v>1688</v>
      </c>
      <c r="E39" s="145" t="s">
        <v>45</v>
      </c>
      <c r="F39" s="145" t="s">
        <v>412</v>
      </c>
      <c r="G39" s="145" t="s">
        <v>413</v>
      </c>
      <c r="H39" s="145">
        <v>1</v>
      </c>
      <c r="I39" s="145">
        <v>4.7699999999999996</v>
      </c>
      <c r="J39" s="145">
        <v>0</v>
      </c>
      <c r="K39" s="145">
        <v>4.7699999999999996</v>
      </c>
    </row>
    <row r="40" spans="1:11">
      <c r="A40" s="145" t="s">
        <v>29</v>
      </c>
      <c r="B40" s="145" t="s">
        <v>173</v>
      </c>
      <c r="C40" s="145" t="s">
        <v>174</v>
      </c>
      <c r="D40" s="145" t="s">
        <v>1688</v>
      </c>
      <c r="E40" s="145" t="s">
        <v>45</v>
      </c>
      <c r="F40" s="145" t="s">
        <v>430</v>
      </c>
      <c r="G40" s="145" t="s">
        <v>431</v>
      </c>
      <c r="H40" s="145">
        <v>1</v>
      </c>
      <c r="I40" s="145">
        <v>2.79</v>
      </c>
      <c r="J40" s="145">
        <v>0</v>
      </c>
      <c r="K40" s="145">
        <v>2.79</v>
      </c>
    </row>
    <row r="41" spans="1:11">
      <c r="A41" s="145" t="s">
        <v>29</v>
      </c>
      <c r="B41" s="145" t="s">
        <v>173</v>
      </c>
      <c r="C41" s="145" t="s">
        <v>174</v>
      </c>
      <c r="D41" s="145" t="s">
        <v>1688</v>
      </c>
      <c r="E41" s="145" t="s">
        <v>45</v>
      </c>
      <c r="F41" s="145" t="s">
        <v>432</v>
      </c>
      <c r="G41" s="145" t="s">
        <v>433</v>
      </c>
      <c r="H41" s="145">
        <v>1</v>
      </c>
      <c r="I41" s="145">
        <v>3.23</v>
      </c>
      <c r="J41" s="145">
        <v>0</v>
      </c>
      <c r="K41" s="145">
        <v>3.23</v>
      </c>
    </row>
    <row r="42" spans="1:11">
      <c r="A42" s="145" t="s">
        <v>29</v>
      </c>
      <c r="B42" s="145" t="s">
        <v>173</v>
      </c>
      <c r="C42" s="145" t="s">
        <v>174</v>
      </c>
      <c r="D42" s="145" t="s">
        <v>1688</v>
      </c>
      <c r="E42" s="145" t="s">
        <v>45</v>
      </c>
      <c r="F42" s="145" t="s">
        <v>602</v>
      </c>
      <c r="G42" s="145" t="s">
        <v>1702</v>
      </c>
      <c r="H42" s="145">
        <v>1</v>
      </c>
      <c r="I42" s="145">
        <v>1.72</v>
      </c>
      <c r="J42" s="145">
        <v>0</v>
      </c>
      <c r="K42" s="145">
        <v>1.72</v>
      </c>
    </row>
    <row r="43" spans="1:11">
      <c r="A43" s="145" t="s">
        <v>29</v>
      </c>
      <c r="B43" s="145" t="s">
        <v>173</v>
      </c>
      <c r="C43" s="145" t="s">
        <v>174</v>
      </c>
      <c r="D43" s="145" t="s">
        <v>1688</v>
      </c>
      <c r="E43" s="145" t="s">
        <v>45</v>
      </c>
      <c r="F43" s="145" t="s">
        <v>1380</v>
      </c>
      <c r="G43" s="145" t="s">
        <v>1757</v>
      </c>
      <c r="H43" s="145">
        <v>1</v>
      </c>
      <c r="I43" s="145">
        <v>1.01</v>
      </c>
      <c r="J43" s="145">
        <v>0</v>
      </c>
      <c r="K43" s="145">
        <v>1.01</v>
      </c>
    </row>
    <row r="44" spans="1:11">
      <c r="A44" s="145" t="s">
        <v>29</v>
      </c>
      <c r="B44" s="145" t="s">
        <v>173</v>
      </c>
      <c r="C44" s="145" t="s">
        <v>174</v>
      </c>
      <c r="D44" s="145" t="s">
        <v>1688</v>
      </c>
      <c r="E44" s="145" t="s">
        <v>45</v>
      </c>
      <c r="F44" s="145" t="s">
        <v>673</v>
      </c>
      <c r="G44" s="145" t="s">
        <v>674</v>
      </c>
      <c r="H44" s="145">
        <v>2</v>
      </c>
      <c r="I44" s="145">
        <v>3.58</v>
      </c>
      <c r="J44" s="145">
        <v>0</v>
      </c>
      <c r="K44" s="145">
        <v>3.58</v>
      </c>
    </row>
    <row r="45" spans="1:11">
      <c r="A45" s="145" t="s">
        <v>29</v>
      </c>
      <c r="B45" s="145" t="s">
        <v>173</v>
      </c>
      <c r="C45" s="145" t="s">
        <v>174</v>
      </c>
      <c r="D45" s="145" t="s">
        <v>1688</v>
      </c>
      <c r="E45" s="145" t="s">
        <v>45</v>
      </c>
      <c r="F45" s="145" t="s">
        <v>690</v>
      </c>
      <c r="G45" s="145" t="s">
        <v>691</v>
      </c>
      <c r="H45" s="145">
        <v>2</v>
      </c>
      <c r="I45" s="145">
        <v>3.58</v>
      </c>
      <c r="J45" s="145">
        <v>0</v>
      </c>
      <c r="K45" s="145">
        <v>3.58</v>
      </c>
    </row>
    <row r="46" spans="1:11">
      <c r="A46" s="145" t="s">
        <v>29</v>
      </c>
      <c r="B46" s="145" t="s">
        <v>173</v>
      </c>
      <c r="C46" s="145" t="s">
        <v>174</v>
      </c>
      <c r="D46" s="145" t="s">
        <v>1688</v>
      </c>
      <c r="E46" s="145" t="s">
        <v>45</v>
      </c>
      <c r="F46" s="145" t="s">
        <v>636</v>
      </c>
      <c r="G46" s="145" t="s">
        <v>637</v>
      </c>
      <c r="H46" s="145">
        <v>2</v>
      </c>
      <c r="I46" s="145">
        <v>3.96</v>
      </c>
      <c r="J46" s="145">
        <v>0</v>
      </c>
      <c r="K46" s="145">
        <v>3.96</v>
      </c>
    </row>
    <row r="47" spans="1:11">
      <c r="A47" s="145" t="s">
        <v>29</v>
      </c>
      <c r="B47" s="145" t="s">
        <v>173</v>
      </c>
      <c r="C47" s="145" t="s">
        <v>174</v>
      </c>
      <c r="D47" s="145" t="s">
        <v>1688</v>
      </c>
      <c r="E47" s="145" t="s">
        <v>45</v>
      </c>
      <c r="F47" s="145" t="s">
        <v>416</v>
      </c>
      <c r="G47" s="145" t="s">
        <v>417</v>
      </c>
      <c r="H47" s="145">
        <v>2</v>
      </c>
      <c r="I47" s="145">
        <v>3.14</v>
      </c>
      <c r="J47" s="145">
        <v>0</v>
      </c>
      <c r="K47" s="145">
        <v>3.14</v>
      </c>
    </row>
    <row r="48" spans="1:11">
      <c r="A48" s="145" t="s">
        <v>29</v>
      </c>
      <c r="B48" s="145" t="s">
        <v>173</v>
      </c>
      <c r="C48" s="145" t="s">
        <v>174</v>
      </c>
      <c r="D48" s="145" t="s">
        <v>1688</v>
      </c>
      <c r="E48" s="145" t="s">
        <v>45</v>
      </c>
      <c r="F48" s="145" t="s">
        <v>640</v>
      </c>
      <c r="G48" s="145" t="s">
        <v>1721</v>
      </c>
      <c r="H48" s="145">
        <v>2</v>
      </c>
      <c r="I48" s="145">
        <v>2.84</v>
      </c>
      <c r="J48" s="145">
        <v>0</v>
      </c>
      <c r="K48" s="145">
        <v>2.84</v>
      </c>
    </row>
    <row r="49" spans="1:11">
      <c r="A49" s="145" t="s">
        <v>29</v>
      </c>
      <c r="B49" s="145" t="s">
        <v>173</v>
      </c>
      <c r="C49" s="145" t="s">
        <v>174</v>
      </c>
      <c r="D49" s="145" t="s">
        <v>1688</v>
      </c>
      <c r="E49" s="145" t="s">
        <v>45</v>
      </c>
      <c r="F49" s="145" t="s">
        <v>694</v>
      </c>
      <c r="G49" s="145" t="s">
        <v>695</v>
      </c>
      <c r="H49" s="145">
        <v>2</v>
      </c>
      <c r="I49" s="145">
        <v>2.84</v>
      </c>
      <c r="J49" s="145">
        <v>0</v>
      </c>
      <c r="K49" s="145">
        <v>2.84</v>
      </c>
    </row>
    <row r="50" spans="1:11">
      <c r="A50" s="145" t="s">
        <v>29</v>
      </c>
      <c r="B50" s="145" t="s">
        <v>173</v>
      </c>
      <c r="C50" s="145" t="s">
        <v>174</v>
      </c>
      <c r="D50" s="145" t="s">
        <v>1688</v>
      </c>
      <c r="E50" s="145" t="s">
        <v>45</v>
      </c>
      <c r="F50" s="145" t="s">
        <v>644</v>
      </c>
      <c r="G50" s="145" t="s">
        <v>645</v>
      </c>
      <c r="H50" s="145">
        <v>2</v>
      </c>
      <c r="I50" s="145">
        <v>7.06</v>
      </c>
      <c r="J50" s="145">
        <v>0</v>
      </c>
      <c r="K50" s="145">
        <v>7.06</v>
      </c>
    </row>
    <row r="51" spans="1:11">
      <c r="A51" s="145" t="s">
        <v>29</v>
      </c>
      <c r="B51" s="145" t="s">
        <v>173</v>
      </c>
      <c r="C51" s="145" t="s">
        <v>174</v>
      </c>
      <c r="D51" s="145" t="s">
        <v>1688</v>
      </c>
      <c r="E51" s="145" t="s">
        <v>45</v>
      </c>
      <c r="F51" s="145" t="s">
        <v>646</v>
      </c>
      <c r="G51" s="145" t="s">
        <v>647</v>
      </c>
      <c r="H51" s="145">
        <v>2</v>
      </c>
      <c r="I51" s="145">
        <v>4.54</v>
      </c>
      <c r="J51" s="145">
        <v>0</v>
      </c>
      <c r="K51" s="145">
        <v>4.54</v>
      </c>
    </row>
    <row r="52" spans="1:11">
      <c r="A52" s="145" t="s">
        <v>29</v>
      </c>
      <c r="B52" s="145" t="s">
        <v>173</v>
      </c>
      <c r="C52" s="145" t="s">
        <v>174</v>
      </c>
      <c r="D52" s="145" t="s">
        <v>1688</v>
      </c>
      <c r="E52" s="145" t="s">
        <v>45</v>
      </c>
      <c r="F52" s="145" t="s">
        <v>648</v>
      </c>
      <c r="G52" s="145" t="s">
        <v>1722</v>
      </c>
      <c r="H52" s="145">
        <v>2</v>
      </c>
      <c r="I52" s="145">
        <v>7.26</v>
      </c>
      <c r="J52" s="145">
        <v>0</v>
      </c>
      <c r="K52" s="145">
        <v>7.26</v>
      </c>
    </row>
    <row r="53" spans="1:11">
      <c r="A53" s="145" t="s">
        <v>29</v>
      </c>
      <c r="B53" s="145" t="s">
        <v>173</v>
      </c>
      <c r="C53" s="145" t="s">
        <v>174</v>
      </c>
      <c r="D53" s="145" t="s">
        <v>1688</v>
      </c>
      <c r="E53" s="145" t="s">
        <v>45</v>
      </c>
      <c r="F53" s="145" t="s">
        <v>652</v>
      </c>
      <c r="G53" s="145" t="s">
        <v>1728</v>
      </c>
      <c r="H53" s="145">
        <v>2</v>
      </c>
      <c r="I53" s="145">
        <v>3.4</v>
      </c>
      <c r="J53" s="145">
        <v>0</v>
      </c>
      <c r="K53" s="145">
        <v>3.4</v>
      </c>
    </row>
    <row r="54" spans="1:11">
      <c r="A54" s="145" t="s">
        <v>29</v>
      </c>
      <c r="B54" s="145" t="s">
        <v>173</v>
      </c>
      <c r="C54" s="145" t="s">
        <v>174</v>
      </c>
      <c r="D54" s="145" t="s">
        <v>1688</v>
      </c>
      <c r="E54" s="145" t="s">
        <v>45</v>
      </c>
      <c r="F54" s="145" t="s">
        <v>654</v>
      </c>
      <c r="G54" s="145" t="s">
        <v>1729</v>
      </c>
      <c r="H54" s="145">
        <v>2</v>
      </c>
      <c r="I54" s="145">
        <v>7.9</v>
      </c>
      <c r="J54" s="145">
        <v>0</v>
      </c>
      <c r="K54" s="145">
        <v>7.9</v>
      </c>
    </row>
    <row r="55" spans="1:11">
      <c r="A55" s="145" t="s">
        <v>29</v>
      </c>
      <c r="B55" s="145" t="s">
        <v>173</v>
      </c>
      <c r="C55" s="145" t="s">
        <v>174</v>
      </c>
      <c r="D55" s="145" t="s">
        <v>1688</v>
      </c>
      <c r="E55" s="145" t="s">
        <v>45</v>
      </c>
      <c r="F55" s="145" t="s">
        <v>418</v>
      </c>
      <c r="G55" s="145" t="s">
        <v>419</v>
      </c>
      <c r="H55" s="145">
        <v>2</v>
      </c>
      <c r="I55" s="145">
        <v>2.76</v>
      </c>
      <c r="J55" s="145">
        <v>0</v>
      </c>
      <c r="K55" s="145">
        <v>2.76</v>
      </c>
    </row>
    <row r="56" spans="1:11">
      <c r="A56" s="145" t="s">
        <v>29</v>
      </c>
      <c r="B56" s="145" t="s">
        <v>173</v>
      </c>
      <c r="C56" s="145" t="s">
        <v>174</v>
      </c>
      <c r="D56" s="145" t="s">
        <v>1688</v>
      </c>
      <c r="E56" s="145" t="s">
        <v>45</v>
      </c>
      <c r="F56" s="145" t="s">
        <v>420</v>
      </c>
      <c r="G56" s="145" t="s">
        <v>421</v>
      </c>
      <c r="H56" s="145">
        <v>2</v>
      </c>
      <c r="I56" s="145">
        <v>2.76</v>
      </c>
      <c r="J56" s="145">
        <v>0</v>
      </c>
      <c r="K56" s="145">
        <v>2.76</v>
      </c>
    </row>
    <row r="57" spans="1:11">
      <c r="A57" s="145" t="s">
        <v>29</v>
      </c>
      <c r="B57" s="145" t="s">
        <v>173</v>
      </c>
      <c r="C57" s="145" t="s">
        <v>174</v>
      </c>
      <c r="D57" s="145" t="s">
        <v>1688</v>
      </c>
      <c r="E57" s="145" t="s">
        <v>45</v>
      </c>
      <c r="F57" s="145" t="s">
        <v>422</v>
      </c>
      <c r="G57" s="145" t="s">
        <v>423</v>
      </c>
      <c r="H57" s="145">
        <v>2</v>
      </c>
      <c r="I57" s="145">
        <v>2.84</v>
      </c>
      <c r="J57" s="145">
        <v>0</v>
      </c>
      <c r="K57" s="145">
        <v>2.84</v>
      </c>
    </row>
    <row r="58" spans="1:11">
      <c r="A58" s="145" t="s">
        <v>29</v>
      </c>
      <c r="B58" s="145" t="s">
        <v>173</v>
      </c>
      <c r="C58" s="145" t="s">
        <v>174</v>
      </c>
      <c r="D58" s="145" t="s">
        <v>1688</v>
      </c>
      <c r="E58" s="145" t="s">
        <v>45</v>
      </c>
      <c r="F58" s="145" t="s">
        <v>698</v>
      </c>
      <c r="G58" s="145" t="s">
        <v>699</v>
      </c>
      <c r="H58" s="145">
        <v>2</v>
      </c>
      <c r="I58" s="145">
        <v>3.58</v>
      </c>
      <c r="J58" s="145">
        <v>0</v>
      </c>
      <c r="K58" s="145">
        <v>3.58</v>
      </c>
    </row>
    <row r="59" spans="1:11">
      <c r="A59" s="145" t="s">
        <v>29</v>
      </c>
      <c r="B59" s="145" t="s">
        <v>173</v>
      </c>
      <c r="C59" s="145" t="s">
        <v>174</v>
      </c>
      <c r="D59" s="145" t="s">
        <v>1688</v>
      </c>
      <c r="E59" s="145" t="s">
        <v>45</v>
      </c>
      <c r="F59" s="145" t="s">
        <v>603</v>
      </c>
      <c r="G59" s="145" t="s">
        <v>604</v>
      </c>
      <c r="H59" s="145">
        <v>2</v>
      </c>
      <c r="I59" s="145">
        <v>3.7</v>
      </c>
      <c r="J59" s="145">
        <v>0</v>
      </c>
      <c r="K59" s="145">
        <v>3.7</v>
      </c>
    </row>
    <row r="60" spans="1:11">
      <c r="A60" s="145" t="s">
        <v>29</v>
      </c>
      <c r="B60" s="145" t="s">
        <v>173</v>
      </c>
      <c r="C60" s="145" t="s">
        <v>174</v>
      </c>
      <c r="D60" s="145" t="s">
        <v>1688</v>
      </c>
      <c r="E60" s="145" t="s">
        <v>45</v>
      </c>
      <c r="F60" s="145" t="s">
        <v>785</v>
      </c>
      <c r="G60" s="145" t="s">
        <v>786</v>
      </c>
      <c r="H60" s="145">
        <v>2</v>
      </c>
      <c r="I60" s="145">
        <v>13.16</v>
      </c>
      <c r="J60" s="145">
        <v>0</v>
      </c>
      <c r="K60" s="145">
        <v>13.16</v>
      </c>
    </row>
    <row r="61" spans="1:11">
      <c r="A61" s="145" t="s">
        <v>29</v>
      </c>
      <c r="B61" s="145" t="s">
        <v>173</v>
      </c>
      <c r="C61" s="145" t="s">
        <v>174</v>
      </c>
      <c r="D61" s="145" t="s">
        <v>1688</v>
      </c>
      <c r="E61" s="145" t="s">
        <v>45</v>
      </c>
      <c r="F61" s="145" t="s">
        <v>655</v>
      </c>
      <c r="G61" s="145" t="s">
        <v>656</v>
      </c>
      <c r="H61" s="145">
        <v>1</v>
      </c>
      <c r="I61" s="145">
        <v>4.59</v>
      </c>
      <c r="J61" s="145">
        <v>0</v>
      </c>
      <c r="K61" s="145">
        <v>4.59</v>
      </c>
    </row>
    <row r="62" spans="1:11">
      <c r="A62" s="145" t="s">
        <v>29</v>
      </c>
      <c r="B62" s="145" t="s">
        <v>173</v>
      </c>
      <c r="C62" s="145" t="s">
        <v>174</v>
      </c>
      <c r="D62" s="145" t="s">
        <v>1688</v>
      </c>
      <c r="E62" s="145" t="s">
        <v>45</v>
      </c>
      <c r="F62" s="145" t="s">
        <v>678</v>
      </c>
      <c r="G62" s="145" t="s">
        <v>1725</v>
      </c>
      <c r="H62" s="145">
        <v>1</v>
      </c>
      <c r="I62" s="145">
        <v>6.22</v>
      </c>
      <c r="J62" s="145">
        <v>0</v>
      </c>
      <c r="K62" s="145">
        <v>6.22</v>
      </c>
    </row>
    <row r="63" spans="1:11">
      <c r="A63" s="145" t="s">
        <v>29</v>
      </c>
      <c r="B63" s="145" t="s">
        <v>173</v>
      </c>
      <c r="C63" s="145" t="s">
        <v>174</v>
      </c>
      <c r="D63" s="145" t="s">
        <v>1688</v>
      </c>
      <c r="E63" s="145" t="s">
        <v>45</v>
      </c>
      <c r="F63" s="145" t="s">
        <v>424</v>
      </c>
      <c r="G63" s="145" t="s">
        <v>425</v>
      </c>
      <c r="H63" s="145">
        <v>2</v>
      </c>
      <c r="I63" s="145">
        <v>5.82</v>
      </c>
      <c r="J63" s="145">
        <v>0</v>
      </c>
      <c r="K63" s="145">
        <v>5.82</v>
      </c>
    </row>
    <row r="64" spans="1:11">
      <c r="A64" s="145" t="s">
        <v>29</v>
      </c>
      <c r="B64" s="145" t="s">
        <v>173</v>
      </c>
      <c r="C64" s="145" t="s">
        <v>174</v>
      </c>
      <c r="D64" s="145" t="s">
        <v>1688</v>
      </c>
      <c r="E64" s="145" t="s">
        <v>45</v>
      </c>
      <c r="F64" s="145" t="s">
        <v>663</v>
      </c>
      <c r="G64" s="145" t="s">
        <v>664</v>
      </c>
      <c r="H64" s="145">
        <v>1</v>
      </c>
      <c r="I64" s="145">
        <v>5.69</v>
      </c>
      <c r="J64" s="145">
        <v>0</v>
      </c>
      <c r="K64" s="145">
        <v>5.69</v>
      </c>
    </row>
    <row r="65" spans="1:11">
      <c r="A65" s="145" t="s">
        <v>29</v>
      </c>
      <c r="B65" s="145" t="s">
        <v>173</v>
      </c>
      <c r="C65" s="145" t="s">
        <v>174</v>
      </c>
      <c r="D65" s="145" t="s">
        <v>1688</v>
      </c>
      <c r="E65" s="145" t="s">
        <v>45</v>
      </c>
      <c r="F65" s="145" t="s">
        <v>665</v>
      </c>
      <c r="G65" s="145" t="s">
        <v>666</v>
      </c>
      <c r="H65" s="145">
        <v>1</v>
      </c>
      <c r="I65" s="145">
        <v>5.24</v>
      </c>
      <c r="J65" s="145">
        <v>0</v>
      </c>
      <c r="K65" s="145">
        <v>5.24</v>
      </c>
    </row>
    <row r="66" spans="1:11">
      <c r="A66" s="145" t="s">
        <v>29</v>
      </c>
      <c r="B66" s="145" t="s">
        <v>173</v>
      </c>
      <c r="C66" s="145" t="s">
        <v>174</v>
      </c>
      <c r="D66" s="145" t="s">
        <v>1688</v>
      </c>
      <c r="E66" s="145" t="s">
        <v>45</v>
      </c>
      <c r="F66" s="145" t="s">
        <v>725</v>
      </c>
      <c r="G66" s="145" t="s">
        <v>726</v>
      </c>
      <c r="H66" s="145">
        <v>1</v>
      </c>
      <c r="I66" s="145">
        <v>5.24</v>
      </c>
      <c r="J66" s="145">
        <v>0</v>
      </c>
      <c r="K66" s="145">
        <v>5.24</v>
      </c>
    </row>
    <row r="67" spans="1:11">
      <c r="A67" s="145" t="s">
        <v>29</v>
      </c>
      <c r="B67" s="145" t="s">
        <v>173</v>
      </c>
      <c r="C67" s="145" t="s">
        <v>174</v>
      </c>
      <c r="D67" s="145" t="s">
        <v>1688</v>
      </c>
      <c r="E67" s="145" t="s">
        <v>45</v>
      </c>
      <c r="F67" s="145" t="s">
        <v>737</v>
      </c>
      <c r="G67" s="145" t="s">
        <v>738</v>
      </c>
      <c r="H67" s="145">
        <v>1</v>
      </c>
      <c r="I67" s="145">
        <v>4.8499999999999996</v>
      </c>
      <c r="J67" s="145">
        <v>0</v>
      </c>
      <c r="K67" s="145">
        <v>4.8499999999999996</v>
      </c>
    </row>
    <row r="68" spans="1:11">
      <c r="A68" s="145" t="s">
        <v>29</v>
      </c>
      <c r="B68" s="145" t="s">
        <v>173</v>
      </c>
      <c r="C68" s="145" t="s">
        <v>174</v>
      </c>
      <c r="D68" s="145" t="s">
        <v>1688</v>
      </c>
      <c r="E68" s="145" t="s">
        <v>45</v>
      </c>
      <c r="F68" s="145" t="s">
        <v>721</v>
      </c>
      <c r="G68" s="145" t="s">
        <v>722</v>
      </c>
      <c r="H68" s="145">
        <v>1</v>
      </c>
      <c r="I68" s="145">
        <v>7.39</v>
      </c>
      <c r="J68" s="145">
        <v>0</v>
      </c>
      <c r="K68" s="145">
        <v>7.39</v>
      </c>
    </row>
    <row r="69" spans="1:11">
      <c r="A69" s="145" t="s">
        <v>29</v>
      </c>
      <c r="B69" s="145" t="s">
        <v>173</v>
      </c>
      <c r="C69" s="145" t="s">
        <v>174</v>
      </c>
      <c r="D69" s="145" t="s">
        <v>1688</v>
      </c>
      <c r="E69" s="145" t="s">
        <v>45</v>
      </c>
      <c r="F69" s="145" t="s">
        <v>703</v>
      </c>
      <c r="G69" s="145" t="s">
        <v>704</v>
      </c>
      <c r="H69" s="145">
        <v>2</v>
      </c>
      <c r="I69" s="145">
        <v>12.66</v>
      </c>
      <c r="J69" s="145">
        <v>0</v>
      </c>
      <c r="K69" s="145">
        <v>12.66</v>
      </c>
    </row>
    <row r="70" spans="1:11">
      <c r="A70" s="145" t="s">
        <v>29</v>
      </c>
      <c r="B70" s="145" t="s">
        <v>173</v>
      </c>
      <c r="C70" s="145" t="s">
        <v>174</v>
      </c>
      <c r="D70" s="145" t="s">
        <v>1688</v>
      </c>
      <c r="E70" s="145" t="s">
        <v>45</v>
      </c>
      <c r="F70" s="145" t="s">
        <v>713</v>
      </c>
      <c r="G70" s="145" t="s">
        <v>1766</v>
      </c>
      <c r="H70" s="145">
        <v>2</v>
      </c>
      <c r="I70" s="145">
        <v>12.8</v>
      </c>
      <c r="J70" s="145">
        <v>0</v>
      </c>
      <c r="K70" s="145">
        <v>12.8</v>
      </c>
    </row>
    <row r="71" spans="1:11">
      <c r="A71" s="145" t="s">
        <v>29</v>
      </c>
      <c r="B71" s="145" t="s">
        <v>173</v>
      </c>
      <c r="C71" s="145" t="s">
        <v>174</v>
      </c>
      <c r="D71" s="145" t="s">
        <v>1950</v>
      </c>
      <c r="E71" s="145" t="s">
        <v>45</v>
      </c>
      <c r="F71" s="145" t="s">
        <v>626</v>
      </c>
      <c r="G71" s="145" t="s">
        <v>627</v>
      </c>
      <c r="H71" s="145">
        <v>2</v>
      </c>
      <c r="I71" s="145">
        <v>1.52</v>
      </c>
      <c r="J71" s="145">
        <v>0</v>
      </c>
      <c r="K71" s="145">
        <v>1.52</v>
      </c>
    </row>
    <row r="72" spans="1:11">
      <c r="A72" s="145" t="s">
        <v>29</v>
      </c>
      <c r="B72" s="145" t="s">
        <v>173</v>
      </c>
      <c r="C72" s="145" t="s">
        <v>174</v>
      </c>
      <c r="D72" s="145" t="s">
        <v>1950</v>
      </c>
      <c r="E72" s="145" t="s">
        <v>45</v>
      </c>
      <c r="F72" s="145" t="s">
        <v>412</v>
      </c>
      <c r="G72" s="145" t="s">
        <v>413</v>
      </c>
      <c r="H72" s="145">
        <v>23</v>
      </c>
      <c r="I72" s="145">
        <v>109.71</v>
      </c>
      <c r="J72" s="145">
        <v>0</v>
      </c>
      <c r="K72" s="145">
        <v>109.71</v>
      </c>
    </row>
    <row r="73" spans="1:11">
      <c r="A73" s="145" t="s">
        <v>29</v>
      </c>
      <c r="B73" s="145" t="s">
        <v>173</v>
      </c>
      <c r="C73" s="145" t="s">
        <v>174</v>
      </c>
      <c r="D73" s="145" t="s">
        <v>1950</v>
      </c>
      <c r="E73" s="145" t="s">
        <v>45</v>
      </c>
      <c r="F73" s="145" t="s">
        <v>430</v>
      </c>
      <c r="G73" s="145" t="s">
        <v>431</v>
      </c>
      <c r="H73" s="145">
        <v>9</v>
      </c>
      <c r="I73" s="145">
        <v>25.11</v>
      </c>
      <c r="J73" s="145">
        <v>0</v>
      </c>
      <c r="K73" s="145">
        <v>25.11</v>
      </c>
    </row>
    <row r="74" spans="1:11">
      <c r="A74" s="145" t="s">
        <v>29</v>
      </c>
      <c r="B74" s="145" t="s">
        <v>173</v>
      </c>
      <c r="C74" s="145" t="s">
        <v>174</v>
      </c>
      <c r="D74" s="145" t="s">
        <v>1950</v>
      </c>
      <c r="E74" s="145" t="s">
        <v>45</v>
      </c>
      <c r="F74" s="145" t="s">
        <v>432</v>
      </c>
      <c r="G74" s="145" t="s">
        <v>433</v>
      </c>
      <c r="H74" s="145">
        <v>5</v>
      </c>
      <c r="I74" s="145">
        <v>16.149999999999999</v>
      </c>
      <c r="J74" s="145">
        <v>0</v>
      </c>
      <c r="K74" s="145">
        <v>16.149999999999999</v>
      </c>
    </row>
    <row r="75" spans="1:11">
      <c r="A75" s="145" t="s">
        <v>29</v>
      </c>
      <c r="B75" s="145" t="s">
        <v>173</v>
      </c>
      <c r="C75" s="145" t="s">
        <v>174</v>
      </c>
      <c r="D75" s="145" t="s">
        <v>1950</v>
      </c>
      <c r="E75" s="145" t="s">
        <v>45</v>
      </c>
      <c r="F75" s="145" t="s">
        <v>434</v>
      </c>
      <c r="G75" s="145" t="s">
        <v>435</v>
      </c>
      <c r="H75" s="145">
        <v>2</v>
      </c>
      <c r="I75" s="145">
        <v>6.46</v>
      </c>
      <c r="J75" s="145">
        <v>0</v>
      </c>
      <c r="K75" s="145">
        <v>6.46</v>
      </c>
    </row>
    <row r="76" spans="1:11">
      <c r="A76" s="145" t="s">
        <v>29</v>
      </c>
      <c r="B76" s="145" t="s">
        <v>173</v>
      </c>
      <c r="C76" s="145" t="s">
        <v>174</v>
      </c>
      <c r="D76" s="145" t="s">
        <v>1950</v>
      </c>
      <c r="E76" s="145" t="s">
        <v>45</v>
      </c>
      <c r="F76" s="145" t="s">
        <v>414</v>
      </c>
      <c r="G76" s="145" t="s">
        <v>415</v>
      </c>
      <c r="H76" s="145">
        <v>3</v>
      </c>
      <c r="I76" s="145">
        <v>25.17</v>
      </c>
      <c r="J76" s="145">
        <v>0</v>
      </c>
      <c r="K76" s="145">
        <v>25.17</v>
      </c>
    </row>
    <row r="77" spans="1:11">
      <c r="A77" s="145" t="s">
        <v>29</v>
      </c>
      <c r="B77" s="145" t="s">
        <v>173</v>
      </c>
      <c r="C77" s="145" t="s">
        <v>174</v>
      </c>
      <c r="D77" s="145" t="s">
        <v>1950</v>
      </c>
      <c r="E77" s="145" t="s">
        <v>45</v>
      </c>
      <c r="F77" s="145" t="s">
        <v>602</v>
      </c>
      <c r="G77" s="145" t="s">
        <v>1702</v>
      </c>
      <c r="H77" s="145">
        <v>5</v>
      </c>
      <c r="I77" s="145">
        <v>8.6</v>
      </c>
      <c r="J77" s="145">
        <v>0</v>
      </c>
      <c r="K77" s="145">
        <v>8.6</v>
      </c>
    </row>
    <row r="78" spans="1:11">
      <c r="A78" s="145" t="s">
        <v>29</v>
      </c>
      <c r="B78" s="145" t="s">
        <v>173</v>
      </c>
      <c r="C78" s="145" t="s">
        <v>174</v>
      </c>
      <c r="D78" s="145" t="s">
        <v>1950</v>
      </c>
      <c r="E78" s="145" t="s">
        <v>45</v>
      </c>
      <c r="F78" s="145" t="s">
        <v>630</v>
      </c>
      <c r="G78" s="145" t="s">
        <v>631</v>
      </c>
      <c r="H78" s="145">
        <v>2</v>
      </c>
      <c r="I78" s="145">
        <v>4.76</v>
      </c>
      <c r="J78" s="145">
        <v>0</v>
      </c>
      <c r="K78" s="145">
        <v>4.76</v>
      </c>
    </row>
    <row r="79" spans="1:11">
      <c r="A79" s="145" t="s">
        <v>29</v>
      </c>
      <c r="B79" s="145" t="s">
        <v>173</v>
      </c>
      <c r="C79" s="145" t="s">
        <v>174</v>
      </c>
      <c r="D79" s="145" t="s">
        <v>1950</v>
      </c>
      <c r="E79" s="145" t="s">
        <v>45</v>
      </c>
      <c r="F79" s="145" t="s">
        <v>684</v>
      </c>
      <c r="G79" s="145" t="s">
        <v>685</v>
      </c>
      <c r="H79" s="145">
        <v>4</v>
      </c>
      <c r="I79" s="145">
        <v>15.8</v>
      </c>
      <c r="J79" s="145">
        <v>0</v>
      </c>
      <c r="K79" s="145">
        <v>15.8</v>
      </c>
    </row>
    <row r="80" spans="1:11">
      <c r="A80" s="145" t="s">
        <v>29</v>
      </c>
      <c r="B80" s="145" t="s">
        <v>173</v>
      </c>
      <c r="C80" s="145" t="s">
        <v>174</v>
      </c>
      <c r="D80" s="145" t="s">
        <v>1950</v>
      </c>
      <c r="E80" s="145" t="s">
        <v>45</v>
      </c>
      <c r="F80" s="145" t="s">
        <v>686</v>
      </c>
      <c r="G80" s="145" t="s">
        <v>687</v>
      </c>
      <c r="H80" s="145">
        <v>4</v>
      </c>
      <c r="I80" s="145">
        <v>25.08</v>
      </c>
      <c r="J80" s="145">
        <v>0</v>
      </c>
      <c r="K80" s="145">
        <v>25.08</v>
      </c>
    </row>
    <row r="81" spans="1:11">
      <c r="A81" s="145" t="s">
        <v>29</v>
      </c>
      <c r="B81" s="145" t="s">
        <v>173</v>
      </c>
      <c r="C81" s="145" t="s">
        <v>174</v>
      </c>
      <c r="D81" s="145" t="s">
        <v>1950</v>
      </c>
      <c r="E81" s="145" t="s">
        <v>45</v>
      </c>
      <c r="F81" s="145" t="s">
        <v>688</v>
      </c>
      <c r="G81" s="145" t="s">
        <v>689</v>
      </c>
      <c r="H81" s="145">
        <v>4</v>
      </c>
      <c r="I81" s="145">
        <v>21.96</v>
      </c>
      <c r="J81" s="145">
        <v>0</v>
      </c>
      <c r="K81" s="145">
        <v>21.96</v>
      </c>
    </row>
    <row r="82" spans="1:11">
      <c r="A82" s="145" t="s">
        <v>29</v>
      </c>
      <c r="B82" s="145" t="s">
        <v>173</v>
      </c>
      <c r="C82" s="145" t="s">
        <v>174</v>
      </c>
      <c r="D82" s="145" t="s">
        <v>1950</v>
      </c>
      <c r="E82" s="145" t="s">
        <v>45</v>
      </c>
      <c r="F82" s="145" t="s">
        <v>673</v>
      </c>
      <c r="G82" s="145" t="s">
        <v>674</v>
      </c>
      <c r="H82" s="145">
        <v>11</v>
      </c>
      <c r="I82" s="145">
        <v>19.690000000000001</v>
      </c>
      <c r="J82" s="145">
        <v>0</v>
      </c>
      <c r="K82" s="145">
        <v>19.690000000000001</v>
      </c>
    </row>
    <row r="83" spans="1:11">
      <c r="A83" s="145" t="s">
        <v>29</v>
      </c>
      <c r="B83" s="145" t="s">
        <v>173</v>
      </c>
      <c r="C83" s="145" t="s">
        <v>174</v>
      </c>
      <c r="D83" s="145" t="s">
        <v>1950</v>
      </c>
      <c r="E83" s="145" t="s">
        <v>45</v>
      </c>
      <c r="F83" s="145" t="s">
        <v>690</v>
      </c>
      <c r="G83" s="145" t="s">
        <v>691</v>
      </c>
      <c r="H83" s="145">
        <v>4</v>
      </c>
      <c r="I83" s="145">
        <v>7.16</v>
      </c>
      <c r="J83" s="145">
        <v>0</v>
      </c>
      <c r="K83" s="145">
        <v>7.16</v>
      </c>
    </row>
    <row r="84" spans="1:11">
      <c r="A84" s="145" t="s">
        <v>29</v>
      </c>
      <c r="B84" s="145" t="s">
        <v>173</v>
      </c>
      <c r="C84" s="145" t="s">
        <v>174</v>
      </c>
      <c r="D84" s="145" t="s">
        <v>1950</v>
      </c>
      <c r="E84" s="145" t="s">
        <v>45</v>
      </c>
      <c r="F84" s="145" t="s">
        <v>692</v>
      </c>
      <c r="G84" s="145" t="s">
        <v>693</v>
      </c>
      <c r="H84" s="145">
        <v>5</v>
      </c>
      <c r="I84" s="145">
        <v>29.2</v>
      </c>
      <c r="J84" s="145">
        <v>0</v>
      </c>
      <c r="K84" s="145">
        <v>29.2</v>
      </c>
    </row>
    <row r="85" spans="1:11">
      <c r="A85" s="145" t="s">
        <v>29</v>
      </c>
      <c r="B85" s="145" t="s">
        <v>173</v>
      </c>
      <c r="C85" s="145" t="s">
        <v>174</v>
      </c>
      <c r="D85" s="145" t="s">
        <v>1950</v>
      </c>
      <c r="E85" s="145" t="s">
        <v>45</v>
      </c>
      <c r="F85" s="145" t="s">
        <v>428</v>
      </c>
      <c r="G85" s="145" t="s">
        <v>429</v>
      </c>
      <c r="H85" s="145">
        <v>12</v>
      </c>
      <c r="I85" s="145">
        <v>26.4</v>
      </c>
      <c r="J85" s="145">
        <v>0</v>
      </c>
      <c r="K85" s="145">
        <v>26.4</v>
      </c>
    </row>
    <row r="86" spans="1:11">
      <c r="A86" s="145" t="s">
        <v>29</v>
      </c>
      <c r="B86" s="145" t="s">
        <v>173</v>
      </c>
      <c r="C86" s="145" t="s">
        <v>174</v>
      </c>
      <c r="D86" s="145" t="s">
        <v>1950</v>
      </c>
      <c r="E86" s="145" t="s">
        <v>45</v>
      </c>
      <c r="F86" s="145" t="s">
        <v>636</v>
      </c>
      <c r="G86" s="145" t="s">
        <v>637</v>
      </c>
      <c r="H86" s="145">
        <v>2</v>
      </c>
      <c r="I86" s="145">
        <v>3.96</v>
      </c>
      <c r="J86" s="145">
        <v>0</v>
      </c>
      <c r="K86" s="145">
        <v>3.96</v>
      </c>
    </row>
    <row r="87" spans="1:11">
      <c r="A87" s="145" t="s">
        <v>29</v>
      </c>
      <c r="B87" s="145" t="s">
        <v>173</v>
      </c>
      <c r="C87" s="145" t="s">
        <v>174</v>
      </c>
      <c r="D87" s="145" t="s">
        <v>1950</v>
      </c>
      <c r="E87" s="145" t="s">
        <v>45</v>
      </c>
      <c r="F87" s="145" t="s">
        <v>416</v>
      </c>
      <c r="G87" s="145" t="s">
        <v>417</v>
      </c>
      <c r="H87" s="145">
        <v>21</v>
      </c>
      <c r="I87" s="145">
        <v>32.97</v>
      </c>
      <c r="J87" s="145">
        <v>0</v>
      </c>
      <c r="K87" s="145">
        <v>32.97</v>
      </c>
    </row>
    <row r="88" spans="1:11">
      <c r="A88" s="145" t="s">
        <v>29</v>
      </c>
      <c r="B88" s="145" t="s">
        <v>173</v>
      </c>
      <c r="C88" s="145" t="s">
        <v>174</v>
      </c>
      <c r="D88" s="145" t="s">
        <v>1950</v>
      </c>
      <c r="E88" s="145" t="s">
        <v>45</v>
      </c>
      <c r="F88" s="145" t="s">
        <v>638</v>
      </c>
      <c r="G88" s="145" t="s">
        <v>639</v>
      </c>
      <c r="H88" s="145">
        <v>12</v>
      </c>
      <c r="I88" s="145">
        <v>17.04</v>
      </c>
      <c r="J88" s="145">
        <v>0</v>
      </c>
      <c r="K88" s="145">
        <v>17.04</v>
      </c>
    </row>
    <row r="89" spans="1:11">
      <c r="A89" s="145" t="s">
        <v>29</v>
      </c>
      <c r="B89" s="145" t="s">
        <v>173</v>
      </c>
      <c r="C89" s="145" t="s">
        <v>174</v>
      </c>
      <c r="D89" s="145" t="s">
        <v>1950</v>
      </c>
      <c r="E89" s="145" t="s">
        <v>45</v>
      </c>
      <c r="F89" s="145" t="s">
        <v>640</v>
      </c>
      <c r="G89" s="145" t="s">
        <v>1721</v>
      </c>
      <c r="H89" s="145">
        <v>21</v>
      </c>
      <c r="I89" s="145">
        <v>29.82</v>
      </c>
      <c r="J89" s="145">
        <v>0</v>
      </c>
      <c r="K89" s="145">
        <v>29.82</v>
      </c>
    </row>
    <row r="90" spans="1:11">
      <c r="A90" s="145" t="s">
        <v>29</v>
      </c>
      <c r="B90" s="145" t="s">
        <v>173</v>
      </c>
      <c r="C90" s="145" t="s">
        <v>174</v>
      </c>
      <c r="D90" s="145" t="s">
        <v>1950</v>
      </c>
      <c r="E90" s="145" t="s">
        <v>45</v>
      </c>
      <c r="F90" s="145" t="s">
        <v>641</v>
      </c>
      <c r="G90" s="145" t="s">
        <v>1758</v>
      </c>
      <c r="H90" s="145">
        <v>5</v>
      </c>
      <c r="I90" s="145">
        <v>7.1</v>
      </c>
      <c r="J90" s="145">
        <v>0</v>
      </c>
      <c r="K90" s="145">
        <v>7.1</v>
      </c>
    </row>
    <row r="91" spans="1:11">
      <c r="A91" s="145" t="s">
        <v>29</v>
      </c>
      <c r="B91" s="145" t="s">
        <v>173</v>
      </c>
      <c r="C91" s="145" t="s">
        <v>174</v>
      </c>
      <c r="D91" s="145" t="s">
        <v>1950</v>
      </c>
      <c r="E91" s="145" t="s">
        <v>45</v>
      </c>
      <c r="F91" s="145" t="s">
        <v>682</v>
      </c>
      <c r="G91" s="145" t="s">
        <v>683</v>
      </c>
      <c r="H91" s="145">
        <v>6</v>
      </c>
      <c r="I91" s="145">
        <v>10.38</v>
      </c>
      <c r="J91" s="145">
        <v>0</v>
      </c>
      <c r="K91" s="145">
        <v>10.38</v>
      </c>
    </row>
    <row r="92" spans="1:11">
      <c r="A92" s="145" t="s">
        <v>29</v>
      </c>
      <c r="B92" s="145" t="s">
        <v>173</v>
      </c>
      <c r="C92" s="145" t="s">
        <v>174</v>
      </c>
      <c r="D92" s="145" t="s">
        <v>1950</v>
      </c>
      <c r="E92" s="145" t="s">
        <v>45</v>
      </c>
      <c r="F92" s="145" t="s">
        <v>642</v>
      </c>
      <c r="G92" s="145" t="s">
        <v>643</v>
      </c>
      <c r="H92" s="145">
        <v>1</v>
      </c>
      <c r="I92" s="145">
        <v>1.58</v>
      </c>
      <c r="J92" s="145">
        <v>0</v>
      </c>
      <c r="K92" s="145">
        <v>1.58</v>
      </c>
    </row>
    <row r="93" spans="1:11">
      <c r="A93" s="145" t="s">
        <v>29</v>
      </c>
      <c r="B93" s="145" t="s">
        <v>173</v>
      </c>
      <c r="C93" s="145" t="s">
        <v>174</v>
      </c>
      <c r="D93" s="145" t="s">
        <v>1950</v>
      </c>
      <c r="E93" s="145" t="s">
        <v>45</v>
      </c>
      <c r="F93" s="145" t="s">
        <v>694</v>
      </c>
      <c r="G93" s="145" t="s">
        <v>695</v>
      </c>
      <c r="H93" s="145">
        <v>8</v>
      </c>
      <c r="I93" s="145">
        <v>11.36</v>
      </c>
      <c r="J93" s="145">
        <v>0</v>
      </c>
      <c r="K93" s="145">
        <v>11.36</v>
      </c>
    </row>
    <row r="94" spans="1:11">
      <c r="A94" s="145" t="s">
        <v>29</v>
      </c>
      <c r="B94" s="145" t="s">
        <v>173</v>
      </c>
      <c r="C94" s="145" t="s">
        <v>174</v>
      </c>
      <c r="D94" s="145" t="s">
        <v>1950</v>
      </c>
      <c r="E94" s="145" t="s">
        <v>45</v>
      </c>
      <c r="F94" s="145" t="s">
        <v>644</v>
      </c>
      <c r="G94" s="145" t="s">
        <v>645</v>
      </c>
      <c r="H94" s="145">
        <v>1</v>
      </c>
      <c r="I94" s="145">
        <v>3.53</v>
      </c>
      <c r="J94" s="145">
        <v>0</v>
      </c>
      <c r="K94" s="145">
        <v>3.53</v>
      </c>
    </row>
    <row r="95" spans="1:11">
      <c r="A95" s="145" t="s">
        <v>29</v>
      </c>
      <c r="B95" s="145" t="s">
        <v>173</v>
      </c>
      <c r="C95" s="145" t="s">
        <v>174</v>
      </c>
      <c r="D95" s="145" t="s">
        <v>1950</v>
      </c>
      <c r="E95" s="145" t="s">
        <v>45</v>
      </c>
      <c r="F95" s="145" t="s">
        <v>696</v>
      </c>
      <c r="G95" s="145" t="s">
        <v>697</v>
      </c>
      <c r="H95" s="145">
        <v>1</v>
      </c>
      <c r="I95" s="145">
        <v>4.25</v>
      </c>
      <c r="J95" s="145">
        <v>0</v>
      </c>
      <c r="K95" s="145">
        <v>4.25</v>
      </c>
    </row>
    <row r="96" spans="1:11">
      <c r="A96" s="145" t="s">
        <v>29</v>
      </c>
      <c r="B96" s="145" t="s">
        <v>173</v>
      </c>
      <c r="C96" s="145" t="s">
        <v>174</v>
      </c>
      <c r="D96" s="145" t="s">
        <v>1950</v>
      </c>
      <c r="E96" s="145" t="s">
        <v>45</v>
      </c>
      <c r="F96" s="145" t="s">
        <v>675</v>
      </c>
      <c r="G96" s="145" t="s">
        <v>676</v>
      </c>
      <c r="H96" s="145">
        <v>2</v>
      </c>
      <c r="I96" s="145">
        <v>5.12</v>
      </c>
      <c r="J96" s="145">
        <v>0</v>
      </c>
      <c r="K96" s="145">
        <v>5.12</v>
      </c>
    </row>
    <row r="97" spans="1:11">
      <c r="A97" s="145" t="s">
        <v>29</v>
      </c>
      <c r="B97" s="145" t="s">
        <v>173</v>
      </c>
      <c r="C97" s="145" t="s">
        <v>174</v>
      </c>
      <c r="D97" s="145" t="s">
        <v>1950</v>
      </c>
      <c r="E97" s="145" t="s">
        <v>45</v>
      </c>
      <c r="F97" s="145" t="s">
        <v>649</v>
      </c>
      <c r="G97" s="145" t="s">
        <v>650</v>
      </c>
      <c r="H97" s="145">
        <v>17</v>
      </c>
      <c r="I97" s="145">
        <v>30.26</v>
      </c>
      <c r="J97" s="145">
        <v>0</v>
      </c>
      <c r="K97" s="145">
        <v>30.26</v>
      </c>
    </row>
    <row r="98" spans="1:11">
      <c r="A98" s="145" t="s">
        <v>29</v>
      </c>
      <c r="B98" s="145" t="s">
        <v>173</v>
      </c>
      <c r="C98" s="145" t="s">
        <v>174</v>
      </c>
      <c r="D98" s="145" t="s">
        <v>1950</v>
      </c>
      <c r="E98" s="145" t="s">
        <v>45</v>
      </c>
      <c r="F98" s="145" t="s">
        <v>652</v>
      </c>
      <c r="G98" s="145" t="s">
        <v>1728</v>
      </c>
      <c r="H98" s="145">
        <v>1</v>
      </c>
      <c r="I98" s="145">
        <v>1.7</v>
      </c>
      <c r="J98" s="145">
        <v>0</v>
      </c>
      <c r="K98" s="145">
        <v>1.7</v>
      </c>
    </row>
    <row r="99" spans="1:11">
      <c r="A99" s="145" t="s">
        <v>29</v>
      </c>
      <c r="B99" s="145" t="s">
        <v>173</v>
      </c>
      <c r="C99" s="145" t="s">
        <v>174</v>
      </c>
      <c r="D99" s="145" t="s">
        <v>1950</v>
      </c>
      <c r="E99" s="145" t="s">
        <v>45</v>
      </c>
      <c r="F99" s="145" t="s">
        <v>418</v>
      </c>
      <c r="G99" s="145" t="s">
        <v>419</v>
      </c>
      <c r="H99" s="145">
        <v>7</v>
      </c>
      <c r="I99" s="145">
        <v>9.66</v>
      </c>
      <c r="J99" s="145">
        <v>0</v>
      </c>
      <c r="K99" s="145">
        <v>9.66</v>
      </c>
    </row>
    <row r="100" spans="1:11">
      <c r="A100" s="145" t="s">
        <v>29</v>
      </c>
      <c r="B100" s="145" t="s">
        <v>173</v>
      </c>
      <c r="C100" s="145" t="s">
        <v>174</v>
      </c>
      <c r="D100" s="145" t="s">
        <v>1950</v>
      </c>
      <c r="E100" s="145" t="s">
        <v>45</v>
      </c>
      <c r="F100" s="145" t="s">
        <v>420</v>
      </c>
      <c r="G100" s="145" t="s">
        <v>421</v>
      </c>
      <c r="H100" s="145">
        <v>7</v>
      </c>
      <c r="I100" s="145">
        <v>9.66</v>
      </c>
      <c r="J100" s="145">
        <v>0</v>
      </c>
      <c r="K100" s="145">
        <v>9.66</v>
      </c>
    </row>
    <row r="101" spans="1:11">
      <c r="A101" s="145" t="s">
        <v>29</v>
      </c>
      <c r="B101" s="145" t="s">
        <v>173</v>
      </c>
      <c r="C101" s="145" t="s">
        <v>174</v>
      </c>
      <c r="D101" s="145" t="s">
        <v>1950</v>
      </c>
      <c r="E101" s="145" t="s">
        <v>45</v>
      </c>
      <c r="F101" s="145" t="s">
        <v>422</v>
      </c>
      <c r="G101" s="145" t="s">
        <v>423</v>
      </c>
      <c r="H101" s="145">
        <v>5</v>
      </c>
      <c r="I101" s="145">
        <v>7.1</v>
      </c>
      <c r="J101" s="145">
        <v>0</v>
      </c>
      <c r="K101" s="145">
        <v>7.1</v>
      </c>
    </row>
    <row r="102" spans="1:11">
      <c r="A102" s="145" t="s">
        <v>29</v>
      </c>
      <c r="B102" s="145" t="s">
        <v>173</v>
      </c>
      <c r="C102" s="145" t="s">
        <v>174</v>
      </c>
      <c r="D102" s="145" t="s">
        <v>1950</v>
      </c>
      <c r="E102" s="145" t="s">
        <v>45</v>
      </c>
      <c r="F102" s="145" t="s">
        <v>603</v>
      </c>
      <c r="G102" s="145" t="s">
        <v>604</v>
      </c>
      <c r="H102" s="145">
        <v>13</v>
      </c>
      <c r="I102" s="145">
        <v>24.05</v>
      </c>
      <c r="J102" s="145">
        <v>0</v>
      </c>
      <c r="K102" s="145">
        <v>24.05</v>
      </c>
    </row>
    <row r="103" spans="1:11">
      <c r="A103" s="145" t="s">
        <v>29</v>
      </c>
      <c r="B103" s="145" t="s">
        <v>173</v>
      </c>
      <c r="C103" s="145" t="s">
        <v>174</v>
      </c>
      <c r="D103" s="145" t="s">
        <v>1950</v>
      </c>
      <c r="E103" s="145" t="s">
        <v>45</v>
      </c>
      <c r="F103" s="145" t="s">
        <v>2147</v>
      </c>
      <c r="G103" s="145" t="s">
        <v>2148</v>
      </c>
      <c r="H103" s="145">
        <v>1</v>
      </c>
      <c r="I103" s="145">
        <v>4.2</v>
      </c>
      <c r="J103" s="145">
        <v>0</v>
      </c>
      <c r="K103" s="145">
        <v>4.2</v>
      </c>
    </row>
    <row r="104" spans="1:11">
      <c r="A104" s="145" t="s">
        <v>29</v>
      </c>
      <c r="B104" s="145" t="s">
        <v>173</v>
      </c>
      <c r="C104" s="145" t="s">
        <v>174</v>
      </c>
      <c r="D104" s="145" t="s">
        <v>1950</v>
      </c>
      <c r="E104" s="145" t="s">
        <v>45</v>
      </c>
      <c r="F104" s="145" t="s">
        <v>659</v>
      </c>
      <c r="G104" s="145" t="s">
        <v>660</v>
      </c>
      <c r="H104" s="145">
        <v>1</v>
      </c>
      <c r="I104" s="145">
        <v>8.0500000000000007</v>
      </c>
      <c r="J104" s="145">
        <v>0</v>
      </c>
      <c r="K104" s="145">
        <v>8.0500000000000007</v>
      </c>
    </row>
    <row r="105" spans="1:11">
      <c r="A105" s="145" t="s">
        <v>29</v>
      </c>
      <c r="B105" s="145" t="s">
        <v>173</v>
      </c>
      <c r="C105" s="145" t="s">
        <v>174</v>
      </c>
      <c r="D105" s="145" t="s">
        <v>1950</v>
      </c>
      <c r="E105" s="145" t="s">
        <v>45</v>
      </c>
      <c r="F105" s="145" t="s">
        <v>424</v>
      </c>
      <c r="G105" s="145" t="s">
        <v>425</v>
      </c>
      <c r="H105" s="145">
        <v>8</v>
      </c>
      <c r="I105" s="145">
        <v>23.28</v>
      </c>
      <c r="J105" s="145">
        <v>0</v>
      </c>
      <c r="K105" s="145">
        <v>23.28</v>
      </c>
    </row>
    <row r="106" spans="1:11">
      <c r="A106" s="145" t="s">
        <v>29</v>
      </c>
      <c r="B106" s="145" t="s">
        <v>173</v>
      </c>
      <c r="C106" s="145" t="s">
        <v>174</v>
      </c>
      <c r="D106" s="145" t="s">
        <v>1950</v>
      </c>
      <c r="E106" s="145" t="s">
        <v>45</v>
      </c>
      <c r="F106" s="145" t="s">
        <v>701</v>
      </c>
      <c r="G106" s="145" t="s">
        <v>702</v>
      </c>
      <c r="H106" s="145">
        <v>1</v>
      </c>
      <c r="I106" s="145">
        <v>6.36</v>
      </c>
      <c r="J106" s="145">
        <v>0</v>
      </c>
      <c r="K106" s="145">
        <v>6.36</v>
      </c>
    </row>
    <row r="107" spans="1:11">
      <c r="A107" s="145" t="s">
        <v>29</v>
      </c>
      <c r="B107" s="145" t="s">
        <v>173</v>
      </c>
      <c r="C107" s="145" t="s">
        <v>174</v>
      </c>
      <c r="D107" s="145" t="s">
        <v>1950</v>
      </c>
      <c r="E107" s="145" t="s">
        <v>45</v>
      </c>
      <c r="F107" s="145" t="s">
        <v>703</v>
      </c>
      <c r="G107" s="145" t="s">
        <v>704</v>
      </c>
      <c r="H107" s="145">
        <v>5</v>
      </c>
      <c r="I107" s="145">
        <v>31.65</v>
      </c>
      <c r="J107" s="145">
        <v>0</v>
      </c>
      <c r="K107" s="145">
        <v>31.65</v>
      </c>
    </row>
    <row r="108" spans="1:11">
      <c r="A108" s="145" t="s">
        <v>29</v>
      </c>
      <c r="B108" s="145" t="s">
        <v>173</v>
      </c>
      <c r="C108" s="145" t="s">
        <v>174</v>
      </c>
      <c r="D108" s="145" t="s">
        <v>1950</v>
      </c>
      <c r="E108" s="145" t="s">
        <v>45</v>
      </c>
      <c r="F108" s="145" t="s">
        <v>2145</v>
      </c>
      <c r="G108" s="145" t="s">
        <v>2146</v>
      </c>
      <c r="H108" s="145">
        <v>1</v>
      </c>
      <c r="I108" s="145">
        <v>10.89</v>
      </c>
      <c r="J108" s="145">
        <v>0</v>
      </c>
      <c r="K108" s="145">
        <v>10.89</v>
      </c>
    </row>
    <row r="109" spans="1:11">
      <c r="A109" s="145" t="s">
        <v>29</v>
      </c>
      <c r="B109" s="145" t="s">
        <v>173</v>
      </c>
      <c r="C109" s="145" t="s">
        <v>174</v>
      </c>
      <c r="D109" s="145" t="s">
        <v>1950</v>
      </c>
      <c r="E109" s="145" t="s">
        <v>45</v>
      </c>
      <c r="F109" s="145" t="s">
        <v>680</v>
      </c>
      <c r="G109" s="145" t="s">
        <v>681</v>
      </c>
      <c r="H109" s="145">
        <v>1</v>
      </c>
      <c r="I109" s="145">
        <v>4.25</v>
      </c>
      <c r="J109" s="145">
        <v>0</v>
      </c>
      <c r="K109" s="145">
        <v>4.25</v>
      </c>
    </row>
    <row r="110" spans="1:11">
      <c r="A110" s="145" t="s">
        <v>29</v>
      </c>
      <c r="B110" s="145" t="s">
        <v>173</v>
      </c>
      <c r="C110" s="145" t="s">
        <v>174</v>
      </c>
      <c r="D110" s="145" t="s">
        <v>1950</v>
      </c>
      <c r="E110" s="145" t="s">
        <v>45</v>
      </c>
      <c r="F110" s="145" t="s">
        <v>705</v>
      </c>
      <c r="G110" s="145" t="s">
        <v>706</v>
      </c>
      <c r="H110" s="145">
        <v>1</v>
      </c>
      <c r="I110" s="145">
        <v>10.69</v>
      </c>
      <c r="J110" s="145">
        <v>0</v>
      </c>
      <c r="K110" s="145">
        <v>10.69</v>
      </c>
    </row>
    <row r="111" spans="1:11">
      <c r="A111" s="145" t="s">
        <v>29</v>
      </c>
      <c r="B111" s="145" t="s">
        <v>173</v>
      </c>
      <c r="C111" s="145" t="s">
        <v>174</v>
      </c>
      <c r="D111" s="145" t="s">
        <v>1950</v>
      </c>
      <c r="E111" s="145" t="s">
        <v>45</v>
      </c>
      <c r="F111" s="145" t="s">
        <v>986</v>
      </c>
      <c r="G111" s="145" t="s">
        <v>987</v>
      </c>
      <c r="H111" s="145">
        <v>2</v>
      </c>
      <c r="I111" s="145">
        <v>257.62</v>
      </c>
      <c r="J111" s="145">
        <v>0</v>
      </c>
      <c r="K111" s="145">
        <v>257.62</v>
      </c>
    </row>
    <row r="112" spans="1:11">
      <c r="A112" s="145" t="s">
        <v>29</v>
      </c>
      <c r="B112" s="145" t="s">
        <v>173</v>
      </c>
      <c r="C112" s="145" t="s">
        <v>174</v>
      </c>
      <c r="D112" s="145" t="s">
        <v>1950</v>
      </c>
      <c r="E112" s="145" t="s">
        <v>45</v>
      </c>
      <c r="F112" s="145" t="s">
        <v>2149</v>
      </c>
      <c r="G112" s="145" t="s">
        <v>2150</v>
      </c>
      <c r="H112" s="145">
        <v>1</v>
      </c>
      <c r="I112" s="145">
        <v>14.45</v>
      </c>
      <c r="J112" s="145">
        <v>0</v>
      </c>
      <c r="K112" s="145">
        <v>14.45</v>
      </c>
    </row>
    <row r="113" spans="1:11">
      <c r="A113" s="145" t="s">
        <v>29</v>
      </c>
      <c r="B113" s="145" t="s">
        <v>173</v>
      </c>
      <c r="C113" s="145" t="s">
        <v>174</v>
      </c>
      <c r="D113" s="145" t="s">
        <v>1950</v>
      </c>
      <c r="E113" s="145" t="s">
        <v>45</v>
      </c>
      <c r="F113" s="145" t="s">
        <v>990</v>
      </c>
      <c r="G113" s="145" t="s">
        <v>1805</v>
      </c>
      <c r="H113" s="145">
        <v>1</v>
      </c>
      <c r="I113" s="145">
        <v>11.51</v>
      </c>
      <c r="J113" s="145">
        <v>0</v>
      </c>
      <c r="K113" s="145">
        <v>11.51</v>
      </c>
    </row>
    <row r="114" spans="1:11">
      <c r="A114" s="145" t="s">
        <v>29</v>
      </c>
      <c r="B114" s="145" t="s">
        <v>173</v>
      </c>
      <c r="C114" s="145" t="s">
        <v>174</v>
      </c>
      <c r="D114" s="145" t="s">
        <v>1950</v>
      </c>
      <c r="E114" s="145" t="s">
        <v>45</v>
      </c>
      <c r="F114" s="145" t="s">
        <v>2151</v>
      </c>
      <c r="G114" s="145" t="s">
        <v>2152</v>
      </c>
      <c r="H114" s="145">
        <v>2</v>
      </c>
      <c r="I114" s="145">
        <v>80.319999999999993</v>
      </c>
      <c r="J114" s="145">
        <v>0</v>
      </c>
      <c r="K114" s="145">
        <v>80.319999999999993</v>
      </c>
    </row>
    <row r="115" spans="1:11">
      <c r="A115" s="145" t="s">
        <v>29</v>
      </c>
      <c r="B115" s="145" t="s">
        <v>173</v>
      </c>
      <c r="C115" s="145" t="s">
        <v>174</v>
      </c>
      <c r="D115" s="145" t="s">
        <v>1950</v>
      </c>
      <c r="E115" s="145" t="s">
        <v>45</v>
      </c>
      <c r="F115" s="145" t="s">
        <v>2153</v>
      </c>
      <c r="G115" s="145" t="s">
        <v>2154</v>
      </c>
      <c r="H115" s="145">
        <v>1</v>
      </c>
      <c r="I115" s="145">
        <v>22.37</v>
      </c>
      <c r="J115" s="145">
        <v>0</v>
      </c>
      <c r="K115" s="145">
        <v>22.37</v>
      </c>
    </row>
    <row r="116" spans="1:11">
      <c r="A116" s="145" t="s">
        <v>29</v>
      </c>
      <c r="B116" s="145" t="s">
        <v>173</v>
      </c>
      <c r="C116" s="145" t="s">
        <v>174</v>
      </c>
      <c r="D116" s="145" t="s">
        <v>1950</v>
      </c>
      <c r="E116" s="145" t="s">
        <v>45</v>
      </c>
      <c r="F116" s="145" t="s">
        <v>769</v>
      </c>
      <c r="G116" s="145" t="s">
        <v>770</v>
      </c>
      <c r="H116" s="145">
        <v>1</v>
      </c>
      <c r="I116" s="145">
        <v>4.63</v>
      </c>
      <c r="J116" s="145">
        <v>0</v>
      </c>
      <c r="K116" s="145">
        <v>4.63</v>
      </c>
    </row>
    <row r="117" spans="1:11">
      <c r="A117" s="145" t="s">
        <v>29</v>
      </c>
      <c r="B117" s="145" t="s">
        <v>173</v>
      </c>
      <c r="C117" s="145" t="s">
        <v>174</v>
      </c>
      <c r="D117" s="145" t="s">
        <v>1950</v>
      </c>
      <c r="E117" s="145" t="s">
        <v>45</v>
      </c>
      <c r="F117" s="145" t="s">
        <v>771</v>
      </c>
      <c r="G117" s="145" t="s">
        <v>772</v>
      </c>
      <c r="H117" s="145">
        <v>1</v>
      </c>
      <c r="I117" s="145">
        <v>4.7300000000000004</v>
      </c>
      <c r="J117" s="145">
        <v>0</v>
      </c>
      <c r="K117" s="145">
        <v>4.7300000000000004</v>
      </c>
    </row>
    <row r="118" spans="1:11">
      <c r="A118" s="145" t="s">
        <v>29</v>
      </c>
      <c r="B118" s="145" t="s">
        <v>173</v>
      </c>
      <c r="C118" s="145" t="s">
        <v>174</v>
      </c>
      <c r="D118" s="145" t="s">
        <v>1950</v>
      </c>
      <c r="E118" s="145" t="s">
        <v>45</v>
      </c>
      <c r="F118" s="145" t="s">
        <v>773</v>
      </c>
      <c r="G118" s="145" t="s">
        <v>774</v>
      </c>
      <c r="H118" s="145">
        <v>1</v>
      </c>
      <c r="I118" s="145">
        <v>4.76</v>
      </c>
      <c r="J118" s="145">
        <v>0</v>
      </c>
      <c r="K118" s="145">
        <v>4.76</v>
      </c>
    </row>
    <row r="119" spans="1:11">
      <c r="A119" s="145" t="s">
        <v>29</v>
      </c>
      <c r="B119" s="145" t="s">
        <v>173</v>
      </c>
      <c r="C119" s="145" t="s">
        <v>174</v>
      </c>
      <c r="D119" s="145" t="s">
        <v>1950</v>
      </c>
      <c r="E119" s="145" t="s">
        <v>45</v>
      </c>
      <c r="F119" s="145" t="s">
        <v>671</v>
      </c>
      <c r="G119" s="145" t="s">
        <v>672</v>
      </c>
      <c r="H119" s="145">
        <v>1</v>
      </c>
      <c r="I119" s="145">
        <v>5.81</v>
      </c>
      <c r="J119" s="145">
        <v>0</v>
      </c>
      <c r="K119" s="145">
        <v>5.81</v>
      </c>
    </row>
    <row r="120" spans="1:11">
      <c r="A120" s="145" t="s">
        <v>29</v>
      </c>
      <c r="B120" s="145" t="s">
        <v>173</v>
      </c>
      <c r="C120" s="145" t="s">
        <v>174</v>
      </c>
      <c r="D120" s="145" t="s">
        <v>1950</v>
      </c>
      <c r="E120" s="145" t="s">
        <v>45</v>
      </c>
      <c r="F120" s="145" t="s">
        <v>1224</v>
      </c>
      <c r="G120" s="145" t="s">
        <v>1764</v>
      </c>
      <c r="H120" s="145">
        <v>2</v>
      </c>
      <c r="I120" s="145">
        <v>15.46</v>
      </c>
      <c r="J120" s="145">
        <v>0</v>
      </c>
      <c r="K120" s="145">
        <v>15.46</v>
      </c>
    </row>
    <row r="121" spans="1:11">
      <c r="A121" s="145" t="s">
        <v>29</v>
      </c>
      <c r="B121" s="145" t="s">
        <v>173</v>
      </c>
      <c r="C121" s="145" t="s">
        <v>174</v>
      </c>
      <c r="D121" s="145" t="s">
        <v>1950</v>
      </c>
      <c r="E121" s="145" t="s">
        <v>45</v>
      </c>
      <c r="F121" s="145" t="s">
        <v>712</v>
      </c>
      <c r="G121" s="145" t="s">
        <v>1765</v>
      </c>
      <c r="H121" s="145">
        <v>6</v>
      </c>
      <c r="I121" s="145">
        <v>27.9</v>
      </c>
      <c r="J121" s="145">
        <v>0</v>
      </c>
      <c r="K121" s="145">
        <v>27.9</v>
      </c>
    </row>
    <row r="122" spans="1:11">
      <c r="A122" s="145" t="s">
        <v>29</v>
      </c>
      <c r="B122" s="145" t="s">
        <v>173</v>
      </c>
      <c r="C122" s="145" t="s">
        <v>174</v>
      </c>
      <c r="D122" s="145" t="s">
        <v>1950</v>
      </c>
      <c r="E122" s="145" t="s">
        <v>45</v>
      </c>
      <c r="F122" s="145" t="s">
        <v>713</v>
      </c>
      <c r="G122" s="145" t="s">
        <v>1766</v>
      </c>
      <c r="H122" s="145">
        <v>9</v>
      </c>
      <c r="I122" s="145">
        <v>57.6</v>
      </c>
      <c r="J122" s="145">
        <v>0</v>
      </c>
      <c r="K122" s="145">
        <v>57.6</v>
      </c>
    </row>
    <row r="123" spans="1:11">
      <c r="A123" s="145" t="s">
        <v>29</v>
      </c>
      <c r="B123" s="145" t="s">
        <v>173</v>
      </c>
      <c r="C123" s="145" t="s">
        <v>174</v>
      </c>
      <c r="D123" s="145" t="s">
        <v>1950</v>
      </c>
      <c r="E123" s="145" t="s">
        <v>45</v>
      </c>
      <c r="F123" s="145" t="s">
        <v>714</v>
      </c>
      <c r="G123" s="145" t="s">
        <v>715</v>
      </c>
      <c r="H123" s="145">
        <v>2</v>
      </c>
      <c r="I123" s="145">
        <v>13.58</v>
      </c>
      <c r="J123" s="145">
        <v>0</v>
      </c>
      <c r="K123" s="145">
        <v>13.58</v>
      </c>
    </row>
    <row r="124" spans="1:11">
      <c r="A124" s="145" t="s">
        <v>29</v>
      </c>
      <c r="B124" s="145" t="s">
        <v>173</v>
      </c>
      <c r="C124" s="145" t="s">
        <v>174</v>
      </c>
      <c r="D124" s="145" t="s">
        <v>1950</v>
      </c>
      <c r="E124" s="145" t="s">
        <v>45</v>
      </c>
      <c r="F124" s="145" t="s">
        <v>716</v>
      </c>
      <c r="G124" s="145" t="s">
        <v>717</v>
      </c>
      <c r="H124" s="145">
        <v>3</v>
      </c>
      <c r="I124" s="145">
        <v>20.37</v>
      </c>
      <c r="J124" s="145">
        <v>0</v>
      </c>
      <c r="K124" s="145">
        <v>20.37</v>
      </c>
    </row>
    <row r="125" spans="1:11">
      <c r="A125" s="145" t="s">
        <v>29</v>
      </c>
      <c r="B125" s="145" t="s">
        <v>173</v>
      </c>
      <c r="C125" s="145" t="s">
        <v>174</v>
      </c>
      <c r="D125" s="145" t="s">
        <v>1950</v>
      </c>
      <c r="E125" s="145" t="s">
        <v>45</v>
      </c>
      <c r="F125" s="145" t="s">
        <v>718</v>
      </c>
      <c r="G125" s="145" t="s">
        <v>719</v>
      </c>
      <c r="H125" s="145">
        <v>3</v>
      </c>
      <c r="I125" s="145">
        <v>20.37</v>
      </c>
      <c r="J125" s="145">
        <v>0</v>
      </c>
      <c r="K125" s="145">
        <v>20.37</v>
      </c>
    </row>
    <row r="126" spans="1:11">
      <c r="A126" s="145" t="s">
        <v>29</v>
      </c>
      <c r="B126" s="145" t="s">
        <v>173</v>
      </c>
      <c r="C126" s="145" t="s">
        <v>174</v>
      </c>
      <c r="D126" s="145" t="s">
        <v>1950</v>
      </c>
      <c r="E126" s="145" t="s">
        <v>45</v>
      </c>
      <c r="F126" s="145" t="s">
        <v>1179</v>
      </c>
      <c r="G126" s="145" t="s">
        <v>1180</v>
      </c>
      <c r="H126" s="145">
        <v>2</v>
      </c>
      <c r="I126" s="145">
        <v>1.6</v>
      </c>
      <c r="J126" s="145">
        <v>0</v>
      </c>
      <c r="K126" s="145">
        <v>1.6</v>
      </c>
    </row>
    <row r="127" spans="1:11">
      <c r="A127" s="145" t="s">
        <v>29</v>
      </c>
      <c r="B127" s="145" t="s">
        <v>173</v>
      </c>
      <c r="C127" s="145" t="s">
        <v>174</v>
      </c>
      <c r="D127" s="145" t="s">
        <v>1950</v>
      </c>
      <c r="E127" s="145" t="s">
        <v>45</v>
      </c>
      <c r="F127" s="145" t="s">
        <v>1295</v>
      </c>
      <c r="G127" s="145" t="s">
        <v>1296</v>
      </c>
      <c r="H127" s="145">
        <v>2</v>
      </c>
      <c r="I127" s="145">
        <v>79.66</v>
      </c>
      <c r="J127" s="145">
        <v>0</v>
      </c>
      <c r="K127" s="145">
        <v>79.66</v>
      </c>
    </row>
    <row r="128" spans="1:11">
      <c r="A128" s="145" t="s">
        <v>29</v>
      </c>
      <c r="B128" s="145" t="s">
        <v>173</v>
      </c>
      <c r="C128" s="145" t="s">
        <v>174</v>
      </c>
      <c r="D128" s="145" t="s">
        <v>1950</v>
      </c>
      <c r="E128" s="145" t="s">
        <v>45</v>
      </c>
      <c r="F128" s="145" t="s">
        <v>2155</v>
      </c>
      <c r="G128" s="145" t="s">
        <v>2156</v>
      </c>
      <c r="H128" s="145">
        <v>1</v>
      </c>
      <c r="I128" s="145">
        <v>65.59</v>
      </c>
      <c r="J128" s="145">
        <v>0</v>
      </c>
      <c r="K128" s="145">
        <v>65.59</v>
      </c>
    </row>
    <row r="129" spans="1:11">
      <c r="A129" s="145" t="s">
        <v>29</v>
      </c>
      <c r="B129" s="145" t="s">
        <v>173</v>
      </c>
      <c r="C129" s="145" t="s">
        <v>174</v>
      </c>
      <c r="D129" s="145" t="s">
        <v>1950</v>
      </c>
      <c r="E129" s="145" t="s">
        <v>45</v>
      </c>
      <c r="F129" s="145" t="s">
        <v>1767</v>
      </c>
      <c r="G129" s="145" t="s">
        <v>1768</v>
      </c>
      <c r="H129" s="145">
        <v>1</v>
      </c>
      <c r="I129" s="145">
        <v>57.75</v>
      </c>
      <c r="J129" s="145">
        <v>0</v>
      </c>
      <c r="K129" s="145">
        <v>57.75</v>
      </c>
    </row>
    <row r="130" spans="1:11">
      <c r="A130" s="145" t="s">
        <v>29</v>
      </c>
      <c r="B130" s="145" t="s">
        <v>173</v>
      </c>
      <c r="C130" s="145" t="s">
        <v>174</v>
      </c>
      <c r="D130" s="145" t="s">
        <v>1950</v>
      </c>
      <c r="E130" s="145" t="s">
        <v>45</v>
      </c>
      <c r="F130" s="145" t="s">
        <v>1297</v>
      </c>
      <c r="G130" s="145" t="s">
        <v>1298</v>
      </c>
      <c r="H130" s="145">
        <v>2</v>
      </c>
      <c r="I130" s="145">
        <v>18.72</v>
      </c>
      <c r="J130" s="145">
        <v>0</v>
      </c>
      <c r="K130" s="145">
        <v>18.72</v>
      </c>
    </row>
    <row r="131" spans="1:11">
      <c r="A131" s="145" t="s">
        <v>29</v>
      </c>
      <c r="B131" s="145" t="s">
        <v>173</v>
      </c>
      <c r="C131" s="145" t="s">
        <v>174</v>
      </c>
      <c r="D131" s="145" t="s">
        <v>1950</v>
      </c>
      <c r="E131" s="145" t="s">
        <v>45</v>
      </c>
      <c r="F131" s="145" t="s">
        <v>1376</v>
      </c>
      <c r="G131" s="145" t="s">
        <v>1377</v>
      </c>
      <c r="H131" s="145">
        <v>1</v>
      </c>
      <c r="I131" s="145">
        <v>18.079999999999998</v>
      </c>
      <c r="J131" s="145">
        <v>0</v>
      </c>
      <c r="K131" s="145">
        <v>18.079999999999998</v>
      </c>
    </row>
    <row r="132" spans="1:11">
      <c r="A132" s="145" t="s">
        <v>29</v>
      </c>
      <c r="B132" s="145" t="s">
        <v>173</v>
      </c>
      <c r="C132" s="145" t="s">
        <v>174</v>
      </c>
      <c r="D132" s="145" t="s">
        <v>1950</v>
      </c>
      <c r="E132" s="145" t="s">
        <v>45</v>
      </c>
      <c r="F132" s="145" t="s">
        <v>1378</v>
      </c>
      <c r="G132" s="145" t="s">
        <v>1379</v>
      </c>
      <c r="H132" s="145">
        <v>1</v>
      </c>
      <c r="I132" s="145">
        <v>52</v>
      </c>
      <c r="J132" s="145">
        <v>0</v>
      </c>
      <c r="K132" s="145">
        <v>52</v>
      </c>
    </row>
    <row r="133" spans="1:11">
      <c r="A133" s="145" t="s">
        <v>29</v>
      </c>
      <c r="B133" s="145" t="s">
        <v>173</v>
      </c>
      <c r="C133" s="145" t="s">
        <v>174</v>
      </c>
      <c r="D133" s="145" t="s">
        <v>1950</v>
      </c>
      <c r="E133" s="145" t="s">
        <v>45</v>
      </c>
      <c r="F133" s="145" t="s">
        <v>412</v>
      </c>
      <c r="G133" s="145" t="s">
        <v>413</v>
      </c>
      <c r="H133" s="145">
        <v>2</v>
      </c>
      <c r="I133" s="145">
        <v>9.5399999999999991</v>
      </c>
      <c r="J133" s="145">
        <v>0</v>
      </c>
      <c r="K133" s="145">
        <v>9.5399999999999991</v>
      </c>
    </row>
    <row r="134" spans="1:11">
      <c r="A134" s="145" t="s">
        <v>29</v>
      </c>
      <c r="B134" s="145" t="s">
        <v>173</v>
      </c>
      <c r="C134" s="145" t="s">
        <v>174</v>
      </c>
      <c r="D134" s="145" t="s">
        <v>1950</v>
      </c>
      <c r="E134" s="145" t="s">
        <v>45</v>
      </c>
      <c r="F134" s="145" t="s">
        <v>673</v>
      </c>
      <c r="G134" s="145" t="s">
        <v>674</v>
      </c>
      <c r="H134" s="145">
        <v>1</v>
      </c>
      <c r="I134" s="145">
        <v>1.79</v>
      </c>
      <c r="J134" s="145">
        <v>0</v>
      </c>
      <c r="K134" s="145">
        <v>1.79</v>
      </c>
    </row>
    <row r="135" spans="1:11">
      <c r="A135" s="145" t="s">
        <v>29</v>
      </c>
      <c r="B135" s="145" t="s">
        <v>173</v>
      </c>
      <c r="C135" s="145" t="s">
        <v>174</v>
      </c>
      <c r="D135" s="145" t="s">
        <v>1950</v>
      </c>
      <c r="E135" s="145" t="s">
        <v>45</v>
      </c>
      <c r="F135" s="145" t="s">
        <v>428</v>
      </c>
      <c r="G135" s="145" t="s">
        <v>429</v>
      </c>
      <c r="H135" s="145">
        <v>1</v>
      </c>
      <c r="I135" s="145">
        <v>2.2000000000000002</v>
      </c>
      <c r="J135" s="145">
        <v>0</v>
      </c>
      <c r="K135" s="145">
        <v>2.2000000000000002</v>
      </c>
    </row>
    <row r="136" spans="1:11">
      <c r="A136" s="145" t="s">
        <v>29</v>
      </c>
      <c r="B136" s="145" t="s">
        <v>173</v>
      </c>
      <c r="C136" s="145" t="s">
        <v>174</v>
      </c>
      <c r="D136" s="145" t="s">
        <v>1950</v>
      </c>
      <c r="E136" s="145" t="s">
        <v>45</v>
      </c>
      <c r="F136" s="145" t="s">
        <v>416</v>
      </c>
      <c r="G136" s="145" t="s">
        <v>417</v>
      </c>
      <c r="H136" s="145">
        <v>2</v>
      </c>
      <c r="I136" s="145">
        <v>3.14</v>
      </c>
      <c r="J136" s="145">
        <v>0</v>
      </c>
      <c r="K136" s="145">
        <v>3.14</v>
      </c>
    </row>
    <row r="137" spans="1:11">
      <c r="A137" s="145" t="s">
        <v>29</v>
      </c>
      <c r="B137" s="145" t="s">
        <v>173</v>
      </c>
      <c r="C137" s="145" t="s">
        <v>174</v>
      </c>
      <c r="D137" s="145" t="s">
        <v>1950</v>
      </c>
      <c r="E137" s="145" t="s">
        <v>45</v>
      </c>
      <c r="F137" s="145" t="s">
        <v>638</v>
      </c>
      <c r="G137" s="145" t="s">
        <v>639</v>
      </c>
      <c r="H137" s="145">
        <v>2</v>
      </c>
      <c r="I137" s="145">
        <v>2.84</v>
      </c>
      <c r="J137" s="145">
        <v>0</v>
      </c>
      <c r="K137" s="145">
        <v>2.84</v>
      </c>
    </row>
    <row r="138" spans="1:11">
      <c r="A138" s="145" t="s">
        <v>29</v>
      </c>
      <c r="B138" s="145" t="s">
        <v>173</v>
      </c>
      <c r="C138" s="145" t="s">
        <v>174</v>
      </c>
      <c r="D138" s="145" t="s">
        <v>1950</v>
      </c>
      <c r="E138" s="145" t="s">
        <v>45</v>
      </c>
      <c r="F138" s="145" t="s">
        <v>640</v>
      </c>
      <c r="G138" s="145" t="s">
        <v>1721</v>
      </c>
      <c r="H138" s="145">
        <v>2</v>
      </c>
      <c r="I138" s="145">
        <v>2.84</v>
      </c>
      <c r="J138" s="145">
        <v>0</v>
      </c>
      <c r="K138" s="145">
        <v>2.84</v>
      </c>
    </row>
    <row r="139" spans="1:11">
      <c r="A139" s="145" t="s">
        <v>29</v>
      </c>
      <c r="B139" s="145" t="s">
        <v>173</v>
      </c>
      <c r="C139" s="145" t="s">
        <v>174</v>
      </c>
      <c r="D139" s="145" t="s">
        <v>1950</v>
      </c>
      <c r="E139" s="145" t="s">
        <v>45</v>
      </c>
      <c r="F139" s="145" t="s">
        <v>641</v>
      </c>
      <c r="G139" s="145" t="s">
        <v>1758</v>
      </c>
      <c r="H139" s="145">
        <v>1</v>
      </c>
      <c r="I139" s="145">
        <v>1.42</v>
      </c>
      <c r="J139" s="145">
        <v>0</v>
      </c>
      <c r="K139" s="145">
        <v>1.42</v>
      </c>
    </row>
    <row r="140" spans="1:11">
      <c r="A140" s="145" t="s">
        <v>29</v>
      </c>
      <c r="B140" s="145" t="s">
        <v>173</v>
      </c>
      <c r="C140" s="145" t="s">
        <v>174</v>
      </c>
      <c r="D140" s="145" t="s">
        <v>1950</v>
      </c>
      <c r="E140" s="145" t="s">
        <v>45</v>
      </c>
      <c r="F140" s="145" t="s">
        <v>694</v>
      </c>
      <c r="G140" s="145" t="s">
        <v>695</v>
      </c>
      <c r="H140" s="145">
        <v>2</v>
      </c>
      <c r="I140" s="145">
        <v>2.84</v>
      </c>
      <c r="J140" s="145">
        <v>0</v>
      </c>
      <c r="K140" s="145">
        <v>2.84</v>
      </c>
    </row>
    <row r="141" spans="1:11">
      <c r="A141" s="145" t="s">
        <v>29</v>
      </c>
      <c r="B141" s="145" t="s">
        <v>173</v>
      </c>
      <c r="C141" s="145" t="s">
        <v>174</v>
      </c>
      <c r="D141" s="145" t="s">
        <v>1950</v>
      </c>
      <c r="E141" s="145" t="s">
        <v>45</v>
      </c>
      <c r="F141" s="145" t="s">
        <v>644</v>
      </c>
      <c r="G141" s="145" t="s">
        <v>645</v>
      </c>
      <c r="H141" s="145">
        <v>1</v>
      </c>
      <c r="I141" s="145">
        <v>3.53</v>
      </c>
      <c r="J141" s="145">
        <v>0</v>
      </c>
      <c r="K141" s="145">
        <v>3.53</v>
      </c>
    </row>
    <row r="142" spans="1:11">
      <c r="A142" s="145" t="s">
        <v>29</v>
      </c>
      <c r="B142" s="145" t="s">
        <v>173</v>
      </c>
      <c r="C142" s="145" t="s">
        <v>174</v>
      </c>
      <c r="D142" s="145" t="s">
        <v>1950</v>
      </c>
      <c r="E142" s="145" t="s">
        <v>45</v>
      </c>
      <c r="F142" s="145" t="s">
        <v>675</v>
      </c>
      <c r="G142" s="145" t="s">
        <v>676</v>
      </c>
      <c r="H142" s="145">
        <v>1</v>
      </c>
      <c r="I142" s="145">
        <v>2.56</v>
      </c>
      <c r="J142" s="145">
        <v>0</v>
      </c>
      <c r="K142" s="145">
        <v>2.56</v>
      </c>
    </row>
    <row r="143" spans="1:11">
      <c r="A143" s="145" t="s">
        <v>29</v>
      </c>
      <c r="B143" s="145" t="s">
        <v>173</v>
      </c>
      <c r="C143" s="145" t="s">
        <v>174</v>
      </c>
      <c r="D143" s="145" t="s">
        <v>1950</v>
      </c>
      <c r="E143" s="145" t="s">
        <v>45</v>
      </c>
      <c r="F143" s="145" t="s">
        <v>649</v>
      </c>
      <c r="G143" s="145" t="s">
        <v>650</v>
      </c>
      <c r="H143" s="145">
        <v>2</v>
      </c>
      <c r="I143" s="145">
        <v>3.56</v>
      </c>
      <c r="J143" s="145">
        <v>0</v>
      </c>
      <c r="K143" s="145">
        <v>3.56</v>
      </c>
    </row>
    <row r="144" spans="1:11">
      <c r="A144" s="145" t="s">
        <v>29</v>
      </c>
      <c r="B144" s="145" t="s">
        <v>173</v>
      </c>
      <c r="C144" s="145" t="s">
        <v>174</v>
      </c>
      <c r="D144" s="145" t="s">
        <v>1950</v>
      </c>
      <c r="E144" s="145" t="s">
        <v>45</v>
      </c>
      <c r="F144" s="145" t="s">
        <v>652</v>
      </c>
      <c r="G144" s="145" t="s">
        <v>1728</v>
      </c>
      <c r="H144" s="145">
        <v>1</v>
      </c>
      <c r="I144" s="145">
        <v>1.7</v>
      </c>
      <c r="J144" s="145">
        <v>0</v>
      </c>
      <c r="K144" s="145">
        <v>1.7</v>
      </c>
    </row>
    <row r="145" spans="1:11">
      <c r="A145" s="145" t="s">
        <v>29</v>
      </c>
      <c r="B145" s="145" t="s">
        <v>173</v>
      </c>
      <c r="C145" s="145" t="s">
        <v>174</v>
      </c>
      <c r="D145" s="145" t="s">
        <v>1950</v>
      </c>
      <c r="E145" s="145" t="s">
        <v>45</v>
      </c>
      <c r="F145" s="145" t="s">
        <v>422</v>
      </c>
      <c r="G145" s="145" t="s">
        <v>423</v>
      </c>
      <c r="H145" s="145">
        <v>2</v>
      </c>
      <c r="I145" s="145">
        <v>2.84</v>
      </c>
      <c r="J145" s="145">
        <v>0</v>
      </c>
      <c r="K145" s="145">
        <v>2.84</v>
      </c>
    </row>
    <row r="146" spans="1:11">
      <c r="A146" s="145" t="s">
        <v>29</v>
      </c>
      <c r="B146" s="145" t="s">
        <v>173</v>
      </c>
      <c r="C146" s="145" t="s">
        <v>174</v>
      </c>
      <c r="D146" s="145" t="s">
        <v>1950</v>
      </c>
      <c r="E146" s="145" t="s">
        <v>45</v>
      </c>
      <c r="F146" s="145" t="s">
        <v>603</v>
      </c>
      <c r="G146" s="145" t="s">
        <v>604</v>
      </c>
      <c r="H146" s="145">
        <v>2</v>
      </c>
      <c r="I146" s="145">
        <v>3.7</v>
      </c>
      <c r="J146" s="145">
        <v>0</v>
      </c>
      <c r="K146" s="145">
        <v>3.7</v>
      </c>
    </row>
    <row r="147" spans="1:11">
      <c r="A147" s="145" t="s">
        <v>29</v>
      </c>
      <c r="B147" s="145" t="s">
        <v>173</v>
      </c>
      <c r="C147" s="145" t="s">
        <v>174</v>
      </c>
      <c r="D147" s="145" t="s">
        <v>1950</v>
      </c>
      <c r="E147" s="145" t="s">
        <v>45</v>
      </c>
      <c r="F147" s="145" t="s">
        <v>713</v>
      </c>
      <c r="G147" s="145" t="s">
        <v>1766</v>
      </c>
      <c r="H147" s="145">
        <v>2</v>
      </c>
      <c r="I147" s="145">
        <v>12.8</v>
      </c>
      <c r="J147" s="145">
        <v>0</v>
      </c>
      <c r="K147" s="145">
        <v>12.8</v>
      </c>
    </row>
    <row r="148" spans="1:11">
      <c r="A148" s="145" t="s">
        <v>29</v>
      </c>
      <c r="B148" s="145" t="s">
        <v>173</v>
      </c>
      <c r="C148" s="145" t="s">
        <v>174</v>
      </c>
      <c r="D148" s="145" t="s">
        <v>1950</v>
      </c>
      <c r="E148" s="145" t="s">
        <v>45</v>
      </c>
      <c r="F148" s="145" t="s">
        <v>714</v>
      </c>
      <c r="G148" s="145" t="s">
        <v>715</v>
      </c>
      <c r="H148" s="145">
        <v>1</v>
      </c>
      <c r="I148" s="145">
        <v>6.79</v>
      </c>
      <c r="J148" s="145">
        <v>0</v>
      </c>
      <c r="K148" s="145">
        <v>6.79</v>
      </c>
    </row>
    <row r="149" spans="1:11">
      <c r="A149" s="145" t="s">
        <v>29</v>
      </c>
      <c r="B149" s="145" t="s">
        <v>173</v>
      </c>
      <c r="C149" s="145" t="s">
        <v>174</v>
      </c>
      <c r="D149" s="145" t="s">
        <v>1950</v>
      </c>
      <c r="E149" s="145" t="s">
        <v>45</v>
      </c>
      <c r="F149" s="145" t="s">
        <v>718</v>
      </c>
      <c r="G149" s="145" t="s">
        <v>719</v>
      </c>
      <c r="H149" s="145">
        <v>1</v>
      </c>
      <c r="I149" s="145">
        <v>6.79</v>
      </c>
      <c r="J149" s="145">
        <v>0</v>
      </c>
      <c r="K149" s="145">
        <v>6.79</v>
      </c>
    </row>
    <row r="150" spans="1:11">
      <c r="A150" s="145" t="s">
        <v>29</v>
      </c>
      <c r="B150" s="145" t="s">
        <v>173</v>
      </c>
      <c r="C150" s="145" t="s">
        <v>174</v>
      </c>
      <c r="D150" s="145" t="s">
        <v>1950</v>
      </c>
      <c r="E150" s="145" t="s">
        <v>45</v>
      </c>
      <c r="F150" s="145" t="s">
        <v>626</v>
      </c>
      <c r="G150" s="145" t="s">
        <v>627</v>
      </c>
      <c r="H150" s="145">
        <v>1</v>
      </c>
      <c r="I150" s="145">
        <v>0.76</v>
      </c>
      <c r="J150" s="145">
        <v>0</v>
      </c>
      <c r="K150" s="145">
        <v>0.76</v>
      </c>
    </row>
    <row r="151" spans="1:11">
      <c r="A151" s="145" t="s">
        <v>29</v>
      </c>
      <c r="B151" s="145" t="s">
        <v>173</v>
      </c>
      <c r="C151" s="145" t="s">
        <v>174</v>
      </c>
      <c r="D151" s="145" t="s">
        <v>1950</v>
      </c>
      <c r="E151" s="145" t="s">
        <v>45</v>
      </c>
      <c r="F151" s="145" t="s">
        <v>412</v>
      </c>
      <c r="G151" s="145" t="s">
        <v>413</v>
      </c>
      <c r="H151" s="145">
        <v>4</v>
      </c>
      <c r="I151" s="145">
        <v>19.079999999999998</v>
      </c>
      <c r="J151" s="145">
        <v>0</v>
      </c>
      <c r="K151" s="145">
        <v>19.079999999999998</v>
      </c>
    </row>
    <row r="152" spans="1:11">
      <c r="A152" s="145" t="s">
        <v>29</v>
      </c>
      <c r="B152" s="145" t="s">
        <v>173</v>
      </c>
      <c r="C152" s="145" t="s">
        <v>174</v>
      </c>
      <c r="D152" s="145" t="s">
        <v>1950</v>
      </c>
      <c r="E152" s="145" t="s">
        <v>45</v>
      </c>
      <c r="F152" s="145" t="s">
        <v>673</v>
      </c>
      <c r="G152" s="145" t="s">
        <v>674</v>
      </c>
      <c r="H152" s="145">
        <v>1</v>
      </c>
      <c r="I152" s="145">
        <v>1.79</v>
      </c>
      <c r="J152" s="145">
        <v>0</v>
      </c>
      <c r="K152" s="145">
        <v>1.79</v>
      </c>
    </row>
    <row r="153" spans="1:11">
      <c r="A153" s="145" t="s">
        <v>29</v>
      </c>
      <c r="B153" s="145" t="s">
        <v>173</v>
      </c>
      <c r="C153" s="145" t="s">
        <v>174</v>
      </c>
      <c r="D153" s="145" t="s">
        <v>1950</v>
      </c>
      <c r="E153" s="145" t="s">
        <v>45</v>
      </c>
      <c r="F153" s="145" t="s">
        <v>690</v>
      </c>
      <c r="G153" s="145" t="s">
        <v>691</v>
      </c>
      <c r="H153" s="145">
        <v>1</v>
      </c>
      <c r="I153" s="145">
        <v>1.79</v>
      </c>
      <c r="J153" s="145">
        <v>0</v>
      </c>
      <c r="K153" s="145">
        <v>1.79</v>
      </c>
    </row>
    <row r="154" spans="1:11">
      <c r="A154" s="145" t="s">
        <v>29</v>
      </c>
      <c r="B154" s="145" t="s">
        <v>173</v>
      </c>
      <c r="C154" s="145" t="s">
        <v>174</v>
      </c>
      <c r="D154" s="145" t="s">
        <v>1950</v>
      </c>
      <c r="E154" s="145" t="s">
        <v>45</v>
      </c>
      <c r="F154" s="145" t="s">
        <v>428</v>
      </c>
      <c r="G154" s="145" t="s">
        <v>429</v>
      </c>
      <c r="H154" s="145">
        <v>2</v>
      </c>
      <c r="I154" s="145">
        <v>4.4000000000000004</v>
      </c>
      <c r="J154" s="145">
        <v>0</v>
      </c>
      <c r="K154" s="145">
        <v>4.4000000000000004</v>
      </c>
    </row>
    <row r="155" spans="1:11">
      <c r="A155" s="145" t="s">
        <v>29</v>
      </c>
      <c r="B155" s="145" t="s">
        <v>173</v>
      </c>
      <c r="C155" s="145" t="s">
        <v>174</v>
      </c>
      <c r="D155" s="145" t="s">
        <v>1950</v>
      </c>
      <c r="E155" s="145" t="s">
        <v>45</v>
      </c>
      <c r="F155" s="145" t="s">
        <v>636</v>
      </c>
      <c r="G155" s="145" t="s">
        <v>637</v>
      </c>
      <c r="H155" s="145">
        <v>1</v>
      </c>
      <c r="I155" s="145">
        <v>1.98</v>
      </c>
      <c r="J155" s="145">
        <v>0</v>
      </c>
      <c r="K155" s="145">
        <v>1.98</v>
      </c>
    </row>
    <row r="156" spans="1:11">
      <c r="A156" s="145" t="s">
        <v>29</v>
      </c>
      <c r="B156" s="145" t="s">
        <v>173</v>
      </c>
      <c r="C156" s="145" t="s">
        <v>174</v>
      </c>
      <c r="D156" s="145" t="s">
        <v>1950</v>
      </c>
      <c r="E156" s="145" t="s">
        <v>45</v>
      </c>
      <c r="F156" s="145" t="s">
        <v>416</v>
      </c>
      <c r="G156" s="145" t="s">
        <v>417</v>
      </c>
      <c r="H156" s="145">
        <v>3</v>
      </c>
      <c r="I156" s="145">
        <v>4.71</v>
      </c>
      <c r="J156" s="145">
        <v>0</v>
      </c>
      <c r="K156" s="145">
        <v>4.71</v>
      </c>
    </row>
    <row r="157" spans="1:11">
      <c r="A157" s="145" t="s">
        <v>29</v>
      </c>
      <c r="B157" s="145" t="s">
        <v>173</v>
      </c>
      <c r="C157" s="145" t="s">
        <v>174</v>
      </c>
      <c r="D157" s="145" t="s">
        <v>1950</v>
      </c>
      <c r="E157" s="145" t="s">
        <v>45</v>
      </c>
      <c r="F157" s="145" t="s">
        <v>638</v>
      </c>
      <c r="G157" s="145" t="s">
        <v>639</v>
      </c>
      <c r="H157" s="145">
        <v>1</v>
      </c>
      <c r="I157" s="145">
        <v>1.42</v>
      </c>
      <c r="J157" s="145">
        <v>0</v>
      </c>
      <c r="K157" s="145">
        <v>1.42</v>
      </c>
    </row>
    <row r="158" spans="1:11">
      <c r="A158" s="145" t="s">
        <v>29</v>
      </c>
      <c r="B158" s="145" t="s">
        <v>173</v>
      </c>
      <c r="C158" s="145" t="s">
        <v>174</v>
      </c>
      <c r="D158" s="145" t="s">
        <v>1950</v>
      </c>
      <c r="E158" s="145" t="s">
        <v>45</v>
      </c>
      <c r="F158" s="145" t="s">
        <v>640</v>
      </c>
      <c r="G158" s="145" t="s">
        <v>1721</v>
      </c>
      <c r="H158" s="145">
        <v>3</v>
      </c>
      <c r="I158" s="145">
        <v>4.26</v>
      </c>
      <c r="J158" s="145">
        <v>0</v>
      </c>
      <c r="K158" s="145">
        <v>4.26</v>
      </c>
    </row>
    <row r="159" spans="1:11">
      <c r="A159" s="145" t="s">
        <v>29</v>
      </c>
      <c r="B159" s="145" t="s">
        <v>173</v>
      </c>
      <c r="C159" s="145" t="s">
        <v>174</v>
      </c>
      <c r="D159" s="145" t="s">
        <v>1950</v>
      </c>
      <c r="E159" s="145" t="s">
        <v>45</v>
      </c>
      <c r="F159" s="145" t="s">
        <v>641</v>
      </c>
      <c r="G159" s="145" t="s">
        <v>1758</v>
      </c>
      <c r="H159" s="145">
        <v>1</v>
      </c>
      <c r="I159" s="145">
        <v>1.42</v>
      </c>
      <c r="J159" s="145">
        <v>0</v>
      </c>
      <c r="K159" s="145">
        <v>1.42</v>
      </c>
    </row>
    <row r="160" spans="1:11">
      <c r="A160" s="145" t="s">
        <v>29</v>
      </c>
      <c r="B160" s="145" t="s">
        <v>173</v>
      </c>
      <c r="C160" s="145" t="s">
        <v>174</v>
      </c>
      <c r="D160" s="145" t="s">
        <v>1950</v>
      </c>
      <c r="E160" s="145" t="s">
        <v>45</v>
      </c>
      <c r="F160" s="145" t="s">
        <v>682</v>
      </c>
      <c r="G160" s="145" t="s">
        <v>683</v>
      </c>
      <c r="H160" s="145">
        <v>1</v>
      </c>
      <c r="I160" s="145">
        <v>1.73</v>
      </c>
      <c r="J160" s="145">
        <v>0</v>
      </c>
      <c r="K160" s="145">
        <v>1.73</v>
      </c>
    </row>
    <row r="161" spans="1:11">
      <c r="A161" s="145" t="s">
        <v>29</v>
      </c>
      <c r="B161" s="145" t="s">
        <v>173</v>
      </c>
      <c r="C161" s="145" t="s">
        <v>174</v>
      </c>
      <c r="D161" s="145" t="s">
        <v>1950</v>
      </c>
      <c r="E161" s="145" t="s">
        <v>45</v>
      </c>
      <c r="F161" s="145" t="s">
        <v>694</v>
      </c>
      <c r="G161" s="145" t="s">
        <v>695</v>
      </c>
      <c r="H161" s="145">
        <v>1</v>
      </c>
      <c r="I161" s="145">
        <v>1.42</v>
      </c>
      <c r="J161" s="145">
        <v>0</v>
      </c>
      <c r="K161" s="145">
        <v>1.42</v>
      </c>
    </row>
    <row r="162" spans="1:11">
      <c r="A162" s="145" t="s">
        <v>29</v>
      </c>
      <c r="B162" s="145" t="s">
        <v>173</v>
      </c>
      <c r="C162" s="145" t="s">
        <v>174</v>
      </c>
      <c r="D162" s="145" t="s">
        <v>1950</v>
      </c>
      <c r="E162" s="145" t="s">
        <v>45</v>
      </c>
      <c r="F162" s="145" t="s">
        <v>644</v>
      </c>
      <c r="G162" s="145" t="s">
        <v>645</v>
      </c>
      <c r="H162" s="145">
        <v>1</v>
      </c>
      <c r="I162" s="145">
        <v>3.53</v>
      </c>
      <c r="J162" s="145">
        <v>0</v>
      </c>
      <c r="K162" s="145">
        <v>3.53</v>
      </c>
    </row>
    <row r="163" spans="1:11">
      <c r="A163" s="145" t="s">
        <v>29</v>
      </c>
      <c r="B163" s="145" t="s">
        <v>173</v>
      </c>
      <c r="C163" s="145" t="s">
        <v>174</v>
      </c>
      <c r="D163" s="145" t="s">
        <v>1950</v>
      </c>
      <c r="E163" s="145" t="s">
        <v>45</v>
      </c>
      <c r="F163" s="145" t="s">
        <v>649</v>
      </c>
      <c r="G163" s="145" t="s">
        <v>650</v>
      </c>
      <c r="H163" s="145">
        <v>3</v>
      </c>
      <c r="I163" s="145">
        <v>5.34</v>
      </c>
      <c r="J163" s="145">
        <v>0</v>
      </c>
      <c r="K163" s="145">
        <v>5.34</v>
      </c>
    </row>
    <row r="164" spans="1:11">
      <c r="A164" s="145" t="s">
        <v>29</v>
      </c>
      <c r="B164" s="145" t="s">
        <v>173</v>
      </c>
      <c r="C164" s="145" t="s">
        <v>174</v>
      </c>
      <c r="D164" s="145" t="s">
        <v>1950</v>
      </c>
      <c r="E164" s="145" t="s">
        <v>45</v>
      </c>
      <c r="F164" s="145" t="s">
        <v>418</v>
      </c>
      <c r="G164" s="145" t="s">
        <v>419</v>
      </c>
      <c r="H164" s="145">
        <v>2</v>
      </c>
      <c r="I164" s="145">
        <v>2.76</v>
      </c>
      <c r="J164" s="145">
        <v>0</v>
      </c>
      <c r="K164" s="145">
        <v>2.76</v>
      </c>
    </row>
    <row r="165" spans="1:11">
      <c r="A165" s="145" t="s">
        <v>29</v>
      </c>
      <c r="B165" s="145" t="s">
        <v>173</v>
      </c>
      <c r="C165" s="145" t="s">
        <v>174</v>
      </c>
      <c r="D165" s="145" t="s">
        <v>1950</v>
      </c>
      <c r="E165" s="145" t="s">
        <v>45</v>
      </c>
      <c r="F165" s="145" t="s">
        <v>420</v>
      </c>
      <c r="G165" s="145" t="s">
        <v>421</v>
      </c>
      <c r="H165" s="145">
        <v>2</v>
      </c>
      <c r="I165" s="145">
        <v>2.76</v>
      </c>
      <c r="J165" s="145">
        <v>0</v>
      </c>
      <c r="K165" s="145">
        <v>2.76</v>
      </c>
    </row>
    <row r="166" spans="1:11">
      <c r="A166" s="145" t="s">
        <v>29</v>
      </c>
      <c r="B166" s="145" t="s">
        <v>173</v>
      </c>
      <c r="C166" s="145" t="s">
        <v>174</v>
      </c>
      <c r="D166" s="145" t="s">
        <v>1950</v>
      </c>
      <c r="E166" s="145" t="s">
        <v>45</v>
      </c>
      <c r="F166" s="145" t="s">
        <v>422</v>
      </c>
      <c r="G166" s="145" t="s">
        <v>423</v>
      </c>
      <c r="H166" s="145">
        <v>2</v>
      </c>
      <c r="I166" s="145">
        <v>2.84</v>
      </c>
      <c r="J166" s="145">
        <v>0</v>
      </c>
      <c r="K166" s="145">
        <v>2.84</v>
      </c>
    </row>
    <row r="167" spans="1:11">
      <c r="A167" s="145" t="s">
        <v>29</v>
      </c>
      <c r="B167" s="145" t="s">
        <v>173</v>
      </c>
      <c r="C167" s="145" t="s">
        <v>174</v>
      </c>
      <c r="D167" s="145" t="s">
        <v>1950</v>
      </c>
      <c r="E167" s="145" t="s">
        <v>45</v>
      </c>
      <c r="F167" s="145" t="s">
        <v>729</v>
      </c>
      <c r="G167" s="145" t="s">
        <v>730</v>
      </c>
      <c r="H167" s="145">
        <v>1</v>
      </c>
      <c r="I167" s="145">
        <v>1.44</v>
      </c>
      <c r="J167" s="145">
        <v>0</v>
      </c>
      <c r="K167" s="145">
        <v>1.44</v>
      </c>
    </row>
    <row r="168" spans="1:11">
      <c r="A168" s="145" t="s">
        <v>29</v>
      </c>
      <c r="B168" s="145" t="s">
        <v>173</v>
      </c>
      <c r="C168" s="145" t="s">
        <v>174</v>
      </c>
      <c r="D168" s="145" t="s">
        <v>1950</v>
      </c>
      <c r="E168" s="145" t="s">
        <v>45</v>
      </c>
      <c r="F168" s="145" t="s">
        <v>603</v>
      </c>
      <c r="G168" s="145" t="s">
        <v>604</v>
      </c>
      <c r="H168" s="145">
        <v>2</v>
      </c>
      <c r="I168" s="145">
        <v>3.7</v>
      </c>
      <c r="J168" s="145">
        <v>0</v>
      </c>
      <c r="K168" s="145">
        <v>3.7</v>
      </c>
    </row>
    <row r="169" spans="1:11">
      <c r="A169" s="145" t="s">
        <v>29</v>
      </c>
      <c r="B169" s="145" t="s">
        <v>173</v>
      </c>
      <c r="C169" s="145" t="s">
        <v>174</v>
      </c>
      <c r="D169" s="145" t="s">
        <v>1950</v>
      </c>
      <c r="E169" s="145" t="s">
        <v>45</v>
      </c>
      <c r="F169" s="145" t="s">
        <v>659</v>
      </c>
      <c r="G169" s="145" t="s">
        <v>660</v>
      </c>
      <c r="H169" s="145">
        <v>1</v>
      </c>
      <c r="I169" s="145">
        <v>8.0500000000000007</v>
      </c>
      <c r="J169" s="145">
        <v>0</v>
      </c>
      <c r="K169" s="145">
        <v>8.0500000000000007</v>
      </c>
    </row>
    <row r="170" spans="1:11">
      <c r="A170" s="145" t="s">
        <v>29</v>
      </c>
      <c r="B170" s="145" t="s">
        <v>173</v>
      </c>
      <c r="C170" s="145" t="s">
        <v>174</v>
      </c>
      <c r="D170" s="145" t="s">
        <v>1950</v>
      </c>
      <c r="E170" s="145" t="s">
        <v>45</v>
      </c>
      <c r="F170" s="145" t="s">
        <v>424</v>
      </c>
      <c r="G170" s="145" t="s">
        <v>425</v>
      </c>
      <c r="H170" s="145">
        <v>2</v>
      </c>
      <c r="I170" s="145">
        <v>5.82</v>
      </c>
      <c r="J170" s="145">
        <v>0</v>
      </c>
      <c r="K170" s="145">
        <v>5.82</v>
      </c>
    </row>
    <row r="171" spans="1:11">
      <c r="A171" s="145" t="s">
        <v>29</v>
      </c>
      <c r="B171" s="145" t="s">
        <v>173</v>
      </c>
      <c r="C171" s="145" t="s">
        <v>174</v>
      </c>
      <c r="D171" s="145" t="s">
        <v>1950</v>
      </c>
      <c r="E171" s="145" t="s">
        <v>45</v>
      </c>
      <c r="F171" s="145" t="s">
        <v>663</v>
      </c>
      <c r="G171" s="145" t="s">
        <v>664</v>
      </c>
      <c r="H171" s="145">
        <v>1</v>
      </c>
      <c r="I171" s="145">
        <v>5.69</v>
      </c>
      <c r="J171" s="145">
        <v>0</v>
      </c>
      <c r="K171" s="145">
        <v>5.69</v>
      </c>
    </row>
    <row r="172" spans="1:11">
      <c r="A172" s="145" t="s">
        <v>29</v>
      </c>
      <c r="B172" s="145" t="s">
        <v>173</v>
      </c>
      <c r="C172" s="145" t="s">
        <v>174</v>
      </c>
      <c r="D172" s="145" t="s">
        <v>1950</v>
      </c>
      <c r="E172" s="145" t="s">
        <v>45</v>
      </c>
      <c r="F172" s="145" t="s">
        <v>665</v>
      </c>
      <c r="G172" s="145" t="s">
        <v>666</v>
      </c>
      <c r="H172" s="145">
        <v>1</v>
      </c>
      <c r="I172" s="145">
        <v>5.24</v>
      </c>
      <c r="J172" s="145">
        <v>0</v>
      </c>
      <c r="K172" s="145">
        <v>5.24</v>
      </c>
    </row>
    <row r="173" spans="1:11">
      <c r="A173" s="145" t="s">
        <v>29</v>
      </c>
      <c r="B173" s="145" t="s">
        <v>173</v>
      </c>
      <c r="C173" s="145" t="s">
        <v>174</v>
      </c>
      <c r="D173" s="145" t="s">
        <v>1950</v>
      </c>
      <c r="E173" s="145" t="s">
        <v>45</v>
      </c>
      <c r="F173" s="145" t="s">
        <v>725</v>
      </c>
      <c r="G173" s="145" t="s">
        <v>726</v>
      </c>
      <c r="H173" s="145">
        <v>1</v>
      </c>
      <c r="I173" s="145">
        <v>5.24</v>
      </c>
      <c r="J173" s="145">
        <v>0</v>
      </c>
      <c r="K173" s="145">
        <v>5.24</v>
      </c>
    </row>
    <row r="174" spans="1:11">
      <c r="A174" s="145" t="s">
        <v>29</v>
      </c>
      <c r="B174" s="145" t="s">
        <v>173</v>
      </c>
      <c r="C174" s="145" t="s">
        <v>174</v>
      </c>
      <c r="D174" s="145" t="s">
        <v>1950</v>
      </c>
      <c r="E174" s="145" t="s">
        <v>45</v>
      </c>
      <c r="F174" s="145" t="s">
        <v>727</v>
      </c>
      <c r="G174" s="145" t="s">
        <v>728</v>
      </c>
      <c r="H174" s="145">
        <v>1</v>
      </c>
      <c r="I174" s="145">
        <v>9.64</v>
      </c>
      <c r="J174" s="145">
        <v>0</v>
      </c>
      <c r="K174" s="145">
        <v>9.64</v>
      </c>
    </row>
    <row r="175" spans="1:11">
      <c r="A175" s="145" t="s">
        <v>29</v>
      </c>
      <c r="B175" s="145" t="s">
        <v>173</v>
      </c>
      <c r="C175" s="145" t="s">
        <v>174</v>
      </c>
      <c r="D175" s="145" t="s">
        <v>1950</v>
      </c>
      <c r="E175" s="145" t="s">
        <v>45</v>
      </c>
      <c r="F175" s="145" t="s">
        <v>1762</v>
      </c>
      <c r="G175" s="145" t="s">
        <v>1763</v>
      </c>
      <c r="H175" s="145">
        <v>2</v>
      </c>
      <c r="I175" s="145">
        <v>18.66</v>
      </c>
      <c r="J175" s="145">
        <v>0</v>
      </c>
      <c r="K175" s="145">
        <v>18.66</v>
      </c>
    </row>
    <row r="176" spans="1:11">
      <c r="A176" s="145" t="s">
        <v>29</v>
      </c>
      <c r="B176" s="145" t="s">
        <v>173</v>
      </c>
      <c r="C176" s="145" t="s">
        <v>174</v>
      </c>
      <c r="D176" s="145" t="s">
        <v>1950</v>
      </c>
      <c r="E176" s="145" t="s">
        <v>45</v>
      </c>
      <c r="F176" s="145" t="s">
        <v>2157</v>
      </c>
      <c r="G176" s="145" t="s">
        <v>2158</v>
      </c>
      <c r="H176" s="145">
        <v>1</v>
      </c>
      <c r="I176" s="145">
        <v>41.2</v>
      </c>
      <c r="J176" s="145">
        <v>0</v>
      </c>
      <c r="K176" s="145">
        <v>41.2</v>
      </c>
    </row>
    <row r="177" spans="1:11">
      <c r="A177" s="145" t="s">
        <v>29</v>
      </c>
      <c r="B177" s="145" t="s">
        <v>173</v>
      </c>
      <c r="C177" s="145" t="s">
        <v>174</v>
      </c>
      <c r="D177" s="145" t="s">
        <v>1950</v>
      </c>
      <c r="E177" s="145" t="s">
        <v>45</v>
      </c>
      <c r="F177" s="145" t="s">
        <v>769</v>
      </c>
      <c r="G177" s="145" t="s">
        <v>770</v>
      </c>
      <c r="H177" s="145">
        <v>1</v>
      </c>
      <c r="I177" s="145">
        <v>4.63</v>
      </c>
      <c r="J177" s="145">
        <v>0</v>
      </c>
      <c r="K177" s="145">
        <v>4.63</v>
      </c>
    </row>
    <row r="178" spans="1:11">
      <c r="A178" s="145" t="s">
        <v>29</v>
      </c>
      <c r="B178" s="145" t="s">
        <v>173</v>
      </c>
      <c r="C178" s="145" t="s">
        <v>174</v>
      </c>
      <c r="D178" s="145" t="s">
        <v>1950</v>
      </c>
      <c r="E178" s="145" t="s">
        <v>45</v>
      </c>
      <c r="F178" s="145" t="s">
        <v>771</v>
      </c>
      <c r="G178" s="145" t="s">
        <v>772</v>
      </c>
      <c r="H178" s="145">
        <v>1</v>
      </c>
      <c r="I178" s="145">
        <v>4.7300000000000004</v>
      </c>
      <c r="J178" s="145">
        <v>0</v>
      </c>
      <c r="K178" s="145">
        <v>4.7300000000000004</v>
      </c>
    </row>
    <row r="179" spans="1:11">
      <c r="A179" s="145" t="s">
        <v>29</v>
      </c>
      <c r="B179" s="145" t="s">
        <v>173</v>
      </c>
      <c r="C179" s="145" t="s">
        <v>174</v>
      </c>
      <c r="D179" s="145" t="s">
        <v>1950</v>
      </c>
      <c r="E179" s="145" t="s">
        <v>45</v>
      </c>
      <c r="F179" s="145" t="s">
        <v>773</v>
      </c>
      <c r="G179" s="145" t="s">
        <v>774</v>
      </c>
      <c r="H179" s="145">
        <v>1</v>
      </c>
      <c r="I179" s="145">
        <v>4.76</v>
      </c>
      <c r="J179" s="145">
        <v>0</v>
      </c>
      <c r="K179" s="145">
        <v>4.76</v>
      </c>
    </row>
    <row r="180" spans="1:11">
      <c r="A180" s="145" t="s">
        <v>29</v>
      </c>
      <c r="B180" s="145" t="s">
        <v>173</v>
      </c>
      <c r="C180" s="145" t="s">
        <v>174</v>
      </c>
      <c r="D180" s="145" t="s">
        <v>1950</v>
      </c>
      <c r="E180" s="145" t="s">
        <v>45</v>
      </c>
      <c r="F180" s="145" t="s">
        <v>775</v>
      </c>
      <c r="G180" s="145" t="s">
        <v>776</v>
      </c>
      <c r="H180" s="145">
        <v>1</v>
      </c>
      <c r="I180" s="145">
        <v>8.5500000000000007</v>
      </c>
      <c r="J180" s="145">
        <v>0</v>
      </c>
      <c r="K180" s="145">
        <v>8.5500000000000007</v>
      </c>
    </row>
    <row r="181" spans="1:11">
      <c r="A181" s="145" t="s">
        <v>29</v>
      </c>
      <c r="B181" s="145" t="s">
        <v>173</v>
      </c>
      <c r="C181" s="145" t="s">
        <v>174</v>
      </c>
      <c r="D181" s="145" t="s">
        <v>1950</v>
      </c>
      <c r="E181" s="145" t="s">
        <v>45</v>
      </c>
      <c r="F181" s="145" t="s">
        <v>779</v>
      </c>
      <c r="G181" s="145" t="s">
        <v>780</v>
      </c>
      <c r="H181" s="145">
        <v>1</v>
      </c>
      <c r="I181" s="145">
        <v>12.9</v>
      </c>
      <c r="J181" s="145">
        <v>0</v>
      </c>
      <c r="K181" s="145">
        <v>12.9</v>
      </c>
    </row>
    <row r="182" spans="1:11">
      <c r="A182" s="145" t="s">
        <v>29</v>
      </c>
      <c r="B182" s="145" t="s">
        <v>173</v>
      </c>
      <c r="C182" s="145" t="s">
        <v>174</v>
      </c>
      <c r="D182" s="145" t="s">
        <v>1950</v>
      </c>
      <c r="E182" s="145" t="s">
        <v>45</v>
      </c>
      <c r="F182" s="145" t="s">
        <v>713</v>
      </c>
      <c r="G182" s="145" t="s">
        <v>1766</v>
      </c>
      <c r="H182" s="145">
        <v>1</v>
      </c>
      <c r="I182" s="145">
        <v>6.4</v>
      </c>
      <c r="J182" s="145">
        <v>0</v>
      </c>
      <c r="K182" s="145">
        <v>6.4</v>
      </c>
    </row>
    <row r="183" spans="1:11">
      <c r="A183" s="145" t="s">
        <v>29</v>
      </c>
      <c r="B183" s="145" t="s">
        <v>173</v>
      </c>
      <c r="C183" s="145" t="s">
        <v>174</v>
      </c>
      <c r="D183" s="145" t="s">
        <v>1950</v>
      </c>
      <c r="E183" s="145" t="s">
        <v>45</v>
      </c>
      <c r="F183" s="145" t="s">
        <v>2205</v>
      </c>
      <c r="G183" s="145" t="s">
        <v>2206</v>
      </c>
      <c r="H183" s="145">
        <v>1</v>
      </c>
      <c r="I183" s="145">
        <v>10.15</v>
      </c>
      <c r="J183" s="145">
        <v>0</v>
      </c>
      <c r="K183" s="145">
        <v>10.15</v>
      </c>
    </row>
    <row r="184" spans="1:11">
      <c r="A184" s="145" t="s">
        <v>29</v>
      </c>
      <c r="B184" s="145" t="s">
        <v>173</v>
      </c>
      <c r="C184" s="145" t="s">
        <v>174</v>
      </c>
      <c r="D184" s="145" t="s">
        <v>1950</v>
      </c>
      <c r="E184" s="145" t="s">
        <v>45</v>
      </c>
      <c r="F184" s="145" t="s">
        <v>2207</v>
      </c>
      <c r="G184" s="145" t="s">
        <v>2208</v>
      </c>
      <c r="H184" s="145">
        <v>2</v>
      </c>
      <c r="I184" s="145">
        <v>29.44</v>
      </c>
      <c r="J184" s="145">
        <v>0</v>
      </c>
      <c r="K184" s="145">
        <v>29.44</v>
      </c>
    </row>
    <row r="185" spans="1:11">
      <c r="A185" s="145" t="s">
        <v>29</v>
      </c>
      <c r="B185" s="145" t="s">
        <v>173</v>
      </c>
      <c r="C185" s="145" t="s">
        <v>174</v>
      </c>
      <c r="D185" s="145" t="s">
        <v>1950</v>
      </c>
      <c r="E185" s="145" t="s">
        <v>45</v>
      </c>
      <c r="F185" s="145" t="s">
        <v>1613</v>
      </c>
      <c r="G185" s="145" t="s">
        <v>1848</v>
      </c>
      <c r="H185" s="145">
        <v>3</v>
      </c>
      <c r="I185" s="145">
        <v>24.3</v>
      </c>
      <c r="J185" s="145">
        <v>0</v>
      </c>
      <c r="K185" s="145">
        <v>24.3</v>
      </c>
    </row>
    <row r="186" spans="1:11">
      <c r="A186" s="145" t="s">
        <v>29</v>
      </c>
      <c r="B186" s="145" t="s">
        <v>173</v>
      </c>
      <c r="C186" s="145" t="s">
        <v>174</v>
      </c>
      <c r="D186" s="145" t="s">
        <v>1688</v>
      </c>
      <c r="E186" s="145" t="s">
        <v>45</v>
      </c>
      <c r="F186" s="145" t="s">
        <v>632</v>
      </c>
      <c r="G186" s="145" t="s">
        <v>633</v>
      </c>
      <c r="H186" s="145">
        <v>1</v>
      </c>
      <c r="I186" s="145">
        <v>4.49</v>
      </c>
      <c r="J186" s="145">
        <v>0</v>
      </c>
      <c r="K186" s="145">
        <v>4.49</v>
      </c>
    </row>
    <row r="187" spans="1:11">
      <c r="A187" s="145" t="s">
        <v>29</v>
      </c>
      <c r="B187" s="145" t="s">
        <v>173</v>
      </c>
      <c r="C187" s="145" t="s">
        <v>174</v>
      </c>
      <c r="D187" s="145" t="s">
        <v>1688</v>
      </c>
      <c r="E187" s="145" t="s">
        <v>45</v>
      </c>
      <c r="F187" s="145" t="s">
        <v>1293</v>
      </c>
      <c r="G187" s="145" t="s">
        <v>1294</v>
      </c>
      <c r="H187" s="145">
        <v>2</v>
      </c>
      <c r="I187" s="145">
        <v>10</v>
      </c>
      <c r="J187" s="145">
        <v>0</v>
      </c>
      <c r="K187" s="145">
        <v>10</v>
      </c>
    </row>
    <row r="188" spans="1:11">
      <c r="A188" s="145" t="s">
        <v>29</v>
      </c>
      <c r="B188" s="145" t="s">
        <v>173</v>
      </c>
      <c r="C188" s="145" t="s">
        <v>174</v>
      </c>
      <c r="D188" s="145" t="s">
        <v>1950</v>
      </c>
      <c r="E188" s="145" t="s">
        <v>45</v>
      </c>
      <c r="F188" s="145" t="s">
        <v>1181</v>
      </c>
      <c r="G188" s="145" t="s">
        <v>1182</v>
      </c>
      <c r="H188" s="145">
        <v>2</v>
      </c>
      <c r="I188" s="145">
        <v>20.68</v>
      </c>
      <c r="J188" s="145">
        <v>0</v>
      </c>
      <c r="K188" s="145">
        <v>20.68</v>
      </c>
    </row>
    <row r="189" spans="1:11">
      <c r="A189" s="145" t="s">
        <v>29</v>
      </c>
      <c r="B189" s="145" t="s">
        <v>189</v>
      </c>
      <c r="C189" s="145" t="s">
        <v>190</v>
      </c>
      <c r="D189" s="145" t="s">
        <v>1950</v>
      </c>
      <c r="E189" s="145" t="s">
        <v>45</v>
      </c>
      <c r="F189" s="145" t="s">
        <v>626</v>
      </c>
      <c r="G189" s="145" t="s">
        <v>627</v>
      </c>
      <c r="H189" s="145">
        <v>1</v>
      </c>
      <c r="I189" s="145">
        <v>0.76</v>
      </c>
      <c r="J189" s="145">
        <v>0</v>
      </c>
      <c r="K189" s="145">
        <v>0.76</v>
      </c>
    </row>
    <row r="190" spans="1:11">
      <c r="A190" s="145" t="s">
        <v>29</v>
      </c>
      <c r="B190" s="145" t="s">
        <v>189</v>
      </c>
      <c r="C190" s="145" t="s">
        <v>190</v>
      </c>
      <c r="D190" s="145" t="s">
        <v>1950</v>
      </c>
      <c r="E190" s="145" t="s">
        <v>45</v>
      </c>
      <c r="F190" s="145" t="s">
        <v>412</v>
      </c>
      <c r="G190" s="145" t="s">
        <v>413</v>
      </c>
      <c r="H190" s="145">
        <v>7</v>
      </c>
      <c r="I190" s="145">
        <v>33.39</v>
      </c>
      <c r="J190" s="145">
        <v>0</v>
      </c>
      <c r="K190" s="145">
        <v>33.39</v>
      </c>
    </row>
    <row r="191" spans="1:11">
      <c r="A191" s="145" t="s">
        <v>29</v>
      </c>
      <c r="B191" s="145" t="s">
        <v>189</v>
      </c>
      <c r="C191" s="145" t="s">
        <v>190</v>
      </c>
      <c r="D191" s="145" t="s">
        <v>1950</v>
      </c>
      <c r="E191" s="145" t="s">
        <v>45</v>
      </c>
      <c r="F191" s="145" t="s">
        <v>628</v>
      </c>
      <c r="G191" s="145" t="s">
        <v>629</v>
      </c>
      <c r="H191" s="145">
        <v>7</v>
      </c>
      <c r="I191" s="145">
        <v>14.63</v>
      </c>
      <c r="J191" s="145">
        <v>0</v>
      </c>
      <c r="K191" s="145">
        <v>14.63</v>
      </c>
    </row>
    <row r="192" spans="1:11">
      <c r="A192" s="145" t="s">
        <v>29</v>
      </c>
      <c r="B192" s="145" t="s">
        <v>189</v>
      </c>
      <c r="C192" s="145" t="s">
        <v>190</v>
      </c>
      <c r="D192" s="145" t="s">
        <v>1950</v>
      </c>
      <c r="E192" s="145" t="s">
        <v>45</v>
      </c>
      <c r="F192" s="145" t="s">
        <v>430</v>
      </c>
      <c r="G192" s="145" t="s">
        <v>431</v>
      </c>
      <c r="H192" s="145">
        <v>7</v>
      </c>
      <c r="I192" s="145">
        <v>19.53</v>
      </c>
      <c r="J192" s="145">
        <v>0</v>
      </c>
      <c r="K192" s="145">
        <v>19.53</v>
      </c>
    </row>
    <row r="193" spans="1:11">
      <c r="A193" s="145" t="s">
        <v>29</v>
      </c>
      <c r="B193" s="145" t="s">
        <v>189</v>
      </c>
      <c r="C193" s="145" t="s">
        <v>190</v>
      </c>
      <c r="D193" s="145" t="s">
        <v>1950</v>
      </c>
      <c r="E193" s="145" t="s">
        <v>45</v>
      </c>
      <c r="F193" s="145" t="s">
        <v>432</v>
      </c>
      <c r="G193" s="145" t="s">
        <v>433</v>
      </c>
      <c r="H193" s="145">
        <v>7</v>
      </c>
      <c r="I193" s="145">
        <v>22.61</v>
      </c>
      <c r="J193" s="145">
        <v>0</v>
      </c>
      <c r="K193" s="145">
        <v>22.61</v>
      </c>
    </row>
    <row r="194" spans="1:11">
      <c r="A194" s="145" t="s">
        <v>29</v>
      </c>
      <c r="B194" s="145" t="s">
        <v>189</v>
      </c>
      <c r="C194" s="145" t="s">
        <v>190</v>
      </c>
      <c r="D194" s="145" t="s">
        <v>1950</v>
      </c>
      <c r="E194" s="145" t="s">
        <v>45</v>
      </c>
      <c r="F194" s="145" t="s">
        <v>434</v>
      </c>
      <c r="G194" s="145" t="s">
        <v>435</v>
      </c>
      <c r="H194" s="145">
        <v>1</v>
      </c>
      <c r="I194" s="145">
        <v>3.23</v>
      </c>
      <c r="J194" s="145">
        <v>0</v>
      </c>
      <c r="K194" s="145">
        <v>3.23</v>
      </c>
    </row>
    <row r="195" spans="1:11">
      <c r="A195" s="145" t="s">
        <v>29</v>
      </c>
      <c r="B195" s="145" t="s">
        <v>189</v>
      </c>
      <c r="C195" s="145" t="s">
        <v>190</v>
      </c>
      <c r="D195" s="145" t="s">
        <v>1950</v>
      </c>
      <c r="E195" s="145" t="s">
        <v>45</v>
      </c>
      <c r="F195" s="145" t="s">
        <v>602</v>
      </c>
      <c r="G195" s="145" t="s">
        <v>1702</v>
      </c>
      <c r="H195" s="145">
        <v>3</v>
      </c>
      <c r="I195" s="145">
        <v>5.16</v>
      </c>
      <c r="J195" s="145">
        <v>0</v>
      </c>
      <c r="K195" s="145">
        <v>5.16</v>
      </c>
    </row>
    <row r="196" spans="1:11">
      <c r="A196" s="145" t="s">
        <v>29</v>
      </c>
      <c r="B196" s="145" t="s">
        <v>189</v>
      </c>
      <c r="C196" s="145" t="s">
        <v>190</v>
      </c>
      <c r="D196" s="145" t="s">
        <v>1950</v>
      </c>
      <c r="E196" s="145" t="s">
        <v>45</v>
      </c>
      <c r="F196" s="145" t="s">
        <v>630</v>
      </c>
      <c r="G196" s="145" t="s">
        <v>631</v>
      </c>
      <c r="H196" s="145">
        <v>2</v>
      </c>
      <c r="I196" s="145">
        <v>4.76</v>
      </c>
      <c r="J196" s="145">
        <v>0</v>
      </c>
      <c r="K196" s="145">
        <v>4.76</v>
      </c>
    </row>
    <row r="197" spans="1:11">
      <c r="A197" s="145" t="s">
        <v>29</v>
      </c>
      <c r="B197" s="145" t="s">
        <v>189</v>
      </c>
      <c r="C197" s="145" t="s">
        <v>190</v>
      </c>
      <c r="D197" s="145" t="s">
        <v>1950</v>
      </c>
      <c r="E197" s="145" t="s">
        <v>45</v>
      </c>
      <c r="F197" s="145" t="s">
        <v>673</v>
      </c>
      <c r="G197" s="145" t="s">
        <v>674</v>
      </c>
      <c r="H197" s="145">
        <v>1</v>
      </c>
      <c r="I197" s="145">
        <v>1.79</v>
      </c>
      <c r="J197" s="145">
        <v>0</v>
      </c>
      <c r="K197" s="145">
        <v>1.79</v>
      </c>
    </row>
    <row r="198" spans="1:11">
      <c r="A198" s="145" t="s">
        <v>29</v>
      </c>
      <c r="B198" s="145" t="s">
        <v>189</v>
      </c>
      <c r="C198" s="145" t="s">
        <v>190</v>
      </c>
      <c r="D198" s="145" t="s">
        <v>1950</v>
      </c>
      <c r="E198" s="145" t="s">
        <v>45</v>
      </c>
      <c r="F198" s="145" t="s">
        <v>690</v>
      </c>
      <c r="G198" s="145" t="s">
        <v>691</v>
      </c>
      <c r="H198" s="145">
        <v>1</v>
      </c>
      <c r="I198" s="145">
        <v>1.79</v>
      </c>
      <c r="J198" s="145">
        <v>0</v>
      </c>
      <c r="K198" s="145">
        <v>1.79</v>
      </c>
    </row>
    <row r="199" spans="1:11">
      <c r="A199" s="145" t="s">
        <v>29</v>
      </c>
      <c r="B199" s="145" t="s">
        <v>189</v>
      </c>
      <c r="C199" s="145" t="s">
        <v>190</v>
      </c>
      <c r="D199" s="145" t="s">
        <v>1950</v>
      </c>
      <c r="E199" s="145" t="s">
        <v>45</v>
      </c>
      <c r="F199" s="145" t="s">
        <v>428</v>
      </c>
      <c r="G199" s="145" t="s">
        <v>429</v>
      </c>
      <c r="H199" s="145">
        <v>12</v>
      </c>
      <c r="I199" s="145">
        <v>26.4</v>
      </c>
      <c r="J199" s="145">
        <v>0</v>
      </c>
      <c r="K199" s="145">
        <v>26.4</v>
      </c>
    </row>
    <row r="200" spans="1:11">
      <c r="A200" s="145" t="s">
        <v>29</v>
      </c>
      <c r="B200" s="145" t="s">
        <v>189</v>
      </c>
      <c r="C200" s="145" t="s">
        <v>190</v>
      </c>
      <c r="D200" s="145" t="s">
        <v>1950</v>
      </c>
      <c r="E200" s="145" t="s">
        <v>45</v>
      </c>
      <c r="F200" s="145" t="s">
        <v>636</v>
      </c>
      <c r="G200" s="145" t="s">
        <v>637</v>
      </c>
      <c r="H200" s="145">
        <v>2</v>
      </c>
      <c r="I200" s="145">
        <v>3.96</v>
      </c>
      <c r="J200" s="145">
        <v>0</v>
      </c>
      <c r="K200" s="145">
        <v>3.96</v>
      </c>
    </row>
    <row r="201" spans="1:11">
      <c r="A201" s="145" t="s">
        <v>29</v>
      </c>
      <c r="B201" s="145" t="s">
        <v>189</v>
      </c>
      <c r="C201" s="145" t="s">
        <v>190</v>
      </c>
      <c r="D201" s="145" t="s">
        <v>1950</v>
      </c>
      <c r="E201" s="145" t="s">
        <v>45</v>
      </c>
      <c r="F201" s="145" t="s">
        <v>416</v>
      </c>
      <c r="G201" s="145" t="s">
        <v>417</v>
      </c>
      <c r="H201" s="145">
        <v>13</v>
      </c>
      <c r="I201" s="145">
        <v>20.41</v>
      </c>
      <c r="J201" s="145">
        <v>0</v>
      </c>
      <c r="K201" s="145">
        <v>20.41</v>
      </c>
    </row>
    <row r="202" spans="1:11">
      <c r="A202" s="145" t="s">
        <v>29</v>
      </c>
      <c r="B202" s="145" t="s">
        <v>189</v>
      </c>
      <c r="C202" s="145" t="s">
        <v>190</v>
      </c>
      <c r="D202" s="145" t="s">
        <v>1950</v>
      </c>
      <c r="E202" s="145" t="s">
        <v>45</v>
      </c>
      <c r="F202" s="145" t="s">
        <v>638</v>
      </c>
      <c r="G202" s="145" t="s">
        <v>639</v>
      </c>
      <c r="H202" s="145">
        <v>3</v>
      </c>
      <c r="I202" s="145">
        <v>4.26</v>
      </c>
      <c r="J202" s="145">
        <v>0</v>
      </c>
      <c r="K202" s="145">
        <v>4.26</v>
      </c>
    </row>
    <row r="203" spans="1:11">
      <c r="A203" s="145" t="s">
        <v>29</v>
      </c>
      <c r="B203" s="145" t="s">
        <v>189</v>
      </c>
      <c r="C203" s="145" t="s">
        <v>190</v>
      </c>
      <c r="D203" s="145" t="s">
        <v>1950</v>
      </c>
      <c r="E203" s="145" t="s">
        <v>45</v>
      </c>
      <c r="F203" s="145" t="s">
        <v>640</v>
      </c>
      <c r="G203" s="145" t="s">
        <v>1721</v>
      </c>
      <c r="H203" s="145">
        <v>12</v>
      </c>
      <c r="I203" s="145">
        <v>17.04</v>
      </c>
      <c r="J203" s="145">
        <v>0</v>
      </c>
      <c r="K203" s="145">
        <v>17.04</v>
      </c>
    </row>
    <row r="204" spans="1:11">
      <c r="A204" s="145" t="s">
        <v>29</v>
      </c>
      <c r="B204" s="145" t="s">
        <v>189</v>
      </c>
      <c r="C204" s="145" t="s">
        <v>190</v>
      </c>
      <c r="D204" s="145" t="s">
        <v>1950</v>
      </c>
      <c r="E204" s="145" t="s">
        <v>45</v>
      </c>
      <c r="F204" s="145" t="s">
        <v>641</v>
      </c>
      <c r="G204" s="145" t="s">
        <v>1758</v>
      </c>
      <c r="H204" s="145">
        <v>4</v>
      </c>
      <c r="I204" s="145">
        <v>5.68</v>
      </c>
      <c r="J204" s="145">
        <v>0</v>
      </c>
      <c r="K204" s="145">
        <v>5.68</v>
      </c>
    </row>
    <row r="205" spans="1:11">
      <c r="A205" s="145" t="s">
        <v>29</v>
      </c>
      <c r="B205" s="145" t="s">
        <v>189</v>
      </c>
      <c r="C205" s="145" t="s">
        <v>190</v>
      </c>
      <c r="D205" s="145" t="s">
        <v>1950</v>
      </c>
      <c r="E205" s="145" t="s">
        <v>45</v>
      </c>
      <c r="F205" s="145" t="s">
        <v>642</v>
      </c>
      <c r="G205" s="145" t="s">
        <v>643</v>
      </c>
      <c r="H205" s="145">
        <v>3</v>
      </c>
      <c r="I205" s="145">
        <v>4.74</v>
      </c>
      <c r="J205" s="145">
        <v>0</v>
      </c>
      <c r="K205" s="145">
        <v>4.74</v>
      </c>
    </row>
    <row r="206" spans="1:11">
      <c r="A206" s="145" t="s">
        <v>29</v>
      </c>
      <c r="B206" s="145" t="s">
        <v>189</v>
      </c>
      <c r="C206" s="145" t="s">
        <v>190</v>
      </c>
      <c r="D206" s="145" t="s">
        <v>1950</v>
      </c>
      <c r="E206" s="145" t="s">
        <v>45</v>
      </c>
      <c r="F206" s="145" t="s">
        <v>644</v>
      </c>
      <c r="G206" s="145" t="s">
        <v>645</v>
      </c>
      <c r="H206" s="145">
        <v>6</v>
      </c>
      <c r="I206" s="145">
        <v>21.18</v>
      </c>
      <c r="J206" s="145">
        <v>0</v>
      </c>
      <c r="K206" s="145">
        <v>21.18</v>
      </c>
    </row>
    <row r="207" spans="1:11">
      <c r="A207" s="145" t="s">
        <v>29</v>
      </c>
      <c r="B207" s="145" t="s">
        <v>189</v>
      </c>
      <c r="C207" s="145" t="s">
        <v>190</v>
      </c>
      <c r="D207" s="145" t="s">
        <v>1950</v>
      </c>
      <c r="E207" s="145" t="s">
        <v>45</v>
      </c>
      <c r="F207" s="145" t="s">
        <v>649</v>
      </c>
      <c r="G207" s="145" t="s">
        <v>650</v>
      </c>
      <c r="H207" s="145">
        <v>9</v>
      </c>
      <c r="I207" s="145">
        <v>16.02</v>
      </c>
      <c r="J207" s="145">
        <v>0</v>
      </c>
      <c r="K207" s="145">
        <v>16.02</v>
      </c>
    </row>
    <row r="208" spans="1:11">
      <c r="A208" s="145" t="s">
        <v>29</v>
      </c>
      <c r="B208" s="145" t="s">
        <v>189</v>
      </c>
      <c r="C208" s="145" t="s">
        <v>190</v>
      </c>
      <c r="D208" s="145" t="s">
        <v>1950</v>
      </c>
      <c r="E208" s="145" t="s">
        <v>45</v>
      </c>
      <c r="F208" s="145" t="s">
        <v>418</v>
      </c>
      <c r="G208" s="145" t="s">
        <v>419</v>
      </c>
      <c r="H208" s="145">
        <v>10</v>
      </c>
      <c r="I208" s="145">
        <v>13.8</v>
      </c>
      <c r="J208" s="145">
        <v>0</v>
      </c>
      <c r="K208" s="145">
        <v>13.8</v>
      </c>
    </row>
    <row r="209" spans="1:11">
      <c r="A209" s="145" t="s">
        <v>29</v>
      </c>
      <c r="B209" s="145" t="s">
        <v>189</v>
      </c>
      <c r="C209" s="145" t="s">
        <v>190</v>
      </c>
      <c r="D209" s="145" t="s">
        <v>1950</v>
      </c>
      <c r="E209" s="145" t="s">
        <v>45</v>
      </c>
      <c r="F209" s="145" t="s">
        <v>420</v>
      </c>
      <c r="G209" s="145" t="s">
        <v>421</v>
      </c>
      <c r="H209" s="145">
        <v>9</v>
      </c>
      <c r="I209" s="145">
        <v>12.42</v>
      </c>
      <c r="J209" s="145">
        <v>0</v>
      </c>
      <c r="K209" s="145">
        <v>12.42</v>
      </c>
    </row>
    <row r="210" spans="1:11">
      <c r="A210" s="145" t="s">
        <v>29</v>
      </c>
      <c r="B210" s="145" t="s">
        <v>189</v>
      </c>
      <c r="C210" s="145" t="s">
        <v>190</v>
      </c>
      <c r="D210" s="145" t="s">
        <v>1950</v>
      </c>
      <c r="E210" s="145" t="s">
        <v>45</v>
      </c>
      <c r="F210" s="145" t="s">
        <v>422</v>
      </c>
      <c r="G210" s="145" t="s">
        <v>423</v>
      </c>
      <c r="H210" s="145">
        <v>2</v>
      </c>
      <c r="I210" s="145">
        <v>2.84</v>
      </c>
      <c r="J210" s="145">
        <v>0</v>
      </c>
      <c r="K210" s="145">
        <v>2.84</v>
      </c>
    </row>
    <row r="211" spans="1:11">
      <c r="A211" s="145" t="s">
        <v>29</v>
      </c>
      <c r="B211" s="145" t="s">
        <v>189</v>
      </c>
      <c r="C211" s="145" t="s">
        <v>190</v>
      </c>
      <c r="D211" s="145" t="s">
        <v>1950</v>
      </c>
      <c r="E211" s="145" t="s">
        <v>45</v>
      </c>
      <c r="F211" s="145" t="s">
        <v>698</v>
      </c>
      <c r="G211" s="145" t="s">
        <v>699</v>
      </c>
      <c r="H211" s="145">
        <v>2</v>
      </c>
      <c r="I211" s="145">
        <v>3.58</v>
      </c>
      <c r="J211" s="145">
        <v>0</v>
      </c>
      <c r="K211" s="145">
        <v>3.58</v>
      </c>
    </row>
    <row r="212" spans="1:11">
      <c r="A212" s="145" t="s">
        <v>29</v>
      </c>
      <c r="B212" s="145" t="s">
        <v>189</v>
      </c>
      <c r="C212" s="145" t="s">
        <v>190</v>
      </c>
      <c r="D212" s="145" t="s">
        <v>1950</v>
      </c>
      <c r="E212" s="145" t="s">
        <v>45</v>
      </c>
      <c r="F212" s="145" t="s">
        <v>436</v>
      </c>
      <c r="G212" s="145" t="s">
        <v>437</v>
      </c>
      <c r="H212" s="145">
        <v>7</v>
      </c>
      <c r="I212" s="145">
        <v>12.53</v>
      </c>
      <c r="J212" s="145">
        <v>0</v>
      </c>
      <c r="K212" s="145">
        <v>12.53</v>
      </c>
    </row>
    <row r="213" spans="1:11">
      <c r="A213" s="145" t="s">
        <v>29</v>
      </c>
      <c r="B213" s="145" t="s">
        <v>189</v>
      </c>
      <c r="C213" s="145" t="s">
        <v>190</v>
      </c>
      <c r="D213" s="145" t="s">
        <v>1950</v>
      </c>
      <c r="E213" s="145" t="s">
        <v>45</v>
      </c>
      <c r="F213" s="145" t="s">
        <v>754</v>
      </c>
      <c r="G213" s="145" t="s">
        <v>755</v>
      </c>
      <c r="H213" s="145">
        <v>1</v>
      </c>
      <c r="I213" s="145">
        <v>2.73</v>
      </c>
      <c r="J213" s="145">
        <v>0</v>
      </c>
      <c r="K213" s="145">
        <v>2.73</v>
      </c>
    </row>
    <row r="214" spans="1:11">
      <c r="A214" s="145" t="s">
        <v>29</v>
      </c>
      <c r="B214" s="145" t="s">
        <v>189</v>
      </c>
      <c r="C214" s="145" t="s">
        <v>190</v>
      </c>
      <c r="D214" s="145" t="s">
        <v>1950</v>
      </c>
      <c r="E214" s="145" t="s">
        <v>45</v>
      </c>
      <c r="F214" s="145" t="s">
        <v>603</v>
      </c>
      <c r="G214" s="145" t="s">
        <v>604</v>
      </c>
      <c r="H214" s="145">
        <v>12</v>
      </c>
      <c r="I214" s="145">
        <v>22.2</v>
      </c>
      <c r="J214" s="145">
        <v>0</v>
      </c>
      <c r="K214" s="145">
        <v>22.2</v>
      </c>
    </row>
    <row r="215" spans="1:11">
      <c r="A215" s="145" t="s">
        <v>29</v>
      </c>
      <c r="B215" s="145" t="s">
        <v>189</v>
      </c>
      <c r="C215" s="145" t="s">
        <v>190</v>
      </c>
      <c r="D215" s="145" t="s">
        <v>1950</v>
      </c>
      <c r="E215" s="145" t="s">
        <v>45</v>
      </c>
      <c r="F215" s="145" t="s">
        <v>655</v>
      </c>
      <c r="G215" s="145" t="s">
        <v>656</v>
      </c>
      <c r="H215" s="145">
        <v>1</v>
      </c>
      <c r="I215" s="145">
        <v>4.59</v>
      </c>
      <c r="J215" s="145">
        <v>0</v>
      </c>
      <c r="K215" s="145">
        <v>4.59</v>
      </c>
    </row>
    <row r="216" spans="1:11">
      <c r="A216" s="145" t="s">
        <v>29</v>
      </c>
      <c r="B216" s="145" t="s">
        <v>189</v>
      </c>
      <c r="C216" s="145" t="s">
        <v>190</v>
      </c>
      <c r="D216" s="145" t="s">
        <v>1950</v>
      </c>
      <c r="E216" s="145" t="s">
        <v>45</v>
      </c>
      <c r="F216" s="145" t="s">
        <v>424</v>
      </c>
      <c r="G216" s="145" t="s">
        <v>425</v>
      </c>
      <c r="H216" s="145">
        <v>10</v>
      </c>
      <c r="I216" s="145">
        <v>29.1</v>
      </c>
      <c r="J216" s="145">
        <v>0</v>
      </c>
      <c r="K216" s="145">
        <v>29.1</v>
      </c>
    </row>
    <row r="217" spans="1:11">
      <c r="A217" s="145" t="s">
        <v>29</v>
      </c>
      <c r="B217" s="145" t="s">
        <v>189</v>
      </c>
      <c r="C217" s="145" t="s">
        <v>190</v>
      </c>
      <c r="D217" s="145" t="s">
        <v>1950</v>
      </c>
      <c r="E217" s="145" t="s">
        <v>45</v>
      </c>
      <c r="F217" s="145" t="s">
        <v>787</v>
      </c>
      <c r="G217" s="145" t="s">
        <v>788</v>
      </c>
      <c r="H217" s="145">
        <v>1</v>
      </c>
      <c r="I217" s="145">
        <v>7.25</v>
      </c>
      <c r="J217" s="145">
        <v>0</v>
      </c>
      <c r="K217" s="145">
        <v>7.25</v>
      </c>
    </row>
    <row r="218" spans="1:11">
      <c r="A218" s="145" t="s">
        <v>29</v>
      </c>
      <c r="B218" s="145" t="s">
        <v>189</v>
      </c>
      <c r="C218" s="145" t="s">
        <v>190</v>
      </c>
      <c r="D218" s="145" t="s">
        <v>1950</v>
      </c>
      <c r="E218" s="145" t="s">
        <v>45</v>
      </c>
      <c r="F218" s="145" t="s">
        <v>721</v>
      </c>
      <c r="G218" s="145" t="s">
        <v>722</v>
      </c>
      <c r="H218" s="145">
        <v>1</v>
      </c>
      <c r="I218" s="145">
        <v>7.39</v>
      </c>
      <c r="J218" s="145">
        <v>0</v>
      </c>
      <c r="K218" s="145">
        <v>7.39</v>
      </c>
    </row>
    <row r="219" spans="1:11">
      <c r="A219" s="145" t="s">
        <v>29</v>
      </c>
      <c r="B219" s="145" t="s">
        <v>189</v>
      </c>
      <c r="C219" s="145" t="s">
        <v>190</v>
      </c>
      <c r="D219" s="145" t="s">
        <v>1950</v>
      </c>
      <c r="E219" s="145" t="s">
        <v>45</v>
      </c>
      <c r="F219" s="145" t="s">
        <v>2215</v>
      </c>
      <c r="G219" s="145" t="s">
        <v>2216</v>
      </c>
      <c r="H219" s="145">
        <v>2</v>
      </c>
      <c r="I219" s="145">
        <v>33.479999999999997</v>
      </c>
      <c r="J219" s="145">
        <v>0</v>
      </c>
      <c r="K219" s="145">
        <v>33.479999999999997</v>
      </c>
    </row>
    <row r="220" spans="1:11">
      <c r="A220" s="145" t="s">
        <v>29</v>
      </c>
      <c r="B220" s="145" t="s">
        <v>189</v>
      </c>
      <c r="C220" s="145" t="s">
        <v>190</v>
      </c>
      <c r="D220" s="145" t="s">
        <v>1950</v>
      </c>
      <c r="E220" s="145" t="s">
        <v>45</v>
      </c>
      <c r="F220" s="145" t="s">
        <v>701</v>
      </c>
      <c r="G220" s="145" t="s">
        <v>702</v>
      </c>
      <c r="H220" s="145">
        <v>2</v>
      </c>
      <c r="I220" s="145">
        <v>12.72</v>
      </c>
      <c r="J220" s="145">
        <v>0</v>
      </c>
      <c r="K220" s="145">
        <v>12.72</v>
      </c>
    </row>
    <row r="221" spans="1:11">
      <c r="A221" s="145" t="s">
        <v>29</v>
      </c>
      <c r="B221" s="145" t="s">
        <v>189</v>
      </c>
      <c r="C221" s="145" t="s">
        <v>190</v>
      </c>
      <c r="D221" s="145" t="s">
        <v>1950</v>
      </c>
      <c r="E221" s="145" t="s">
        <v>45</v>
      </c>
      <c r="F221" s="145" t="s">
        <v>426</v>
      </c>
      <c r="G221" s="145" t="s">
        <v>427</v>
      </c>
      <c r="H221" s="145">
        <v>6</v>
      </c>
      <c r="I221" s="145">
        <v>36.18</v>
      </c>
      <c r="J221" s="145">
        <v>0</v>
      </c>
      <c r="K221" s="145">
        <v>36.18</v>
      </c>
    </row>
    <row r="222" spans="1:11">
      <c r="A222" s="145" t="s">
        <v>29</v>
      </c>
      <c r="B222" s="145" t="s">
        <v>189</v>
      </c>
      <c r="C222" s="145" t="s">
        <v>190</v>
      </c>
      <c r="D222" s="145" t="s">
        <v>1950</v>
      </c>
      <c r="E222" s="145" t="s">
        <v>45</v>
      </c>
      <c r="F222" s="145" t="s">
        <v>2217</v>
      </c>
      <c r="G222" s="145" t="s">
        <v>2218</v>
      </c>
      <c r="H222" s="145">
        <v>1</v>
      </c>
      <c r="I222" s="145">
        <v>7.29</v>
      </c>
      <c r="J222" s="145">
        <v>0</v>
      </c>
      <c r="K222" s="145">
        <v>7.29</v>
      </c>
    </row>
    <row r="223" spans="1:11">
      <c r="A223" s="145" t="s">
        <v>29</v>
      </c>
      <c r="B223" s="145" t="s">
        <v>189</v>
      </c>
      <c r="C223" s="145" t="s">
        <v>190</v>
      </c>
      <c r="D223" s="145" t="s">
        <v>1950</v>
      </c>
      <c r="E223" s="145" t="s">
        <v>45</v>
      </c>
      <c r="F223" s="145" t="s">
        <v>1612</v>
      </c>
      <c r="G223" s="145" t="s">
        <v>1761</v>
      </c>
      <c r="H223" s="145">
        <v>3</v>
      </c>
      <c r="I223" s="145">
        <v>69.33</v>
      </c>
      <c r="J223" s="145">
        <v>0</v>
      </c>
      <c r="K223" s="145">
        <v>69.33</v>
      </c>
    </row>
    <row r="224" spans="1:11">
      <c r="A224" s="145" t="s">
        <v>29</v>
      </c>
      <c r="B224" s="145" t="s">
        <v>189</v>
      </c>
      <c r="C224" s="145" t="s">
        <v>190</v>
      </c>
      <c r="D224" s="145" t="s">
        <v>1950</v>
      </c>
      <c r="E224" s="145" t="s">
        <v>45</v>
      </c>
      <c r="F224" s="145" t="s">
        <v>709</v>
      </c>
      <c r="G224" s="145" t="s">
        <v>1804</v>
      </c>
      <c r="H224" s="145">
        <v>1</v>
      </c>
      <c r="I224" s="145">
        <v>11.96</v>
      </c>
      <c r="J224" s="145">
        <v>0</v>
      </c>
      <c r="K224" s="145">
        <v>11.96</v>
      </c>
    </row>
    <row r="225" spans="1:11">
      <c r="A225" s="145" t="s">
        <v>29</v>
      </c>
      <c r="B225" s="145" t="s">
        <v>189</v>
      </c>
      <c r="C225" s="145" t="s">
        <v>190</v>
      </c>
      <c r="D225" s="145" t="s">
        <v>1950</v>
      </c>
      <c r="E225" s="145" t="s">
        <v>45</v>
      </c>
      <c r="F225" s="145" t="s">
        <v>2219</v>
      </c>
      <c r="G225" s="145" t="s">
        <v>2220</v>
      </c>
      <c r="H225" s="145">
        <v>1</v>
      </c>
      <c r="I225" s="145">
        <v>27.5</v>
      </c>
      <c r="J225" s="145">
        <v>0</v>
      </c>
      <c r="K225" s="145">
        <v>27.5</v>
      </c>
    </row>
    <row r="226" spans="1:11">
      <c r="A226" s="145" t="s">
        <v>29</v>
      </c>
      <c r="B226" s="145" t="s">
        <v>189</v>
      </c>
      <c r="C226" s="145" t="s">
        <v>190</v>
      </c>
      <c r="D226" s="145" t="s">
        <v>1950</v>
      </c>
      <c r="E226" s="145" t="s">
        <v>45</v>
      </c>
      <c r="F226" s="145" t="s">
        <v>723</v>
      </c>
      <c r="G226" s="145" t="s">
        <v>724</v>
      </c>
      <c r="H226" s="145">
        <v>2</v>
      </c>
      <c r="I226" s="145">
        <v>24.44</v>
      </c>
      <c r="J226" s="145">
        <v>0</v>
      </c>
      <c r="K226" s="145">
        <v>24.44</v>
      </c>
    </row>
    <row r="227" spans="1:11">
      <c r="A227" s="145" t="s">
        <v>29</v>
      </c>
      <c r="B227" s="145" t="s">
        <v>189</v>
      </c>
      <c r="C227" s="145" t="s">
        <v>190</v>
      </c>
      <c r="D227" s="145" t="s">
        <v>1950</v>
      </c>
      <c r="E227" s="145" t="s">
        <v>45</v>
      </c>
      <c r="F227" s="145" t="s">
        <v>710</v>
      </c>
      <c r="G227" s="145" t="s">
        <v>711</v>
      </c>
      <c r="H227" s="145">
        <v>1</v>
      </c>
      <c r="I227" s="145">
        <v>13.38</v>
      </c>
      <c r="J227" s="145">
        <v>0</v>
      </c>
      <c r="K227" s="145">
        <v>13.38</v>
      </c>
    </row>
    <row r="228" spans="1:11">
      <c r="A228" s="145" t="s">
        <v>29</v>
      </c>
      <c r="B228" s="145" t="s">
        <v>189</v>
      </c>
      <c r="C228" s="145" t="s">
        <v>190</v>
      </c>
      <c r="D228" s="145" t="s">
        <v>1950</v>
      </c>
      <c r="E228" s="145" t="s">
        <v>45</v>
      </c>
      <c r="F228" s="145" t="s">
        <v>713</v>
      </c>
      <c r="G228" s="145" t="s">
        <v>1766</v>
      </c>
      <c r="H228" s="145">
        <v>3</v>
      </c>
      <c r="I228" s="145">
        <v>19.2</v>
      </c>
      <c r="J228" s="145">
        <v>0</v>
      </c>
      <c r="K228" s="145">
        <v>19.2</v>
      </c>
    </row>
    <row r="229" spans="1:11">
      <c r="A229" s="145" t="s">
        <v>29</v>
      </c>
      <c r="B229" s="145" t="s">
        <v>189</v>
      </c>
      <c r="C229" s="145" t="s">
        <v>190</v>
      </c>
      <c r="D229" s="145" t="s">
        <v>1950</v>
      </c>
      <c r="E229" s="145" t="s">
        <v>45</v>
      </c>
      <c r="F229" s="145" t="s">
        <v>716</v>
      </c>
      <c r="G229" s="145" t="s">
        <v>717</v>
      </c>
      <c r="H229" s="145">
        <v>3</v>
      </c>
      <c r="I229" s="145">
        <v>20.37</v>
      </c>
      <c r="J229" s="145">
        <v>0</v>
      </c>
      <c r="K229" s="145">
        <v>20.37</v>
      </c>
    </row>
    <row r="230" spans="1:11">
      <c r="A230" s="145" t="s">
        <v>29</v>
      </c>
      <c r="B230" s="145" t="s">
        <v>189</v>
      </c>
      <c r="C230" s="145" t="s">
        <v>190</v>
      </c>
      <c r="D230" s="145" t="s">
        <v>1950</v>
      </c>
      <c r="E230" s="145" t="s">
        <v>45</v>
      </c>
      <c r="F230" s="145" t="s">
        <v>628</v>
      </c>
      <c r="G230" s="145" t="s">
        <v>629</v>
      </c>
      <c r="H230" s="145">
        <v>3</v>
      </c>
      <c r="I230" s="145">
        <v>6.27</v>
      </c>
      <c r="J230" s="145">
        <v>0</v>
      </c>
      <c r="K230" s="145">
        <v>6.27</v>
      </c>
    </row>
    <row r="231" spans="1:11">
      <c r="A231" s="145" t="s">
        <v>29</v>
      </c>
      <c r="B231" s="145" t="s">
        <v>189</v>
      </c>
      <c r="C231" s="145" t="s">
        <v>190</v>
      </c>
      <c r="D231" s="145" t="s">
        <v>1950</v>
      </c>
      <c r="E231" s="145" t="s">
        <v>45</v>
      </c>
      <c r="F231" s="145" t="s">
        <v>430</v>
      </c>
      <c r="G231" s="145" t="s">
        <v>431</v>
      </c>
      <c r="H231" s="145">
        <v>3</v>
      </c>
      <c r="I231" s="145">
        <v>8.3699999999999992</v>
      </c>
      <c r="J231" s="145">
        <v>0</v>
      </c>
      <c r="K231" s="145">
        <v>8.3699999999999992</v>
      </c>
    </row>
    <row r="232" spans="1:11">
      <c r="A232" s="145" t="s">
        <v>29</v>
      </c>
      <c r="B232" s="145" t="s">
        <v>189</v>
      </c>
      <c r="C232" s="145" t="s">
        <v>190</v>
      </c>
      <c r="D232" s="145" t="s">
        <v>1950</v>
      </c>
      <c r="E232" s="145" t="s">
        <v>45</v>
      </c>
      <c r="F232" s="145" t="s">
        <v>432</v>
      </c>
      <c r="G232" s="145" t="s">
        <v>433</v>
      </c>
      <c r="H232" s="145">
        <v>3</v>
      </c>
      <c r="I232" s="145">
        <v>9.69</v>
      </c>
      <c r="J232" s="145">
        <v>0</v>
      </c>
      <c r="K232" s="145">
        <v>9.69</v>
      </c>
    </row>
    <row r="233" spans="1:11">
      <c r="A233" s="145" t="s">
        <v>29</v>
      </c>
      <c r="B233" s="145" t="s">
        <v>189</v>
      </c>
      <c r="C233" s="145" t="s">
        <v>190</v>
      </c>
      <c r="D233" s="145" t="s">
        <v>1950</v>
      </c>
      <c r="E233" s="145" t="s">
        <v>45</v>
      </c>
      <c r="F233" s="145" t="s">
        <v>602</v>
      </c>
      <c r="G233" s="145" t="s">
        <v>1702</v>
      </c>
      <c r="H233" s="145">
        <v>1</v>
      </c>
      <c r="I233" s="145">
        <v>1.72</v>
      </c>
      <c r="J233" s="145">
        <v>0</v>
      </c>
      <c r="K233" s="145">
        <v>1.72</v>
      </c>
    </row>
    <row r="234" spans="1:11">
      <c r="A234" s="145" t="s">
        <v>29</v>
      </c>
      <c r="B234" s="145" t="s">
        <v>189</v>
      </c>
      <c r="C234" s="145" t="s">
        <v>190</v>
      </c>
      <c r="D234" s="145" t="s">
        <v>1950</v>
      </c>
      <c r="E234" s="145" t="s">
        <v>45</v>
      </c>
      <c r="F234" s="145" t="s">
        <v>630</v>
      </c>
      <c r="G234" s="145" t="s">
        <v>631</v>
      </c>
      <c r="H234" s="145">
        <v>1</v>
      </c>
      <c r="I234" s="145">
        <v>2.38</v>
      </c>
      <c r="J234" s="145">
        <v>0</v>
      </c>
      <c r="K234" s="145">
        <v>2.38</v>
      </c>
    </row>
    <row r="235" spans="1:11">
      <c r="A235" s="145" t="s">
        <v>29</v>
      </c>
      <c r="B235" s="145" t="s">
        <v>189</v>
      </c>
      <c r="C235" s="145" t="s">
        <v>190</v>
      </c>
      <c r="D235" s="145" t="s">
        <v>1950</v>
      </c>
      <c r="E235" s="145" t="s">
        <v>45</v>
      </c>
      <c r="F235" s="145" t="s">
        <v>684</v>
      </c>
      <c r="G235" s="145" t="s">
        <v>685</v>
      </c>
      <c r="H235" s="145">
        <v>1</v>
      </c>
      <c r="I235" s="145">
        <v>3.95</v>
      </c>
      <c r="J235" s="145">
        <v>0</v>
      </c>
      <c r="K235" s="145">
        <v>3.95</v>
      </c>
    </row>
    <row r="236" spans="1:11">
      <c r="A236" s="145" t="s">
        <v>29</v>
      </c>
      <c r="B236" s="145" t="s">
        <v>189</v>
      </c>
      <c r="C236" s="145" t="s">
        <v>190</v>
      </c>
      <c r="D236" s="145" t="s">
        <v>1950</v>
      </c>
      <c r="E236" s="145" t="s">
        <v>45</v>
      </c>
      <c r="F236" s="145" t="s">
        <v>686</v>
      </c>
      <c r="G236" s="145" t="s">
        <v>687</v>
      </c>
      <c r="H236" s="145">
        <v>1</v>
      </c>
      <c r="I236" s="145">
        <v>6.27</v>
      </c>
      <c r="J236" s="145">
        <v>0</v>
      </c>
      <c r="K236" s="145">
        <v>6.27</v>
      </c>
    </row>
    <row r="237" spans="1:11">
      <c r="A237" s="145" t="s">
        <v>29</v>
      </c>
      <c r="B237" s="145" t="s">
        <v>189</v>
      </c>
      <c r="C237" s="145" t="s">
        <v>190</v>
      </c>
      <c r="D237" s="145" t="s">
        <v>1950</v>
      </c>
      <c r="E237" s="145" t="s">
        <v>45</v>
      </c>
      <c r="F237" s="145" t="s">
        <v>688</v>
      </c>
      <c r="G237" s="145" t="s">
        <v>689</v>
      </c>
      <c r="H237" s="145">
        <v>1</v>
      </c>
      <c r="I237" s="145">
        <v>5.49</v>
      </c>
      <c r="J237" s="145">
        <v>0</v>
      </c>
      <c r="K237" s="145">
        <v>5.49</v>
      </c>
    </row>
    <row r="238" spans="1:11">
      <c r="A238" s="145" t="s">
        <v>29</v>
      </c>
      <c r="B238" s="145" t="s">
        <v>189</v>
      </c>
      <c r="C238" s="145" t="s">
        <v>190</v>
      </c>
      <c r="D238" s="145" t="s">
        <v>1950</v>
      </c>
      <c r="E238" s="145" t="s">
        <v>45</v>
      </c>
      <c r="F238" s="145" t="s">
        <v>428</v>
      </c>
      <c r="G238" s="145" t="s">
        <v>429</v>
      </c>
      <c r="H238" s="145">
        <v>2</v>
      </c>
      <c r="I238" s="145">
        <v>4.4000000000000004</v>
      </c>
      <c r="J238" s="145">
        <v>0</v>
      </c>
      <c r="K238" s="145">
        <v>4.4000000000000004</v>
      </c>
    </row>
    <row r="239" spans="1:11">
      <c r="A239" s="145" t="s">
        <v>29</v>
      </c>
      <c r="B239" s="145" t="s">
        <v>189</v>
      </c>
      <c r="C239" s="145" t="s">
        <v>190</v>
      </c>
      <c r="D239" s="145" t="s">
        <v>1950</v>
      </c>
      <c r="E239" s="145" t="s">
        <v>45</v>
      </c>
      <c r="F239" s="145" t="s">
        <v>416</v>
      </c>
      <c r="G239" s="145" t="s">
        <v>417</v>
      </c>
      <c r="H239" s="145">
        <v>3</v>
      </c>
      <c r="I239" s="145">
        <v>4.71</v>
      </c>
      <c r="J239" s="145">
        <v>0</v>
      </c>
      <c r="K239" s="145">
        <v>4.71</v>
      </c>
    </row>
    <row r="240" spans="1:11">
      <c r="A240" s="145" t="s">
        <v>29</v>
      </c>
      <c r="B240" s="145" t="s">
        <v>189</v>
      </c>
      <c r="C240" s="145" t="s">
        <v>190</v>
      </c>
      <c r="D240" s="145" t="s">
        <v>1950</v>
      </c>
      <c r="E240" s="145" t="s">
        <v>45</v>
      </c>
      <c r="F240" s="145" t="s">
        <v>638</v>
      </c>
      <c r="G240" s="145" t="s">
        <v>639</v>
      </c>
      <c r="H240" s="145">
        <v>1</v>
      </c>
      <c r="I240" s="145">
        <v>1.42</v>
      </c>
      <c r="J240" s="145">
        <v>0</v>
      </c>
      <c r="K240" s="145">
        <v>1.42</v>
      </c>
    </row>
    <row r="241" spans="1:11">
      <c r="A241" s="145" t="s">
        <v>29</v>
      </c>
      <c r="B241" s="145" t="s">
        <v>189</v>
      </c>
      <c r="C241" s="145" t="s">
        <v>190</v>
      </c>
      <c r="D241" s="145" t="s">
        <v>1950</v>
      </c>
      <c r="E241" s="145" t="s">
        <v>45</v>
      </c>
      <c r="F241" s="145" t="s">
        <v>640</v>
      </c>
      <c r="G241" s="145" t="s">
        <v>1721</v>
      </c>
      <c r="H241" s="145">
        <v>3</v>
      </c>
      <c r="I241" s="145">
        <v>4.26</v>
      </c>
      <c r="J241" s="145">
        <v>0</v>
      </c>
      <c r="K241" s="145">
        <v>4.26</v>
      </c>
    </row>
    <row r="242" spans="1:11">
      <c r="A242" s="145" t="s">
        <v>29</v>
      </c>
      <c r="B242" s="145" t="s">
        <v>189</v>
      </c>
      <c r="C242" s="145" t="s">
        <v>190</v>
      </c>
      <c r="D242" s="145" t="s">
        <v>1950</v>
      </c>
      <c r="E242" s="145" t="s">
        <v>45</v>
      </c>
      <c r="F242" s="145" t="s">
        <v>644</v>
      </c>
      <c r="G242" s="145" t="s">
        <v>645</v>
      </c>
      <c r="H242" s="145">
        <v>3</v>
      </c>
      <c r="I242" s="145">
        <v>10.59</v>
      </c>
      <c r="J242" s="145">
        <v>0</v>
      </c>
      <c r="K242" s="145">
        <v>10.59</v>
      </c>
    </row>
    <row r="243" spans="1:11">
      <c r="A243" s="145" t="s">
        <v>29</v>
      </c>
      <c r="B243" s="145" t="s">
        <v>189</v>
      </c>
      <c r="C243" s="145" t="s">
        <v>190</v>
      </c>
      <c r="D243" s="145" t="s">
        <v>1950</v>
      </c>
      <c r="E243" s="145" t="s">
        <v>45</v>
      </c>
      <c r="F243" s="145" t="s">
        <v>649</v>
      </c>
      <c r="G243" s="145" t="s">
        <v>650</v>
      </c>
      <c r="H243" s="145">
        <v>3</v>
      </c>
      <c r="I243" s="145">
        <v>5.34</v>
      </c>
      <c r="J243" s="145">
        <v>0</v>
      </c>
      <c r="K243" s="145">
        <v>5.34</v>
      </c>
    </row>
    <row r="244" spans="1:11">
      <c r="A244" s="145" t="s">
        <v>29</v>
      </c>
      <c r="B244" s="145" t="s">
        <v>189</v>
      </c>
      <c r="C244" s="145" t="s">
        <v>190</v>
      </c>
      <c r="D244" s="145" t="s">
        <v>1950</v>
      </c>
      <c r="E244" s="145" t="s">
        <v>45</v>
      </c>
      <c r="F244" s="145" t="s">
        <v>418</v>
      </c>
      <c r="G244" s="145" t="s">
        <v>419</v>
      </c>
      <c r="H244" s="145">
        <v>3</v>
      </c>
      <c r="I244" s="145">
        <v>4.1399999999999997</v>
      </c>
      <c r="J244" s="145">
        <v>0</v>
      </c>
      <c r="K244" s="145">
        <v>4.1399999999999997</v>
      </c>
    </row>
    <row r="245" spans="1:11">
      <c r="A245" s="145" t="s">
        <v>29</v>
      </c>
      <c r="B245" s="145" t="s">
        <v>189</v>
      </c>
      <c r="C245" s="145" t="s">
        <v>190</v>
      </c>
      <c r="D245" s="145" t="s">
        <v>1950</v>
      </c>
      <c r="E245" s="145" t="s">
        <v>45</v>
      </c>
      <c r="F245" s="145" t="s">
        <v>420</v>
      </c>
      <c r="G245" s="145" t="s">
        <v>421</v>
      </c>
      <c r="H245" s="145">
        <v>3</v>
      </c>
      <c r="I245" s="145">
        <v>4.1399999999999997</v>
      </c>
      <c r="J245" s="145">
        <v>0</v>
      </c>
      <c r="K245" s="145">
        <v>4.1399999999999997</v>
      </c>
    </row>
    <row r="246" spans="1:11">
      <c r="A246" s="145" t="s">
        <v>29</v>
      </c>
      <c r="B246" s="145" t="s">
        <v>189</v>
      </c>
      <c r="C246" s="145" t="s">
        <v>190</v>
      </c>
      <c r="D246" s="145" t="s">
        <v>1950</v>
      </c>
      <c r="E246" s="145" t="s">
        <v>45</v>
      </c>
      <c r="F246" s="145" t="s">
        <v>436</v>
      </c>
      <c r="G246" s="145" t="s">
        <v>437</v>
      </c>
      <c r="H246" s="145">
        <v>3</v>
      </c>
      <c r="I246" s="145">
        <v>5.37</v>
      </c>
      <c r="J246" s="145">
        <v>0</v>
      </c>
      <c r="K246" s="145">
        <v>5.37</v>
      </c>
    </row>
    <row r="247" spans="1:11">
      <c r="A247" s="145" t="s">
        <v>29</v>
      </c>
      <c r="B247" s="145" t="s">
        <v>189</v>
      </c>
      <c r="C247" s="145" t="s">
        <v>190</v>
      </c>
      <c r="D247" s="145" t="s">
        <v>1950</v>
      </c>
      <c r="E247" s="145" t="s">
        <v>45</v>
      </c>
      <c r="F247" s="145" t="s">
        <v>603</v>
      </c>
      <c r="G247" s="145" t="s">
        <v>604</v>
      </c>
      <c r="H247" s="145">
        <v>3</v>
      </c>
      <c r="I247" s="145">
        <v>5.55</v>
      </c>
      <c r="J247" s="145">
        <v>0</v>
      </c>
      <c r="K247" s="145">
        <v>5.55</v>
      </c>
    </row>
    <row r="248" spans="1:11">
      <c r="A248" s="145" t="s">
        <v>29</v>
      </c>
      <c r="B248" s="145" t="s">
        <v>189</v>
      </c>
      <c r="C248" s="145" t="s">
        <v>190</v>
      </c>
      <c r="D248" s="145" t="s">
        <v>1950</v>
      </c>
      <c r="E248" s="145" t="s">
        <v>45</v>
      </c>
      <c r="F248" s="145" t="s">
        <v>424</v>
      </c>
      <c r="G248" s="145" t="s">
        <v>425</v>
      </c>
      <c r="H248" s="145">
        <v>3</v>
      </c>
      <c r="I248" s="145">
        <v>8.73</v>
      </c>
      <c r="J248" s="145">
        <v>0</v>
      </c>
      <c r="K248" s="145">
        <v>8.73</v>
      </c>
    </row>
    <row r="249" spans="1:11">
      <c r="A249" s="145" t="s">
        <v>29</v>
      </c>
      <c r="B249" s="145" t="s">
        <v>189</v>
      </c>
      <c r="C249" s="145" t="s">
        <v>190</v>
      </c>
      <c r="D249" s="145" t="s">
        <v>1950</v>
      </c>
      <c r="E249" s="145" t="s">
        <v>45</v>
      </c>
      <c r="F249" s="145" t="s">
        <v>787</v>
      </c>
      <c r="G249" s="145" t="s">
        <v>788</v>
      </c>
      <c r="H249" s="145">
        <v>1</v>
      </c>
      <c r="I249" s="145">
        <v>7.25</v>
      </c>
      <c r="J249" s="145">
        <v>0</v>
      </c>
      <c r="K249" s="145">
        <v>7.25</v>
      </c>
    </row>
    <row r="250" spans="1:11">
      <c r="A250" s="145" t="s">
        <v>29</v>
      </c>
      <c r="B250" s="145" t="s">
        <v>189</v>
      </c>
      <c r="C250" s="145" t="s">
        <v>190</v>
      </c>
      <c r="D250" s="145" t="s">
        <v>1950</v>
      </c>
      <c r="E250" s="145" t="s">
        <v>45</v>
      </c>
      <c r="F250" s="145" t="s">
        <v>701</v>
      </c>
      <c r="G250" s="145" t="s">
        <v>702</v>
      </c>
      <c r="H250" s="145">
        <v>1</v>
      </c>
      <c r="I250" s="145">
        <v>6.36</v>
      </c>
      <c r="J250" s="145">
        <v>0</v>
      </c>
      <c r="K250" s="145">
        <v>6.36</v>
      </c>
    </row>
    <row r="251" spans="1:11">
      <c r="A251" s="145" t="s">
        <v>29</v>
      </c>
      <c r="B251" s="145" t="s">
        <v>189</v>
      </c>
      <c r="C251" s="145" t="s">
        <v>190</v>
      </c>
      <c r="D251" s="145" t="s">
        <v>1950</v>
      </c>
      <c r="E251" s="145" t="s">
        <v>45</v>
      </c>
      <c r="F251" s="145" t="s">
        <v>426</v>
      </c>
      <c r="G251" s="145" t="s">
        <v>427</v>
      </c>
      <c r="H251" s="145">
        <v>2</v>
      </c>
      <c r="I251" s="145">
        <v>12.06</v>
      </c>
      <c r="J251" s="145">
        <v>0</v>
      </c>
      <c r="K251" s="145">
        <v>12.06</v>
      </c>
    </row>
    <row r="252" spans="1:11">
      <c r="A252" s="145" t="s">
        <v>29</v>
      </c>
      <c r="B252" s="145" t="s">
        <v>189</v>
      </c>
      <c r="C252" s="145" t="s">
        <v>190</v>
      </c>
      <c r="D252" s="145" t="s">
        <v>1950</v>
      </c>
      <c r="E252" s="145" t="s">
        <v>45</v>
      </c>
      <c r="F252" s="145" t="s">
        <v>775</v>
      </c>
      <c r="G252" s="145" t="s">
        <v>776</v>
      </c>
      <c r="H252" s="145">
        <v>1</v>
      </c>
      <c r="I252" s="145">
        <v>8.5500000000000007</v>
      </c>
      <c r="J252" s="145">
        <v>0</v>
      </c>
      <c r="K252" s="145">
        <v>8.5500000000000007</v>
      </c>
    </row>
    <row r="253" spans="1:11">
      <c r="A253" s="145" t="s">
        <v>29</v>
      </c>
      <c r="B253" s="145" t="s">
        <v>189</v>
      </c>
      <c r="C253" s="145" t="s">
        <v>190</v>
      </c>
      <c r="D253" s="145" t="s">
        <v>1950</v>
      </c>
      <c r="E253" s="145" t="s">
        <v>45</v>
      </c>
      <c r="F253" s="145" t="s">
        <v>1849</v>
      </c>
      <c r="G253" s="145" t="s">
        <v>1850</v>
      </c>
      <c r="H253" s="145">
        <v>2</v>
      </c>
      <c r="I253" s="145">
        <v>26.24</v>
      </c>
      <c r="J253" s="145">
        <v>0</v>
      </c>
      <c r="K253" s="145">
        <v>26.24</v>
      </c>
    </row>
    <row r="254" spans="1:11">
      <c r="A254" s="145" t="s">
        <v>29</v>
      </c>
      <c r="B254" s="145" t="s">
        <v>189</v>
      </c>
      <c r="C254" s="145" t="s">
        <v>190</v>
      </c>
      <c r="D254" s="145" t="s">
        <v>1950</v>
      </c>
      <c r="E254" s="145" t="s">
        <v>45</v>
      </c>
      <c r="F254" s="145" t="s">
        <v>2221</v>
      </c>
      <c r="G254" s="145" t="s">
        <v>2222</v>
      </c>
      <c r="H254" s="145">
        <v>2</v>
      </c>
      <c r="I254" s="145">
        <v>61.46</v>
      </c>
      <c r="J254" s="145">
        <v>0</v>
      </c>
      <c r="K254" s="145">
        <v>61.46</v>
      </c>
    </row>
    <row r="255" spans="1:11">
      <c r="A255" s="145" t="s">
        <v>29</v>
      </c>
      <c r="B255" s="145" t="s">
        <v>189</v>
      </c>
      <c r="C255" s="145" t="s">
        <v>190</v>
      </c>
      <c r="D255" s="145" t="s">
        <v>1950</v>
      </c>
      <c r="E255" s="145" t="s">
        <v>45</v>
      </c>
      <c r="F255" s="145" t="s">
        <v>794</v>
      </c>
      <c r="G255" s="145" t="s">
        <v>795</v>
      </c>
      <c r="H255" s="145">
        <v>1</v>
      </c>
      <c r="I255" s="145">
        <v>15.13</v>
      </c>
      <c r="J255" s="145">
        <v>0</v>
      </c>
      <c r="K255" s="145">
        <v>15.13</v>
      </c>
    </row>
    <row r="256" spans="1:11">
      <c r="A256" s="145" t="s">
        <v>29</v>
      </c>
      <c r="B256" s="145" t="s">
        <v>215</v>
      </c>
      <c r="C256" s="145" t="s">
        <v>216</v>
      </c>
      <c r="D256" s="145" t="s">
        <v>1950</v>
      </c>
      <c r="E256" s="145" t="s">
        <v>45</v>
      </c>
      <c r="F256" s="145" t="s">
        <v>622</v>
      </c>
      <c r="G256" s="145" t="s">
        <v>623</v>
      </c>
      <c r="H256" s="145">
        <v>2</v>
      </c>
      <c r="I256" s="145">
        <v>1.1000000000000001</v>
      </c>
      <c r="J256" s="145">
        <v>0</v>
      </c>
      <c r="K256" s="145">
        <v>1.1000000000000001</v>
      </c>
    </row>
    <row r="257" spans="1:11">
      <c r="A257" s="145" t="s">
        <v>29</v>
      </c>
      <c r="B257" s="145" t="s">
        <v>215</v>
      </c>
      <c r="C257" s="145" t="s">
        <v>216</v>
      </c>
      <c r="D257" s="145" t="s">
        <v>1950</v>
      </c>
      <c r="E257" s="145" t="s">
        <v>45</v>
      </c>
      <c r="F257" s="145" t="s">
        <v>614</v>
      </c>
      <c r="G257" s="145" t="s">
        <v>615</v>
      </c>
      <c r="H257" s="145">
        <v>1</v>
      </c>
      <c r="I257" s="145">
        <v>1.67</v>
      </c>
      <c r="J257" s="145">
        <v>0</v>
      </c>
      <c r="K257" s="145">
        <v>1.67</v>
      </c>
    </row>
    <row r="258" spans="1:11">
      <c r="A258" s="145" t="s">
        <v>29</v>
      </c>
      <c r="B258" s="145" t="s">
        <v>215</v>
      </c>
      <c r="C258" s="145" t="s">
        <v>216</v>
      </c>
      <c r="D258" s="145" t="s">
        <v>1950</v>
      </c>
      <c r="E258" s="145" t="s">
        <v>45</v>
      </c>
      <c r="F258" s="145" t="s">
        <v>605</v>
      </c>
      <c r="G258" s="145" t="s">
        <v>606</v>
      </c>
      <c r="H258" s="145">
        <v>1</v>
      </c>
      <c r="I258" s="145">
        <v>1.83</v>
      </c>
      <c r="J258" s="145">
        <v>0</v>
      </c>
      <c r="K258" s="145">
        <v>1.83</v>
      </c>
    </row>
    <row r="259" spans="1:11">
      <c r="A259" s="145" t="s">
        <v>29</v>
      </c>
      <c r="B259" s="145" t="s">
        <v>215</v>
      </c>
      <c r="C259" s="145" t="s">
        <v>216</v>
      </c>
      <c r="D259" s="145" t="s">
        <v>1950</v>
      </c>
      <c r="E259" s="145" t="s">
        <v>45</v>
      </c>
      <c r="F259" s="145" t="s">
        <v>626</v>
      </c>
      <c r="G259" s="145" t="s">
        <v>627</v>
      </c>
      <c r="H259" s="145">
        <v>1</v>
      </c>
      <c r="I259" s="145">
        <v>0.76</v>
      </c>
      <c r="J259" s="145">
        <v>0</v>
      </c>
      <c r="K259" s="145">
        <v>0.76</v>
      </c>
    </row>
    <row r="260" spans="1:11">
      <c r="A260" s="145" t="s">
        <v>29</v>
      </c>
      <c r="B260" s="145" t="s">
        <v>215</v>
      </c>
      <c r="C260" s="145" t="s">
        <v>216</v>
      </c>
      <c r="D260" s="145" t="s">
        <v>1950</v>
      </c>
      <c r="E260" s="145" t="s">
        <v>45</v>
      </c>
      <c r="F260" s="145" t="s">
        <v>412</v>
      </c>
      <c r="G260" s="145" t="s">
        <v>413</v>
      </c>
      <c r="H260" s="145">
        <v>2</v>
      </c>
      <c r="I260" s="145">
        <v>9.5399999999999991</v>
      </c>
      <c r="J260" s="145">
        <v>0</v>
      </c>
      <c r="K260" s="145">
        <v>9.5399999999999991</v>
      </c>
    </row>
    <row r="261" spans="1:11">
      <c r="A261" s="145" t="s">
        <v>29</v>
      </c>
      <c r="B261" s="145" t="s">
        <v>215</v>
      </c>
      <c r="C261" s="145" t="s">
        <v>216</v>
      </c>
      <c r="D261" s="145" t="s">
        <v>1950</v>
      </c>
      <c r="E261" s="145" t="s">
        <v>45</v>
      </c>
      <c r="F261" s="145" t="s">
        <v>430</v>
      </c>
      <c r="G261" s="145" t="s">
        <v>431</v>
      </c>
      <c r="H261" s="145">
        <v>1</v>
      </c>
      <c r="I261" s="145">
        <v>2.79</v>
      </c>
      <c r="J261" s="145">
        <v>0</v>
      </c>
      <c r="K261" s="145">
        <v>2.79</v>
      </c>
    </row>
    <row r="262" spans="1:11">
      <c r="A262" s="145" t="s">
        <v>29</v>
      </c>
      <c r="B262" s="145" t="s">
        <v>215</v>
      </c>
      <c r="C262" s="145" t="s">
        <v>216</v>
      </c>
      <c r="D262" s="145" t="s">
        <v>1950</v>
      </c>
      <c r="E262" s="145" t="s">
        <v>45</v>
      </c>
      <c r="F262" s="145" t="s">
        <v>432</v>
      </c>
      <c r="G262" s="145" t="s">
        <v>433</v>
      </c>
      <c r="H262" s="145">
        <v>1</v>
      </c>
      <c r="I262" s="145">
        <v>3.23</v>
      </c>
      <c r="J262" s="145">
        <v>0</v>
      </c>
      <c r="K262" s="145">
        <v>3.23</v>
      </c>
    </row>
    <row r="263" spans="1:11">
      <c r="A263" s="145" t="s">
        <v>29</v>
      </c>
      <c r="B263" s="145" t="s">
        <v>215</v>
      </c>
      <c r="C263" s="145" t="s">
        <v>216</v>
      </c>
      <c r="D263" s="145" t="s">
        <v>1950</v>
      </c>
      <c r="E263" s="145" t="s">
        <v>45</v>
      </c>
      <c r="F263" s="145" t="s">
        <v>428</v>
      </c>
      <c r="G263" s="145" t="s">
        <v>429</v>
      </c>
      <c r="H263" s="145">
        <v>2</v>
      </c>
      <c r="I263" s="145">
        <v>4.4000000000000004</v>
      </c>
      <c r="J263" s="145">
        <v>0</v>
      </c>
      <c r="K263" s="145">
        <v>4.4000000000000004</v>
      </c>
    </row>
    <row r="264" spans="1:11">
      <c r="A264" s="145" t="s">
        <v>29</v>
      </c>
      <c r="B264" s="145" t="s">
        <v>215</v>
      </c>
      <c r="C264" s="145" t="s">
        <v>216</v>
      </c>
      <c r="D264" s="145" t="s">
        <v>1950</v>
      </c>
      <c r="E264" s="145" t="s">
        <v>45</v>
      </c>
      <c r="F264" s="145" t="s">
        <v>416</v>
      </c>
      <c r="G264" s="145" t="s">
        <v>417</v>
      </c>
      <c r="H264" s="145">
        <v>1</v>
      </c>
      <c r="I264" s="145">
        <v>1.57</v>
      </c>
      <c r="J264" s="145">
        <v>0</v>
      </c>
      <c r="K264" s="145">
        <v>1.57</v>
      </c>
    </row>
    <row r="265" spans="1:11">
      <c r="A265" s="145" t="s">
        <v>29</v>
      </c>
      <c r="B265" s="145" t="s">
        <v>215</v>
      </c>
      <c r="C265" s="145" t="s">
        <v>216</v>
      </c>
      <c r="D265" s="145" t="s">
        <v>1950</v>
      </c>
      <c r="E265" s="145" t="s">
        <v>45</v>
      </c>
      <c r="F265" s="145" t="s">
        <v>640</v>
      </c>
      <c r="G265" s="145" t="s">
        <v>1721</v>
      </c>
      <c r="H265" s="145">
        <v>2</v>
      </c>
      <c r="I265" s="145">
        <v>2.84</v>
      </c>
      <c r="J265" s="145">
        <v>0</v>
      </c>
      <c r="K265" s="145">
        <v>2.84</v>
      </c>
    </row>
    <row r="266" spans="1:11">
      <c r="A266" s="145" t="s">
        <v>29</v>
      </c>
      <c r="B266" s="145" t="s">
        <v>215</v>
      </c>
      <c r="C266" s="145" t="s">
        <v>216</v>
      </c>
      <c r="D266" s="145" t="s">
        <v>1950</v>
      </c>
      <c r="E266" s="145" t="s">
        <v>45</v>
      </c>
      <c r="F266" s="145" t="s">
        <v>649</v>
      </c>
      <c r="G266" s="145" t="s">
        <v>650</v>
      </c>
      <c r="H266" s="145">
        <v>2</v>
      </c>
      <c r="I266" s="145">
        <v>3.56</v>
      </c>
      <c r="J266" s="145">
        <v>0</v>
      </c>
      <c r="K266" s="145">
        <v>3.56</v>
      </c>
    </row>
    <row r="267" spans="1:11">
      <c r="A267" s="145" t="s">
        <v>29</v>
      </c>
      <c r="B267" s="145" t="s">
        <v>215</v>
      </c>
      <c r="C267" s="145" t="s">
        <v>216</v>
      </c>
      <c r="D267" s="145" t="s">
        <v>1950</v>
      </c>
      <c r="E267" s="145" t="s">
        <v>45</v>
      </c>
      <c r="F267" s="145" t="s">
        <v>652</v>
      </c>
      <c r="G267" s="145" t="s">
        <v>1728</v>
      </c>
      <c r="H267" s="145">
        <v>1</v>
      </c>
      <c r="I267" s="145">
        <v>1.7</v>
      </c>
      <c r="J267" s="145">
        <v>0</v>
      </c>
      <c r="K267" s="145">
        <v>1.7</v>
      </c>
    </row>
    <row r="268" spans="1:11">
      <c r="A268" s="145" t="s">
        <v>29</v>
      </c>
      <c r="B268" s="145" t="s">
        <v>215</v>
      </c>
      <c r="C268" s="145" t="s">
        <v>216</v>
      </c>
      <c r="D268" s="145" t="s">
        <v>1950</v>
      </c>
      <c r="E268" s="145" t="s">
        <v>45</v>
      </c>
      <c r="F268" s="145" t="s">
        <v>654</v>
      </c>
      <c r="G268" s="145" t="s">
        <v>1729</v>
      </c>
      <c r="H268" s="145">
        <v>1</v>
      </c>
      <c r="I268" s="145">
        <v>3.95</v>
      </c>
      <c r="J268" s="145">
        <v>0</v>
      </c>
      <c r="K268" s="145">
        <v>3.95</v>
      </c>
    </row>
    <row r="269" spans="1:11">
      <c r="A269" s="145" t="s">
        <v>29</v>
      </c>
      <c r="B269" s="145" t="s">
        <v>215</v>
      </c>
      <c r="C269" s="145" t="s">
        <v>216</v>
      </c>
      <c r="D269" s="145" t="s">
        <v>1950</v>
      </c>
      <c r="E269" s="145" t="s">
        <v>45</v>
      </c>
      <c r="F269" s="145" t="s">
        <v>731</v>
      </c>
      <c r="G269" s="145" t="s">
        <v>732</v>
      </c>
      <c r="H269" s="145">
        <v>1</v>
      </c>
      <c r="I269" s="145">
        <v>1.89</v>
      </c>
      <c r="J269" s="145">
        <v>0</v>
      </c>
      <c r="K269" s="145">
        <v>1.89</v>
      </c>
    </row>
    <row r="270" spans="1:11">
      <c r="A270" s="145" t="s">
        <v>29</v>
      </c>
      <c r="B270" s="145" t="s">
        <v>215</v>
      </c>
      <c r="C270" s="145" t="s">
        <v>216</v>
      </c>
      <c r="D270" s="145" t="s">
        <v>1950</v>
      </c>
      <c r="E270" s="145" t="s">
        <v>45</v>
      </c>
      <c r="F270" s="145" t="s">
        <v>663</v>
      </c>
      <c r="G270" s="145" t="s">
        <v>664</v>
      </c>
      <c r="H270" s="145">
        <v>1</v>
      </c>
      <c r="I270" s="145">
        <v>5.69</v>
      </c>
      <c r="J270" s="145">
        <v>0</v>
      </c>
      <c r="K270" s="145">
        <v>5.69</v>
      </c>
    </row>
    <row r="271" spans="1:11">
      <c r="A271" s="145" t="s">
        <v>29</v>
      </c>
      <c r="B271" s="145" t="s">
        <v>215</v>
      </c>
      <c r="C271" s="145" t="s">
        <v>216</v>
      </c>
      <c r="D271" s="145" t="s">
        <v>1950</v>
      </c>
      <c r="E271" s="145" t="s">
        <v>45</v>
      </c>
      <c r="F271" s="145" t="s">
        <v>680</v>
      </c>
      <c r="G271" s="145" t="s">
        <v>681</v>
      </c>
      <c r="H271" s="145">
        <v>1</v>
      </c>
      <c r="I271" s="145">
        <v>4.25</v>
      </c>
      <c r="J271" s="145">
        <v>0</v>
      </c>
      <c r="K271" s="145">
        <v>4.25</v>
      </c>
    </row>
    <row r="272" spans="1:11">
      <c r="A272" s="145" t="s">
        <v>29</v>
      </c>
      <c r="B272" s="145" t="s">
        <v>215</v>
      </c>
      <c r="C272" s="145" t="s">
        <v>216</v>
      </c>
      <c r="D272" s="145" t="s">
        <v>1950</v>
      </c>
      <c r="E272" s="145" t="s">
        <v>45</v>
      </c>
      <c r="F272" s="145" t="s">
        <v>705</v>
      </c>
      <c r="G272" s="145" t="s">
        <v>706</v>
      </c>
      <c r="H272" s="145">
        <v>1</v>
      </c>
      <c r="I272" s="145">
        <v>10.69</v>
      </c>
      <c r="J272" s="145">
        <v>0</v>
      </c>
      <c r="K272" s="145">
        <v>10.69</v>
      </c>
    </row>
    <row r="273" spans="1:11">
      <c r="A273" s="145" t="s">
        <v>29</v>
      </c>
      <c r="B273" s="145" t="s">
        <v>751</v>
      </c>
      <c r="C273" s="145" t="s">
        <v>752</v>
      </c>
      <c r="D273" s="145" t="s">
        <v>1688</v>
      </c>
      <c r="E273" s="145" t="s">
        <v>45</v>
      </c>
      <c r="F273" s="145" t="s">
        <v>1181</v>
      </c>
      <c r="G273" s="145" t="s">
        <v>1182</v>
      </c>
      <c r="H273" s="145">
        <v>1</v>
      </c>
      <c r="I273" s="145">
        <v>10.34</v>
      </c>
      <c r="J273" s="145">
        <v>0</v>
      </c>
      <c r="K273" s="145">
        <v>10.34</v>
      </c>
    </row>
    <row r="274" spans="1:11">
      <c r="A274" s="145" t="s">
        <v>29</v>
      </c>
      <c r="B274" s="145" t="s">
        <v>751</v>
      </c>
      <c r="C274" s="145" t="s">
        <v>752</v>
      </c>
      <c r="D274" s="145" t="s">
        <v>1688</v>
      </c>
      <c r="E274" s="145" t="s">
        <v>45</v>
      </c>
      <c r="F274" s="145" t="s">
        <v>1612</v>
      </c>
      <c r="G274" s="145" t="s">
        <v>1761</v>
      </c>
      <c r="H274" s="145">
        <v>1</v>
      </c>
      <c r="I274" s="145">
        <v>23.11</v>
      </c>
      <c r="J274" s="145">
        <v>0</v>
      </c>
      <c r="K274" s="145">
        <v>23.11</v>
      </c>
    </row>
    <row r="275" spans="1:11">
      <c r="A275" s="145" t="s">
        <v>29</v>
      </c>
      <c r="B275" s="145" t="s">
        <v>751</v>
      </c>
      <c r="C275" s="145" t="s">
        <v>752</v>
      </c>
      <c r="D275" s="145" t="s">
        <v>1688</v>
      </c>
      <c r="E275" s="145" t="s">
        <v>45</v>
      </c>
      <c r="F275" s="145" t="s">
        <v>723</v>
      </c>
      <c r="G275" s="145" t="s">
        <v>724</v>
      </c>
      <c r="H275" s="145">
        <v>1</v>
      </c>
      <c r="I275" s="145">
        <v>12.22</v>
      </c>
      <c r="J275" s="145">
        <v>0</v>
      </c>
      <c r="K275" s="145">
        <v>12.22</v>
      </c>
    </row>
    <row r="276" spans="1:11">
      <c r="A276" s="145" t="s">
        <v>29</v>
      </c>
      <c r="B276" s="145" t="s">
        <v>751</v>
      </c>
      <c r="C276" s="145" t="s">
        <v>752</v>
      </c>
      <c r="D276" s="145" t="s">
        <v>1950</v>
      </c>
      <c r="E276" s="145" t="s">
        <v>45</v>
      </c>
      <c r="F276" s="145" t="s">
        <v>624</v>
      </c>
      <c r="G276" s="145" t="s">
        <v>625</v>
      </c>
      <c r="H276" s="145">
        <v>1</v>
      </c>
      <c r="I276" s="145">
        <v>1.52</v>
      </c>
      <c r="J276" s="145">
        <v>0</v>
      </c>
      <c r="K276" s="145">
        <v>1.52</v>
      </c>
    </row>
    <row r="277" spans="1:11">
      <c r="A277" s="145" t="s">
        <v>29</v>
      </c>
      <c r="B277" s="145" t="s">
        <v>751</v>
      </c>
      <c r="C277" s="145" t="s">
        <v>752</v>
      </c>
      <c r="D277" s="145" t="s">
        <v>1950</v>
      </c>
      <c r="E277" s="145" t="s">
        <v>45</v>
      </c>
      <c r="F277" s="145" t="s">
        <v>614</v>
      </c>
      <c r="G277" s="145" t="s">
        <v>615</v>
      </c>
      <c r="H277" s="145">
        <v>8</v>
      </c>
      <c r="I277" s="145">
        <v>13.36</v>
      </c>
      <c r="J277" s="145">
        <v>0</v>
      </c>
      <c r="K277" s="145">
        <v>13.36</v>
      </c>
    </row>
    <row r="278" spans="1:11">
      <c r="A278" s="145" t="s">
        <v>29</v>
      </c>
      <c r="B278" s="145" t="s">
        <v>751</v>
      </c>
      <c r="C278" s="145" t="s">
        <v>752</v>
      </c>
      <c r="D278" s="145" t="s">
        <v>1950</v>
      </c>
      <c r="E278" s="145" t="s">
        <v>45</v>
      </c>
      <c r="F278" s="145" t="s">
        <v>618</v>
      </c>
      <c r="G278" s="145" t="s">
        <v>619</v>
      </c>
      <c r="H278" s="145">
        <v>6</v>
      </c>
      <c r="I278" s="145">
        <v>5.88</v>
      </c>
      <c r="J278" s="145">
        <v>0</v>
      </c>
      <c r="K278" s="145">
        <v>5.88</v>
      </c>
    </row>
    <row r="279" spans="1:11">
      <c r="A279" s="145" t="s">
        <v>29</v>
      </c>
      <c r="B279" s="145" t="s">
        <v>751</v>
      </c>
      <c r="C279" s="145" t="s">
        <v>752</v>
      </c>
      <c r="D279" s="145" t="s">
        <v>1950</v>
      </c>
      <c r="E279" s="145" t="s">
        <v>45</v>
      </c>
      <c r="F279" s="145" t="s">
        <v>626</v>
      </c>
      <c r="G279" s="145" t="s">
        <v>627</v>
      </c>
      <c r="H279" s="145">
        <v>9</v>
      </c>
      <c r="I279" s="145">
        <v>6.84</v>
      </c>
      <c r="J279" s="145">
        <v>0</v>
      </c>
      <c r="K279" s="145">
        <v>6.84</v>
      </c>
    </row>
    <row r="280" spans="1:11">
      <c r="A280" s="145" t="s">
        <v>29</v>
      </c>
      <c r="B280" s="145" t="s">
        <v>751</v>
      </c>
      <c r="C280" s="145" t="s">
        <v>752</v>
      </c>
      <c r="D280" s="145" t="s">
        <v>1950</v>
      </c>
      <c r="E280" s="145" t="s">
        <v>45</v>
      </c>
      <c r="F280" s="145" t="s">
        <v>412</v>
      </c>
      <c r="G280" s="145" t="s">
        <v>413</v>
      </c>
      <c r="H280" s="145">
        <v>23</v>
      </c>
      <c r="I280" s="145">
        <v>109.71</v>
      </c>
      <c r="J280" s="145">
        <v>0</v>
      </c>
      <c r="K280" s="145">
        <v>109.71</v>
      </c>
    </row>
    <row r="281" spans="1:11">
      <c r="A281" s="145" t="s">
        <v>29</v>
      </c>
      <c r="B281" s="145" t="s">
        <v>751</v>
      </c>
      <c r="C281" s="145" t="s">
        <v>752</v>
      </c>
      <c r="D281" s="145" t="s">
        <v>1950</v>
      </c>
      <c r="E281" s="145" t="s">
        <v>45</v>
      </c>
      <c r="F281" s="145" t="s">
        <v>628</v>
      </c>
      <c r="G281" s="145" t="s">
        <v>629</v>
      </c>
      <c r="H281" s="145">
        <v>3</v>
      </c>
      <c r="I281" s="145">
        <v>6.27</v>
      </c>
      <c r="J281" s="145">
        <v>0</v>
      </c>
      <c r="K281" s="145">
        <v>6.27</v>
      </c>
    </row>
    <row r="282" spans="1:11">
      <c r="A282" s="145" t="s">
        <v>29</v>
      </c>
      <c r="B282" s="145" t="s">
        <v>751</v>
      </c>
      <c r="C282" s="145" t="s">
        <v>752</v>
      </c>
      <c r="D282" s="145" t="s">
        <v>1950</v>
      </c>
      <c r="E282" s="145" t="s">
        <v>45</v>
      </c>
      <c r="F282" s="145" t="s">
        <v>430</v>
      </c>
      <c r="G282" s="145" t="s">
        <v>431</v>
      </c>
      <c r="H282" s="145">
        <v>1</v>
      </c>
      <c r="I282" s="145">
        <v>2.79</v>
      </c>
      <c r="J282" s="145">
        <v>0</v>
      </c>
      <c r="K282" s="145">
        <v>2.79</v>
      </c>
    </row>
    <row r="283" spans="1:11">
      <c r="A283" s="145" t="s">
        <v>29</v>
      </c>
      <c r="B283" s="145" t="s">
        <v>751</v>
      </c>
      <c r="C283" s="145" t="s">
        <v>752</v>
      </c>
      <c r="D283" s="145" t="s">
        <v>1950</v>
      </c>
      <c r="E283" s="145" t="s">
        <v>45</v>
      </c>
      <c r="F283" s="145" t="s">
        <v>432</v>
      </c>
      <c r="G283" s="145" t="s">
        <v>433</v>
      </c>
      <c r="H283" s="145">
        <v>1</v>
      </c>
      <c r="I283" s="145">
        <v>3.23</v>
      </c>
      <c r="J283" s="145">
        <v>0</v>
      </c>
      <c r="K283" s="145">
        <v>3.23</v>
      </c>
    </row>
    <row r="284" spans="1:11">
      <c r="A284" s="145" t="s">
        <v>29</v>
      </c>
      <c r="B284" s="145" t="s">
        <v>751</v>
      </c>
      <c r="C284" s="145" t="s">
        <v>752</v>
      </c>
      <c r="D284" s="145" t="s">
        <v>1950</v>
      </c>
      <c r="E284" s="145" t="s">
        <v>45</v>
      </c>
      <c r="F284" s="145" t="s">
        <v>602</v>
      </c>
      <c r="G284" s="145" t="s">
        <v>1702</v>
      </c>
      <c r="H284" s="145">
        <v>12</v>
      </c>
      <c r="I284" s="145">
        <v>20.64</v>
      </c>
      <c r="J284" s="145">
        <v>0</v>
      </c>
      <c r="K284" s="145">
        <v>20.64</v>
      </c>
    </row>
    <row r="285" spans="1:11">
      <c r="A285" s="145" t="s">
        <v>29</v>
      </c>
      <c r="B285" s="145" t="s">
        <v>751</v>
      </c>
      <c r="C285" s="145" t="s">
        <v>752</v>
      </c>
      <c r="D285" s="145" t="s">
        <v>1950</v>
      </c>
      <c r="E285" s="145" t="s">
        <v>45</v>
      </c>
      <c r="F285" s="145" t="s">
        <v>630</v>
      </c>
      <c r="G285" s="145" t="s">
        <v>631</v>
      </c>
      <c r="H285" s="145">
        <v>1</v>
      </c>
      <c r="I285" s="145">
        <v>2.38</v>
      </c>
      <c r="J285" s="145">
        <v>0</v>
      </c>
      <c r="K285" s="145">
        <v>2.38</v>
      </c>
    </row>
    <row r="286" spans="1:11">
      <c r="A286" s="145" t="s">
        <v>29</v>
      </c>
      <c r="B286" s="145" t="s">
        <v>751</v>
      </c>
      <c r="C286" s="145" t="s">
        <v>752</v>
      </c>
      <c r="D286" s="145" t="s">
        <v>1950</v>
      </c>
      <c r="E286" s="145" t="s">
        <v>45</v>
      </c>
      <c r="F286" s="145" t="s">
        <v>632</v>
      </c>
      <c r="G286" s="145" t="s">
        <v>633</v>
      </c>
      <c r="H286" s="145">
        <v>1</v>
      </c>
      <c r="I286" s="145">
        <v>4.49</v>
      </c>
      <c r="J286" s="145">
        <v>0</v>
      </c>
      <c r="K286" s="145">
        <v>4.49</v>
      </c>
    </row>
    <row r="287" spans="1:11">
      <c r="A287" s="145" t="s">
        <v>29</v>
      </c>
      <c r="B287" s="145" t="s">
        <v>751</v>
      </c>
      <c r="C287" s="145" t="s">
        <v>752</v>
      </c>
      <c r="D287" s="145" t="s">
        <v>1950</v>
      </c>
      <c r="E287" s="145" t="s">
        <v>45</v>
      </c>
      <c r="F287" s="145" t="s">
        <v>1380</v>
      </c>
      <c r="G287" s="145" t="s">
        <v>1757</v>
      </c>
      <c r="H287" s="145">
        <v>1</v>
      </c>
      <c r="I287" s="145">
        <v>1.01</v>
      </c>
      <c r="J287" s="145">
        <v>0</v>
      </c>
      <c r="K287" s="145">
        <v>1.01</v>
      </c>
    </row>
    <row r="288" spans="1:11">
      <c r="A288" s="145" t="s">
        <v>29</v>
      </c>
      <c r="B288" s="145" t="s">
        <v>751</v>
      </c>
      <c r="C288" s="145" t="s">
        <v>752</v>
      </c>
      <c r="D288" s="145" t="s">
        <v>1950</v>
      </c>
      <c r="E288" s="145" t="s">
        <v>45</v>
      </c>
      <c r="F288" s="145" t="s">
        <v>634</v>
      </c>
      <c r="G288" s="145" t="s">
        <v>635</v>
      </c>
      <c r="H288" s="145">
        <v>2</v>
      </c>
      <c r="I288" s="145">
        <v>9.98</v>
      </c>
      <c r="J288" s="145">
        <v>0</v>
      </c>
      <c r="K288" s="145">
        <v>9.98</v>
      </c>
    </row>
    <row r="289" spans="1:11">
      <c r="A289" s="145" t="s">
        <v>29</v>
      </c>
      <c r="B289" s="145" t="s">
        <v>751</v>
      </c>
      <c r="C289" s="145" t="s">
        <v>752</v>
      </c>
      <c r="D289" s="145" t="s">
        <v>1950</v>
      </c>
      <c r="E289" s="145" t="s">
        <v>45</v>
      </c>
      <c r="F289" s="145" t="s">
        <v>686</v>
      </c>
      <c r="G289" s="145" t="s">
        <v>687</v>
      </c>
      <c r="H289" s="145">
        <v>4</v>
      </c>
      <c r="I289" s="145">
        <v>25.08</v>
      </c>
      <c r="J289" s="145">
        <v>0</v>
      </c>
      <c r="K289" s="145">
        <v>25.08</v>
      </c>
    </row>
    <row r="290" spans="1:11">
      <c r="A290" s="145" t="s">
        <v>29</v>
      </c>
      <c r="B290" s="145" t="s">
        <v>751</v>
      </c>
      <c r="C290" s="145" t="s">
        <v>752</v>
      </c>
      <c r="D290" s="145" t="s">
        <v>1950</v>
      </c>
      <c r="E290" s="145" t="s">
        <v>45</v>
      </c>
      <c r="F290" s="145" t="s">
        <v>688</v>
      </c>
      <c r="G290" s="145" t="s">
        <v>689</v>
      </c>
      <c r="H290" s="145">
        <v>4</v>
      </c>
      <c r="I290" s="145">
        <v>21.96</v>
      </c>
      <c r="J290" s="145">
        <v>0</v>
      </c>
      <c r="K290" s="145">
        <v>21.96</v>
      </c>
    </row>
    <row r="291" spans="1:11">
      <c r="A291" s="145" t="s">
        <v>29</v>
      </c>
      <c r="B291" s="145" t="s">
        <v>751</v>
      </c>
      <c r="C291" s="145" t="s">
        <v>752</v>
      </c>
      <c r="D291" s="145" t="s">
        <v>1950</v>
      </c>
      <c r="E291" s="145" t="s">
        <v>45</v>
      </c>
      <c r="F291" s="145" t="s">
        <v>673</v>
      </c>
      <c r="G291" s="145" t="s">
        <v>674</v>
      </c>
      <c r="H291" s="145">
        <v>1</v>
      </c>
      <c r="I291" s="145">
        <v>1.79</v>
      </c>
      <c r="J291" s="145">
        <v>0</v>
      </c>
      <c r="K291" s="145">
        <v>1.79</v>
      </c>
    </row>
    <row r="292" spans="1:11">
      <c r="A292" s="145" t="s">
        <v>29</v>
      </c>
      <c r="B292" s="145" t="s">
        <v>751</v>
      </c>
      <c r="C292" s="145" t="s">
        <v>752</v>
      </c>
      <c r="D292" s="145" t="s">
        <v>1950</v>
      </c>
      <c r="E292" s="145" t="s">
        <v>45</v>
      </c>
      <c r="F292" s="145" t="s">
        <v>428</v>
      </c>
      <c r="G292" s="145" t="s">
        <v>429</v>
      </c>
      <c r="H292" s="145">
        <v>4</v>
      </c>
      <c r="I292" s="145">
        <v>8.8000000000000007</v>
      </c>
      <c r="J292" s="145">
        <v>0</v>
      </c>
      <c r="K292" s="145">
        <v>8.8000000000000007</v>
      </c>
    </row>
    <row r="293" spans="1:11">
      <c r="A293" s="145" t="s">
        <v>29</v>
      </c>
      <c r="B293" s="145" t="s">
        <v>751</v>
      </c>
      <c r="C293" s="145" t="s">
        <v>752</v>
      </c>
      <c r="D293" s="145" t="s">
        <v>1950</v>
      </c>
      <c r="E293" s="145" t="s">
        <v>45</v>
      </c>
      <c r="F293" s="145" t="s">
        <v>636</v>
      </c>
      <c r="G293" s="145" t="s">
        <v>637</v>
      </c>
      <c r="H293" s="145">
        <v>7</v>
      </c>
      <c r="I293" s="145">
        <v>13.86</v>
      </c>
      <c r="J293" s="145">
        <v>0</v>
      </c>
      <c r="K293" s="145">
        <v>13.86</v>
      </c>
    </row>
    <row r="294" spans="1:11">
      <c r="A294" s="145" t="s">
        <v>29</v>
      </c>
      <c r="B294" s="145" t="s">
        <v>751</v>
      </c>
      <c r="C294" s="145" t="s">
        <v>752</v>
      </c>
      <c r="D294" s="145" t="s">
        <v>1950</v>
      </c>
      <c r="E294" s="145" t="s">
        <v>45</v>
      </c>
      <c r="F294" s="145" t="s">
        <v>416</v>
      </c>
      <c r="G294" s="145" t="s">
        <v>417</v>
      </c>
      <c r="H294" s="145">
        <v>16</v>
      </c>
      <c r="I294" s="145">
        <v>25.12</v>
      </c>
      <c r="J294" s="145">
        <v>0</v>
      </c>
      <c r="K294" s="145">
        <v>25.12</v>
      </c>
    </row>
    <row r="295" spans="1:11">
      <c r="A295" s="145" t="s">
        <v>29</v>
      </c>
      <c r="B295" s="145" t="s">
        <v>751</v>
      </c>
      <c r="C295" s="145" t="s">
        <v>752</v>
      </c>
      <c r="D295" s="145" t="s">
        <v>1950</v>
      </c>
      <c r="E295" s="145" t="s">
        <v>45</v>
      </c>
      <c r="F295" s="145" t="s">
        <v>638</v>
      </c>
      <c r="G295" s="145" t="s">
        <v>639</v>
      </c>
      <c r="H295" s="145">
        <v>1</v>
      </c>
      <c r="I295" s="145">
        <v>1.42</v>
      </c>
      <c r="J295" s="145">
        <v>0</v>
      </c>
      <c r="K295" s="145">
        <v>1.42</v>
      </c>
    </row>
    <row r="296" spans="1:11">
      <c r="A296" s="145" t="s">
        <v>29</v>
      </c>
      <c r="B296" s="145" t="s">
        <v>751</v>
      </c>
      <c r="C296" s="145" t="s">
        <v>752</v>
      </c>
      <c r="D296" s="145" t="s">
        <v>1950</v>
      </c>
      <c r="E296" s="145" t="s">
        <v>45</v>
      </c>
      <c r="F296" s="145" t="s">
        <v>640</v>
      </c>
      <c r="G296" s="145" t="s">
        <v>1721</v>
      </c>
      <c r="H296" s="145">
        <v>20</v>
      </c>
      <c r="I296" s="145">
        <v>28.4</v>
      </c>
      <c r="J296" s="145">
        <v>0</v>
      </c>
      <c r="K296" s="145">
        <v>28.4</v>
      </c>
    </row>
    <row r="297" spans="1:11">
      <c r="A297" s="145" t="s">
        <v>29</v>
      </c>
      <c r="B297" s="145" t="s">
        <v>751</v>
      </c>
      <c r="C297" s="145" t="s">
        <v>752</v>
      </c>
      <c r="D297" s="145" t="s">
        <v>1950</v>
      </c>
      <c r="E297" s="145" t="s">
        <v>45</v>
      </c>
      <c r="F297" s="145" t="s">
        <v>641</v>
      </c>
      <c r="G297" s="145" t="s">
        <v>1758</v>
      </c>
      <c r="H297" s="145">
        <v>1</v>
      </c>
      <c r="I297" s="145">
        <v>1.42</v>
      </c>
      <c r="J297" s="145">
        <v>0</v>
      </c>
      <c r="K297" s="145">
        <v>1.42</v>
      </c>
    </row>
    <row r="298" spans="1:11">
      <c r="A298" s="145" t="s">
        <v>29</v>
      </c>
      <c r="B298" s="145" t="s">
        <v>751</v>
      </c>
      <c r="C298" s="145" t="s">
        <v>752</v>
      </c>
      <c r="D298" s="145" t="s">
        <v>1950</v>
      </c>
      <c r="E298" s="145" t="s">
        <v>45</v>
      </c>
      <c r="F298" s="145" t="s">
        <v>682</v>
      </c>
      <c r="G298" s="145" t="s">
        <v>683</v>
      </c>
      <c r="H298" s="145">
        <v>3</v>
      </c>
      <c r="I298" s="145">
        <v>5.19</v>
      </c>
      <c r="J298" s="145">
        <v>0</v>
      </c>
      <c r="K298" s="145">
        <v>5.19</v>
      </c>
    </row>
    <row r="299" spans="1:11">
      <c r="A299" s="145" t="s">
        <v>29</v>
      </c>
      <c r="B299" s="145" t="s">
        <v>751</v>
      </c>
      <c r="C299" s="145" t="s">
        <v>752</v>
      </c>
      <c r="D299" s="145" t="s">
        <v>1950</v>
      </c>
      <c r="E299" s="145" t="s">
        <v>45</v>
      </c>
      <c r="F299" s="145" t="s">
        <v>644</v>
      </c>
      <c r="G299" s="145" t="s">
        <v>645</v>
      </c>
      <c r="H299" s="145">
        <v>2</v>
      </c>
      <c r="I299" s="145">
        <v>7.06</v>
      </c>
      <c r="J299" s="145">
        <v>0</v>
      </c>
      <c r="K299" s="145">
        <v>7.06</v>
      </c>
    </row>
    <row r="300" spans="1:11">
      <c r="A300" s="145" t="s">
        <v>29</v>
      </c>
      <c r="B300" s="145" t="s">
        <v>751</v>
      </c>
      <c r="C300" s="145" t="s">
        <v>752</v>
      </c>
      <c r="D300" s="145" t="s">
        <v>1950</v>
      </c>
      <c r="E300" s="145" t="s">
        <v>45</v>
      </c>
      <c r="F300" s="145" t="s">
        <v>675</v>
      </c>
      <c r="G300" s="145" t="s">
        <v>676</v>
      </c>
      <c r="H300" s="145">
        <v>1</v>
      </c>
      <c r="I300" s="145">
        <v>2.56</v>
      </c>
      <c r="J300" s="145">
        <v>0</v>
      </c>
      <c r="K300" s="145">
        <v>2.56</v>
      </c>
    </row>
    <row r="301" spans="1:11">
      <c r="A301" s="145" t="s">
        <v>29</v>
      </c>
      <c r="B301" s="145" t="s">
        <v>751</v>
      </c>
      <c r="C301" s="145" t="s">
        <v>752</v>
      </c>
      <c r="D301" s="145" t="s">
        <v>1950</v>
      </c>
      <c r="E301" s="145" t="s">
        <v>45</v>
      </c>
      <c r="F301" s="145" t="s">
        <v>646</v>
      </c>
      <c r="G301" s="145" t="s">
        <v>647</v>
      </c>
      <c r="H301" s="145">
        <v>7</v>
      </c>
      <c r="I301" s="145">
        <v>15.89</v>
      </c>
      <c r="J301" s="145">
        <v>0</v>
      </c>
      <c r="K301" s="145">
        <v>15.89</v>
      </c>
    </row>
    <row r="302" spans="1:11">
      <c r="A302" s="145" t="s">
        <v>29</v>
      </c>
      <c r="B302" s="145" t="s">
        <v>751</v>
      </c>
      <c r="C302" s="145" t="s">
        <v>752</v>
      </c>
      <c r="D302" s="145" t="s">
        <v>1950</v>
      </c>
      <c r="E302" s="145" t="s">
        <v>45</v>
      </c>
      <c r="F302" s="145" t="s">
        <v>648</v>
      </c>
      <c r="G302" s="145" t="s">
        <v>1722</v>
      </c>
      <c r="H302" s="145">
        <v>7</v>
      </c>
      <c r="I302" s="145">
        <v>25.41</v>
      </c>
      <c r="J302" s="145">
        <v>0</v>
      </c>
      <c r="K302" s="145">
        <v>25.41</v>
      </c>
    </row>
    <row r="303" spans="1:11">
      <c r="A303" s="145" t="s">
        <v>29</v>
      </c>
      <c r="B303" s="145" t="s">
        <v>751</v>
      </c>
      <c r="C303" s="145" t="s">
        <v>752</v>
      </c>
      <c r="D303" s="145" t="s">
        <v>1950</v>
      </c>
      <c r="E303" s="145" t="s">
        <v>45</v>
      </c>
      <c r="F303" s="145" t="s">
        <v>649</v>
      </c>
      <c r="G303" s="145" t="s">
        <v>650</v>
      </c>
      <c r="H303" s="145">
        <v>4</v>
      </c>
      <c r="I303" s="145">
        <v>7.12</v>
      </c>
      <c r="J303" s="145">
        <v>0</v>
      </c>
      <c r="K303" s="145">
        <v>7.12</v>
      </c>
    </row>
    <row r="304" spans="1:11">
      <c r="A304" s="145" t="s">
        <v>29</v>
      </c>
      <c r="B304" s="145" t="s">
        <v>751</v>
      </c>
      <c r="C304" s="145" t="s">
        <v>752</v>
      </c>
      <c r="D304" s="145" t="s">
        <v>1950</v>
      </c>
      <c r="E304" s="145" t="s">
        <v>45</v>
      </c>
      <c r="F304" s="145" t="s">
        <v>651</v>
      </c>
      <c r="G304" s="145" t="s">
        <v>1723</v>
      </c>
      <c r="H304" s="145">
        <v>4</v>
      </c>
      <c r="I304" s="145">
        <v>6.8</v>
      </c>
      <c r="J304" s="145">
        <v>0</v>
      </c>
      <c r="K304" s="145">
        <v>6.8</v>
      </c>
    </row>
    <row r="305" spans="1:11">
      <c r="A305" s="145" t="s">
        <v>29</v>
      </c>
      <c r="B305" s="145" t="s">
        <v>751</v>
      </c>
      <c r="C305" s="145" t="s">
        <v>752</v>
      </c>
      <c r="D305" s="145" t="s">
        <v>1950</v>
      </c>
      <c r="E305" s="145" t="s">
        <v>45</v>
      </c>
      <c r="F305" s="145" t="s">
        <v>652</v>
      </c>
      <c r="G305" s="145" t="s">
        <v>1728</v>
      </c>
      <c r="H305" s="145">
        <v>6</v>
      </c>
      <c r="I305" s="145">
        <v>10.199999999999999</v>
      </c>
      <c r="J305" s="145">
        <v>0</v>
      </c>
      <c r="K305" s="145">
        <v>10.199999999999999</v>
      </c>
    </row>
    <row r="306" spans="1:11">
      <c r="A306" s="145" t="s">
        <v>29</v>
      </c>
      <c r="B306" s="145" t="s">
        <v>751</v>
      </c>
      <c r="C306" s="145" t="s">
        <v>752</v>
      </c>
      <c r="D306" s="145" t="s">
        <v>1950</v>
      </c>
      <c r="E306" s="145" t="s">
        <v>45</v>
      </c>
      <c r="F306" s="145" t="s">
        <v>653</v>
      </c>
      <c r="G306" s="145" t="s">
        <v>1724</v>
      </c>
      <c r="H306" s="145">
        <v>1</v>
      </c>
      <c r="I306" s="145">
        <v>3.95</v>
      </c>
      <c r="J306" s="145">
        <v>0</v>
      </c>
      <c r="K306" s="145">
        <v>3.95</v>
      </c>
    </row>
    <row r="307" spans="1:11">
      <c r="A307" s="145" t="s">
        <v>29</v>
      </c>
      <c r="B307" s="145" t="s">
        <v>751</v>
      </c>
      <c r="C307" s="145" t="s">
        <v>752</v>
      </c>
      <c r="D307" s="145" t="s">
        <v>1950</v>
      </c>
      <c r="E307" s="145" t="s">
        <v>45</v>
      </c>
      <c r="F307" s="145" t="s">
        <v>677</v>
      </c>
      <c r="G307" s="145" t="s">
        <v>1759</v>
      </c>
      <c r="H307" s="145">
        <v>2</v>
      </c>
      <c r="I307" s="145">
        <v>7.9</v>
      </c>
      <c r="J307" s="145">
        <v>0</v>
      </c>
      <c r="K307" s="145">
        <v>7.9</v>
      </c>
    </row>
    <row r="308" spans="1:11">
      <c r="A308" s="145" t="s">
        <v>29</v>
      </c>
      <c r="B308" s="145" t="s">
        <v>751</v>
      </c>
      <c r="C308" s="145" t="s">
        <v>752</v>
      </c>
      <c r="D308" s="145" t="s">
        <v>1950</v>
      </c>
      <c r="E308" s="145" t="s">
        <v>45</v>
      </c>
      <c r="F308" s="145" t="s">
        <v>654</v>
      </c>
      <c r="G308" s="145" t="s">
        <v>1729</v>
      </c>
      <c r="H308" s="145">
        <v>7</v>
      </c>
      <c r="I308" s="145">
        <v>27.65</v>
      </c>
      <c r="J308" s="145">
        <v>0</v>
      </c>
      <c r="K308" s="145">
        <v>27.65</v>
      </c>
    </row>
    <row r="309" spans="1:11">
      <c r="A309" s="145" t="s">
        <v>29</v>
      </c>
      <c r="B309" s="145" t="s">
        <v>751</v>
      </c>
      <c r="C309" s="145" t="s">
        <v>752</v>
      </c>
      <c r="D309" s="145" t="s">
        <v>1950</v>
      </c>
      <c r="E309" s="145" t="s">
        <v>45</v>
      </c>
      <c r="F309" s="145" t="s">
        <v>418</v>
      </c>
      <c r="G309" s="145" t="s">
        <v>419</v>
      </c>
      <c r="H309" s="145">
        <v>4</v>
      </c>
      <c r="I309" s="145">
        <v>5.52</v>
      </c>
      <c r="J309" s="145">
        <v>0</v>
      </c>
      <c r="K309" s="145">
        <v>5.52</v>
      </c>
    </row>
    <row r="310" spans="1:11">
      <c r="A310" s="145" t="s">
        <v>29</v>
      </c>
      <c r="B310" s="145" t="s">
        <v>751</v>
      </c>
      <c r="C310" s="145" t="s">
        <v>752</v>
      </c>
      <c r="D310" s="145" t="s">
        <v>1950</v>
      </c>
      <c r="E310" s="145" t="s">
        <v>45</v>
      </c>
      <c r="F310" s="145" t="s">
        <v>420</v>
      </c>
      <c r="G310" s="145" t="s">
        <v>421</v>
      </c>
      <c r="H310" s="145">
        <v>2</v>
      </c>
      <c r="I310" s="145">
        <v>2.76</v>
      </c>
      <c r="J310" s="145">
        <v>0</v>
      </c>
      <c r="K310" s="145">
        <v>2.76</v>
      </c>
    </row>
    <row r="311" spans="1:11">
      <c r="A311" s="145" t="s">
        <v>29</v>
      </c>
      <c r="B311" s="145" t="s">
        <v>751</v>
      </c>
      <c r="C311" s="145" t="s">
        <v>752</v>
      </c>
      <c r="D311" s="145" t="s">
        <v>1950</v>
      </c>
      <c r="E311" s="145" t="s">
        <v>45</v>
      </c>
      <c r="F311" s="145" t="s">
        <v>422</v>
      </c>
      <c r="G311" s="145" t="s">
        <v>423</v>
      </c>
      <c r="H311" s="145">
        <v>2</v>
      </c>
      <c r="I311" s="145">
        <v>2.84</v>
      </c>
      <c r="J311" s="145">
        <v>0</v>
      </c>
      <c r="K311" s="145">
        <v>2.84</v>
      </c>
    </row>
    <row r="312" spans="1:11">
      <c r="A312" s="145" t="s">
        <v>29</v>
      </c>
      <c r="B312" s="145" t="s">
        <v>751</v>
      </c>
      <c r="C312" s="145" t="s">
        <v>752</v>
      </c>
      <c r="D312" s="145" t="s">
        <v>1950</v>
      </c>
      <c r="E312" s="145" t="s">
        <v>45</v>
      </c>
      <c r="F312" s="145" t="s">
        <v>698</v>
      </c>
      <c r="G312" s="145" t="s">
        <v>699</v>
      </c>
      <c r="H312" s="145">
        <v>1</v>
      </c>
      <c r="I312" s="145">
        <v>1.79</v>
      </c>
      <c r="J312" s="145">
        <v>0</v>
      </c>
      <c r="K312" s="145">
        <v>1.79</v>
      </c>
    </row>
    <row r="313" spans="1:11">
      <c r="A313" s="145" t="s">
        <v>29</v>
      </c>
      <c r="B313" s="145" t="s">
        <v>751</v>
      </c>
      <c r="C313" s="145" t="s">
        <v>752</v>
      </c>
      <c r="D313" s="145" t="s">
        <v>1950</v>
      </c>
      <c r="E313" s="145" t="s">
        <v>45</v>
      </c>
      <c r="F313" s="145" t="s">
        <v>754</v>
      </c>
      <c r="G313" s="145" t="s">
        <v>755</v>
      </c>
      <c r="H313" s="145">
        <v>1</v>
      </c>
      <c r="I313" s="145">
        <v>2.73</v>
      </c>
      <c r="J313" s="145">
        <v>0</v>
      </c>
      <c r="K313" s="145">
        <v>2.73</v>
      </c>
    </row>
    <row r="314" spans="1:11">
      <c r="A314" s="145" t="s">
        <v>29</v>
      </c>
      <c r="B314" s="145" t="s">
        <v>751</v>
      </c>
      <c r="C314" s="145" t="s">
        <v>752</v>
      </c>
      <c r="D314" s="145" t="s">
        <v>1950</v>
      </c>
      <c r="E314" s="145" t="s">
        <v>45</v>
      </c>
      <c r="F314" s="145" t="s">
        <v>603</v>
      </c>
      <c r="G314" s="145" t="s">
        <v>604</v>
      </c>
      <c r="H314" s="145">
        <v>18</v>
      </c>
      <c r="I314" s="145">
        <v>33.299999999999997</v>
      </c>
      <c r="J314" s="145">
        <v>0</v>
      </c>
      <c r="K314" s="145">
        <v>33.299999999999997</v>
      </c>
    </row>
    <row r="315" spans="1:11">
      <c r="A315" s="145" t="s">
        <v>29</v>
      </c>
      <c r="B315" s="145" t="s">
        <v>751</v>
      </c>
      <c r="C315" s="145" t="s">
        <v>752</v>
      </c>
      <c r="D315" s="145" t="s">
        <v>1950</v>
      </c>
      <c r="E315" s="145" t="s">
        <v>45</v>
      </c>
      <c r="F315" s="145" t="s">
        <v>783</v>
      </c>
      <c r="G315" s="145" t="s">
        <v>784</v>
      </c>
      <c r="H315" s="145">
        <v>2</v>
      </c>
      <c r="I315" s="145">
        <v>13.2</v>
      </c>
      <c r="J315" s="145">
        <v>0</v>
      </c>
      <c r="K315" s="145">
        <v>13.2</v>
      </c>
    </row>
    <row r="316" spans="1:11">
      <c r="A316" s="145" t="s">
        <v>29</v>
      </c>
      <c r="B316" s="145" t="s">
        <v>751</v>
      </c>
      <c r="C316" s="145" t="s">
        <v>752</v>
      </c>
      <c r="D316" s="145" t="s">
        <v>1950</v>
      </c>
      <c r="E316" s="145" t="s">
        <v>45</v>
      </c>
      <c r="F316" s="145" t="s">
        <v>655</v>
      </c>
      <c r="G316" s="145" t="s">
        <v>656</v>
      </c>
      <c r="H316" s="145">
        <v>1</v>
      </c>
      <c r="I316" s="145">
        <v>4.59</v>
      </c>
      <c r="J316" s="145">
        <v>0</v>
      </c>
      <c r="K316" s="145">
        <v>4.59</v>
      </c>
    </row>
    <row r="317" spans="1:11">
      <c r="A317" s="145" t="s">
        <v>29</v>
      </c>
      <c r="B317" s="145" t="s">
        <v>751</v>
      </c>
      <c r="C317" s="145" t="s">
        <v>752</v>
      </c>
      <c r="D317" s="145" t="s">
        <v>1950</v>
      </c>
      <c r="E317" s="145" t="s">
        <v>45</v>
      </c>
      <c r="F317" s="145" t="s">
        <v>720</v>
      </c>
      <c r="G317" s="145" t="s">
        <v>1838</v>
      </c>
      <c r="H317" s="145">
        <v>1</v>
      </c>
      <c r="I317" s="145">
        <v>6.22</v>
      </c>
      <c r="J317" s="145">
        <v>0</v>
      </c>
      <c r="K317" s="145">
        <v>6.22</v>
      </c>
    </row>
    <row r="318" spans="1:11">
      <c r="A318" s="145" t="s">
        <v>29</v>
      </c>
      <c r="B318" s="145" t="s">
        <v>751</v>
      </c>
      <c r="C318" s="145" t="s">
        <v>752</v>
      </c>
      <c r="D318" s="145" t="s">
        <v>1950</v>
      </c>
      <c r="E318" s="145" t="s">
        <v>45</v>
      </c>
      <c r="F318" s="145" t="s">
        <v>678</v>
      </c>
      <c r="G318" s="145" t="s">
        <v>1725</v>
      </c>
      <c r="H318" s="145">
        <v>1</v>
      </c>
      <c r="I318" s="145">
        <v>6.22</v>
      </c>
      <c r="J318" s="145">
        <v>0</v>
      </c>
      <c r="K318" s="145">
        <v>6.22</v>
      </c>
    </row>
    <row r="319" spans="1:11">
      <c r="A319" s="145" t="s">
        <v>29</v>
      </c>
      <c r="B319" s="145" t="s">
        <v>751</v>
      </c>
      <c r="C319" s="145" t="s">
        <v>752</v>
      </c>
      <c r="D319" s="145" t="s">
        <v>1950</v>
      </c>
      <c r="E319" s="145" t="s">
        <v>45</v>
      </c>
      <c r="F319" s="145" t="s">
        <v>657</v>
      </c>
      <c r="G319" s="145" t="s">
        <v>658</v>
      </c>
      <c r="H319" s="145">
        <v>1</v>
      </c>
      <c r="I319" s="145">
        <v>2.86</v>
      </c>
      <c r="J319" s="145">
        <v>0</v>
      </c>
      <c r="K319" s="145">
        <v>2.86</v>
      </c>
    </row>
    <row r="320" spans="1:11">
      <c r="A320" s="145" t="s">
        <v>29</v>
      </c>
      <c r="B320" s="145" t="s">
        <v>751</v>
      </c>
      <c r="C320" s="145" t="s">
        <v>752</v>
      </c>
      <c r="D320" s="145" t="s">
        <v>1950</v>
      </c>
      <c r="E320" s="145" t="s">
        <v>45</v>
      </c>
      <c r="F320" s="145" t="s">
        <v>659</v>
      </c>
      <c r="G320" s="145" t="s">
        <v>660</v>
      </c>
      <c r="H320" s="145">
        <v>13</v>
      </c>
      <c r="I320" s="145">
        <v>104.65</v>
      </c>
      <c r="J320" s="145">
        <v>0</v>
      </c>
      <c r="K320" s="145">
        <v>104.65</v>
      </c>
    </row>
    <row r="321" spans="1:11">
      <c r="A321" s="145" t="s">
        <v>29</v>
      </c>
      <c r="B321" s="145" t="s">
        <v>751</v>
      </c>
      <c r="C321" s="145" t="s">
        <v>752</v>
      </c>
      <c r="D321" s="145" t="s">
        <v>1950</v>
      </c>
      <c r="E321" s="145" t="s">
        <v>45</v>
      </c>
      <c r="F321" s="145" t="s">
        <v>424</v>
      </c>
      <c r="G321" s="145" t="s">
        <v>425</v>
      </c>
      <c r="H321" s="145">
        <v>20</v>
      </c>
      <c r="I321" s="145">
        <v>58.2</v>
      </c>
      <c r="J321" s="145">
        <v>0</v>
      </c>
      <c r="K321" s="145">
        <v>58.2</v>
      </c>
    </row>
    <row r="322" spans="1:11">
      <c r="A322" s="145" t="s">
        <v>29</v>
      </c>
      <c r="B322" s="145" t="s">
        <v>751</v>
      </c>
      <c r="C322" s="145" t="s">
        <v>752</v>
      </c>
      <c r="D322" s="145" t="s">
        <v>1950</v>
      </c>
      <c r="E322" s="145" t="s">
        <v>45</v>
      </c>
      <c r="F322" s="145" t="s">
        <v>661</v>
      </c>
      <c r="G322" s="145" t="s">
        <v>662</v>
      </c>
      <c r="H322" s="145">
        <v>3</v>
      </c>
      <c r="I322" s="145">
        <v>8.07</v>
      </c>
      <c r="J322" s="145">
        <v>0</v>
      </c>
      <c r="K322" s="145">
        <v>8.07</v>
      </c>
    </row>
    <row r="323" spans="1:11">
      <c r="A323" s="145" t="s">
        <v>29</v>
      </c>
      <c r="B323" s="145" t="s">
        <v>751</v>
      </c>
      <c r="C323" s="145" t="s">
        <v>752</v>
      </c>
      <c r="D323" s="145" t="s">
        <v>1950</v>
      </c>
      <c r="E323" s="145" t="s">
        <v>45</v>
      </c>
      <c r="F323" s="145" t="s">
        <v>1608</v>
      </c>
      <c r="G323" s="145" t="s">
        <v>1609</v>
      </c>
      <c r="H323" s="145">
        <v>1</v>
      </c>
      <c r="I323" s="145">
        <v>16.600000000000001</v>
      </c>
      <c r="J323" s="145">
        <v>0</v>
      </c>
      <c r="K323" s="145">
        <v>16.600000000000001</v>
      </c>
    </row>
    <row r="324" spans="1:11">
      <c r="A324" s="145" t="s">
        <v>29</v>
      </c>
      <c r="B324" s="145" t="s">
        <v>751</v>
      </c>
      <c r="C324" s="145" t="s">
        <v>752</v>
      </c>
      <c r="D324" s="145" t="s">
        <v>1950</v>
      </c>
      <c r="E324" s="145" t="s">
        <v>45</v>
      </c>
      <c r="F324" s="145" t="s">
        <v>663</v>
      </c>
      <c r="G324" s="145" t="s">
        <v>664</v>
      </c>
      <c r="H324" s="145">
        <v>14</v>
      </c>
      <c r="I324" s="145">
        <v>79.66</v>
      </c>
      <c r="J324" s="145">
        <v>0</v>
      </c>
      <c r="K324" s="145">
        <v>79.66</v>
      </c>
    </row>
    <row r="325" spans="1:11">
      <c r="A325" s="145" t="s">
        <v>29</v>
      </c>
      <c r="B325" s="145" t="s">
        <v>751</v>
      </c>
      <c r="C325" s="145" t="s">
        <v>752</v>
      </c>
      <c r="D325" s="145" t="s">
        <v>1950</v>
      </c>
      <c r="E325" s="145" t="s">
        <v>45</v>
      </c>
      <c r="F325" s="145" t="s">
        <v>665</v>
      </c>
      <c r="G325" s="145" t="s">
        <v>666</v>
      </c>
      <c r="H325" s="145">
        <v>3</v>
      </c>
      <c r="I325" s="145">
        <v>15.72</v>
      </c>
      <c r="J325" s="145">
        <v>0</v>
      </c>
      <c r="K325" s="145">
        <v>15.72</v>
      </c>
    </row>
    <row r="326" spans="1:11">
      <c r="A326" s="145" t="s">
        <v>29</v>
      </c>
      <c r="B326" s="145" t="s">
        <v>751</v>
      </c>
      <c r="C326" s="145" t="s">
        <v>752</v>
      </c>
      <c r="D326" s="145" t="s">
        <v>1950</v>
      </c>
      <c r="E326" s="145" t="s">
        <v>45</v>
      </c>
      <c r="F326" s="145" t="s">
        <v>733</v>
      </c>
      <c r="G326" s="145" t="s">
        <v>734</v>
      </c>
      <c r="H326" s="145">
        <v>1</v>
      </c>
      <c r="I326" s="145">
        <v>5.24</v>
      </c>
      <c r="J326" s="145">
        <v>0</v>
      </c>
      <c r="K326" s="145">
        <v>5.24</v>
      </c>
    </row>
    <row r="327" spans="1:11">
      <c r="A327" s="145" t="s">
        <v>29</v>
      </c>
      <c r="B327" s="145" t="s">
        <v>751</v>
      </c>
      <c r="C327" s="145" t="s">
        <v>752</v>
      </c>
      <c r="D327" s="145" t="s">
        <v>1950</v>
      </c>
      <c r="E327" s="145" t="s">
        <v>45</v>
      </c>
      <c r="F327" s="145" t="s">
        <v>764</v>
      </c>
      <c r="G327" s="145" t="s">
        <v>765</v>
      </c>
      <c r="H327" s="145">
        <v>1</v>
      </c>
      <c r="I327" s="145">
        <v>5.37</v>
      </c>
      <c r="J327" s="145">
        <v>0</v>
      </c>
      <c r="K327" s="145">
        <v>5.37</v>
      </c>
    </row>
    <row r="328" spans="1:11">
      <c r="A328" s="145" t="s">
        <v>29</v>
      </c>
      <c r="B328" s="145" t="s">
        <v>751</v>
      </c>
      <c r="C328" s="145" t="s">
        <v>752</v>
      </c>
      <c r="D328" s="145" t="s">
        <v>1950</v>
      </c>
      <c r="E328" s="145" t="s">
        <v>45</v>
      </c>
      <c r="F328" s="145" t="s">
        <v>787</v>
      </c>
      <c r="G328" s="145" t="s">
        <v>788</v>
      </c>
      <c r="H328" s="145">
        <v>1</v>
      </c>
      <c r="I328" s="145">
        <v>7.25</v>
      </c>
      <c r="J328" s="145">
        <v>0</v>
      </c>
      <c r="K328" s="145">
        <v>7.25</v>
      </c>
    </row>
    <row r="329" spans="1:11">
      <c r="A329" s="145" t="s">
        <v>29</v>
      </c>
      <c r="B329" s="145" t="s">
        <v>751</v>
      </c>
      <c r="C329" s="145" t="s">
        <v>752</v>
      </c>
      <c r="D329" s="145" t="s">
        <v>1950</v>
      </c>
      <c r="E329" s="145" t="s">
        <v>45</v>
      </c>
      <c r="F329" s="145" t="s">
        <v>737</v>
      </c>
      <c r="G329" s="145" t="s">
        <v>738</v>
      </c>
      <c r="H329" s="145">
        <v>1</v>
      </c>
      <c r="I329" s="145">
        <v>4.8499999999999996</v>
      </c>
      <c r="J329" s="145">
        <v>0</v>
      </c>
      <c r="K329" s="145">
        <v>4.8499999999999996</v>
      </c>
    </row>
    <row r="330" spans="1:11">
      <c r="A330" s="145" t="s">
        <v>29</v>
      </c>
      <c r="B330" s="145" t="s">
        <v>751</v>
      </c>
      <c r="C330" s="145" t="s">
        <v>752</v>
      </c>
      <c r="D330" s="145" t="s">
        <v>1950</v>
      </c>
      <c r="E330" s="145" t="s">
        <v>45</v>
      </c>
      <c r="F330" s="145" t="s">
        <v>777</v>
      </c>
      <c r="G330" s="145" t="s">
        <v>778</v>
      </c>
      <c r="H330" s="145">
        <v>1</v>
      </c>
      <c r="I330" s="145">
        <v>5.94</v>
      </c>
      <c r="J330" s="145">
        <v>0</v>
      </c>
      <c r="K330" s="145">
        <v>5.94</v>
      </c>
    </row>
    <row r="331" spans="1:11">
      <c r="A331" s="145" t="s">
        <v>29</v>
      </c>
      <c r="B331" s="145" t="s">
        <v>751</v>
      </c>
      <c r="C331" s="145" t="s">
        <v>752</v>
      </c>
      <c r="D331" s="145" t="s">
        <v>1950</v>
      </c>
      <c r="E331" s="145" t="s">
        <v>45</v>
      </c>
      <c r="F331" s="145" t="s">
        <v>727</v>
      </c>
      <c r="G331" s="145" t="s">
        <v>728</v>
      </c>
      <c r="H331" s="145">
        <v>2</v>
      </c>
      <c r="I331" s="145">
        <v>19.28</v>
      </c>
      <c r="J331" s="145">
        <v>0</v>
      </c>
      <c r="K331" s="145">
        <v>19.28</v>
      </c>
    </row>
    <row r="332" spans="1:11">
      <c r="A332" s="145" t="s">
        <v>29</v>
      </c>
      <c r="B332" s="145" t="s">
        <v>751</v>
      </c>
      <c r="C332" s="145" t="s">
        <v>752</v>
      </c>
      <c r="D332" s="145" t="s">
        <v>1950</v>
      </c>
      <c r="E332" s="145" t="s">
        <v>45</v>
      </c>
      <c r="F332" s="145" t="s">
        <v>1610</v>
      </c>
      <c r="G332" s="145" t="s">
        <v>1611</v>
      </c>
      <c r="H332" s="145">
        <v>1</v>
      </c>
      <c r="I332" s="145">
        <v>7.51</v>
      </c>
      <c r="J332" s="145">
        <v>0</v>
      </c>
      <c r="K332" s="145">
        <v>7.51</v>
      </c>
    </row>
    <row r="333" spans="1:11">
      <c r="A333" s="145" t="s">
        <v>29</v>
      </c>
      <c r="B333" s="145" t="s">
        <v>751</v>
      </c>
      <c r="C333" s="145" t="s">
        <v>752</v>
      </c>
      <c r="D333" s="145" t="s">
        <v>1950</v>
      </c>
      <c r="E333" s="145" t="s">
        <v>45</v>
      </c>
      <c r="F333" s="145" t="s">
        <v>667</v>
      </c>
      <c r="G333" s="145" t="s">
        <v>668</v>
      </c>
      <c r="H333" s="145">
        <v>4</v>
      </c>
      <c r="I333" s="145">
        <v>10.52</v>
      </c>
      <c r="J333" s="145">
        <v>0</v>
      </c>
      <c r="K333" s="145">
        <v>10.52</v>
      </c>
    </row>
    <row r="334" spans="1:11">
      <c r="A334" s="145" t="s">
        <v>29</v>
      </c>
      <c r="B334" s="145" t="s">
        <v>751</v>
      </c>
      <c r="C334" s="145" t="s">
        <v>752</v>
      </c>
      <c r="D334" s="145" t="s">
        <v>1950</v>
      </c>
      <c r="E334" s="145" t="s">
        <v>45</v>
      </c>
      <c r="F334" s="145" t="s">
        <v>679</v>
      </c>
      <c r="G334" s="145" t="s">
        <v>1760</v>
      </c>
      <c r="H334" s="145">
        <v>3</v>
      </c>
      <c r="I334" s="145">
        <v>14.31</v>
      </c>
      <c r="J334" s="145">
        <v>0</v>
      </c>
      <c r="K334" s="145">
        <v>14.31</v>
      </c>
    </row>
    <row r="335" spans="1:11">
      <c r="A335" s="145" t="s">
        <v>29</v>
      </c>
      <c r="B335" s="145" t="s">
        <v>751</v>
      </c>
      <c r="C335" s="145" t="s">
        <v>752</v>
      </c>
      <c r="D335" s="145" t="s">
        <v>1950</v>
      </c>
      <c r="E335" s="145" t="s">
        <v>45</v>
      </c>
      <c r="F335" s="145" t="s">
        <v>739</v>
      </c>
      <c r="G335" s="145" t="s">
        <v>740</v>
      </c>
      <c r="H335" s="145">
        <v>3</v>
      </c>
      <c r="I335" s="145">
        <v>22.92</v>
      </c>
      <c r="J335" s="145">
        <v>0</v>
      </c>
      <c r="K335" s="145">
        <v>22.92</v>
      </c>
    </row>
    <row r="336" spans="1:11">
      <c r="A336" s="145" t="s">
        <v>29</v>
      </c>
      <c r="B336" s="145" t="s">
        <v>751</v>
      </c>
      <c r="C336" s="145" t="s">
        <v>752</v>
      </c>
      <c r="D336" s="145" t="s">
        <v>1950</v>
      </c>
      <c r="E336" s="145" t="s">
        <v>45</v>
      </c>
      <c r="F336" s="145" t="s">
        <v>741</v>
      </c>
      <c r="G336" s="145" t="s">
        <v>742</v>
      </c>
      <c r="H336" s="145">
        <v>3</v>
      </c>
      <c r="I336" s="145">
        <v>22.92</v>
      </c>
      <c r="J336" s="145">
        <v>0</v>
      </c>
      <c r="K336" s="145">
        <v>22.92</v>
      </c>
    </row>
    <row r="337" spans="1:11">
      <c r="A337" s="145" t="s">
        <v>29</v>
      </c>
      <c r="B337" s="145" t="s">
        <v>751</v>
      </c>
      <c r="C337" s="145" t="s">
        <v>752</v>
      </c>
      <c r="D337" s="145" t="s">
        <v>1950</v>
      </c>
      <c r="E337" s="145" t="s">
        <v>45</v>
      </c>
      <c r="F337" s="145" t="s">
        <v>1299</v>
      </c>
      <c r="G337" s="145" t="s">
        <v>1300</v>
      </c>
      <c r="H337" s="145">
        <v>1</v>
      </c>
      <c r="I337" s="145">
        <v>11.17</v>
      </c>
      <c r="J337" s="145">
        <v>0</v>
      </c>
      <c r="K337" s="145">
        <v>11.17</v>
      </c>
    </row>
    <row r="338" spans="1:11">
      <c r="A338" s="145" t="s">
        <v>29</v>
      </c>
      <c r="B338" s="145" t="s">
        <v>751</v>
      </c>
      <c r="C338" s="145" t="s">
        <v>752</v>
      </c>
      <c r="D338" s="145" t="s">
        <v>1950</v>
      </c>
      <c r="E338" s="145" t="s">
        <v>45</v>
      </c>
      <c r="F338" s="145" t="s">
        <v>1301</v>
      </c>
      <c r="G338" s="145" t="s">
        <v>1302</v>
      </c>
      <c r="H338" s="145">
        <v>1</v>
      </c>
      <c r="I338" s="145">
        <v>10.26</v>
      </c>
      <c r="J338" s="145">
        <v>0</v>
      </c>
      <c r="K338" s="145">
        <v>10.26</v>
      </c>
    </row>
    <row r="339" spans="1:11">
      <c r="A339" s="145" t="s">
        <v>29</v>
      </c>
      <c r="B339" s="145" t="s">
        <v>751</v>
      </c>
      <c r="C339" s="145" t="s">
        <v>752</v>
      </c>
      <c r="D339" s="145" t="s">
        <v>1950</v>
      </c>
      <c r="E339" s="145" t="s">
        <v>45</v>
      </c>
      <c r="F339" s="145" t="s">
        <v>1307</v>
      </c>
      <c r="G339" s="145" t="s">
        <v>1308</v>
      </c>
      <c r="H339" s="145">
        <v>1</v>
      </c>
      <c r="I339" s="145">
        <v>12.74</v>
      </c>
      <c r="J339" s="145">
        <v>0</v>
      </c>
      <c r="K339" s="145">
        <v>12.74</v>
      </c>
    </row>
    <row r="340" spans="1:11">
      <c r="A340" s="145" t="s">
        <v>29</v>
      </c>
      <c r="B340" s="145" t="s">
        <v>751</v>
      </c>
      <c r="C340" s="145" t="s">
        <v>752</v>
      </c>
      <c r="D340" s="145" t="s">
        <v>1950</v>
      </c>
      <c r="E340" s="145" t="s">
        <v>45</v>
      </c>
      <c r="F340" s="145" t="s">
        <v>1303</v>
      </c>
      <c r="G340" s="145" t="s">
        <v>1304</v>
      </c>
      <c r="H340" s="145">
        <v>1</v>
      </c>
      <c r="I340" s="145">
        <v>12.74</v>
      </c>
      <c r="J340" s="145">
        <v>0</v>
      </c>
      <c r="K340" s="145">
        <v>12.74</v>
      </c>
    </row>
    <row r="341" spans="1:11">
      <c r="A341" s="145" t="s">
        <v>29</v>
      </c>
      <c r="B341" s="145" t="s">
        <v>751</v>
      </c>
      <c r="C341" s="145" t="s">
        <v>752</v>
      </c>
      <c r="D341" s="145" t="s">
        <v>1950</v>
      </c>
      <c r="E341" s="145" t="s">
        <v>45</v>
      </c>
      <c r="F341" s="145" t="s">
        <v>680</v>
      </c>
      <c r="G341" s="145" t="s">
        <v>681</v>
      </c>
      <c r="H341" s="145">
        <v>4</v>
      </c>
      <c r="I341" s="145">
        <v>17</v>
      </c>
      <c r="J341" s="145">
        <v>0</v>
      </c>
      <c r="K341" s="145">
        <v>17</v>
      </c>
    </row>
    <row r="342" spans="1:11">
      <c r="A342" s="145" t="s">
        <v>29</v>
      </c>
      <c r="B342" s="145" t="s">
        <v>751</v>
      </c>
      <c r="C342" s="145" t="s">
        <v>752</v>
      </c>
      <c r="D342" s="145" t="s">
        <v>1950</v>
      </c>
      <c r="E342" s="145" t="s">
        <v>45</v>
      </c>
      <c r="F342" s="145" t="s">
        <v>705</v>
      </c>
      <c r="G342" s="145" t="s">
        <v>706</v>
      </c>
      <c r="H342" s="145">
        <v>2</v>
      </c>
      <c r="I342" s="145">
        <v>21.38</v>
      </c>
      <c r="J342" s="145">
        <v>0</v>
      </c>
      <c r="K342" s="145">
        <v>21.38</v>
      </c>
    </row>
    <row r="343" spans="1:11">
      <c r="A343" s="145" t="s">
        <v>29</v>
      </c>
      <c r="B343" s="145" t="s">
        <v>751</v>
      </c>
      <c r="C343" s="145" t="s">
        <v>752</v>
      </c>
      <c r="D343" s="145" t="s">
        <v>1950</v>
      </c>
      <c r="E343" s="145" t="s">
        <v>45</v>
      </c>
      <c r="F343" s="145" t="s">
        <v>669</v>
      </c>
      <c r="G343" s="145" t="s">
        <v>670</v>
      </c>
      <c r="H343" s="145">
        <v>5</v>
      </c>
      <c r="I343" s="145">
        <v>37.799999999999997</v>
      </c>
      <c r="J343" s="145">
        <v>0</v>
      </c>
      <c r="K343" s="145">
        <v>37.799999999999997</v>
      </c>
    </row>
    <row r="344" spans="1:11">
      <c r="A344" s="145" t="s">
        <v>29</v>
      </c>
      <c r="B344" s="145" t="s">
        <v>751</v>
      </c>
      <c r="C344" s="145" t="s">
        <v>752</v>
      </c>
      <c r="D344" s="145" t="s">
        <v>1950</v>
      </c>
      <c r="E344" s="145" t="s">
        <v>45</v>
      </c>
      <c r="F344" s="145" t="s">
        <v>1309</v>
      </c>
      <c r="G344" s="145" t="s">
        <v>1842</v>
      </c>
      <c r="H344" s="145">
        <v>1</v>
      </c>
      <c r="I344" s="145">
        <v>10.19</v>
      </c>
      <c r="J344" s="145">
        <v>0</v>
      </c>
      <c r="K344" s="145">
        <v>10.19</v>
      </c>
    </row>
    <row r="345" spans="1:11">
      <c r="A345" s="145" t="s">
        <v>29</v>
      </c>
      <c r="B345" s="145" t="s">
        <v>751</v>
      </c>
      <c r="C345" s="145" t="s">
        <v>752</v>
      </c>
      <c r="D345" s="145" t="s">
        <v>1950</v>
      </c>
      <c r="E345" s="145" t="s">
        <v>45</v>
      </c>
      <c r="F345" s="145" t="s">
        <v>2275</v>
      </c>
      <c r="G345" s="145" t="s">
        <v>2276</v>
      </c>
      <c r="H345" s="145">
        <v>1</v>
      </c>
      <c r="I345" s="145">
        <v>13.8</v>
      </c>
      <c r="J345" s="145">
        <v>0</v>
      </c>
      <c r="K345" s="145">
        <v>13.8</v>
      </c>
    </row>
    <row r="346" spans="1:11">
      <c r="A346" s="145" t="s">
        <v>29</v>
      </c>
      <c r="B346" s="145" t="s">
        <v>751</v>
      </c>
      <c r="C346" s="145" t="s">
        <v>752</v>
      </c>
      <c r="D346" s="145" t="s">
        <v>1950</v>
      </c>
      <c r="E346" s="145" t="s">
        <v>45</v>
      </c>
      <c r="F346" s="145" t="s">
        <v>723</v>
      </c>
      <c r="G346" s="145" t="s">
        <v>724</v>
      </c>
      <c r="H346" s="145">
        <v>1</v>
      </c>
      <c r="I346" s="145">
        <v>12.22</v>
      </c>
      <c r="J346" s="145">
        <v>0</v>
      </c>
      <c r="K346" s="145">
        <v>12.22</v>
      </c>
    </row>
    <row r="347" spans="1:11">
      <c r="A347" s="145" t="s">
        <v>29</v>
      </c>
      <c r="B347" s="145" t="s">
        <v>751</v>
      </c>
      <c r="C347" s="145" t="s">
        <v>752</v>
      </c>
      <c r="D347" s="145" t="s">
        <v>1950</v>
      </c>
      <c r="E347" s="145" t="s">
        <v>45</v>
      </c>
      <c r="F347" s="145" t="s">
        <v>769</v>
      </c>
      <c r="G347" s="145" t="s">
        <v>770</v>
      </c>
      <c r="H347" s="145">
        <v>1</v>
      </c>
      <c r="I347" s="145">
        <v>4.63</v>
      </c>
      <c r="J347" s="145">
        <v>0</v>
      </c>
      <c r="K347" s="145">
        <v>4.63</v>
      </c>
    </row>
    <row r="348" spans="1:11">
      <c r="A348" s="145" t="s">
        <v>29</v>
      </c>
      <c r="B348" s="145" t="s">
        <v>751</v>
      </c>
      <c r="C348" s="145" t="s">
        <v>752</v>
      </c>
      <c r="D348" s="145" t="s">
        <v>1950</v>
      </c>
      <c r="E348" s="145" t="s">
        <v>45</v>
      </c>
      <c r="F348" s="145" t="s">
        <v>771</v>
      </c>
      <c r="G348" s="145" t="s">
        <v>772</v>
      </c>
      <c r="H348" s="145">
        <v>1</v>
      </c>
      <c r="I348" s="145">
        <v>4.7300000000000004</v>
      </c>
      <c r="J348" s="145">
        <v>0</v>
      </c>
      <c r="K348" s="145">
        <v>4.7300000000000004</v>
      </c>
    </row>
    <row r="349" spans="1:11">
      <c r="A349" s="145" t="s">
        <v>29</v>
      </c>
      <c r="B349" s="145" t="s">
        <v>751</v>
      </c>
      <c r="C349" s="145" t="s">
        <v>752</v>
      </c>
      <c r="D349" s="145" t="s">
        <v>1950</v>
      </c>
      <c r="E349" s="145" t="s">
        <v>45</v>
      </c>
      <c r="F349" s="145" t="s">
        <v>773</v>
      </c>
      <c r="G349" s="145" t="s">
        <v>774</v>
      </c>
      <c r="H349" s="145">
        <v>1</v>
      </c>
      <c r="I349" s="145">
        <v>4.76</v>
      </c>
      <c r="J349" s="145">
        <v>0</v>
      </c>
      <c r="K349" s="145">
        <v>4.76</v>
      </c>
    </row>
    <row r="350" spans="1:11">
      <c r="A350" s="145" t="s">
        <v>29</v>
      </c>
      <c r="B350" s="145" t="s">
        <v>751</v>
      </c>
      <c r="C350" s="145" t="s">
        <v>752</v>
      </c>
      <c r="D350" s="145" t="s">
        <v>1950</v>
      </c>
      <c r="E350" s="145" t="s">
        <v>45</v>
      </c>
      <c r="F350" s="145" t="s">
        <v>2277</v>
      </c>
      <c r="G350" s="145" t="s">
        <v>2278</v>
      </c>
      <c r="H350" s="145">
        <v>1</v>
      </c>
      <c r="I350" s="145">
        <v>10.050000000000001</v>
      </c>
      <c r="J350" s="145">
        <v>0</v>
      </c>
      <c r="K350" s="145">
        <v>10.050000000000001</v>
      </c>
    </row>
    <row r="351" spans="1:11">
      <c r="A351" s="145" t="s">
        <v>29</v>
      </c>
      <c r="B351" s="145" t="s">
        <v>781</v>
      </c>
      <c r="C351" s="145" t="s">
        <v>782</v>
      </c>
      <c r="D351" s="145" t="s">
        <v>1688</v>
      </c>
      <c r="E351" s="145" t="s">
        <v>45</v>
      </c>
      <c r="F351" s="145" t="s">
        <v>622</v>
      </c>
      <c r="G351" s="145" t="s">
        <v>623</v>
      </c>
      <c r="H351" s="145">
        <v>1</v>
      </c>
      <c r="I351" s="145">
        <v>0.55000000000000004</v>
      </c>
      <c r="J351" s="145">
        <v>0</v>
      </c>
      <c r="K351" s="145">
        <v>0.55000000000000004</v>
      </c>
    </row>
    <row r="352" spans="1:11">
      <c r="A352" s="145" t="s">
        <v>29</v>
      </c>
      <c r="B352" s="145" t="s">
        <v>781</v>
      </c>
      <c r="C352" s="145" t="s">
        <v>782</v>
      </c>
      <c r="D352" s="145" t="s">
        <v>1688</v>
      </c>
      <c r="E352" s="145" t="s">
        <v>45</v>
      </c>
      <c r="F352" s="145" t="s">
        <v>605</v>
      </c>
      <c r="G352" s="145" t="s">
        <v>606</v>
      </c>
      <c r="H352" s="145">
        <v>1</v>
      </c>
      <c r="I352" s="145">
        <v>1.83</v>
      </c>
      <c r="J352" s="145">
        <v>0</v>
      </c>
      <c r="K352" s="145">
        <v>1.83</v>
      </c>
    </row>
    <row r="353" spans="1:11">
      <c r="A353" s="145" t="s">
        <v>29</v>
      </c>
      <c r="B353" s="145" t="s">
        <v>781</v>
      </c>
      <c r="C353" s="145" t="s">
        <v>782</v>
      </c>
      <c r="D353" s="145" t="s">
        <v>1688</v>
      </c>
      <c r="E353" s="145" t="s">
        <v>45</v>
      </c>
      <c r="F353" s="145" t="s">
        <v>412</v>
      </c>
      <c r="G353" s="145" t="s">
        <v>413</v>
      </c>
      <c r="H353" s="145">
        <v>2</v>
      </c>
      <c r="I353" s="145">
        <v>9.5399999999999991</v>
      </c>
      <c r="J353" s="145">
        <v>0</v>
      </c>
      <c r="K353" s="145">
        <v>9.5399999999999991</v>
      </c>
    </row>
    <row r="354" spans="1:11">
      <c r="A354" s="145" t="s">
        <v>29</v>
      </c>
      <c r="B354" s="145" t="s">
        <v>781</v>
      </c>
      <c r="C354" s="145" t="s">
        <v>782</v>
      </c>
      <c r="D354" s="145" t="s">
        <v>1688</v>
      </c>
      <c r="E354" s="145" t="s">
        <v>45</v>
      </c>
      <c r="F354" s="145" t="s">
        <v>729</v>
      </c>
      <c r="G354" s="145" t="s">
        <v>730</v>
      </c>
      <c r="H354" s="145">
        <v>1</v>
      </c>
      <c r="I354" s="145">
        <v>1.44</v>
      </c>
      <c r="J354" s="145">
        <v>0</v>
      </c>
      <c r="K354" s="145">
        <v>1.44</v>
      </c>
    </row>
    <row r="355" spans="1:11">
      <c r="A355" s="145" t="s">
        <v>29</v>
      </c>
      <c r="B355" s="145" t="s">
        <v>781</v>
      </c>
      <c r="C355" s="145" t="s">
        <v>782</v>
      </c>
      <c r="D355" s="145" t="s">
        <v>1688</v>
      </c>
      <c r="E355" s="145" t="s">
        <v>45</v>
      </c>
      <c r="F355" s="145" t="s">
        <v>603</v>
      </c>
      <c r="G355" s="145" t="s">
        <v>604</v>
      </c>
      <c r="H355" s="145">
        <v>1</v>
      </c>
      <c r="I355" s="145">
        <v>1.85</v>
      </c>
      <c r="J355" s="145">
        <v>0</v>
      </c>
      <c r="K355" s="145">
        <v>1.85</v>
      </c>
    </row>
    <row r="356" spans="1:11">
      <c r="A356" s="145" t="s">
        <v>29</v>
      </c>
      <c r="B356" s="145" t="s">
        <v>781</v>
      </c>
      <c r="C356" s="145" t="s">
        <v>782</v>
      </c>
      <c r="D356" s="145" t="s">
        <v>1688</v>
      </c>
      <c r="E356" s="145" t="s">
        <v>45</v>
      </c>
      <c r="F356" s="145" t="s">
        <v>659</v>
      </c>
      <c r="G356" s="145" t="s">
        <v>660</v>
      </c>
      <c r="H356" s="145">
        <v>1</v>
      </c>
      <c r="I356" s="145">
        <v>8.0500000000000007</v>
      </c>
      <c r="J356" s="145">
        <v>0</v>
      </c>
      <c r="K356" s="145">
        <v>8.0500000000000007</v>
      </c>
    </row>
    <row r="357" spans="1:11">
      <c r="A357" s="145" t="s">
        <v>29</v>
      </c>
      <c r="B357" s="145" t="s">
        <v>781</v>
      </c>
      <c r="C357" s="145" t="s">
        <v>782</v>
      </c>
      <c r="D357" s="145" t="s">
        <v>1688</v>
      </c>
      <c r="E357" s="145" t="s">
        <v>45</v>
      </c>
      <c r="F357" s="145" t="s">
        <v>424</v>
      </c>
      <c r="G357" s="145" t="s">
        <v>425</v>
      </c>
      <c r="H357" s="145">
        <v>1</v>
      </c>
      <c r="I357" s="145">
        <v>2.91</v>
      </c>
      <c r="J357" s="145">
        <v>0</v>
      </c>
      <c r="K357" s="145">
        <v>2.91</v>
      </c>
    </row>
    <row r="358" spans="1:11">
      <c r="A358" s="145" t="s">
        <v>29</v>
      </c>
      <c r="B358" s="145" t="s">
        <v>781</v>
      </c>
      <c r="C358" s="145" t="s">
        <v>782</v>
      </c>
      <c r="D358" s="145" t="s">
        <v>1688</v>
      </c>
      <c r="E358" s="145" t="s">
        <v>45</v>
      </c>
      <c r="F358" s="145" t="s">
        <v>663</v>
      </c>
      <c r="G358" s="145" t="s">
        <v>664</v>
      </c>
      <c r="H358" s="145">
        <v>1</v>
      </c>
      <c r="I358" s="145">
        <v>5.69</v>
      </c>
      <c r="J358" s="145">
        <v>0</v>
      </c>
      <c r="K358" s="145">
        <v>5.69</v>
      </c>
    </row>
    <row r="359" spans="1:11">
      <c r="A359" s="145" t="s">
        <v>29</v>
      </c>
      <c r="B359" s="145" t="s">
        <v>781</v>
      </c>
      <c r="C359" s="145" t="s">
        <v>782</v>
      </c>
      <c r="D359" s="145" t="s">
        <v>1688</v>
      </c>
      <c r="E359" s="145" t="s">
        <v>45</v>
      </c>
      <c r="F359" s="145" t="s">
        <v>727</v>
      </c>
      <c r="G359" s="145" t="s">
        <v>728</v>
      </c>
      <c r="H359" s="145">
        <v>1</v>
      </c>
      <c r="I359" s="145">
        <v>9.64</v>
      </c>
      <c r="J359" s="145">
        <v>0</v>
      </c>
      <c r="K359" s="145">
        <v>9.64</v>
      </c>
    </row>
    <row r="360" spans="1:11">
      <c r="A360" s="145" t="s">
        <v>29</v>
      </c>
      <c r="B360" s="145" t="s">
        <v>781</v>
      </c>
      <c r="C360" s="145" t="s">
        <v>782</v>
      </c>
      <c r="D360" s="145" t="s">
        <v>1688</v>
      </c>
      <c r="E360" s="145" t="s">
        <v>45</v>
      </c>
      <c r="F360" s="145" t="s">
        <v>1113</v>
      </c>
      <c r="G360" s="145" t="s">
        <v>1114</v>
      </c>
      <c r="H360" s="145">
        <v>1</v>
      </c>
      <c r="I360" s="145">
        <v>14.45</v>
      </c>
      <c r="J360" s="145">
        <v>0</v>
      </c>
      <c r="K360" s="145">
        <v>14.45</v>
      </c>
    </row>
    <row r="361" spans="1:11">
      <c r="A361" s="145" t="s">
        <v>29</v>
      </c>
      <c r="B361" s="145" t="s">
        <v>781</v>
      </c>
      <c r="C361" s="145" t="s">
        <v>782</v>
      </c>
      <c r="D361" s="145" t="s">
        <v>1950</v>
      </c>
      <c r="E361" s="145" t="s">
        <v>45</v>
      </c>
      <c r="F361" s="145" t="s">
        <v>622</v>
      </c>
      <c r="G361" s="145" t="s">
        <v>623</v>
      </c>
      <c r="H361" s="145">
        <v>39</v>
      </c>
      <c r="I361" s="145">
        <v>21.45</v>
      </c>
      <c r="J361" s="145">
        <v>0</v>
      </c>
      <c r="K361" s="145">
        <v>21.45</v>
      </c>
    </row>
    <row r="362" spans="1:11">
      <c r="A362" s="145" t="s">
        <v>29</v>
      </c>
      <c r="B362" s="145" t="s">
        <v>781</v>
      </c>
      <c r="C362" s="145" t="s">
        <v>782</v>
      </c>
      <c r="D362" s="145" t="s">
        <v>1950</v>
      </c>
      <c r="E362" s="145" t="s">
        <v>45</v>
      </c>
      <c r="F362" s="145" t="s">
        <v>624</v>
      </c>
      <c r="G362" s="145" t="s">
        <v>625</v>
      </c>
      <c r="H362" s="145">
        <v>13</v>
      </c>
      <c r="I362" s="145">
        <v>19.760000000000002</v>
      </c>
      <c r="J362" s="145">
        <v>0</v>
      </c>
      <c r="K362" s="145">
        <v>19.760000000000002</v>
      </c>
    </row>
    <row r="363" spans="1:11">
      <c r="A363" s="145" t="s">
        <v>29</v>
      </c>
      <c r="B363" s="145" t="s">
        <v>781</v>
      </c>
      <c r="C363" s="145" t="s">
        <v>782</v>
      </c>
      <c r="D363" s="145" t="s">
        <v>1950</v>
      </c>
      <c r="E363" s="145" t="s">
        <v>45</v>
      </c>
      <c r="F363" s="145" t="s">
        <v>614</v>
      </c>
      <c r="G363" s="145" t="s">
        <v>615</v>
      </c>
      <c r="H363" s="145">
        <v>20</v>
      </c>
      <c r="I363" s="145">
        <v>33.4</v>
      </c>
      <c r="J363" s="145">
        <v>0</v>
      </c>
      <c r="K363" s="145">
        <v>33.4</v>
      </c>
    </row>
    <row r="364" spans="1:11">
      <c r="A364" s="145" t="s">
        <v>29</v>
      </c>
      <c r="B364" s="145" t="s">
        <v>781</v>
      </c>
      <c r="C364" s="145" t="s">
        <v>782</v>
      </c>
      <c r="D364" s="145" t="s">
        <v>1950</v>
      </c>
      <c r="E364" s="145" t="s">
        <v>45</v>
      </c>
      <c r="F364" s="145" t="s">
        <v>605</v>
      </c>
      <c r="G364" s="145" t="s">
        <v>606</v>
      </c>
      <c r="H364" s="145">
        <v>13</v>
      </c>
      <c r="I364" s="145">
        <v>23.79</v>
      </c>
      <c r="J364" s="145">
        <v>0</v>
      </c>
      <c r="K364" s="145">
        <v>23.79</v>
      </c>
    </row>
    <row r="365" spans="1:11">
      <c r="A365" s="145" t="s">
        <v>29</v>
      </c>
      <c r="B365" s="145" t="s">
        <v>781</v>
      </c>
      <c r="C365" s="145" t="s">
        <v>782</v>
      </c>
      <c r="D365" s="145" t="s">
        <v>1950</v>
      </c>
      <c r="E365" s="145" t="s">
        <v>45</v>
      </c>
      <c r="F365" s="145" t="s">
        <v>618</v>
      </c>
      <c r="G365" s="145" t="s">
        <v>619</v>
      </c>
      <c r="H365" s="145">
        <v>8</v>
      </c>
      <c r="I365" s="145">
        <v>7.84</v>
      </c>
      <c r="J365" s="145">
        <v>0</v>
      </c>
      <c r="K365" s="145">
        <v>7.84</v>
      </c>
    </row>
    <row r="366" spans="1:11">
      <c r="A366" s="145" t="s">
        <v>29</v>
      </c>
      <c r="B366" s="145" t="s">
        <v>781</v>
      </c>
      <c r="C366" s="145" t="s">
        <v>782</v>
      </c>
      <c r="D366" s="145" t="s">
        <v>1950</v>
      </c>
      <c r="E366" s="145" t="s">
        <v>45</v>
      </c>
      <c r="F366" s="145" t="s">
        <v>626</v>
      </c>
      <c r="G366" s="145" t="s">
        <v>627</v>
      </c>
      <c r="H366" s="145">
        <v>36</v>
      </c>
      <c r="I366" s="145">
        <v>27.36</v>
      </c>
      <c r="J366" s="145">
        <v>0</v>
      </c>
      <c r="K366" s="145">
        <v>27.36</v>
      </c>
    </row>
    <row r="367" spans="1:11">
      <c r="A367" s="145" t="s">
        <v>29</v>
      </c>
      <c r="B367" s="145" t="s">
        <v>781</v>
      </c>
      <c r="C367" s="145" t="s">
        <v>782</v>
      </c>
      <c r="D367" s="145" t="s">
        <v>1950</v>
      </c>
      <c r="E367" s="145" t="s">
        <v>45</v>
      </c>
      <c r="F367" s="145" t="s">
        <v>1816</v>
      </c>
      <c r="G367" s="145" t="s">
        <v>1817</v>
      </c>
      <c r="H367" s="145">
        <v>1</v>
      </c>
      <c r="I367" s="145">
        <v>6.6</v>
      </c>
      <c r="J367" s="145">
        <v>0</v>
      </c>
      <c r="K367" s="145">
        <v>6.6</v>
      </c>
    </row>
    <row r="368" spans="1:11">
      <c r="A368" s="145" t="s">
        <v>29</v>
      </c>
      <c r="B368" s="145" t="s">
        <v>781</v>
      </c>
      <c r="C368" s="145" t="s">
        <v>782</v>
      </c>
      <c r="D368" s="145" t="s">
        <v>1950</v>
      </c>
      <c r="E368" s="145" t="s">
        <v>45</v>
      </c>
      <c r="F368" s="145" t="s">
        <v>412</v>
      </c>
      <c r="G368" s="145" t="s">
        <v>413</v>
      </c>
      <c r="H368" s="145">
        <v>138</v>
      </c>
      <c r="I368" s="145">
        <v>658.26</v>
      </c>
      <c r="J368" s="145">
        <v>0</v>
      </c>
      <c r="K368" s="145">
        <v>658.26</v>
      </c>
    </row>
    <row r="369" spans="1:11">
      <c r="A369" s="145" t="s">
        <v>29</v>
      </c>
      <c r="B369" s="145" t="s">
        <v>781</v>
      </c>
      <c r="C369" s="145" t="s">
        <v>782</v>
      </c>
      <c r="D369" s="145" t="s">
        <v>1950</v>
      </c>
      <c r="E369" s="145" t="s">
        <v>45</v>
      </c>
      <c r="F369" s="145" t="s">
        <v>628</v>
      </c>
      <c r="G369" s="145" t="s">
        <v>629</v>
      </c>
      <c r="H369" s="145">
        <v>36</v>
      </c>
      <c r="I369" s="145">
        <v>75.239999999999995</v>
      </c>
      <c r="J369" s="145">
        <v>0</v>
      </c>
      <c r="K369" s="145">
        <v>75.239999999999995</v>
      </c>
    </row>
    <row r="370" spans="1:11">
      <c r="A370" s="145" t="s">
        <v>29</v>
      </c>
      <c r="B370" s="145" t="s">
        <v>781</v>
      </c>
      <c r="C370" s="145" t="s">
        <v>782</v>
      </c>
      <c r="D370" s="145" t="s">
        <v>1950</v>
      </c>
      <c r="E370" s="145" t="s">
        <v>45</v>
      </c>
      <c r="F370" s="145" t="s">
        <v>430</v>
      </c>
      <c r="G370" s="145" t="s">
        <v>431</v>
      </c>
      <c r="H370" s="145">
        <v>25</v>
      </c>
      <c r="I370" s="145">
        <v>69.75</v>
      </c>
      <c r="J370" s="145">
        <v>0</v>
      </c>
      <c r="K370" s="145">
        <v>69.75</v>
      </c>
    </row>
    <row r="371" spans="1:11">
      <c r="A371" s="145" t="s">
        <v>29</v>
      </c>
      <c r="B371" s="145" t="s">
        <v>781</v>
      </c>
      <c r="C371" s="145" t="s">
        <v>782</v>
      </c>
      <c r="D371" s="145" t="s">
        <v>1950</v>
      </c>
      <c r="E371" s="145" t="s">
        <v>45</v>
      </c>
      <c r="F371" s="145" t="s">
        <v>432</v>
      </c>
      <c r="G371" s="145" t="s">
        <v>433</v>
      </c>
      <c r="H371" s="145">
        <v>22</v>
      </c>
      <c r="I371" s="145">
        <v>71.06</v>
      </c>
      <c r="J371" s="145">
        <v>0</v>
      </c>
      <c r="K371" s="145">
        <v>71.06</v>
      </c>
    </row>
    <row r="372" spans="1:11">
      <c r="A372" s="145" t="s">
        <v>29</v>
      </c>
      <c r="B372" s="145" t="s">
        <v>781</v>
      </c>
      <c r="C372" s="145" t="s">
        <v>782</v>
      </c>
      <c r="D372" s="145" t="s">
        <v>1950</v>
      </c>
      <c r="E372" s="145" t="s">
        <v>45</v>
      </c>
      <c r="F372" s="145" t="s">
        <v>434</v>
      </c>
      <c r="G372" s="145" t="s">
        <v>435</v>
      </c>
      <c r="H372" s="145">
        <v>6</v>
      </c>
      <c r="I372" s="145">
        <v>19.38</v>
      </c>
      <c r="J372" s="145">
        <v>0</v>
      </c>
      <c r="K372" s="145">
        <v>19.38</v>
      </c>
    </row>
    <row r="373" spans="1:11">
      <c r="A373" s="145" t="s">
        <v>29</v>
      </c>
      <c r="B373" s="145" t="s">
        <v>781</v>
      </c>
      <c r="C373" s="145" t="s">
        <v>782</v>
      </c>
      <c r="D373" s="145" t="s">
        <v>1950</v>
      </c>
      <c r="E373" s="145" t="s">
        <v>45</v>
      </c>
      <c r="F373" s="145" t="s">
        <v>2283</v>
      </c>
      <c r="G373" s="145" t="s">
        <v>2284</v>
      </c>
      <c r="H373" s="145">
        <v>2</v>
      </c>
      <c r="I373" s="145">
        <v>22.62</v>
      </c>
      <c r="J373" s="145">
        <v>0</v>
      </c>
      <c r="K373" s="145">
        <v>22.62</v>
      </c>
    </row>
    <row r="374" spans="1:11">
      <c r="A374" s="145" t="s">
        <v>29</v>
      </c>
      <c r="B374" s="145" t="s">
        <v>781</v>
      </c>
      <c r="C374" s="145" t="s">
        <v>782</v>
      </c>
      <c r="D374" s="145" t="s">
        <v>1950</v>
      </c>
      <c r="E374" s="145" t="s">
        <v>45</v>
      </c>
      <c r="F374" s="145" t="s">
        <v>2285</v>
      </c>
      <c r="G374" s="145" t="s">
        <v>2286</v>
      </c>
      <c r="H374" s="145">
        <v>2</v>
      </c>
      <c r="I374" s="145">
        <v>22.36</v>
      </c>
      <c r="J374" s="145">
        <v>0</v>
      </c>
      <c r="K374" s="145">
        <v>22.36</v>
      </c>
    </row>
    <row r="375" spans="1:11">
      <c r="A375" s="145" t="s">
        <v>29</v>
      </c>
      <c r="B375" s="145" t="s">
        <v>781</v>
      </c>
      <c r="C375" s="145" t="s">
        <v>782</v>
      </c>
      <c r="D375" s="145" t="s">
        <v>1950</v>
      </c>
      <c r="E375" s="145" t="s">
        <v>45</v>
      </c>
      <c r="F375" s="145" t="s">
        <v>2287</v>
      </c>
      <c r="G375" s="145" t="s">
        <v>2288</v>
      </c>
      <c r="H375" s="145">
        <v>2</v>
      </c>
      <c r="I375" s="145">
        <v>23.72</v>
      </c>
      <c r="J375" s="145">
        <v>0</v>
      </c>
      <c r="K375" s="145">
        <v>23.72</v>
      </c>
    </row>
    <row r="376" spans="1:11">
      <c r="A376" s="145" t="s">
        <v>29</v>
      </c>
      <c r="B376" s="145" t="s">
        <v>781</v>
      </c>
      <c r="C376" s="145" t="s">
        <v>782</v>
      </c>
      <c r="D376" s="145" t="s">
        <v>1950</v>
      </c>
      <c r="E376" s="145" t="s">
        <v>45</v>
      </c>
      <c r="F376" s="145" t="s">
        <v>414</v>
      </c>
      <c r="G376" s="145" t="s">
        <v>415</v>
      </c>
      <c r="H376" s="145">
        <v>13</v>
      </c>
      <c r="I376" s="145">
        <v>109.07</v>
      </c>
      <c r="J376" s="145">
        <v>0</v>
      </c>
      <c r="K376" s="145">
        <v>109.07</v>
      </c>
    </row>
    <row r="377" spans="1:11">
      <c r="A377" s="145" t="s">
        <v>29</v>
      </c>
      <c r="B377" s="145" t="s">
        <v>781</v>
      </c>
      <c r="C377" s="145" t="s">
        <v>782</v>
      </c>
      <c r="D377" s="145" t="s">
        <v>1950</v>
      </c>
      <c r="E377" s="145" t="s">
        <v>45</v>
      </c>
      <c r="F377" s="145" t="s">
        <v>1305</v>
      </c>
      <c r="G377" s="145" t="s">
        <v>1306</v>
      </c>
      <c r="H377" s="145">
        <v>3</v>
      </c>
      <c r="I377" s="145">
        <v>3.69</v>
      </c>
      <c r="J377" s="145">
        <v>0</v>
      </c>
      <c r="K377" s="145">
        <v>3.69</v>
      </c>
    </row>
    <row r="378" spans="1:11">
      <c r="A378" s="145" t="s">
        <v>29</v>
      </c>
      <c r="B378" s="145" t="s">
        <v>781</v>
      </c>
      <c r="C378" s="145" t="s">
        <v>782</v>
      </c>
      <c r="D378" s="145" t="s">
        <v>1950</v>
      </c>
      <c r="E378" s="145" t="s">
        <v>45</v>
      </c>
      <c r="F378" s="145" t="s">
        <v>602</v>
      </c>
      <c r="G378" s="145" t="s">
        <v>1702</v>
      </c>
      <c r="H378" s="145">
        <v>80</v>
      </c>
      <c r="I378" s="145">
        <v>137.6</v>
      </c>
      <c r="J378" s="145">
        <v>0</v>
      </c>
      <c r="K378" s="145">
        <v>137.6</v>
      </c>
    </row>
    <row r="379" spans="1:11">
      <c r="A379" s="145" t="s">
        <v>29</v>
      </c>
      <c r="B379" s="145" t="s">
        <v>781</v>
      </c>
      <c r="C379" s="145" t="s">
        <v>782</v>
      </c>
      <c r="D379" s="145" t="s">
        <v>1950</v>
      </c>
      <c r="E379" s="145" t="s">
        <v>45</v>
      </c>
      <c r="F379" s="145" t="s">
        <v>630</v>
      </c>
      <c r="G379" s="145" t="s">
        <v>631</v>
      </c>
      <c r="H379" s="145">
        <v>10</v>
      </c>
      <c r="I379" s="145">
        <v>23.8</v>
      </c>
      <c r="J379" s="145">
        <v>0</v>
      </c>
      <c r="K379" s="145">
        <v>23.8</v>
      </c>
    </row>
    <row r="380" spans="1:11">
      <c r="A380" s="145" t="s">
        <v>29</v>
      </c>
      <c r="B380" s="145" t="s">
        <v>781</v>
      </c>
      <c r="C380" s="145" t="s">
        <v>782</v>
      </c>
      <c r="D380" s="145" t="s">
        <v>1950</v>
      </c>
      <c r="E380" s="145" t="s">
        <v>45</v>
      </c>
      <c r="F380" s="145" t="s">
        <v>632</v>
      </c>
      <c r="G380" s="145" t="s">
        <v>633</v>
      </c>
      <c r="H380" s="145">
        <v>5</v>
      </c>
      <c r="I380" s="145">
        <v>22.45</v>
      </c>
      <c r="J380" s="145">
        <v>0</v>
      </c>
      <c r="K380" s="145">
        <v>22.45</v>
      </c>
    </row>
    <row r="381" spans="1:11">
      <c r="A381" s="145" t="s">
        <v>29</v>
      </c>
      <c r="B381" s="145" t="s">
        <v>781</v>
      </c>
      <c r="C381" s="145" t="s">
        <v>782</v>
      </c>
      <c r="D381" s="145" t="s">
        <v>1950</v>
      </c>
      <c r="E381" s="145" t="s">
        <v>45</v>
      </c>
      <c r="F381" s="145" t="s">
        <v>753</v>
      </c>
      <c r="G381" s="145" t="s">
        <v>1843</v>
      </c>
      <c r="H381" s="145">
        <v>1</v>
      </c>
      <c r="I381" s="145">
        <v>1.01</v>
      </c>
      <c r="J381" s="145">
        <v>0</v>
      </c>
      <c r="K381" s="145">
        <v>1.01</v>
      </c>
    </row>
    <row r="382" spans="1:11">
      <c r="A382" s="145" t="s">
        <v>29</v>
      </c>
      <c r="B382" s="145" t="s">
        <v>781</v>
      </c>
      <c r="C382" s="145" t="s">
        <v>782</v>
      </c>
      <c r="D382" s="145" t="s">
        <v>1950</v>
      </c>
      <c r="E382" s="145" t="s">
        <v>45</v>
      </c>
      <c r="F382" s="145" t="s">
        <v>634</v>
      </c>
      <c r="G382" s="145" t="s">
        <v>635</v>
      </c>
      <c r="H382" s="145">
        <v>4</v>
      </c>
      <c r="I382" s="145">
        <v>19.96</v>
      </c>
      <c r="J382" s="145">
        <v>0</v>
      </c>
      <c r="K382" s="145">
        <v>19.96</v>
      </c>
    </row>
    <row r="383" spans="1:11">
      <c r="A383" s="145" t="s">
        <v>29</v>
      </c>
      <c r="B383" s="145" t="s">
        <v>781</v>
      </c>
      <c r="C383" s="145" t="s">
        <v>782</v>
      </c>
      <c r="D383" s="145" t="s">
        <v>1950</v>
      </c>
      <c r="E383" s="145" t="s">
        <v>45</v>
      </c>
      <c r="F383" s="145" t="s">
        <v>686</v>
      </c>
      <c r="G383" s="145" t="s">
        <v>687</v>
      </c>
      <c r="H383" s="145">
        <v>14</v>
      </c>
      <c r="I383" s="145">
        <v>87.78</v>
      </c>
      <c r="J383" s="145">
        <v>0</v>
      </c>
      <c r="K383" s="145">
        <v>87.78</v>
      </c>
    </row>
    <row r="384" spans="1:11">
      <c r="A384" s="145" t="s">
        <v>29</v>
      </c>
      <c r="B384" s="145" t="s">
        <v>781</v>
      </c>
      <c r="C384" s="145" t="s">
        <v>782</v>
      </c>
      <c r="D384" s="145" t="s">
        <v>1950</v>
      </c>
      <c r="E384" s="145" t="s">
        <v>45</v>
      </c>
      <c r="F384" s="145" t="s">
        <v>1836</v>
      </c>
      <c r="G384" s="145" t="s">
        <v>1837</v>
      </c>
      <c r="H384" s="145">
        <v>3</v>
      </c>
      <c r="I384" s="145">
        <v>25.59</v>
      </c>
      <c r="J384" s="145">
        <v>0</v>
      </c>
      <c r="K384" s="145">
        <v>25.59</v>
      </c>
    </row>
    <row r="385" spans="1:11">
      <c r="A385" s="145" t="s">
        <v>29</v>
      </c>
      <c r="B385" s="145" t="s">
        <v>781</v>
      </c>
      <c r="C385" s="145" t="s">
        <v>782</v>
      </c>
      <c r="D385" s="145" t="s">
        <v>1950</v>
      </c>
      <c r="E385" s="145" t="s">
        <v>45</v>
      </c>
      <c r="F385" s="145" t="s">
        <v>688</v>
      </c>
      <c r="G385" s="145" t="s">
        <v>689</v>
      </c>
      <c r="H385" s="145">
        <v>11</v>
      </c>
      <c r="I385" s="145">
        <v>60.39</v>
      </c>
      <c r="J385" s="145">
        <v>0</v>
      </c>
      <c r="K385" s="145">
        <v>60.39</v>
      </c>
    </row>
    <row r="386" spans="1:11">
      <c r="A386" s="145" t="s">
        <v>29</v>
      </c>
      <c r="B386" s="145" t="s">
        <v>781</v>
      </c>
      <c r="C386" s="145" t="s">
        <v>782</v>
      </c>
      <c r="D386" s="145" t="s">
        <v>1950</v>
      </c>
      <c r="E386" s="145" t="s">
        <v>45</v>
      </c>
      <c r="F386" s="145" t="s">
        <v>673</v>
      </c>
      <c r="G386" s="145" t="s">
        <v>674</v>
      </c>
      <c r="H386" s="145">
        <v>27</v>
      </c>
      <c r="I386" s="145">
        <v>48.33</v>
      </c>
      <c r="J386" s="145">
        <v>0</v>
      </c>
      <c r="K386" s="145">
        <v>48.33</v>
      </c>
    </row>
    <row r="387" spans="1:11">
      <c r="A387" s="145" t="s">
        <v>29</v>
      </c>
      <c r="B387" s="145" t="s">
        <v>781</v>
      </c>
      <c r="C387" s="145" t="s">
        <v>782</v>
      </c>
      <c r="D387" s="145" t="s">
        <v>1950</v>
      </c>
      <c r="E387" s="145" t="s">
        <v>45</v>
      </c>
      <c r="F387" s="145" t="s">
        <v>690</v>
      </c>
      <c r="G387" s="145" t="s">
        <v>691</v>
      </c>
      <c r="H387" s="145">
        <v>11</v>
      </c>
      <c r="I387" s="145">
        <v>19.690000000000001</v>
      </c>
      <c r="J387" s="145">
        <v>0</v>
      </c>
      <c r="K387" s="145">
        <v>19.690000000000001</v>
      </c>
    </row>
    <row r="388" spans="1:11">
      <c r="A388" s="145" t="s">
        <v>29</v>
      </c>
      <c r="B388" s="145" t="s">
        <v>781</v>
      </c>
      <c r="C388" s="145" t="s">
        <v>782</v>
      </c>
      <c r="D388" s="145" t="s">
        <v>1950</v>
      </c>
      <c r="E388" s="145" t="s">
        <v>45</v>
      </c>
      <c r="F388" s="145" t="s">
        <v>692</v>
      </c>
      <c r="G388" s="145" t="s">
        <v>693</v>
      </c>
      <c r="H388" s="145">
        <v>7</v>
      </c>
      <c r="I388" s="145">
        <v>40.880000000000003</v>
      </c>
      <c r="J388" s="145">
        <v>0</v>
      </c>
      <c r="K388" s="145">
        <v>40.880000000000003</v>
      </c>
    </row>
    <row r="389" spans="1:11">
      <c r="A389" s="145" t="s">
        <v>29</v>
      </c>
      <c r="B389" s="145" t="s">
        <v>781</v>
      </c>
      <c r="C389" s="145" t="s">
        <v>782</v>
      </c>
      <c r="D389" s="145" t="s">
        <v>1950</v>
      </c>
      <c r="E389" s="145" t="s">
        <v>45</v>
      </c>
      <c r="F389" s="145" t="s">
        <v>428</v>
      </c>
      <c r="G389" s="145" t="s">
        <v>429</v>
      </c>
      <c r="H389" s="145">
        <v>43</v>
      </c>
      <c r="I389" s="145">
        <v>94.6</v>
      </c>
      <c r="J389" s="145">
        <v>0</v>
      </c>
      <c r="K389" s="145">
        <v>94.6</v>
      </c>
    </row>
    <row r="390" spans="1:11">
      <c r="A390" s="145" t="s">
        <v>29</v>
      </c>
      <c r="B390" s="145" t="s">
        <v>781</v>
      </c>
      <c r="C390" s="145" t="s">
        <v>782</v>
      </c>
      <c r="D390" s="145" t="s">
        <v>1950</v>
      </c>
      <c r="E390" s="145" t="s">
        <v>45</v>
      </c>
      <c r="F390" s="145" t="s">
        <v>636</v>
      </c>
      <c r="G390" s="145" t="s">
        <v>637</v>
      </c>
      <c r="H390" s="145">
        <v>36</v>
      </c>
      <c r="I390" s="145">
        <v>71.28</v>
      </c>
      <c r="J390" s="145">
        <v>0</v>
      </c>
      <c r="K390" s="145">
        <v>71.28</v>
      </c>
    </row>
    <row r="391" spans="1:11">
      <c r="A391" s="145" t="s">
        <v>29</v>
      </c>
      <c r="B391" s="145" t="s">
        <v>781</v>
      </c>
      <c r="C391" s="145" t="s">
        <v>782</v>
      </c>
      <c r="D391" s="145" t="s">
        <v>1950</v>
      </c>
      <c r="E391" s="145" t="s">
        <v>45</v>
      </c>
      <c r="F391" s="145" t="s">
        <v>416</v>
      </c>
      <c r="G391" s="145" t="s">
        <v>417</v>
      </c>
      <c r="H391" s="145">
        <v>113</v>
      </c>
      <c r="I391" s="145">
        <v>177.41</v>
      </c>
      <c r="J391" s="145">
        <v>0</v>
      </c>
      <c r="K391" s="145">
        <v>177.41</v>
      </c>
    </row>
    <row r="392" spans="1:11">
      <c r="A392" s="145" t="s">
        <v>29</v>
      </c>
      <c r="B392" s="145" t="s">
        <v>781</v>
      </c>
      <c r="C392" s="145" t="s">
        <v>782</v>
      </c>
      <c r="D392" s="145" t="s">
        <v>1950</v>
      </c>
      <c r="E392" s="145" t="s">
        <v>45</v>
      </c>
      <c r="F392" s="145" t="s">
        <v>638</v>
      </c>
      <c r="G392" s="145" t="s">
        <v>639</v>
      </c>
      <c r="H392" s="145">
        <v>11</v>
      </c>
      <c r="I392" s="145">
        <v>15.62</v>
      </c>
      <c r="J392" s="145">
        <v>0</v>
      </c>
      <c r="K392" s="145">
        <v>15.62</v>
      </c>
    </row>
    <row r="393" spans="1:11">
      <c r="A393" s="145" t="s">
        <v>29</v>
      </c>
      <c r="B393" s="145" t="s">
        <v>781</v>
      </c>
      <c r="C393" s="145" t="s">
        <v>782</v>
      </c>
      <c r="D393" s="145" t="s">
        <v>1950</v>
      </c>
      <c r="E393" s="145" t="s">
        <v>45</v>
      </c>
      <c r="F393" s="145" t="s">
        <v>640</v>
      </c>
      <c r="G393" s="145" t="s">
        <v>1721</v>
      </c>
      <c r="H393" s="145">
        <v>119</v>
      </c>
      <c r="I393" s="145">
        <v>168.98</v>
      </c>
      <c r="J393" s="145">
        <v>0</v>
      </c>
      <c r="K393" s="145">
        <v>168.98</v>
      </c>
    </row>
    <row r="394" spans="1:11">
      <c r="A394" s="145" t="s">
        <v>29</v>
      </c>
      <c r="B394" s="145" t="s">
        <v>781</v>
      </c>
      <c r="C394" s="145" t="s">
        <v>782</v>
      </c>
      <c r="D394" s="145" t="s">
        <v>1950</v>
      </c>
      <c r="E394" s="145" t="s">
        <v>45</v>
      </c>
      <c r="F394" s="145" t="s">
        <v>641</v>
      </c>
      <c r="G394" s="145" t="s">
        <v>1758</v>
      </c>
      <c r="H394" s="145">
        <v>22</v>
      </c>
      <c r="I394" s="145">
        <v>31.24</v>
      </c>
      <c r="J394" s="145">
        <v>0</v>
      </c>
      <c r="K394" s="145">
        <v>31.24</v>
      </c>
    </row>
    <row r="395" spans="1:11">
      <c r="A395" s="145" t="s">
        <v>29</v>
      </c>
      <c r="B395" s="145" t="s">
        <v>781</v>
      </c>
      <c r="C395" s="145" t="s">
        <v>782</v>
      </c>
      <c r="D395" s="145" t="s">
        <v>1950</v>
      </c>
      <c r="E395" s="145" t="s">
        <v>45</v>
      </c>
      <c r="F395" s="145" t="s">
        <v>682</v>
      </c>
      <c r="G395" s="145" t="s">
        <v>683</v>
      </c>
      <c r="H395" s="145">
        <v>18</v>
      </c>
      <c r="I395" s="145">
        <v>31.14</v>
      </c>
      <c r="J395" s="145">
        <v>0</v>
      </c>
      <c r="K395" s="145">
        <v>31.14</v>
      </c>
    </row>
    <row r="396" spans="1:11">
      <c r="A396" s="145" t="s">
        <v>29</v>
      </c>
      <c r="B396" s="145" t="s">
        <v>781</v>
      </c>
      <c r="C396" s="145" t="s">
        <v>782</v>
      </c>
      <c r="D396" s="145" t="s">
        <v>1950</v>
      </c>
      <c r="E396" s="145" t="s">
        <v>45</v>
      </c>
      <c r="F396" s="145" t="s">
        <v>642</v>
      </c>
      <c r="G396" s="145" t="s">
        <v>643</v>
      </c>
      <c r="H396" s="145">
        <v>12</v>
      </c>
      <c r="I396" s="145">
        <v>18.96</v>
      </c>
      <c r="J396" s="145">
        <v>0</v>
      </c>
      <c r="K396" s="145">
        <v>18.96</v>
      </c>
    </row>
    <row r="397" spans="1:11">
      <c r="A397" s="145" t="s">
        <v>29</v>
      </c>
      <c r="B397" s="145" t="s">
        <v>781</v>
      </c>
      <c r="C397" s="145" t="s">
        <v>782</v>
      </c>
      <c r="D397" s="145" t="s">
        <v>1950</v>
      </c>
      <c r="E397" s="145" t="s">
        <v>45</v>
      </c>
      <c r="F397" s="145" t="s">
        <v>694</v>
      </c>
      <c r="G397" s="145" t="s">
        <v>695</v>
      </c>
      <c r="H397" s="145">
        <v>18</v>
      </c>
      <c r="I397" s="145">
        <v>25.56</v>
      </c>
      <c r="J397" s="145">
        <v>0</v>
      </c>
      <c r="K397" s="145">
        <v>25.56</v>
      </c>
    </row>
    <row r="398" spans="1:11">
      <c r="A398" s="145" t="s">
        <v>29</v>
      </c>
      <c r="B398" s="145" t="s">
        <v>781</v>
      </c>
      <c r="C398" s="145" t="s">
        <v>782</v>
      </c>
      <c r="D398" s="145" t="s">
        <v>1950</v>
      </c>
      <c r="E398" s="145" t="s">
        <v>45</v>
      </c>
      <c r="F398" s="145" t="s">
        <v>644</v>
      </c>
      <c r="G398" s="145" t="s">
        <v>645</v>
      </c>
      <c r="H398" s="145">
        <v>13</v>
      </c>
      <c r="I398" s="145">
        <v>45.89</v>
      </c>
      <c r="J398" s="145">
        <v>0</v>
      </c>
      <c r="K398" s="145">
        <v>45.89</v>
      </c>
    </row>
    <row r="399" spans="1:11">
      <c r="A399" s="145" t="s">
        <v>29</v>
      </c>
      <c r="B399" s="145" t="s">
        <v>781</v>
      </c>
      <c r="C399" s="145" t="s">
        <v>782</v>
      </c>
      <c r="D399" s="145" t="s">
        <v>1950</v>
      </c>
      <c r="E399" s="145" t="s">
        <v>45</v>
      </c>
      <c r="F399" s="145" t="s">
        <v>696</v>
      </c>
      <c r="G399" s="145" t="s">
        <v>697</v>
      </c>
      <c r="H399" s="145">
        <v>2</v>
      </c>
      <c r="I399" s="145">
        <v>8.5</v>
      </c>
      <c r="J399" s="145">
        <v>0</v>
      </c>
      <c r="K399" s="145">
        <v>8.5</v>
      </c>
    </row>
    <row r="400" spans="1:11">
      <c r="A400" s="145" t="s">
        <v>29</v>
      </c>
      <c r="B400" s="145" t="s">
        <v>781</v>
      </c>
      <c r="C400" s="145" t="s">
        <v>782</v>
      </c>
      <c r="D400" s="145" t="s">
        <v>1950</v>
      </c>
      <c r="E400" s="145" t="s">
        <v>45</v>
      </c>
      <c r="F400" s="145" t="s">
        <v>675</v>
      </c>
      <c r="G400" s="145" t="s">
        <v>676</v>
      </c>
      <c r="H400" s="145">
        <v>8</v>
      </c>
      <c r="I400" s="145">
        <v>20.48</v>
      </c>
      <c r="J400" s="145">
        <v>0</v>
      </c>
      <c r="K400" s="145">
        <v>20.48</v>
      </c>
    </row>
    <row r="401" spans="1:11">
      <c r="A401" s="145" t="s">
        <v>29</v>
      </c>
      <c r="B401" s="145" t="s">
        <v>781</v>
      </c>
      <c r="C401" s="145" t="s">
        <v>782</v>
      </c>
      <c r="D401" s="145" t="s">
        <v>1950</v>
      </c>
      <c r="E401" s="145" t="s">
        <v>45</v>
      </c>
      <c r="F401" s="145" t="s">
        <v>1844</v>
      </c>
      <c r="G401" s="145" t="s">
        <v>1845</v>
      </c>
      <c r="H401" s="145">
        <v>2</v>
      </c>
      <c r="I401" s="145">
        <v>7.6</v>
      </c>
      <c r="J401" s="145">
        <v>0</v>
      </c>
      <c r="K401" s="145">
        <v>7.6</v>
      </c>
    </row>
    <row r="402" spans="1:11">
      <c r="A402" s="145" t="s">
        <v>29</v>
      </c>
      <c r="B402" s="145" t="s">
        <v>781</v>
      </c>
      <c r="C402" s="145" t="s">
        <v>782</v>
      </c>
      <c r="D402" s="145" t="s">
        <v>1950</v>
      </c>
      <c r="E402" s="145" t="s">
        <v>45</v>
      </c>
      <c r="F402" s="145" t="s">
        <v>646</v>
      </c>
      <c r="G402" s="145" t="s">
        <v>647</v>
      </c>
      <c r="H402" s="145">
        <v>27</v>
      </c>
      <c r="I402" s="145">
        <v>61.29</v>
      </c>
      <c r="J402" s="145">
        <v>0</v>
      </c>
      <c r="K402" s="145">
        <v>61.29</v>
      </c>
    </row>
    <row r="403" spans="1:11">
      <c r="A403" s="145" t="s">
        <v>29</v>
      </c>
      <c r="B403" s="145" t="s">
        <v>781</v>
      </c>
      <c r="C403" s="145" t="s">
        <v>782</v>
      </c>
      <c r="D403" s="145" t="s">
        <v>1950</v>
      </c>
      <c r="E403" s="145" t="s">
        <v>45</v>
      </c>
      <c r="F403" s="145" t="s">
        <v>648</v>
      </c>
      <c r="G403" s="145" t="s">
        <v>1722</v>
      </c>
      <c r="H403" s="145">
        <v>24</v>
      </c>
      <c r="I403" s="145">
        <v>87.12</v>
      </c>
      <c r="J403" s="145">
        <v>0</v>
      </c>
      <c r="K403" s="145">
        <v>87.12</v>
      </c>
    </row>
    <row r="404" spans="1:11">
      <c r="A404" s="145" t="s">
        <v>29</v>
      </c>
      <c r="B404" s="145" t="s">
        <v>781</v>
      </c>
      <c r="C404" s="145" t="s">
        <v>782</v>
      </c>
      <c r="D404" s="145" t="s">
        <v>1950</v>
      </c>
      <c r="E404" s="145" t="s">
        <v>45</v>
      </c>
      <c r="F404" s="145" t="s">
        <v>649</v>
      </c>
      <c r="G404" s="145" t="s">
        <v>650</v>
      </c>
      <c r="H404" s="145">
        <v>76</v>
      </c>
      <c r="I404" s="145">
        <v>135.28</v>
      </c>
      <c r="J404" s="145">
        <v>0</v>
      </c>
      <c r="K404" s="145">
        <v>135.28</v>
      </c>
    </row>
    <row r="405" spans="1:11">
      <c r="A405" s="145" t="s">
        <v>29</v>
      </c>
      <c r="B405" s="145" t="s">
        <v>781</v>
      </c>
      <c r="C405" s="145" t="s">
        <v>782</v>
      </c>
      <c r="D405" s="145" t="s">
        <v>1950</v>
      </c>
      <c r="E405" s="145" t="s">
        <v>45</v>
      </c>
      <c r="F405" s="145" t="s">
        <v>651</v>
      </c>
      <c r="G405" s="145" t="s">
        <v>1723</v>
      </c>
      <c r="H405" s="145">
        <v>15</v>
      </c>
      <c r="I405" s="145">
        <v>25.5</v>
      </c>
      <c r="J405" s="145">
        <v>0</v>
      </c>
      <c r="K405" s="145">
        <v>25.5</v>
      </c>
    </row>
    <row r="406" spans="1:11">
      <c r="A406" s="145" t="s">
        <v>29</v>
      </c>
      <c r="B406" s="145" t="s">
        <v>781</v>
      </c>
      <c r="C406" s="145" t="s">
        <v>782</v>
      </c>
      <c r="D406" s="145" t="s">
        <v>1950</v>
      </c>
      <c r="E406" s="145" t="s">
        <v>45</v>
      </c>
      <c r="F406" s="145" t="s">
        <v>652</v>
      </c>
      <c r="G406" s="145" t="s">
        <v>1728</v>
      </c>
      <c r="H406" s="145">
        <v>37</v>
      </c>
      <c r="I406" s="145">
        <v>62.9</v>
      </c>
      <c r="J406" s="145">
        <v>0</v>
      </c>
      <c r="K406" s="145">
        <v>62.9</v>
      </c>
    </row>
    <row r="407" spans="1:11">
      <c r="A407" s="145" t="s">
        <v>29</v>
      </c>
      <c r="B407" s="145" t="s">
        <v>781</v>
      </c>
      <c r="C407" s="145" t="s">
        <v>782</v>
      </c>
      <c r="D407" s="145" t="s">
        <v>1950</v>
      </c>
      <c r="E407" s="145" t="s">
        <v>45</v>
      </c>
      <c r="F407" s="145" t="s">
        <v>653</v>
      </c>
      <c r="G407" s="145" t="s">
        <v>1724</v>
      </c>
      <c r="H407" s="145">
        <v>2</v>
      </c>
      <c r="I407" s="145">
        <v>7.9</v>
      </c>
      <c r="J407" s="145">
        <v>0</v>
      </c>
      <c r="K407" s="145">
        <v>7.9</v>
      </c>
    </row>
    <row r="408" spans="1:11">
      <c r="A408" s="145" t="s">
        <v>29</v>
      </c>
      <c r="B408" s="145" t="s">
        <v>781</v>
      </c>
      <c r="C408" s="145" t="s">
        <v>782</v>
      </c>
      <c r="D408" s="145" t="s">
        <v>1950</v>
      </c>
      <c r="E408" s="145" t="s">
        <v>45</v>
      </c>
      <c r="F408" s="145" t="s">
        <v>677</v>
      </c>
      <c r="G408" s="145" t="s">
        <v>1759</v>
      </c>
      <c r="H408" s="145">
        <v>4</v>
      </c>
      <c r="I408" s="145">
        <v>15.8</v>
      </c>
      <c r="J408" s="145">
        <v>0</v>
      </c>
      <c r="K408" s="145">
        <v>15.8</v>
      </c>
    </row>
    <row r="409" spans="1:11">
      <c r="A409" s="145" t="s">
        <v>29</v>
      </c>
      <c r="B409" s="145" t="s">
        <v>781</v>
      </c>
      <c r="C409" s="145" t="s">
        <v>782</v>
      </c>
      <c r="D409" s="145" t="s">
        <v>1950</v>
      </c>
      <c r="E409" s="145" t="s">
        <v>45</v>
      </c>
      <c r="F409" s="145" t="s">
        <v>654</v>
      </c>
      <c r="G409" s="145" t="s">
        <v>1729</v>
      </c>
      <c r="H409" s="145">
        <v>31</v>
      </c>
      <c r="I409" s="145">
        <v>122.45</v>
      </c>
      <c r="J409" s="145">
        <v>0</v>
      </c>
      <c r="K409" s="145">
        <v>122.45</v>
      </c>
    </row>
    <row r="410" spans="1:11">
      <c r="A410" s="145" t="s">
        <v>29</v>
      </c>
      <c r="B410" s="145" t="s">
        <v>781</v>
      </c>
      <c r="C410" s="145" t="s">
        <v>782</v>
      </c>
      <c r="D410" s="145" t="s">
        <v>1950</v>
      </c>
      <c r="E410" s="145" t="s">
        <v>45</v>
      </c>
      <c r="F410" s="145" t="s">
        <v>418</v>
      </c>
      <c r="G410" s="145" t="s">
        <v>419</v>
      </c>
      <c r="H410" s="145">
        <v>32</v>
      </c>
      <c r="I410" s="145">
        <v>44.16</v>
      </c>
      <c r="J410" s="145">
        <v>0</v>
      </c>
      <c r="K410" s="145">
        <v>44.16</v>
      </c>
    </row>
    <row r="411" spans="1:11">
      <c r="A411" s="145" t="s">
        <v>29</v>
      </c>
      <c r="B411" s="145" t="s">
        <v>781</v>
      </c>
      <c r="C411" s="145" t="s">
        <v>782</v>
      </c>
      <c r="D411" s="145" t="s">
        <v>1950</v>
      </c>
      <c r="E411" s="145" t="s">
        <v>45</v>
      </c>
      <c r="F411" s="145" t="s">
        <v>420</v>
      </c>
      <c r="G411" s="145" t="s">
        <v>421</v>
      </c>
      <c r="H411" s="145">
        <v>24</v>
      </c>
      <c r="I411" s="145">
        <v>33.119999999999997</v>
      </c>
      <c r="J411" s="145">
        <v>0</v>
      </c>
      <c r="K411" s="145">
        <v>33.119999999999997</v>
      </c>
    </row>
    <row r="412" spans="1:11">
      <c r="A412" s="145" t="s">
        <v>29</v>
      </c>
      <c r="B412" s="145" t="s">
        <v>781</v>
      </c>
      <c r="C412" s="145" t="s">
        <v>782</v>
      </c>
      <c r="D412" s="145" t="s">
        <v>1950</v>
      </c>
      <c r="E412" s="145" t="s">
        <v>45</v>
      </c>
      <c r="F412" s="145" t="s">
        <v>422</v>
      </c>
      <c r="G412" s="145" t="s">
        <v>423</v>
      </c>
      <c r="H412" s="145">
        <v>30</v>
      </c>
      <c r="I412" s="145">
        <v>42.6</v>
      </c>
      <c r="J412" s="145">
        <v>0</v>
      </c>
      <c r="K412" s="145">
        <v>42.6</v>
      </c>
    </row>
    <row r="413" spans="1:11">
      <c r="A413" s="145" t="s">
        <v>29</v>
      </c>
      <c r="B413" s="145" t="s">
        <v>781</v>
      </c>
      <c r="C413" s="145" t="s">
        <v>782</v>
      </c>
      <c r="D413" s="145" t="s">
        <v>1950</v>
      </c>
      <c r="E413" s="145" t="s">
        <v>45</v>
      </c>
      <c r="F413" s="145" t="s">
        <v>698</v>
      </c>
      <c r="G413" s="145" t="s">
        <v>699</v>
      </c>
      <c r="H413" s="145">
        <v>5</v>
      </c>
      <c r="I413" s="145">
        <v>8.9499999999999993</v>
      </c>
      <c r="J413" s="145">
        <v>0</v>
      </c>
      <c r="K413" s="145">
        <v>8.9499999999999993</v>
      </c>
    </row>
    <row r="414" spans="1:11">
      <c r="A414" s="145" t="s">
        <v>29</v>
      </c>
      <c r="B414" s="145" t="s">
        <v>781</v>
      </c>
      <c r="C414" s="145" t="s">
        <v>782</v>
      </c>
      <c r="D414" s="145" t="s">
        <v>1950</v>
      </c>
      <c r="E414" s="145" t="s">
        <v>45</v>
      </c>
      <c r="F414" s="145" t="s">
        <v>436</v>
      </c>
      <c r="G414" s="145" t="s">
        <v>437</v>
      </c>
      <c r="H414" s="145">
        <v>3</v>
      </c>
      <c r="I414" s="145">
        <v>5.37</v>
      </c>
      <c r="J414" s="145">
        <v>0</v>
      </c>
      <c r="K414" s="145">
        <v>5.37</v>
      </c>
    </row>
    <row r="415" spans="1:11">
      <c r="A415" s="145" t="s">
        <v>29</v>
      </c>
      <c r="B415" s="145" t="s">
        <v>781</v>
      </c>
      <c r="C415" s="145" t="s">
        <v>782</v>
      </c>
      <c r="D415" s="145" t="s">
        <v>1950</v>
      </c>
      <c r="E415" s="145" t="s">
        <v>45</v>
      </c>
      <c r="F415" s="145" t="s">
        <v>729</v>
      </c>
      <c r="G415" s="145" t="s">
        <v>730</v>
      </c>
      <c r="H415" s="145">
        <v>17</v>
      </c>
      <c r="I415" s="145">
        <v>24.48</v>
      </c>
      <c r="J415" s="145">
        <v>0</v>
      </c>
      <c r="K415" s="145">
        <v>24.48</v>
      </c>
    </row>
    <row r="416" spans="1:11">
      <c r="A416" s="145" t="s">
        <v>29</v>
      </c>
      <c r="B416" s="145" t="s">
        <v>781</v>
      </c>
      <c r="C416" s="145" t="s">
        <v>782</v>
      </c>
      <c r="D416" s="145" t="s">
        <v>1950</v>
      </c>
      <c r="E416" s="145" t="s">
        <v>45</v>
      </c>
      <c r="F416" s="145" t="s">
        <v>754</v>
      </c>
      <c r="G416" s="145" t="s">
        <v>755</v>
      </c>
      <c r="H416" s="145">
        <v>6</v>
      </c>
      <c r="I416" s="145">
        <v>16.38</v>
      </c>
      <c r="J416" s="145">
        <v>0</v>
      </c>
      <c r="K416" s="145">
        <v>16.38</v>
      </c>
    </row>
    <row r="417" spans="1:11">
      <c r="A417" s="145" t="s">
        <v>29</v>
      </c>
      <c r="B417" s="145" t="s">
        <v>781</v>
      </c>
      <c r="C417" s="145" t="s">
        <v>782</v>
      </c>
      <c r="D417" s="145" t="s">
        <v>1950</v>
      </c>
      <c r="E417" s="145" t="s">
        <v>45</v>
      </c>
      <c r="F417" s="145" t="s">
        <v>603</v>
      </c>
      <c r="G417" s="145" t="s">
        <v>604</v>
      </c>
      <c r="H417" s="145">
        <v>104</v>
      </c>
      <c r="I417" s="145">
        <v>192.4</v>
      </c>
      <c r="J417" s="145">
        <v>0</v>
      </c>
      <c r="K417" s="145">
        <v>192.4</v>
      </c>
    </row>
    <row r="418" spans="1:11">
      <c r="A418" s="145" t="s">
        <v>29</v>
      </c>
      <c r="B418" s="145" t="s">
        <v>781</v>
      </c>
      <c r="C418" s="145" t="s">
        <v>782</v>
      </c>
      <c r="D418" s="145" t="s">
        <v>1950</v>
      </c>
      <c r="E418" s="145" t="s">
        <v>45</v>
      </c>
      <c r="F418" s="145" t="s">
        <v>783</v>
      </c>
      <c r="G418" s="145" t="s">
        <v>784</v>
      </c>
      <c r="H418" s="145">
        <v>3</v>
      </c>
      <c r="I418" s="145">
        <v>19.8</v>
      </c>
      <c r="J418" s="145">
        <v>0</v>
      </c>
      <c r="K418" s="145">
        <v>19.8</v>
      </c>
    </row>
    <row r="419" spans="1:11">
      <c r="A419" s="145" t="s">
        <v>29</v>
      </c>
      <c r="B419" s="145" t="s">
        <v>781</v>
      </c>
      <c r="C419" s="145" t="s">
        <v>782</v>
      </c>
      <c r="D419" s="145" t="s">
        <v>1950</v>
      </c>
      <c r="E419" s="145" t="s">
        <v>45</v>
      </c>
      <c r="F419" s="145" t="s">
        <v>785</v>
      </c>
      <c r="G419" s="145" t="s">
        <v>786</v>
      </c>
      <c r="H419" s="145">
        <v>5</v>
      </c>
      <c r="I419" s="145">
        <v>32.9</v>
      </c>
      <c r="J419" s="145">
        <v>0</v>
      </c>
      <c r="K419" s="145">
        <v>32.9</v>
      </c>
    </row>
    <row r="420" spans="1:11">
      <c r="A420" s="145" t="s">
        <v>29</v>
      </c>
      <c r="B420" s="145" t="s">
        <v>781</v>
      </c>
      <c r="C420" s="145" t="s">
        <v>782</v>
      </c>
      <c r="D420" s="145" t="s">
        <v>1950</v>
      </c>
      <c r="E420" s="145" t="s">
        <v>45</v>
      </c>
      <c r="F420" s="145" t="s">
        <v>655</v>
      </c>
      <c r="G420" s="145" t="s">
        <v>656</v>
      </c>
      <c r="H420" s="145">
        <v>3</v>
      </c>
      <c r="I420" s="145">
        <v>13.77</v>
      </c>
      <c r="J420" s="145">
        <v>0</v>
      </c>
      <c r="K420" s="145">
        <v>13.77</v>
      </c>
    </row>
    <row r="421" spans="1:11">
      <c r="A421" s="145" t="s">
        <v>29</v>
      </c>
      <c r="B421" s="145" t="s">
        <v>781</v>
      </c>
      <c r="C421" s="145" t="s">
        <v>782</v>
      </c>
      <c r="D421" s="145" t="s">
        <v>1950</v>
      </c>
      <c r="E421" s="145" t="s">
        <v>45</v>
      </c>
      <c r="F421" s="145" t="s">
        <v>720</v>
      </c>
      <c r="G421" s="145" t="s">
        <v>1838</v>
      </c>
      <c r="H421" s="145">
        <v>9</v>
      </c>
      <c r="I421" s="145">
        <v>55.98</v>
      </c>
      <c r="J421" s="145">
        <v>0</v>
      </c>
      <c r="K421" s="145">
        <v>55.98</v>
      </c>
    </row>
    <row r="422" spans="1:11">
      <c r="A422" s="145" t="s">
        <v>29</v>
      </c>
      <c r="B422" s="145" t="s">
        <v>781</v>
      </c>
      <c r="C422" s="145" t="s">
        <v>782</v>
      </c>
      <c r="D422" s="145" t="s">
        <v>1950</v>
      </c>
      <c r="E422" s="145" t="s">
        <v>45</v>
      </c>
      <c r="F422" s="145" t="s">
        <v>700</v>
      </c>
      <c r="G422" s="145" t="s">
        <v>1839</v>
      </c>
      <c r="H422" s="145">
        <v>3</v>
      </c>
      <c r="I422" s="145">
        <v>18.66</v>
      </c>
      <c r="J422" s="145">
        <v>0</v>
      </c>
      <c r="K422" s="145">
        <v>18.66</v>
      </c>
    </row>
    <row r="423" spans="1:11">
      <c r="A423" s="145" t="s">
        <v>29</v>
      </c>
      <c r="B423" s="145" t="s">
        <v>781</v>
      </c>
      <c r="C423" s="145" t="s">
        <v>782</v>
      </c>
      <c r="D423" s="145" t="s">
        <v>1950</v>
      </c>
      <c r="E423" s="145" t="s">
        <v>45</v>
      </c>
      <c r="F423" s="145" t="s">
        <v>678</v>
      </c>
      <c r="G423" s="145" t="s">
        <v>1725</v>
      </c>
      <c r="H423" s="145">
        <v>2</v>
      </c>
      <c r="I423" s="145">
        <v>12.44</v>
      </c>
      <c r="J423" s="145">
        <v>0</v>
      </c>
      <c r="K423" s="145">
        <v>12.44</v>
      </c>
    </row>
    <row r="424" spans="1:11">
      <c r="A424" s="145" t="s">
        <v>29</v>
      </c>
      <c r="B424" s="145" t="s">
        <v>781</v>
      </c>
      <c r="C424" s="145" t="s">
        <v>782</v>
      </c>
      <c r="D424" s="145" t="s">
        <v>1950</v>
      </c>
      <c r="E424" s="145" t="s">
        <v>45</v>
      </c>
      <c r="F424" s="145" t="s">
        <v>657</v>
      </c>
      <c r="G424" s="145" t="s">
        <v>658</v>
      </c>
      <c r="H424" s="145">
        <v>9</v>
      </c>
      <c r="I424" s="145">
        <v>25.74</v>
      </c>
      <c r="J424" s="145">
        <v>0</v>
      </c>
      <c r="K424" s="145">
        <v>25.74</v>
      </c>
    </row>
    <row r="425" spans="1:11">
      <c r="A425" s="145" t="s">
        <v>29</v>
      </c>
      <c r="B425" s="145" t="s">
        <v>781</v>
      </c>
      <c r="C425" s="145" t="s">
        <v>782</v>
      </c>
      <c r="D425" s="145" t="s">
        <v>1950</v>
      </c>
      <c r="E425" s="145" t="s">
        <v>45</v>
      </c>
      <c r="F425" s="145" t="s">
        <v>1079</v>
      </c>
      <c r="G425" s="145" t="s">
        <v>1080</v>
      </c>
      <c r="H425" s="145">
        <v>1</v>
      </c>
      <c r="I425" s="145">
        <v>2.61</v>
      </c>
      <c r="J425" s="145">
        <v>0</v>
      </c>
      <c r="K425" s="145">
        <v>2.61</v>
      </c>
    </row>
    <row r="426" spans="1:11">
      <c r="A426" s="145" t="s">
        <v>29</v>
      </c>
      <c r="B426" s="145" t="s">
        <v>781</v>
      </c>
      <c r="C426" s="145" t="s">
        <v>782</v>
      </c>
      <c r="D426" s="145" t="s">
        <v>1950</v>
      </c>
      <c r="E426" s="145" t="s">
        <v>45</v>
      </c>
      <c r="F426" s="145" t="s">
        <v>659</v>
      </c>
      <c r="G426" s="145" t="s">
        <v>660</v>
      </c>
      <c r="H426" s="145">
        <v>51</v>
      </c>
      <c r="I426" s="145">
        <v>410.55</v>
      </c>
      <c r="J426" s="145">
        <v>0</v>
      </c>
      <c r="K426" s="145">
        <v>410.55</v>
      </c>
    </row>
    <row r="427" spans="1:11">
      <c r="A427" s="145" t="s">
        <v>29</v>
      </c>
      <c r="B427" s="145" t="s">
        <v>781</v>
      </c>
      <c r="C427" s="145" t="s">
        <v>782</v>
      </c>
      <c r="D427" s="145" t="s">
        <v>1950</v>
      </c>
      <c r="E427" s="145" t="s">
        <v>45</v>
      </c>
      <c r="F427" s="145" t="s">
        <v>424</v>
      </c>
      <c r="G427" s="145" t="s">
        <v>425</v>
      </c>
      <c r="H427" s="145">
        <v>81</v>
      </c>
      <c r="I427" s="145">
        <v>235.71</v>
      </c>
      <c r="J427" s="145">
        <v>0</v>
      </c>
      <c r="K427" s="145">
        <v>235.71</v>
      </c>
    </row>
    <row r="428" spans="1:11">
      <c r="A428" s="145" t="s">
        <v>29</v>
      </c>
      <c r="B428" s="145" t="s">
        <v>781</v>
      </c>
      <c r="C428" s="145" t="s">
        <v>782</v>
      </c>
      <c r="D428" s="145" t="s">
        <v>1950</v>
      </c>
      <c r="E428" s="145" t="s">
        <v>45</v>
      </c>
      <c r="F428" s="145" t="s">
        <v>661</v>
      </c>
      <c r="G428" s="145" t="s">
        <v>662</v>
      </c>
      <c r="H428" s="145">
        <v>12</v>
      </c>
      <c r="I428" s="145">
        <v>32.28</v>
      </c>
      <c r="J428" s="145">
        <v>0</v>
      </c>
      <c r="K428" s="145">
        <v>32.28</v>
      </c>
    </row>
    <row r="429" spans="1:11">
      <c r="A429" s="145" t="s">
        <v>29</v>
      </c>
      <c r="B429" s="145" t="s">
        <v>781</v>
      </c>
      <c r="C429" s="145" t="s">
        <v>782</v>
      </c>
      <c r="D429" s="145" t="s">
        <v>1950</v>
      </c>
      <c r="E429" s="145" t="s">
        <v>45</v>
      </c>
      <c r="F429" s="145" t="s">
        <v>1606</v>
      </c>
      <c r="G429" s="145" t="s">
        <v>1607</v>
      </c>
      <c r="H429" s="145">
        <v>1</v>
      </c>
      <c r="I429" s="145">
        <v>8.6</v>
      </c>
      <c r="J429" s="145">
        <v>0</v>
      </c>
      <c r="K429" s="145">
        <v>8.6</v>
      </c>
    </row>
    <row r="430" spans="1:11">
      <c r="A430" s="145" t="s">
        <v>29</v>
      </c>
      <c r="B430" s="145" t="s">
        <v>781</v>
      </c>
      <c r="C430" s="145" t="s">
        <v>782</v>
      </c>
      <c r="D430" s="145" t="s">
        <v>1950</v>
      </c>
      <c r="E430" s="145" t="s">
        <v>45</v>
      </c>
      <c r="F430" s="145" t="s">
        <v>1608</v>
      </c>
      <c r="G430" s="145" t="s">
        <v>1609</v>
      </c>
      <c r="H430" s="145">
        <v>1</v>
      </c>
      <c r="I430" s="145">
        <v>16.600000000000001</v>
      </c>
      <c r="J430" s="145">
        <v>0</v>
      </c>
      <c r="K430" s="145">
        <v>16.600000000000001</v>
      </c>
    </row>
    <row r="431" spans="1:11">
      <c r="A431" s="145" t="s">
        <v>29</v>
      </c>
      <c r="B431" s="145" t="s">
        <v>781</v>
      </c>
      <c r="C431" s="145" t="s">
        <v>782</v>
      </c>
      <c r="D431" s="145" t="s">
        <v>1950</v>
      </c>
      <c r="E431" s="145" t="s">
        <v>45</v>
      </c>
      <c r="F431" s="145" t="s">
        <v>663</v>
      </c>
      <c r="G431" s="145" t="s">
        <v>664</v>
      </c>
      <c r="H431" s="145">
        <v>72</v>
      </c>
      <c r="I431" s="145">
        <v>409.68</v>
      </c>
      <c r="J431" s="145">
        <v>0</v>
      </c>
      <c r="K431" s="145">
        <v>409.68</v>
      </c>
    </row>
    <row r="432" spans="1:11">
      <c r="A432" s="145" t="s">
        <v>29</v>
      </c>
      <c r="B432" s="145" t="s">
        <v>781</v>
      </c>
      <c r="C432" s="145" t="s">
        <v>782</v>
      </c>
      <c r="D432" s="145" t="s">
        <v>1950</v>
      </c>
      <c r="E432" s="145" t="s">
        <v>45</v>
      </c>
      <c r="F432" s="145" t="s">
        <v>665</v>
      </c>
      <c r="G432" s="145" t="s">
        <v>666</v>
      </c>
      <c r="H432" s="145">
        <v>19</v>
      </c>
      <c r="I432" s="145">
        <v>99.56</v>
      </c>
      <c r="J432" s="145">
        <v>0</v>
      </c>
      <c r="K432" s="145">
        <v>99.56</v>
      </c>
    </row>
    <row r="433" spans="1:11">
      <c r="A433" s="145" t="s">
        <v>29</v>
      </c>
      <c r="B433" s="145" t="s">
        <v>781</v>
      </c>
      <c r="C433" s="145" t="s">
        <v>782</v>
      </c>
      <c r="D433" s="145" t="s">
        <v>1950</v>
      </c>
      <c r="E433" s="145" t="s">
        <v>45</v>
      </c>
      <c r="F433" s="145" t="s">
        <v>725</v>
      </c>
      <c r="G433" s="145" t="s">
        <v>726</v>
      </c>
      <c r="H433" s="145">
        <v>3</v>
      </c>
      <c r="I433" s="145">
        <v>15.72</v>
      </c>
      <c r="J433" s="145">
        <v>0</v>
      </c>
      <c r="K433" s="145">
        <v>15.72</v>
      </c>
    </row>
    <row r="434" spans="1:11">
      <c r="A434" s="145" t="s">
        <v>29</v>
      </c>
      <c r="B434" s="145" t="s">
        <v>781</v>
      </c>
      <c r="C434" s="145" t="s">
        <v>782</v>
      </c>
      <c r="D434" s="145" t="s">
        <v>1950</v>
      </c>
      <c r="E434" s="145" t="s">
        <v>45</v>
      </c>
      <c r="F434" s="145" t="s">
        <v>733</v>
      </c>
      <c r="G434" s="145" t="s">
        <v>734</v>
      </c>
      <c r="H434" s="145">
        <v>6</v>
      </c>
      <c r="I434" s="145">
        <v>31.44</v>
      </c>
      <c r="J434" s="145">
        <v>0</v>
      </c>
      <c r="K434" s="145">
        <v>31.44</v>
      </c>
    </row>
    <row r="435" spans="1:11">
      <c r="A435" s="145" t="s">
        <v>29</v>
      </c>
      <c r="B435" s="145" t="s">
        <v>781</v>
      </c>
      <c r="C435" s="145" t="s">
        <v>782</v>
      </c>
      <c r="D435" s="145" t="s">
        <v>1950</v>
      </c>
      <c r="E435" s="145" t="s">
        <v>45</v>
      </c>
      <c r="F435" s="145" t="s">
        <v>756</v>
      </c>
      <c r="G435" s="145" t="s">
        <v>757</v>
      </c>
      <c r="H435" s="145">
        <v>5</v>
      </c>
      <c r="I435" s="145">
        <v>25.5</v>
      </c>
      <c r="J435" s="145">
        <v>0</v>
      </c>
      <c r="K435" s="145">
        <v>25.5</v>
      </c>
    </row>
    <row r="436" spans="1:11">
      <c r="A436" s="145" t="s">
        <v>29</v>
      </c>
      <c r="B436" s="145" t="s">
        <v>781</v>
      </c>
      <c r="C436" s="145" t="s">
        <v>782</v>
      </c>
      <c r="D436" s="145" t="s">
        <v>1950</v>
      </c>
      <c r="E436" s="145" t="s">
        <v>45</v>
      </c>
      <c r="F436" s="145" t="s">
        <v>758</v>
      </c>
      <c r="G436" s="145" t="s">
        <v>759</v>
      </c>
      <c r="H436" s="145">
        <v>5</v>
      </c>
      <c r="I436" s="145">
        <v>25.5</v>
      </c>
      <c r="J436" s="145">
        <v>0</v>
      </c>
      <c r="K436" s="145">
        <v>25.5</v>
      </c>
    </row>
    <row r="437" spans="1:11">
      <c r="A437" s="145" t="s">
        <v>29</v>
      </c>
      <c r="B437" s="145" t="s">
        <v>781</v>
      </c>
      <c r="C437" s="145" t="s">
        <v>782</v>
      </c>
      <c r="D437" s="145" t="s">
        <v>1950</v>
      </c>
      <c r="E437" s="145" t="s">
        <v>45</v>
      </c>
      <c r="F437" s="145" t="s">
        <v>760</v>
      </c>
      <c r="G437" s="145" t="s">
        <v>761</v>
      </c>
      <c r="H437" s="145">
        <v>5</v>
      </c>
      <c r="I437" s="145">
        <v>27.1</v>
      </c>
      <c r="J437" s="145">
        <v>0</v>
      </c>
      <c r="K437" s="145">
        <v>27.1</v>
      </c>
    </row>
    <row r="438" spans="1:11">
      <c r="A438" s="145" t="s">
        <v>29</v>
      </c>
      <c r="B438" s="145" t="s">
        <v>781</v>
      </c>
      <c r="C438" s="145" t="s">
        <v>782</v>
      </c>
      <c r="D438" s="145" t="s">
        <v>1950</v>
      </c>
      <c r="E438" s="145" t="s">
        <v>45</v>
      </c>
      <c r="F438" s="145" t="s">
        <v>762</v>
      </c>
      <c r="G438" s="145" t="s">
        <v>763</v>
      </c>
      <c r="H438" s="145">
        <v>7</v>
      </c>
      <c r="I438" s="145">
        <v>37.590000000000003</v>
      </c>
      <c r="J438" s="145">
        <v>0</v>
      </c>
      <c r="K438" s="145">
        <v>37.590000000000003</v>
      </c>
    </row>
    <row r="439" spans="1:11">
      <c r="A439" s="145" t="s">
        <v>29</v>
      </c>
      <c r="B439" s="145" t="s">
        <v>781</v>
      </c>
      <c r="C439" s="145" t="s">
        <v>782</v>
      </c>
      <c r="D439" s="145" t="s">
        <v>1950</v>
      </c>
      <c r="E439" s="145" t="s">
        <v>45</v>
      </c>
      <c r="F439" s="145" t="s">
        <v>764</v>
      </c>
      <c r="G439" s="145" t="s">
        <v>765</v>
      </c>
      <c r="H439" s="145">
        <v>2</v>
      </c>
      <c r="I439" s="145">
        <v>10.74</v>
      </c>
      <c r="J439" s="145">
        <v>0</v>
      </c>
      <c r="K439" s="145">
        <v>10.74</v>
      </c>
    </row>
    <row r="440" spans="1:11">
      <c r="A440" s="145" t="s">
        <v>29</v>
      </c>
      <c r="B440" s="145" t="s">
        <v>781</v>
      </c>
      <c r="C440" s="145" t="s">
        <v>782</v>
      </c>
      <c r="D440" s="145" t="s">
        <v>1950</v>
      </c>
      <c r="E440" s="145" t="s">
        <v>45</v>
      </c>
      <c r="F440" s="145" t="s">
        <v>2289</v>
      </c>
      <c r="G440" s="145" t="s">
        <v>2290</v>
      </c>
      <c r="H440" s="145">
        <v>1</v>
      </c>
      <c r="I440" s="145">
        <v>6.57</v>
      </c>
      <c r="J440" s="145">
        <v>0</v>
      </c>
      <c r="K440" s="145">
        <v>6.57</v>
      </c>
    </row>
    <row r="441" spans="1:11">
      <c r="A441" s="145" t="s">
        <v>29</v>
      </c>
      <c r="B441" s="145" t="s">
        <v>781</v>
      </c>
      <c r="C441" s="145" t="s">
        <v>782</v>
      </c>
      <c r="D441" s="145" t="s">
        <v>1950</v>
      </c>
      <c r="E441" s="145" t="s">
        <v>45</v>
      </c>
      <c r="F441" s="145" t="s">
        <v>735</v>
      </c>
      <c r="G441" s="145" t="s">
        <v>736</v>
      </c>
      <c r="H441" s="145">
        <v>6</v>
      </c>
      <c r="I441" s="145">
        <v>33.6</v>
      </c>
      <c r="J441" s="145">
        <v>0</v>
      </c>
      <c r="K441" s="145">
        <v>33.6</v>
      </c>
    </row>
    <row r="442" spans="1:11">
      <c r="A442" s="145" t="s">
        <v>29</v>
      </c>
      <c r="B442" s="145" t="s">
        <v>781</v>
      </c>
      <c r="C442" s="145" t="s">
        <v>782</v>
      </c>
      <c r="D442" s="145" t="s">
        <v>1950</v>
      </c>
      <c r="E442" s="145" t="s">
        <v>45</v>
      </c>
      <c r="F442" s="145" t="s">
        <v>766</v>
      </c>
      <c r="G442" s="145" t="s">
        <v>767</v>
      </c>
      <c r="H442" s="145">
        <v>6</v>
      </c>
      <c r="I442" s="145">
        <v>36.06</v>
      </c>
      <c r="J442" s="145">
        <v>0</v>
      </c>
      <c r="K442" s="145">
        <v>36.06</v>
      </c>
    </row>
    <row r="443" spans="1:11">
      <c r="A443" s="145" t="s">
        <v>29</v>
      </c>
      <c r="B443" s="145" t="s">
        <v>781</v>
      </c>
      <c r="C443" s="145" t="s">
        <v>782</v>
      </c>
      <c r="D443" s="145" t="s">
        <v>1950</v>
      </c>
      <c r="E443" s="145" t="s">
        <v>45</v>
      </c>
      <c r="F443" s="145" t="s">
        <v>787</v>
      </c>
      <c r="G443" s="145" t="s">
        <v>788</v>
      </c>
      <c r="H443" s="145">
        <v>4</v>
      </c>
      <c r="I443" s="145">
        <v>29</v>
      </c>
      <c r="J443" s="145">
        <v>0</v>
      </c>
      <c r="K443" s="145">
        <v>29</v>
      </c>
    </row>
    <row r="444" spans="1:11">
      <c r="A444" s="145" t="s">
        <v>29</v>
      </c>
      <c r="B444" s="145" t="s">
        <v>781</v>
      </c>
      <c r="C444" s="145" t="s">
        <v>782</v>
      </c>
      <c r="D444" s="145" t="s">
        <v>1950</v>
      </c>
      <c r="E444" s="145" t="s">
        <v>45</v>
      </c>
      <c r="F444" s="145" t="s">
        <v>2291</v>
      </c>
      <c r="G444" s="145" t="s">
        <v>2292</v>
      </c>
      <c r="H444" s="145">
        <v>2</v>
      </c>
      <c r="I444" s="145">
        <v>14.78</v>
      </c>
      <c r="J444" s="145">
        <v>0</v>
      </c>
      <c r="K444" s="145">
        <v>14.78</v>
      </c>
    </row>
    <row r="445" spans="1:11">
      <c r="A445" s="145" t="s">
        <v>29</v>
      </c>
      <c r="B445" s="145" t="s">
        <v>781</v>
      </c>
      <c r="C445" s="145" t="s">
        <v>782</v>
      </c>
      <c r="D445" s="145" t="s">
        <v>1950</v>
      </c>
      <c r="E445" s="145" t="s">
        <v>45</v>
      </c>
      <c r="F445" s="145" t="s">
        <v>1846</v>
      </c>
      <c r="G445" s="145" t="s">
        <v>1847</v>
      </c>
      <c r="H445" s="145">
        <v>2</v>
      </c>
      <c r="I445" s="145">
        <v>10.74</v>
      </c>
      <c r="J445" s="145">
        <v>0</v>
      </c>
      <c r="K445" s="145">
        <v>10.74</v>
      </c>
    </row>
    <row r="446" spans="1:11">
      <c r="A446" s="145" t="s">
        <v>29</v>
      </c>
      <c r="B446" s="145" t="s">
        <v>781</v>
      </c>
      <c r="C446" s="145" t="s">
        <v>782</v>
      </c>
      <c r="D446" s="145" t="s">
        <v>1950</v>
      </c>
      <c r="E446" s="145" t="s">
        <v>45</v>
      </c>
      <c r="F446" s="145" t="s">
        <v>737</v>
      </c>
      <c r="G446" s="145" t="s">
        <v>738</v>
      </c>
      <c r="H446" s="145">
        <v>3</v>
      </c>
      <c r="I446" s="145">
        <v>14.55</v>
      </c>
      <c r="J446" s="145">
        <v>0</v>
      </c>
      <c r="K446" s="145">
        <v>14.55</v>
      </c>
    </row>
    <row r="447" spans="1:11">
      <c r="A447" s="145" t="s">
        <v>29</v>
      </c>
      <c r="B447" s="145" t="s">
        <v>781</v>
      </c>
      <c r="C447" s="145" t="s">
        <v>782</v>
      </c>
      <c r="D447" s="145" t="s">
        <v>1950</v>
      </c>
      <c r="E447" s="145" t="s">
        <v>45</v>
      </c>
      <c r="F447" s="145" t="s">
        <v>721</v>
      </c>
      <c r="G447" s="145" t="s">
        <v>722</v>
      </c>
      <c r="H447" s="145">
        <v>6</v>
      </c>
      <c r="I447" s="145">
        <v>44.34</v>
      </c>
      <c r="J447" s="145">
        <v>0</v>
      </c>
      <c r="K447" s="145">
        <v>44.34</v>
      </c>
    </row>
    <row r="448" spans="1:11">
      <c r="A448" s="145" t="s">
        <v>29</v>
      </c>
      <c r="B448" s="145" t="s">
        <v>781</v>
      </c>
      <c r="C448" s="145" t="s">
        <v>782</v>
      </c>
      <c r="D448" s="145" t="s">
        <v>1950</v>
      </c>
      <c r="E448" s="145" t="s">
        <v>45</v>
      </c>
      <c r="F448" s="145" t="s">
        <v>777</v>
      </c>
      <c r="G448" s="145" t="s">
        <v>778</v>
      </c>
      <c r="H448" s="145">
        <v>3</v>
      </c>
      <c r="I448" s="145">
        <v>17.82</v>
      </c>
      <c r="J448" s="145">
        <v>0</v>
      </c>
      <c r="K448" s="145">
        <v>17.82</v>
      </c>
    </row>
    <row r="449" spans="1:11">
      <c r="A449" s="145" t="s">
        <v>29</v>
      </c>
      <c r="B449" s="145" t="s">
        <v>781</v>
      </c>
      <c r="C449" s="145" t="s">
        <v>782</v>
      </c>
      <c r="D449" s="145" t="s">
        <v>1950</v>
      </c>
      <c r="E449" s="145" t="s">
        <v>45</v>
      </c>
      <c r="F449" s="145" t="s">
        <v>701</v>
      </c>
      <c r="G449" s="145" t="s">
        <v>702</v>
      </c>
      <c r="H449" s="145">
        <v>3</v>
      </c>
      <c r="I449" s="145">
        <v>19.079999999999998</v>
      </c>
      <c r="J449" s="145">
        <v>0</v>
      </c>
      <c r="K449" s="145">
        <v>19.079999999999998</v>
      </c>
    </row>
    <row r="450" spans="1:11">
      <c r="A450" s="145" t="s">
        <v>29</v>
      </c>
      <c r="B450" s="145" t="s">
        <v>781</v>
      </c>
      <c r="C450" s="145" t="s">
        <v>782</v>
      </c>
      <c r="D450" s="145" t="s">
        <v>1950</v>
      </c>
      <c r="E450" s="145" t="s">
        <v>45</v>
      </c>
      <c r="F450" s="145" t="s">
        <v>727</v>
      </c>
      <c r="G450" s="145" t="s">
        <v>728</v>
      </c>
      <c r="H450" s="145">
        <v>14</v>
      </c>
      <c r="I450" s="145">
        <v>134.96</v>
      </c>
      <c r="J450" s="145">
        <v>0</v>
      </c>
      <c r="K450" s="145">
        <v>134.96</v>
      </c>
    </row>
    <row r="451" spans="1:11">
      <c r="A451" s="145" t="s">
        <v>29</v>
      </c>
      <c r="B451" s="145" t="s">
        <v>781</v>
      </c>
      <c r="C451" s="145" t="s">
        <v>782</v>
      </c>
      <c r="D451" s="145" t="s">
        <v>1950</v>
      </c>
      <c r="E451" s="145" t="s">
        <v>45</v>
      </c>
      <c r="F451" s="145" t="s">
        <v>426</v>
      </c>
      <c r="G451" s="145" t="s">
        <v>427</v>
      </c>
      <c r="H451" s="145">
        <v>2</v>
      </c>
      <c r="I451" s="145">
        <v>12.06</v>
      </c>
      <c r="J451" s="145">
        <v>0</v>
      </c>
      <c r="K451" s="145">
        <v>12.06</v>
      </c>
    </row>
    <row r="452" spans="1:11">
      <c r="A452" s="145" t="s">
        <v>29</v>
      </c>
      <c r="B452" s="145" t="s">
        <v>781</v>
      </c>
      <c r="C452" s="145" t="s">
        <v>782</v>
      </c>
      <c r="D452" s="145" t="s">
        <v>1950</v>
      </c>
      <c r="E452" s="145" t="s">
        <v>45</v>
      </c>
      <c r="F452" s="145" t="s">
        <v>703</v>
      </c>
      <c r="G452" s="145" t="s">
        <v>704</v>
      </c>
      <c r="H452" s="145">
        <v>2</v>
      </c>
      <c r="I452" s="145">
        <v>12.66</v>
      </c>
      <c r="J452" s="145">
        <v>0</v>
      </c>
      <c r="K452" s="145">
        <v>12.66</v>
      </c>
    </row>
    <row r="453" spans="1:11">
      <c r="A453" s="145" t="s">
        <v>29</v>
      </c>
      <c r="B453" s="145" t="s">
        <v>781</v>
      </c>
      <c r="C453" s="145" t="s">
        <v>782</v>
      </c>
      <c r="D453" s="145" t="s">
        <v>1950</v>
      </c>
      <c r="E453" s="145" t="s">
        <v>45</v>
      </c>
      <c r="F453" s="145" t="s">
        <v>667</v>
      </c>
      <c r="G453" s="145" t="s">
        <v>668</v>
      </c>
      <c r="H453" s="145">
        <v>10</v>
      </c>
      <c r="I453" s="145">
        <v>26.3</v>
      </c>
      <c r="J453" s="145">
        <v>0</v>
      </c>
      <c r="K453" s="145">
        <v>26.3</v>
      </c>
    </row>
    <row r="454" spans="1:11">
      <c r="A454" s="145" t="s">
        <v>29</v>
      </c>
      <c r="B454" s="145" t="s">
        <v>781</v>
      </c>
      <c r="C454" s="145" t="s">
        <v>782</v>
      </c>
      <c r="D454" s="145" t="s">
        <v>1950</v>
      </c>
      <c r="E454" s="145" t="s">
        <v>45</v>
      </c>
      <c r="F454" s="145" t="s">
        <v>679</v>
      </c>
      <c r="G454" s="145" t="s">
        <v>1760</v>
      </c>
      <c r="H454" s="145">
        <v>5</v>
      </c>
      <c r="I454" s="145">
        <v>23.85</v>
      </c>
      <c r="J454" s="145">
        <v>0</v>
      </c>
      <c r="K454" s="145">
        <v>23.85</v>
      </c>
    </row>
    <row r="455" spans="1:11">
      <c r="A455" s="145" t="s">
        <v>29</v>
      </c>
      <c r="B455" s="145" t="s">
        <v>781</v>
      </c>
      <c r="C455" s="145" t="s">
        <v>782</v>
      </c>
      <c r="D455" s="145" t="s">
        <v>1950</v>
      </c>
      <c r="E455" s="145" t="s">
        <v>45</v>
      </c>
      <c r="F455" s="145" t="s">
        <v>1181</v>
      </c>
      <c r="G455" s="145" t="s">
        <v>1182</v>
      </c>
      <c r="H455" s="145">
        <v>2</v>
      </c>
      <c r="I455" s="145">
        <v>20.68</v>
      </c>
      <c r="J455" s="145">
        <v>0</v>
      </c>
      <c r="K455" s="145">
        <v>20.68</v>
      </c>
    </row>
    <row r="456" spans="1:11">
      <c r="A456" s="145" t="s">
        <v>29</v>
      </c>
      <c r="B456" s="145" t="s">
        <v>781</v>
      </c>
      <c r="C456" s="145" t="s">
        <v>782</v>
      </c>
      <c r="D456" s="145" t="s">
        <v>1950</v>
      </c>
      <c r="E456" s="145" t="s">
        <v>45</v>
      </c>
      <c r="F456" s="145" t="s">
        <v>739</v>
      </c>
      <c r="G456" s="145" t="s">
        <v>740</v>
      </c>
      <c r="H456" s="145">
        <v>4</v>
      </c>
      <c r="I456" s="145">
        <v>30.56</v>
      </c>
      <c r="J456" s="145">
        <v>0</v>
      </c>
      <c r="K456" s="145">
        <v>30.56</v>
      </c>
    </row>
    <row r="457" spans="1:11">
      <c r="A457" s="145" t="s">
        <v>29</v>
      </c>
      <c r="B457" s="145" t="s">
        <v>781</v>
      </c>
      <c r="C457" s="145" t="s">
        <v>782</v>
      </c>
      <c r="D457" s="145" t="s">
        <v>1950</v>
      </c>
      <c r="E457" s="145" t="s">
        <v>45</v>
      </c>
      <c r="F457" s="145" t="s">
        <v>741</v>
      </c>
      <c r="G457" s="145" t="s">
        <v>742</v>
      </c>
      <c r="H457" s="145">
        <v>4</v>
      </c>
      <c r="I457" s="145">
        <v>30.56</v>
      </c>
      <c r="J457" s="145">
        <v>0</v>
      </c>
      <c r="K457" s="145">
        <v>30.56</v>
      </c>
    </row>
    <row r="458" spans="1:11">
      <c r="A458" s="145" t="s">
        <v>29</v>
      </c>
      <c r="B458" s="145" t="s">
        <v>781</v>
      </c>
      <c r="C458" s="145" t="s">
        <v>782</v>
      </c>
      <c r="D458" s="145" t="s">
        <v>1950</v>
      </c>
      <c r="E458" s="145" t="s">
        <v>45</v>
      </c>
      <c r="F458" s="145" t="s">
        <v>1299</v>
      </c>
      <c r="G458" s="145" t="s">
        <v>1300</v>
      </c>
      <c r="H458" s="145">
        <v>2</v>
      </c>
      <c r="I458" s="145">
        <v>22.34</v>
      </c>
      <c r="J458" s="145">
        <v>0</v>
      </c>
      <c r="K458" s="145">
        <v>22.34</v>
      </c>
    </row>
    <row r="459" spans="1:11">
      <c r="A459" s="145" t="s">
        <v>29</v>
      </c>
      <c r="B459" s="145" t="s">
        <v>781</v>
      </c>
      <c r="C459" s="145" t="s">
        <v>782</v>
      </c>
      <c r="D459" s="145" t="s">
        <v>1950</v>
      </c>
      <c r="E459" s="145" t="s">
        <v>45</v>
      </c>
      <c r="F459" s="145" t="s">
        <v>1301</v>
      </c>
      <c r="G459" s="145" t="s">
        <v>1302</v>
      </c>
      <c r="H459" s="145">
        <v>3</v>
      </c>
      <c r="I459" s="145">
        <v>30.78</v>
      </c>
      <c r="J459" s="145">
        <v>0</v>
      </c>
      <c r="K459" s="145">
        <v>30.78</v>
      </c>
    </row>
    <row r="460" spans="1:11">
      <c r="A460" s="145" t="s">
        <v>29</v>
      </c>
      <c r="B460" s="145" t="s">
        <v>781</v>
      </c>
      <c r="C460" s="145" t="s">
        <v>782</v>
      </c>
      <c r="D460" s="145" t="s">
        <v>1950</v>
      </c>
      <c r="E460" s="145" t="s">
        <v>45</v>
      </c>
      <c r="F460" s="145" t="s">
        <v>1307</v>
      </c>
      <c r="G460" s="145" t="s">
        <v>1308</v>
      </c>
      <c r="H460" s="145">
        <v>1</v>
      </c>
      <c r="I460" s="145">
        <v>12.74</v>
      </c>
      <c r="J460" s="145">
        <v>0</v>
      </c>
      <c r="K460" s="145">
        <v>12.74</v>
      </c>
    </row>
    <row r="461" spans="1:11">
      <c r="A461" s="145" t="s">
        <v>29</v>
      </c>
      <c r="B461" s="145" t="s">
        <v>781</v>
      </c>
      <c r="C461" s="145" t="s">
        <v>782</v>
      </c>
      <c r="D461" s="145" t="s">
        <v>1950</v>
      </c>
      <c r="E461" s="145" t="s">
        <v>45</v>
      </c>
      <c r="F461" s="145" t="s">
        <v>1303</v>
      </c>
      <c r="G461" s="145" t="s">
        <v>1304</v>
      </c>
      <c r="H461" s="145">
        <v>2</v>
      </c>
      <c r="I461" s="145">
        <v>25.48</v>
      </c>
      <c r="J461" s="145">
        <v>0</v>
      </c>
      <c r="K461" s="145">
        <v>25.48</v>
      </c>
    </row>
    <row r="462" spans="1:11">
      <c r="A462" s="145" t="s">
        <v>29</v>
      </c>
      <c r="B462" s="145" t="s">
        <v>781</v>
      </c>
      <c r="C462" s="145" t="s">
        <v>782</v>
      </c>
      <c r="D462" s="145" t="s">
        <v>1950</v>
      </c>
      <c r="E462" s="145" t="s">
        <v>45</v>
      </c>
      <c r="F462" s="145" t="s">
        <v>680</v>
      </c>
      <c r="G462" s="145" t="s">
        <v>681</v>
      </c>
      <c r="H462" s="145">
        <v>12</v>
      </c>
      <c r="I462" s="145">
        <v>51</v>
      </c>
      <c r="J462" s="145">
        <v>0</v>
      </c>
      <c r="K462" s="145">
        <v>51</v>
      </c>
    </row>
    <row r="463" spans="1:11">
      <c r="A463" s="145" t="s">
        <v>29</v>
      </c>
      <c r="B463" s="145" t="s">
        <v>781</v>
      </c>
      <c r="C463" s="145" t="s">
        <v>782</v>
      </c>
      <c r="D463" s="145" t="s">
        <v>1950</v>
      </c>
      <c r="E463" s="145" t="s">
        <v>45</v>
      </c>
      <c r="F463" s="145" t="s">
        <v>1225</v>
      </c>
      <c r="G463" s="145" t="s">
        <v>1226</v>
      </c>
      <c r="H463" s="145">
        <v>2</v>
      </c>
      <c r="I463" s="145">
        <v>18.88</v>
      </c>
      <c r="J463" s="145">
        <v>0</v>
      </c>
      <c r="K463" s="145">
        <v>18.88</v>
      </c>
    </row>
    <row r="464" spans="1:11">
      <c r="A464" s="145" t="s">
        <v>29</v>
      </c>
      <c r="B464" s="145" t="s">
        <v>781</v>
      </c>
      <c r="C464" s="145" t="s">
        <v>782</v>
      </c>
      <c r="D464" s="145" t="s">
        <v>1950</v>
      </c>
      <c r="E464" s="145" t="s">
        <v>45</v>
      </c>
      <c r="F464" s="145" t="s">
        <v>705</v>
      </c>
      <c r="G464" s="145" t="s">
        <v>706</v>
      </c>
      <c r="H464" s="145">
        <v>11</v>
      </c>
      <c r="I464" s="145">
        <v>117.59</v>
      </c>
      <c r="J464" s="145">
        <v>0</v>
      </c>
      <c r="K464" s="145">
        <v>117.59</v>
      </c>
    </row>
    <row r="465" spans="1:11">
      <c r="A465" s="145" t="s">
        <v>29</v>
      </c>
      <c r="B465" s="145" t="s">
        <v>781</v>
      </c>
      <c r="C465" s="145" t="s">
        <v>782</v>
      </c>
      <c r="D465" s="145" t="s">
        <v>1950</v>
      </c>
      <c r="E465" s="145" t="s">
        <v>45</v>
      </c>
      <c r="F465" s="145" t="s">
        <v>707</v>
      </c>
      <c r="G465" s="145" t="s">
        <v>708</v>
      </c>
      <c r="H465" s="145">
        <v>1</v>
      </c>
      <c r="I465" s="145">
        <v>10.36</v>
      </c>
      <c r="J465" s="145">
        <v>0</v>
      </c>
      <c r="K465" s="145">
        <v>10.36</v>
      </c>
    </row>
    <row r="466" spans="1:11">
      <c r="A466" s="145" t="s">
        <v>29</v>
      </c>
      <c r="B466" s="145" t="s">
        <v>781</v>
      </c>
      <c r="C466" s="145" t="s">
        <v>782</v>
      </c>
      <c r="D466" s="145" t="s">
        <v>1950</v>
      </c>
      <c r="E466" s="145" t="s">
        <v>45</v>
      </c>
      <c r="F466" s="145" t="s">
        <v>669</v>
      </c>
      <c r="G466" s="145" t="s">
        <v>670</v>
      </c>
      <c r="H466" s="145">
        <v>11</v>
      </c>
      <c r="I466" s="145">
        <v>83.16</v>
      </c>
      <c r="J466" s="145">
        <v>0</v>
      </c>
      <c r="K466" s="145">
        <v>83.16</v>
      </c>
    </row>
    <row r="467" spans="1:11">
      <c r="A467" s="145" t="s">
        <v>29</v>
      </c>
      <c r="B467" s="145" t="s">
        <v>781</v>
      </c>
      <c r="C467" s="145" t="s">
        <v>782</v>
      </c>
      <c r="D467" s="145" t="s">
        <v>1950</v>
      </c>
      <c r="E467" s="145" t="s">
        <v>45</v>
      </c>
      <c r="F467" s="145" t="s">
        <v>1113</v>
      </c>
      <c r="G467" s="145" t="s">
        <v>1114</v>
      </c>
      <c r="H467" s="145">
        <v>1</v>
      </c>
      <c r="I467" s="145">
        <v>14.45</v>
      </c>
      <c r="J467" s="145">
        <v>0</v>
      </c>
      <c r="K467" s="145">
        <v>14.45</v>
      </c>
    </row>
    <row r="468" spans="1:11">
      <c r="A468" s="145" t="s">
        <v>29</v>
      </c>
      <c r="B468" s="145" t="s">
        <v>781</v>
      </c>
      <c r="C468" s="145" t="s">
        <v>782</v>
      </c>
      <c r="D468" s="145" t="s">
        <v>1950</v>
      </c>
      <c r="E468" s="145" t="s">
        <v>45</v>
      </c>
      <c r="F468" s="145" t="s">
        <v>789</v>
      </c>
      <c r="G468" s="145" t="s">
        <v>1840</v>
      </c>
      <c r="H468" s="145">
        <v>6</v>
      </c>
      <c r="I468" s="145">
        <v>70.02</v>
      </c>
      <c r="J468" s="145">
        <v>0</v>
      </c>
      <c r="K468" s="145">
        <v>70.02</v>
      </c>
    </row>
    <row r="469" spans="1:11">
      <c r="A469" s="145" t="s">
        <v>29</v>
      </c>
      <c r="B469" s="145" t="s">
        <v>781</v>
      </c>
      <c r="C469" s="145" t="s">
        <v>782</v>
      </c>
      <c r="D469" s="145" t="s">
        <v>1950</v>
      </c>
      <c r="E469" s="145" t="s">
        <v>45</v>
      </c>
      <c r="F469" s="145" t="s">
        <v>709</v>
      </c>
      <c r="G469" s="145" t="s">
        <v>1804</v>
      </c>
      <c r="H469" s="145">
        <v>2</v>
      </c>
      <c r="I469" s="145">
        <v>23.92</v>
      </c>
      <c r="J469" s="145">
        <v>0</v>
      </c>
      <c r="K469" s="145">
        <v>23.92</v>
      </c>
    </row>
    <row r="470" spans="1:11">
      <c r="A470" s="145" t="s">
        <v>29</v>
      </c>
      <c r="B470" s="145" t="s">
        <v>781</v>
      </c>
      <c r="C470" s="145" t="s">
        <v>782</v>
      </c>
      <c r="D470" s="145" t="s">
        <v>1950</v>
      </c>
      <c r="E470" s="145" t="s">
        <v>45</v>
      </c>
      <c r="F470" s="145" t="s">
        <v>768</v>
      </c>
      <c r="G470" s="145" t="s">
        <v>1841</v>
      </c>
      <c r="H470" s="145">
        <v>1</v>
      </c>
      <c r="I470" s="145">
        <v>8.85</v>
      </c>
      <c r="J470" s="145">
        <v>0</v>
      </c>
      <c r="K470" s="145">
        <v>8.85</v>
      </c>
    </row>
    <row r="471" spans="1:11">
      <c r="A471" s="145" t="s">
        <v>29</v>
      </c>
      <c r="B471" s="145" t="s">
        <v>781</v>
      </c>
      <c r="C471" s="145" t="s">
        <v>782</v>
      </c>
      <c r="D471" s="145" t="s">
        <v>1950</v>
      </c>
      <c r="E471" s="145" t="s">
        <v>45</v>
      </c>
      <c r="F471" s="145" t="s">
        <v>1309</v>
      </c>
      <c r="G471" s="145" t="s">
        <v>1842</v>
      </c>
      <c r="H471" s="145">
        <v>4</v>
      </c>
      <c r="I471" s="145">
        <v>40.76</v>
      </c>
      <c r="J471" s="145">
        <v>0</v>
      </c>
      <c r="K471" s="145">
        <v>40.76</v>
      </c>
    </row>
    <row r="472" spans="1:11">
      <c r="A472" s="145" t="s">
        <v>29</v>
      </c>
      <c r="B472" s="145" t="s">
        <v>781</v>
      </c>
      <c r="C472" s="145" t="s">
        <v>782</v>
      </c>
      <c r="D472" s="145" t="s">
        <v>1950</v>
      </c>
      <c r="E472" s="145" t="s">
        <v>45</v>
      </c>
      <c r="F472" s="145" t="s">
        <v>723</v>
      </c>
      <c r="G472" s="145" t="s">
        <v>724</v>
      </c>
      <c r="H472" s="145">
        <v>4</v>
      </c>
      <c r="I472" s="145">
        <v>48.88</v>
      </c>
      <c r="J472" s="145">
        <v>0</v>
      </c>
      <c r="K472" s="145">
        <v>48.88</v>
      </c>
    </row>
    <row r="473" spans="1:11">
      <c r="A473" s="145" t="s">
        <v>29</v>
      </c>
      <c r="B473" s="145" t="s">
        <v>781</v>
      </c>
      <c r="C473" s="145" t="s">
        <v>782</v>
      </c>
      <c r="D473" s="145" t="s">
        <v>1950</v>
      </c>
      <c r="E473" s="145" t="s">
        <v>45</v>
      </c>
      <c r="F473" s="145" t="s">
        <v>710</v>
      </c>
      <c r="G473" s="145" t="s">
        <v>711</v>
      </c>
      <c r="H473" s="145">
        <v>1</v>
      </c>
      <c r="I473" s="145">
        <v>13.38</v>
      </c>
      <c r="J473" s="145">
        <v>0</v>
      </c>
      <c r="K473" s="145">
        <v>13.38</v>
      </c>
    </row>
    <row r="474" spans="1:11">
      <c r="A474" s="145" t="s">
        <v>29</v>
      </c>
      <c r="B474" s="145" t="s">
        <v>781</v>
      </c>
      <c r="C474" s="145" t="s">
        <v>782</v>
      </c>
      <c r="D474" s="145" t="s">
        <v>1950</v>
      </c>
      <c r="E474" s="145" t="s">
        <v>45</v>
      </c>
      <c r="F474" s="145" t="s">
        <v>1662</v>
      </c>
      <c r="G474" s="145" t="s">
        <v>1663</v>
      </c>
      <c r="H474" s="145">
        <v>1</v>
      </c>
      <c r="I474" s="145">
        <v>15.09</v>
      </c>
      <c r="J474" s="145">
        <v>0</v>
      </c>
      <c r="K474" s="145">
        <v>15.09</v>
      </c>
    </row>
    <row r="475" spans="1:11">
      <c r="A475" s="145" t="s">
        <v>29</v>
      </c>
      <c r="B475" s="145" t="s">
        <v>781</v>
      </c>
      <c r="C475" s="145" t="s">
        <v>782</v>
      </c>
      <c r="D475" s="145" t="s">
        <v>1950</v>
      </c>
      <c r="E475" s="145" t="s">
        <v>45</v>
      </c>
      <c r="F475" s="145" t="s">
        <v>769</v>
      </c>
      <c r="G475" s="145" t="s">
        <v>770</v>
      </c>
      <c r="H475" s="145">
        <v>4</v>
      </c>
      <c r="I475" s="145">
        <v>18.52</v>
      </c>
      <c r="J475" s="145">
        <v>0</v>
      </c>
      <c r="K475" s="145">
        <v>18.52</v>
      </c>
    </row>
    <row r="476" spans="1:11">
      <c r="A476" s="145" t="s">
        <v>29</v>
      </c>
      <c r="B476" s="145" t="s">
        <v>781</v>
      </c>
      <c r="C476" s="145" t="s">
        <v>782</v>
      </c>
      <c r="D476" s="145" t="s">
        <v>1950</v>
      </c>
      <c r="E476" s="145" t="s">
        <v>45</v>
      </c>
      <c r="F476" s="145" t="s">
        <v>771</v>
      </c>
      <c r="G476" s="145" t="s">
        <v>772</v>
      </c>
      <c r="H476" s="145">
        <v>4</v>
      </c>
      <c r="I476" s="145">
        <v>18.920000000000002</v>
      </c>
      <c r="J476" s="145">
        <v>0</v>
      </c>
      <c r="K476" s="145">
        <v>18.920000000000002</v>
      </c>
    </row>
    <row r="477" spans="1:11">
      <c r="A477" s="145" t="s">
        <v>29</v>
      </c>
      <c r="B477" s="145" t="s">
        <v>781</v>
      </c>
      <c r="C477" s="145" t="s">
        <v>782</v>
      </c>
      <c r="D477" s="145" t="s">
        <v>1950</v>
      </c>
      <c r="E477" s="145" t="s">
        <v>45</v>
      </c>
      <c r="F477" s="145" t="s">
        <v>773</v>
      </c>
      <c r="G477" s="145" t="s">
        <v>774</v>
      </c>
      <c r="H477" s="145">
        <v>4</v>
      </c>
      <c r="I477" s="145">
        <v>19.04</v>
      </c>
      <c r="J477" s="145">
        <v>0</v>
      </c>
      <c r="K477" s="145">
        <v>19.04</v>
      </c>
    </row>
    <row r="478" spans="1:11">
      <c r="A478" s="145" t="s">
        <v>29</v>
      </c>
      <c r="B478" s="145" t="s">
        <v>781</v>
      </c>
      <c r="C478" s="145" t="s">
        <v>782</v>
      </c>
      <c r="D478" s="145" t="s">
        <v>1950</v>
      </c>
      <c r="E478" s="145" t="s">
        <v>45</v>
      </c>
      <c r="F478" s="145" t="s">
        <v>775</v>
      </c>
      <c r="G478" s="145" t="s">
        <v>776</v>
      </c>
      <c r="H478" s="145">
        <v>10</v>
      </c>
      <c r="I478" s="145">
        <v>85.5</v>
      </c>
      <c r="J478" s="145">
        <v>0</v>
      </c>
      <c r="K478" s="145">
        <v>85.5</v>
      </c>
    </row>
    <row r="479" spans="1:11">
      <c r="A479" s="145" t="s">
        <v>29</v>
      </c>
      <c r="B479" s="145" t="s">
        <v>781</v>
      </c>
      <c r="C479" s="145" t="s">
        <v>782</v>
      </c>
      <c r="D479" s="145" t="s">
        <v>1950</v>
      </c>
      <c r="E479" s="145" t="s">
        <v>45</v>
      </c>
      <c r="F479" s="145" t="s">
        <v>1499</v>
      </c>
      <c r="G479" s="145" t="s">
        <v>1500</v>
      </c>
      <c r="H479" s="145">
        <v>2</v>
      </c>
      <c r="I479" s="145">
        <v>9.56</v>
      </c>
      <c r="J479" s="145">
        <v>0</v>
      </c>
      <c r="K479" s="145">
        <v>9.56</v>
      </c>
    </row>
    <row r="480" spans="1:11">
      <c r="A480" s="145" t="s">
        <v>29</v>
      </c>
      <c r="B480" s="145" t="s">
        <v>781</v>
      </c>
      <c r="C480" s="145" t="s">
        <v>782</v>
      </c>
      <c r="D480" s="145" t="s">
        <v>1950</v>
      </c>
      <c r="E480" s="145" t="s">
        <v>45</v>
      </c>
      <c r="F480" s="145" t="s">
        <v>1501</v>
      </c>
      <c r="G480" s="145" t="s">
        <v>1502</v>
      </c>
      <c r="H480" s="145">
        <v>2</v>
      </c>
      <c r="I480" s="145">
        <v>10.119999999999999</v>
      </c>
      <c r="J480" s="145">
        <v>0</v>
      </c>
      <c r="K480" s="145">
        <v>10.119999999999999</v>
      </c>
    </row>
    <row r="481" spans="1:11">
      <c r="A481" s="145" t="s">
        <v>29</v>
      </c>
      <c r="B481" s="145" t="s">
        <v>781</v>
      </c>
      <c r="C481" s="145" t="s">
        <v>782</v>
      </c>
      <c r="D481" s="145" t="s">
        <v>1950</v>
      </c>
      <c r="E481" s="145" t="s">
        <v>45</v>
      </c>
      <c r="F481" s="145" t="s">
        <v>790</v>
      </c>
      <c r="G481" s="145" t="s">
        <v>1808</v>
      </c>
      <c r="H481" s="145">
        <v>1</v>
      </c>
      <c r="I481" s="145">
        <v>12.43</v>
      </c>
      <c r="J481" s="145">
        <v>0</v>
      </c>
      <c r="K481" s="145">
        <v>12.43</v>
      </c>
    </row>
    <row r="482" spans="1:11">
      <c r="A482" s="145" t="s">
        <v>29</v>
      </c>
      <c r="B482" s="145" t="s">
        <v>781</v>
      </c>
      <c r="C482" s="145" t="s">
        <v>782</v>
      </c>
      <c r="D482" s="145" t="s">
        <v>1950</v>
      </c>
      <c r="E482" s="145" t="s">
        <v>45</v>
      </c>
      <c r="F482" s="145" t="s">
        <v>791</v>
      </c>
      <c r="G482" s="145" t="s">
        <v>792</v>
      </c>
      <c r="H482" s="145">
        <v>1</v>
      </c>
      <c r="I482" s="145">
        <v>9.2200000000000006</v>
      </c>
      <c r="J482" s="145">
        <v>0</v>
      </c>
      <c r="K482" s="145">
        <v>9.2200000000000006</v>
      </c>
    </row>
    <row r="483" spans="1:11">
      <c r="A483" s="145" t="s">
        <v>29</v>
      </c>
      <c r="B483" s="145" t="s">
        <v>781</v>
      </c>
      <c r="C483" s="145" t="s">
        <v>782</v>
      </c>
      <c r="D483" s="145" t="s">
        <v>1950</v>
      </c>
      <c r="E483" s="145" t="s">
        <v>45</v>
      </c>
      <c r="F483" s="145" t="s">
        <v>793</v>
      </c>
      <c r="G483" s="145" t="s">
        <v>1809</v>
      </c>
      <c r="H483" s="145">
        <v>1</v>
      </c>
      <c r="I483" s="145">
        <v>8.9499999999999993</v>
      </c>
      <c r="J483" s="145">
        <v>0</v>
      </c>
      <c r="K483" s="145">
        <v>8.9499999999999993</v>
      </c>
    </row>
    <row r="484" spans="1:11">
      <c r="A484" s="145" t="s">
        <v>29</v>
      </c>
      <c r="B484" s="145" t="s">
        <v>781</v>
      </c>
      <c r="C484" s="145" t="s">
        <v>782</v>
      </c>
      <c r="D484" s="145" t="s">
        <v>1950</v>
      </c>
      <c r="E484" s="145" t="s">
        <v>45</v>
      </c>
      <c r="F484" s="145" t="s">
        <v>794</v>
      </c>
      <c r="G484" s="145" t="s">
        <v>795</v>
      </c>
      <c r="H484" s="145">
        <v>1</v>
      </c>
      <c r="I484" s="145">
        <v>15.13</v>
      </c>
      <c r="J484" s="145">
        <v>0</v>
      </c>
      <c r="K484" s="145">
        <v>15.13</v>
      </c>
    </row>
    <row r="485" spans="1:11">
      <c r="A485" s="145" t="s">
        <v>29</v>
      </c>
      <c r="B485" s="145" t="s">
        <v>781</v>
      </c>
      <c r="C485" s="145" t="s">
        <v>782</v>
      </c>
      <c r="D485" s="145" t="s">
        <v>1950</v>
      </c>
      <c r="E485" s="145" t="s">
        <v>45</v>
      </c>
      <c r="F485" s="145" t="s">
        <v>743</v>
      </c>
      <c r="G485" s="145" t="s">
        <v>744</v>
      </c>
      <c r="H485" s="145">
        <v>3</v>
      </c>
      <c r="I485" s="145">
        <v>28.68</v>
      </c>
      <c r="J485" s="145">
        <v>0</v>
      </c>
      <c r="K485" s="145">
        <v>28.68</v>
      </c>
    </row>
    <row r="486" spans="1:11">
      <c r="A486" s="145" t="s">
        <v>29</v>
      </c>
      <c r="B486" s="145" t="s">
        <v>781</v>
      </c>
      <c r="C486" s="145" t="s">
        <v>782</v>
      </c>
      <c r="D486" s="145" t="s">
        <v>1950</v>
      </c>
      <c r="E486" s="145" t="s">
        <v>45</v>
      </c>
      <c r="F486" s="145" t="s">
        <v>779</v>
      </c>
      <c r="G486" s="145" t="s">
        <v>780</v>
      </c>
      <c r="H486" s="145">
        <v>4</v>
      </c>
      <c r="I486" s="145">
        <v>51.6</v>
      </c>
      <c r="J486" s="145">
        <v>0</v>
      </c>
      <c r="K486" s="145">
        <v>51.6</v>
      </c>
    </row>
    <row r="487" spans="1:11">
      <c r="A487" s="145" t="s">
        <v>29</v>
      </c>
      <c r="B487" s="145" t="s">
        <v>781</v>
      </c>
      <c r="C487" s="145" t="s">
        <v>782</v>
      </c>
      <c r="D487" s="145" t="s">
        <v>1950</v>
      </c>
      <c r="E487" s="145" t="s">
        <v>45</v>
      </c>
      <c r="F487" s="145" t="s">
        <v>796</v>
      </c>
      <c r="G487" s="145" t="s">
        <v>797</v>
      </c>
      <c r="H487" s="145">
        <v>1</v>
      </c>
      <c r="I487" s="145">
        <v>8.3000000000000007</v>
      </c>
      <c r="J487" s="145">
        <v>0</v>
      </c>
      <c r="K487" s="145">
        <v>8.3000000000000007</v>
      </c>
    </row>
    <row r="488" spans="1:11">
      <c r="A488" s="145" t="s">
        <v>29</v>
      </c>
      <c r="B488" s="145" t="s">
        <v>781</v>
      </c>
      <c r="C488" s="145" t="s">
        <v>782</v>
      </c>
      <c r="D488" s="145" t="s">
        <v>1950</v>
      </c>
      <c r="E488" s="145" t="s">
        <v>45</v>
      </c>
      <c r="F488" s="145" t="s">
        <v>1851</v>
      </c>
      <c r="G488" s="145" t="s">
        <v>1852</v>
      </c>
      <c r="H488" s="145">
        <v>1</v>
      </c>
      <c r="I488" s="145">
        <v>16.309999999999999</v>
      </c>
      <c r="J488" s="145">
        <v>0</v>
      </c>
      <c r="K488" s="145">
        <v>16.309999999999999</v>
      </c>
    </row>
    <row r="489" spans="1:11">
      <c r="A489" s="145" t="s">
        <v>29</v>
      </c>
      <c r="B489" s="145" t="s">
        <v>781</v>
      </c>
      <c r="C489" s="145" t="s">
        <v>782</v>
      </c>
      <c r="D489" s="145" t="s">
        <v>1950</v>
      </c>
      <c r="E489" s="145" t="s">
        <v>45</v>
      </c>
      <c r="F489" s="145" t="s">
        <v>671</v>
      </c>
      <c r="G489" s="145" t="s">
        <v>672</v>
      </c>
      <c r="H489" s="145">
        <v>4</v>
      </c>
      <c r="I489" s="145">
        <v>23.24</v>
      </c>
      <c r="J489" s="145">
        <v>0</v>
      </c>
      <c r="K489" s="145">
        <v>23.24</v>
      </c>
    </row>
    <row r="490" spans="1:11">
      <c r="A490" s="145" t="s">
        <v>29</v>
      </c>
      <c r="B490" s="145" t="s">
        <v>781</v>
      </c>
      <c r="C490" s="145" t="s">
        <v>782</v>
      </c>
      <c r="D490" s="145" t="s">
        <v>1950</v>
      </c>
      <c r="E490" s="145" t="s">
        <v>45</v>
      </c>
      <c r="F490" s="145" t="s">
        <v>1183</v>
      </c>
      <c r="G490" s="145" t="s">
        <v>1184</v>
      </c>
      <c r="H490" s="145">
        <v>2</v>
      </c>
      <c r="I490" s="145">
        <v>11.62</v>
      </c>
      <c r="J490" s="145">
        <v>0</v>
      </c>
      <c r="K490" s="145">
        <v>11.62</v>
      </c>
    </row>
    <row r="491" spans="1:11">
      <c r="A491" s="145" t="s">
        <v>29</v>
      </c>
      <c r="B491" s="145" t="s">
        <v>781</v>
      </c>
      <c r="C491" s="145" t="s">
        <v>782</v>
      </c>
      <c r="D491" s="145" t="s">
        <v>1950</v>
      </c>
      <c r="E491" s="145" t="s">
        <v>45</v>
      </c>
      <c r="F491" s="145" t="s">
        <v>2293</v>
      </c>
      <c r="G491" s="145" t="s">
        <v>2294</v>
      </c>
      <c r="H491" s="145">
        <v>1</v>
      </c>
      <c r="I491" s="145">
        <v>10.08</v>
      </c>
      <c r="J491" s="145">
        <v>0</v>
      </c>
      <c r="K491" s="145">
        <v>10.08</v>
      </c>
    </row>
    <row r="492" spans="1:11">
      <c r="A492" s="145" t="s">
        <v>29</v>
      </c>
      <c r="B492" s="145" t="s">
        <v>781</v>
      </c>
      <c r="C492" s="145" t="s">
        <v>782</v>
      </c>
      <c r="D492" s="145" t="s">
        <v>1950</v>
      </c>
      <c r="E492" s="145" t="s">
        <v>45</v>
      </c>
      <c r="F492" s="145" t="s">
        <v>712</v>
      </c>
      <c r="G492" s="145" t="s">
        <v>1765</v>
      </c>
      <c r="H492" s="145">
        <v>3</v>
      </c>
      <c r="I492" s="145">
        <v>13.95</v>
      </c>
      <c r="J492" s="145">
        <v>0</v>
      </c>
      <c r="K492" s="145">
        <v>13.95</v>
      </c>
    </row>
    <row r="493" spans="1:11">
      <c r="A493" s="145" t="s">
        <v>29</v>
      </c>
      <c r="B493" s="145" t="s">
        <v>781</v>
      </c>
      <c r="C493" s="145" t="s">
        <v>782</v>
      </c>
      <c r="D493" s="145" t="s">
        <v>1950</v>
      </c>
      <c r="E493" s="145" t="s">
        <v>45</v>
      </c>
      <c r="F493" s="145" t="s">
        <v>713</v>
      </c>
      <c r="G493" s="145" t="s">
        <v>1766</v>
      </c>
      <c r="H493" s="145">
        <v>5</v>
      </c>
      <c r="I493" s="145">
        <v>32</v>
      </c>
      <c r="J493" s="145">
        <v>0</v>
      </c>
      <c r="K493" s="145">
        <v>32</v>
      </c>
    </row>
    <row r="494" spans="1:11">
      <c r="A494" s="145" t="s">
        <v>29</v>
      </c>
      <c r="B494" s="145" t="s">
        <v>781</v>
      </c>
      <c r="C494" s="145" t="s">
        <v>782</v>
      </c>
      <c r="D494" s="145" t="s">
        <v>1950</v>
      </c>
      <c r="E494" s="145" t="s">
        <v>45</v>
      </c>
      <c r="F494" s="145" t="s">
        <v>714</v>
      </c>
      <c r="G494" s="145" t="s">
        <v>715</v>
      </c>
      <c r="H494" s="145">
        <v>7</v>
      </c>
      <c r="I494" s="145">
        <v>47.53</v>
      </c>
      <c r="J494" s="145">
        <v>0</v>
      </c>
      <c r="K494" s="145">
        <v>47.53</v>
      </c>
    </row>
    <row r="495" spans="1:11">
      <c r="A495" s="145" t="s">
        <v>29</v>
      </c>
      <c r="B495" s="145" t="s">
        <v>781</v>
      </c>
      <c r="C495" s="145" t="s">
        <v>782</v>
      </c>
      <c r="D495" s="145" t="s">
        <v>1950</v>
      </c>
      <c r="E495" s="145" t="s">
        <v>45</v>
      </c>
      <c r="F495" s="145" t="s">
        <v>716</v>
      </c>
      <c r="G495" s="145" t="s">
        <v>717</v>
      </c>
      <c r="H495" s="145">
        <v>2</v>
      </c>
      <c r="I495" s="145">
        <v>13.58</v>
      </c>
      <c r="J495" s="145">
        <v>0</v>
      </c>
      <c r="K495" s="145">
        <v>13.58</v>
      </c>
    </row>
    <row r="496" spans="1:11">
      <c r="A496" s="145" t="s">
        <v>29</v>
      </c>
      <c r="B496" s="145" t="s">
        <v>781</v>
      </c>
      <c r="C496" s="145" t="s">
        <v>782</v>
      </c>
      <c r="D496" s="145" t="s">
        <v>1950</v>
      </c>
      <c r="E496" s="145" t="s">
        <v>45</v>
      </c>
      <c r="F496" s="145" t="s">
        <v>2295</v>
      </c>
      <c r="G496" s="145" t="s">
        <v>2296</v>
      </c>
      <c r="H496" s="145">
        <v>1</v>
      </c>
      <c r="I496" s="145">
        <v>13.02</v>
      </c>
      <c r="J496" s="145">
        <v>0</v>
      </c>
      <c r="K496" s="145">
        <v>13.02</v>
      </c>
    </row>
    <row r="497" spans="1:11">
      <c r="A497" s="145" t="s">
        <v>29</v>
      </c>
      <c r="B497" s="145" t="s">
        <v>781</v>
      </c>
      <c r="C497" s="145" t="s">
        <v>782</v>
      </c>
      <c r="D497" s="145" t="s">
        <v>1950</v>
      </c>
      <c r="E497" s="145" t="s">
        <v>45</v>
      </c>
      <c r="F497" s="145" t="s">
        <v>718</v>
      </c>
      <c r="G497" s="145" t="s">
        <v>719</v>
      </c>
      <c r="H497" s="145">
        <v>2</v>
      </c>
      <c r="I497" s="145">
        <v>13.58</v>
      </c>
      <c r="J497" s="145">
        <v>0</v>
      </c>
      <c r="K497" s="145">
        <v>13.58</v>
      </c>
    </row>
    <row r="498" spans="1:11">
      <c r="A498" s="145" t="s">
        <v>29</v>
      </c>
      <c r="B498" s="145" t="s">
        <v>781</v>
      </c>
      <c r="C498" s="145" t="s">
        <v>782</v>
      </c>
      <c r="D498" s="145" t="s">
        <v>1950</v>
      </c>
      <c r="E498" s="145" t="s">
        <v>45</v>
      </c>
      <c r="F498" s="145" t="s">
        <v>2297</v>
      </c>
      <c r="G498" s="145" t="s">
        <v>2298</v>
      </c>
      <c r="H498" s="145">
        <v>3</v>
      </c>
      <c r="I498" s="145">
        <v>23.97</v>
      </c>
      <c r="J498" s="145">
        <v>0</v>
      </c>
      <c r="K498" s="145">
        <v>23.97</v>
      </c>
    </row>
    <row r="499" spans="1:11">
      <c r="A499" s="145" t="s">
        <v>29</v>
      </c>
      <c r="B499" s="145" t="s">
        <v>781</v>
      </c>
      <c r="C499" s="145" t="s">
        <v>782</v>
      </c>
      <c r="D499" s="145" t="s">
        <v>1950</v>
      </c>
      <c r="E499" s="145" t="s">
        <v>45</v>
      </c>
      <c r="F499" s="145" t="s">
        <v>1081</v>
      </c>
      <c r="G499" s="145" t="s">
        <v>1082</v>
      </c>
      <c r="H499" s="145">
        <v>1</v>
      </c>
      <c r="I499" s="145">
        <v>11.99</v>
      </c>
      <c r="J499" s="145">
        <v>0</v>
      </c>
      <c r="K499" s="145">
        <v>11.99</v>
      </c>
    </row>
    <row r="500" spans="1:11">
      <c r="A500" s="145" t="s">
        <v>29</v>
      </c>
      <c r="B500" s="145" t="s">
        <v>781</v>
      </c>
      <c r="C500" s="145" t="s">
        <v>782</v>
      </c>
      <c r="D500" s="145" t="s">
        <v>1950</v>
      </c>
      <c r="E500" s="145" t="s">
        <v>45</v>
      </c>
      <c r="F500" s="145" t="s">
        <v>1115</v>
      </c>
      <c r="G500" s="145" t="s">
        <v>1116</v>
      </c>
      <c r="H500" s="145">
        <v>1</v>
      </c>
      <c r="I500" s="145">
        <v>11.99</v>
      </c>
      <c r="J500" s="145">
        <v>0</v>
      </c>
      <c r="K500" s="145">
        <v>11.99</v>
      </c>
    </row>
    <row r="501" spans="1:11">
      <c r="A501" s="145" t="s">
        <v>29</v>
      </c>
      <c r="B501" s="145" t="s">
        <v>781</v>
      </c>
      <c r="C501" s="145" t="s">
        <v>782</v>
      </c>
      <c r="D501" s="145" t="s">
        <v>1950</v>
      </c>
      <c r="E501" s="145" t="s">
        <v>45</v>
      </c>
      <c r="F501" s="145" t="s">
        <v>798</v>
      </c>
      <c r="G501" s="145" t="s">
        <v>799</v>
      </c>
      <c r="H501" s="145">
        <v>3</v>
      </c>
      <c r="I501" s="145">
        <v>67.92</v>
      </c>
      <c r="J501" s="145">
        <v>0</v>
      </c>
      <c r="K501" s="145">
        <v>67.92</v>
      </c>
    </row>
    <row r="502" spans="1:11">
      <c r="A502" s="145" t="s">
        <v>29</v>
      </c>
      <c r="B502" s="145" t="s">
        <v>781</v>
      </c>
      <c r="C502" s="145" t="s">
        <v>782</v>
      </c>
      <c r="D502" s="145" t="s">
        <v>1950</v>
      </c>
      <c r="E502" s="145" t="s">
        <v>45</v>
      </c>
      <c r="F502" s="145" t="s">
        <v>991</v>
      </c>
      <c r="G502" s="145" t="s">
        <v>992</v>
      </c>
      <c r="H502" s="145">
        <v>1</v>
      </c>
      <c r="I502" s="145">
        <v>7.95</v>
      </c>
      <c r="J502" s="145">
        <v>0</v>
      </c>
      <c r="K502" s="145">
        <v>7.95</v>
      </c>
    </row>
    <row r="503" spans="1:11">
      <c r="A503" s="145" t="s">
        <v>29</v>
      </c>
      <c r="B503" s="145" t="s">
        <v>781</v>
      </c>
      <c r="C503" s="145" t="s">
        <v>782</v>
      </c>
      <c r="D503" s="145" t="s">
        <v>1950</v>
      </c>
      <c r="E503" s="145" t="s">
        <v>45</v>
      </c>
      <c r="F503" s="145" t="s">
        <v>745</v>
      </c>
      <c r="G503" s="145" t="s">
        <v>746</v>
      </c>
      <c r="H503" s="145">
        <v>1</v>
      </c>
      <c r="I503" s="145">
        <v>7.95</v>
      </c>
      <c r="J503" s="145">
        <v>0</v>
      </c>
      <c r="K503" s="145">
        <v>7.95</v>
      </c>
    </row>
    <row r="504" spans="1:11">
      <c r="A504" s="145" t="s">
        <v>29</v>
      </c>
      <c r="B504" s="145" t="s">
        <v>781</v>
      </c>
      <c r="C504" s="145" t="s">
        <v>782</v>
      </c>
      <c r="D504" s="145" t="s">
        <v>1950</v>
      </c>
      <c r="E504" s="145" t="s">
        <v>45</v>
      </c>
      <c r="F504" s="145" t="s">
        <v>1310</v>
      </c>
      <c r="G504" s="145" t="s">
        <v>1311</v>
      </c>
      <c r="H504" s="145">
        <v>2</v>
      </c>
      <c r="I504" s="145">
        <v>18.100000000000001</v>
      </c>
      <c r="J504" s="145">
        <v>0</v>
      </c>
      <c r="K504" s="145">
        <v>18.100000000000001</v>
      </c>
    </row>
    <row r="505" spans="1:11">
      <c r="A505" s="145" t="s">
        <v>29</v>
      </c>
      <c r="B505" s="145" t="s">
        <v>781</v>
      </c>
      <c r="C505" s="145" t="s">
        <v>782</v>
      </c>
      <c r="D505" s="145" t="s">
        <v>1950</v>
      </c>
      <c r="E505" s="145" t="s">
        <v>45</v>
      </c>
      <c r="F505" s="145" t="s">
        <v>1312</v>
      </c>
      <c r="G505" s="145" t="s">
        <v>1313</v>
      </c>
      <c r="H505" s="145">
        <v>2</v>
      </c>
      <c r="I505" s="145">
        <v>20.52</v>
      </c>
      <c r="J505" s="145">
        <v>0</v>
      </c>
      <c r="K505" s="145">
        <v>20.52</v>
      </c>
    </row>
    <row r="506" spans="1:11">
      <c r="A506" s="145" t="s">
        <v>29</v>
      </c>
      <c r="B506" s="145" t="s">
        <v>781</v>
      </c>
      <c r="C506" s="145" t="s">
        <v>782</v>
      </c>
      <c r="D506" s="145" t="s">
        <v>1950</v>
      </c>
      <c r="E506" s="145" t="s">
        <v>45</v>
      </c>
      <c r="F506" s="145" t="s">
        <v>1614</v>
      </c>
      <c r="G506" s="145" t="s">
        <v>1615</v>
      </c>
      <c r="H506" s="145">
        <v>1</v>
      </c>
      <c r="I506" s="145">
        <v>21.36</v>
      </c>
      <c r="J506" s="145">
        <v>0</v>
      </c>
      <c r="K506" s="145">
        <v>21.36</v>
      </c>
    </row>
    <row r="507" spans="1:11">
      <c r="A507" s="145" t="s">
        <v>29</v>
      </c>
      <c r="B507" s="145" t="s">
        <v>781</v>
      </c>
      <c r="C507" s="145" t="s">
        <v>782</v>
      </c>
      <c r="D507" s="145" t="s">
        <v>1950</v>
      </c>
      <c r="E507" s="145" t="s">
        <v>45</v>
      </c>
      <c r="F507" s="145" t="s">
        <v>1616</v>
      </c>
      <c r="G507" s="145" t="s">
        <v>1617</v>
      </c>
      <c r="H507" s="145">
        <v>1</v>
      </c>
      <c r="I507" s="145">
        <v>21.24</v>
      </c>
      <c r="J507" s="145">
        <v>0</v>
      </c>
      <c r="K507" s="145">
        <v>21.24</v>
      </c>
    </row>
    <row r="508" spans="1:11">
      <c r="A508" s="145" t="s">
        <v>29</v>
      </c>
      <c r="B508" s="145" t="s">
        <v>781</v>
      </c>
      <c r="C508" s="145" t="s">
        <v>782</v>
      </c>
      <c r="D508" s="145" t="s">
        <v>1950</v>
      </c>
      <c r="E508" s="145" t="s">
        <v>45</v>
      </c>
      <c r="F508" s="145" t="s">
        <v>747</v>
      </c>
      <c r="G508" s="145" t="s">
        <v>748</v>
      </c>
      <c r="H508" s="145">
        <v>3</v>
      </c>
      <c r="I508" s="145">
        <v>38.159999999999997</v>
      </c>
      <c r="J508" s="145">
        <v>0</v>
      </c>
      <c r="K508" s="145">
        <v>38.159999999999997</v>
      </c>
    </row>
    <row r="509" spans="1:11">
      <c r="A509" s="145" t="s">
        <v>29</v>
      </c>
      <c r="B509" s="145" t="s">
        <v>781</v>
      </c>
      <c r="C509" s="145" t="s">
        <v>782</v>
      </c>
      <c r="D509" s="145" t="s">
        <v>1950</v>
      </c>
      <c r="E509" s="145" t="s">
        <v>45</v>
      </c>
      <c r="F509" s="145" t="s">
        <v>749</v>
      </c>
      <c r="G509" s="145" t="s">
        <v>750</v>
      </c>
      <c r="H509" s="145">
        <v>4</v>
      </c>
      <c r="I509" s="145">
        <v>49.4</v>
      </c>
      <c r="J509" s="145">
        <v>0</v>
      </c>
      <c r="K509" s="145">
        <v>49.4</v>
      </c>
    </row>
    <row r="510" spans="1:11">
      <c r="A510" s="145" t="s">
        <v>29</v>
      </c>
      <c r="B510" s="145" t="s">
        <v>781</v>
      </c>
      <c r="C510" s="145" t="s">
        <v>782</v>
      </c>
      <c r="D510" s="145" t="s">
        <v>1950</v>
      </c>
      <c r="E510" s="145" t="s">
        <v>45</v>
      </c>
      <c r="F510" s="145" t="s">
        <v>622</v>
      </c>
      <c r="G510" s="145" t="s">
        <v>623</v>
      </c>
      <c r="H510" s="145">
        <v>2</v>
      </c>
      <c r="I510" s="145">
        <v>1.1000000000000001</v>
      </c>
      <c r="J510" s="145">
        <v>0</v>
      </c>
      <c r="K510" s="145">
        <v>1.1000000000000001</v>
      </c>
    </row>
    <row r="511" spans="1:11">
      <c r="A511" s="145" t="s">
        <v>29</v>
      </c>
      <c r="B511" s="145" t="s">
        <v>781</v>
      </c>
      <c r="C511" s="145" t="s">
        <v>782</v>
      </c>
      <c r="D511" s="145" t="s">
        <v>1950</v>
      </c>
      <c r="E511" s="145" t="s">
        <v>45</v>
      </c>
      <c r="F511" s="145" t="s">
        <v>624</v>
      </c>
      <c r="G511" s="145" t="s">
        <v>625</v>
      </c>
      <c r="H511" s="145">
        <v>1</v>
      </c>
      <c r="I511" s="145">
        <v>1.52</v>
      </c>
      <c r="J511" s="145">
        <v>0</v>
      </c>
      <c r="K511" s="145">
        <v>1.52</v>
      </c>
    </row>
    <row r="512" spans="1:11">
      <c r="A512" s="145" t="s">
        <v>29</v>
      </c>
      <c r="B512" s="145" t="s">
        <v>781</v>
      </c>
      <c r="C512" s="145" t="s">
        <v>782</v>
      </c>
      <c r="D512" s="145" t="s">
        <v>1950</v>
      </c>
      <c r="E512" s="145" t="s">
        <v>45</v>
      </c>
      <c r="F512" s="145" t="s">
        <v>614</v>
      </c>
      <c r="G512" s="145" t="s">
        <v>615</v>
      </c>
      <c r="H512" s="145">
        <v>1</v>
      </c>
      <c r="I512" s="145">
        <v>1.67</v>
      </c>
      <c r="J512" s="145">
        <v>0</v>
      </c>
      <c r="K512" s="145">
        <v>1.67</v>
      </c>
    </row>
    <row r="513" spans="1:11">
      <c r="A513" s="145" t="s">
        <v>29</v>
      </c>
      <c r="B513" s="145" t="s">
        <v>781</v>
      </c>
      <c r="C513" s="145" t="s">
        <v>782</v>
      </c>
      <c r="D513" s="145" t="s">
        <v>1950</v>
      </c>
      <c r="E513" s="145" t="s">
        <v>45</v>
      </c>
      <c r="F513" s="145" t="s">
        <v>626</v>
      </c>
      <c r="G513" s="145" t="s">
        <v>627</v>
      </c>
      <c r="H513" s="145">
        <v>1</v>
      </c>
      <c r="I513" s="145">
        <v>0.76</v>
      </c>
      <c r="J513" s="145">
        <v>0</v>
      </c>
      <c r="K513" s="145">
        <v>0.76</v>
      </c>
    </row>
    <row r="514" spans="1:11">
      <c r="A514" s="145" t="s">
        <v>29</v>
      </c>
      <c r="B514" s="145" t="s">
        <v>781</v>
      </c>
      <c r="C514" s="145" t="s">
        <v>782</v>
      </c>
      <c r="D514" s="145" t="s">
        <v>1950</v>
      </c>
      <c r="E514" s="145" t="s">
        <v>45</v>
      </c>
      <c r="F514" s="145" t="s">
        <v>412</v>
      </c>
      <c r="G514" s="145" t="s">
        <v>413</v>
      </c>
      <c r="H514" s="145">
        <v>3</v>
      </c>
      <c r="I514" s="145">
        <v>14.31</v>
      </c>
      <c r="J514" s="145">
        <v>0</v>
      </c>
      <c r="K514" s="145">
        <v>14.31</v>
      </c>
    </row>
    <row r="515" spans="1:11">
      <c r="A515" s="145" t="s">
        <v>29</v>
      </c>
      <c r="B515" s="145" t="s">
        <v>781</v>
      </c>
      <c r="C515" s="145" t="s">
        <v>782</v>
      </c>
      <c r="D515" s="145" t="s">
        <v>1950</v>
      </c>
      <c r="E515" s="145" t="s">
        <v>45</v>
      </c>
      <c r="F515" s="145" t="s">
        <v>628</v>
      </c>
      <c r="G515" s="145" t="s">
        <v>629</v>
      </c>
      <c r="H515" s="145">
        <v>1</v>
      </c>
      <c r="I515" s="145">
        <v>2.09</v>
      </c>
      <c r="J515" s="145">
        <v>0</v>
      </c>
      <c r="K515" s="145">
        <v>2.09</v>
      </c>
    </row>
    <row r="516" spans="1:11">
      <c r="A516" s="145" t="s">
        <v>29</v>
      </c>
      <c r="B516" s="145" t="s">
        <v>781</v>
      </c>
      <c r="C516" s="145" t="s">
        <v>782</v>
      </c>
      <c r="D516" s="145" t="s">
        <v>1950</v>
      </c>
      <c r="E516" s="145" t="s">
        <v>45</v>
      </c>
      <c r="F516" s="145" t="s">
        <v>602</v>
      </c>
      <c r="G516" s="145" t="s">
        <v>1702</v>
      </c>
      <c r="H516" s="145">
        <v>2</v>
      </c>
      <c r="I516" s="145">
        <v>3.44</v>
      </c>
      <c r="J516" s="145">
        <v>0</v>
      </c>
      <c r="K516" s="145">
        <v>3.44</v>
      </c>
    </row>
    <row r="517" spans="1:11">
      <c r="A517" s="145" t="s">
        <v>29</v>
      </c>
      <c r="B517" s="145" t="s">
        <v>781</v>
      </c>
      <c r="C517" s="145" t="s">
        <v>782</v>
      </c>
      <c r="D517" s="145" t="s">
        <v>1950</v>
      </c>
      <c r="E517" s="145" t="s">
        <v>45</v>
      </c>
      <c r="F517" s="145" t="s">
        <v>686</v>
      </c>
      <c r="G517" s="145" t="s">
        <v>687</v>
      </c>
      <c r="H517" s="145">
        <v>1</v>
      </c>
      <c r="I517" s="145">
        <v>6.27</v>
      </c>
      <c r="J517" s="145">
        <v>0</v>
      </c>
      <c r="K517" s="145">
        <v>6.27</v>
      </c>
    </row>
    <row r="518" spans="1:11">
      <c r="A518" s="145" t="s">
        <v>29</v>
      </c>
      <c r="B518" s="145" t="s">
        <v>781</v>
      </c>
      <c r="C518" s="145" t="s">
        <v>782</v>
      </c>
      <c r="D518" s="145" t="s">
        <v>1950</v>
      </c>
      <c r="E518" s="145" t="s">
        <v>45</v>
      </c>
      <c r="F518" s="145" t="s">
        <v>1836</v>
      </c>
      <c r="G518" s="145" t="s">
        <v>1837</v>
      </c>
      <c r="H518" s="145">
        <v>1</v>
      </c>
      <c r="I518" s="145">
        <v>8.5299999999999994</v>
      </c>
      <c r="J518" s="145">
        <v>0</v>
      </c>
      <c r="K518" s="145">
        <v>8.5299999999999994</v>
      </c>
    </row>
    <row r="519" spans="1:11">
      <c r="A519" s="145" t="s">
        <v>29</v>
      </c>
      <c r="B519" s="145" t="s">
        <v>781</v>
      </c>
      <c r="C519" s="145" t="s">
        <v>782</v>
      </c>
      <c r="D519" s="145" t="s">
        <v>1950</v>
      </c>
      <c r="E519" s="145" t="s">
        <v>45</v>
      </c>
      <c r="F519" s="145" t="s">
        <v>636</v>
      </c>
      <c r="G519" s="145" t="s">
        <v>637</v>
      </c>
      <c r="H519" s="145">
        <v>1</v>
      </c>
      <c r="I519" s="145">
        <v>1.98</v>
      </c>
      <c r="J519" s="145">
        <v>0</v>
      </c>
      <c r="K519" s="145">
        <v>1.98</v>
      </c>
    </row>
    <row r="520" spans="1:11">
      <c r="A520" s="145" t="s">
        <v>29</v>
      </c>
      <c r="B520" s="145" t="s">
        <v>781</v>
      </c>
      <c r="C520" s="145" t="s">
        <v>782</v>
      </c>
      <c r="D520" s="145" t="s">
        <v>1950</v>
      </c>
      <c r="E520" s="145" t="s">
        <v>45</v>
      </c>
      <c r="F520" s="145" t="s">
        <v>416</v>
      </c>
      <c r="G520" s="145" t="s">
        <v>417</v>
      </c>
      <c r="H520" s="145">
        <v>3</v>
      </c>
      <c r="I520" s="145">
        <v>4.71</v>
      </c>
      <c r="J520" s="145">
        <v>0</v>
      </c>
      <c r="K520" s="145">
        <v>4.71</v>
      </c>
    </row>
    <row r="521" spans="1:11">
      <c r="A521" s="145" t="s">
        <v>29</v>
      </c>
      <c r="B521" s="145" t="s">
        <v>781</v>
      </c>
      <c r="C521" s="145" t="s">
        <v>782</v>
      </c>
      <c r="D521" s="145" t="s">
        <v>1950</v>
      </c>
      <c r="E521" s="145" t="s">
        <v>45</v>
      </c>
      <c r="F521" s="145" t="s">
        <v>638</v>
      </c>
      <c r="G521" s="145" t="s">
        <v>639</v>
      </c>
      <c r="H521" s="145">
        <v>1</v>
      </c>
      <c r="I521" s="145">
        <v>1.42</v>
      </c>
      <c r="J521" s="145">
        <v>0</v>
      </c>
      <c r="K521" s="145">
        <v>1.42</v>
      </c>
    </row>
    <row r="522" spans="1:11">
      <c r="A522" s="145" t="s">
        <v>29</v>
      </c>
      <c r="B522" s="145" t="s">
        <v>781</v>
      </c>
      <c r="C522" s="145" t="s">
        <v>782</v>
      </c>
      <c r="D522" s="145" t="s">
        <v>1950</v>
      </c>
      <c r="E522" s="145" t="s">
        <v>45</v>
      </c>
      <c r="F522" s="145" t="s">
        <v>640</v>
      </c>
      <c r="G522" s="145" t="s">
        <v>1721</v>
      </c>
      <c r="H522" s="145">
        <v>3</v>
      </c>
      <c r="I522" s="145">
        <v>4.26</v>
      </c>
      <c r="J522" s="145">
        <v>0</v>
      </c>
      <c r="K522" s="145">
        <v>4.26</v>
      </c>
    </row>
    <row r="523" spans="1:11">
      <c r="A523" s="145" t="s">
        <v>29</v>
      </c>
      <c r="B523" s="145" t="s">
        <v>781</v>
      </c>
      <c r="C523" s="145" t="s">
        <v>782</v>
      </c>
      <c r="D523" s="145" t="s">
        <v>1950</v>
      </c>
      <c r="E523" s="145" t="s">
        <v>45</v>
      </c>
      <c r="F523" s="145" t="s">
        <v>649</v>
      </c>
      <c r="G523" s="145" t="s">
        <v>650</v>
      </c>
      <c r="H523" s="145">
        <v>2</v>
      </c>
      <c r="I523" s="145">
        <v>3.56</v>
      </c>
      <c r="J523" s="145">
        <v>0</v>
      </c>
      <c r="K523" s="145">
        <v>3.56</v>
      </c>
    </row>
    <row r="524" spans="1:11">
      <c r="A524" s="145" t="s">
        <v>29</v>
      </c>
      <c r="B524" s="145" t="s">
        <v>781</v>
      </c>
      <c r="C524" s="145" t="s">
        <v>782</v>
      </c>
      <c r="D524" s="145" t="s">
        <v>1950</v>
      </c>
      <c r="E524" s="145" t="s">
        <v>45</v>
      </c>
      <c r="F524" s="145" t="s">
        <v>652</v>
      </c>
      <c r="G524" s="145" t="s">
        <v>1728</v>
      </c>
      <c r="H524" s="145">
        <v>1</v>
      </c>
      <c r="I524" s="145">
        <v>1.7</v>
      </c>
      <c r="J524" s="145">
        <v>0</v>
      </c>
      <c r="K524" s="145">
        <v>1.7</v>
      </c>
    </row>
    <row r="525" spans="1:11">
      <c r="A525" s="145" t="s">
        <v>29</v>
      </c>
      <c r="B525" s="145" t="s">
        <v>781</v>
      </c>
      <c r="C525" s="145" t="s">
        <v>782</v>
      </c>
      <c r="D525" s="145" t="s">
        <v>1950</v>
      </c>
      <c r="E525" s="145" t="s">
        <v>45</v>
      </c>
      <c r="F525" s="145" t="s">
        <v>654</v>
      </c>
      <c r="G525" s="145" t="s">
        <v>1729</v>
      </c>
      <c r="H525" s="145">
        <v>1</v>
      </c>
      <c r="I525" s="145">
        <v>3.95</v>
      </c>
      <c r="J525" s="145">
        <v>0</v>
      </c>
      <c r="K525" s="145">
        <v>3.95</v>
      </c>
    </row>
    <row r="526" spans="1:11">
      <c r="A526" s="145" t="s">
        <v>29</v>
      </c>
      <c r="B526" s="145" t="s">
        <v>781</v>
      </c>
      <c r="C526" s="145" t="s">
        <v>782</v>
      </c>
      <c r="D526" s="145" t="s">
        <v>1950</v>
      </c>
      <c r="E526" s="145" t="s">
        <v>45</v>
      </c>
      <c r="F526" s="145" t="s">
        <v>422</v>
      </c>
      <c r="G526" s="145" t="s">
        <v>423</v>
      </c>
      <c r="H526" s="145">
        <v>1</v>
      </c>
      <c r="I526" s="145">
        <v>1.42</v>
      </c>
      <c r="J526" s="145">
        <v>0</v>
      </c>
      <c r="K526" s="145">
        <v>1.42</v>
      </c>
    </row>
    <row r="527" spans="1:11">
      <c r="A527" s="145" t="s">
        <v>29</v>
      </c>
      <c r="B527" s="145" t="s">
        <v>781</v>
      </c>
      <c r="C527" s="145" t="s">
        <v>782</v>
      </c>
      <c r="D527" s="145" t="s">
        <v>1950</v>
      </c>
      <c r="E527" s="145" t="s">
        <v>45</v>
      </c>
      <c r="F527" s="145" t="s">
        <v>603</v>
      </c>
      <c r="G527" s="145" t="s">
        <v>604</v>
      </c>
      <c r="H527" s="145">
        <v>1</v>
      </c>
      <c r="I527" s="145">
        <v>1.85</v>
      </c>
      <c r="J527" s="145">
        <v>0</v>
      </c>
      <c r="K527" s="145">
        <v>1.85</v>
      </c>
    </row>
    <row r="528" spans="1:11">
      <c r="A528" s="145" t="s">
        <v>29</v>
      </c>
      <c r="B528" s="145" t="s">
        <v>781</v>
      </c>
      <c r="C528" s="145" t="s">
        <v>782</v>
      </c>
      <c r="D528" s="145" t="s">
        <v>1950</v>
      </c>
      <c r="E528" s="145" t="s">
        <v>45</v>
      </c>
      <c r="F528" s="145" t="s">
        <v>659</v>
      </c>
      <c r="G528" s="145" t="s">
        <v>660</v>
      </c>
      <c r="H528" s="145">
        <v>3</v>
      </c>
      <c r="I528" s="145">
        <v>24.15</v>
      </c>
      <c r="J528" s="145">
        <v>0</v>
      </c>
      <c r="K528" s="145">
        <v>24.15</v>
      </c>
    </row>
    <row r="529" spans="1:11">
      <c r="A529" s="145" t="s">
        <v>29</v>
      </c>
      <c r="B529" s="145" t="s">
        <v>781</v>
      </c>
      <c r="C529" s="145" t="s">
        <v>782</v>
      </c>
      <c r="D529" s="145" t="s">
        <v>1950</v>
      </c>
      <c r="E529" s="145" t="s">
        <v>45</v>
      </c>
      <c r="F529" s="145" t="s">
        <v>424</v>
      </c>
      <c r="G529" s="145" t="s">
        <v>425</v>
      </c>
      <c r="H529" s="145">
        <v>2</v>
      </c>
      <c r="I529" s="145">
        <v>5.82</v>
      </c>
      <c r="J529" s="145">
        <v>0</v>
      </c>
      <c r="K529" s="145">
        <v>5.82</v>
      </c>
    </row>
    <row r="530" spans="1:11">
      <c r="A530" s="145" t="s">
        <v>29</v>
      </c>
      <c r="B530" s="145" t="s">
        <v>781</v>
      </c>
      <c r="C530" s="145" t="s">
        <v>782</v>
      </c>
      <c r="D530" s="145" t="s">
        <v>1950</v>
      </c>
      <c r="E530" s="145" t="s">
        <v>45</v>
      </c>
      <c r="F530" s="145" t="s">
        <v>661</v>
      </c>
      <c r="G530" s="145" t="s">
        <v>662</v>
      </c>
      <c r="H530" s="145">
        <v>1</v>
      </c>
      <c r="I530" s="145">
        <v>2.69</v>
      </c>
      <c r="J530" s="145">
        <v>0</v>
      </c>
      <c r="K530" s="145">
        <v>2.69</v>
      </c>
    </row>
    <row r="531" spans="1:11">
      <c r="A531" s="145" t="s">
        <v>29</v>
      </c>
      <c r="B531" s="145" t="s">
        <v>781</v>
      </c>
      <c r="C531" s="145" t="s">
        <v>782</v>
      </c>
      <c r="D531" s="145" t="s">
        <v>1950</v>
      </c>
      <c r="E531" s="145" t="s">
        <v>45</v>
      </c>
      <c r="F531" s="145" t="s">
        <v>663</v>
      </c>
      <c r="G531" s="145" t="s">
        <v>664</v>
      </c>
      <c r="H531" s="145">
        <v>1</v>
      </c>
      <c r="I531" s="145">
        <v>5.69</v>
      </c>
      <c r="J531" s="145">
        <v>0</v>
      </c>
      <c r="K531" s="145">
        <v>5.69</v>
      </c>
    </row>
    <row r="532" spans="1:11">
      <c r="A532" s="145" t="s">
        <v>29</v>
      </c>
      <c r="B532" s="145" t="s">
        <v>781</v>
      </c>
      <c r="C532" s="145" t="s">
        <v>782</v>
      </c>
      <c r="D532" s="145" t="s">
        <v>1950</v>
      </c>
      <c r="E532" s="145" t="s">
        <v>45</v>
      </c>
      <c r="F532" s="145" t="s">
        <v>727</v>
      </c>
      <c r="G532" s="145" t="s">
        <v>728</v>
      </c>
      <c r="H532" s="145">
        <v>1</v>
      </c>
      <c r="I532" s="145">
        <v>9.64</v>
      </c>
      <c r="J532" s="145">
        <v>0</v>
      </c>
      <c r="K532" s="145">
        <v>9.64</v>
      </c>
    </row>
    <row r="533" spans="1:11">
      <c r="A533" s="145" t="s">
        <v>29</v>
      </c>
      <c r="B533" s="145" t="s">
        <v>781</v>
      </c>
      <c r="C533" s="145" t="s">
        <v>782</v>
      </c>
      <c r="D533" s="145" t="s">
        <v>1950</v>
      </c>
      <c r="E533" s="145" t="s">
        <v>45</v>
      </c>
      <c r="F533" s="145" t="s">
        <v>667</v>
      </c>
      <c r="G533" s="145" t="s">
        <v>668</v>
      </c>
      <c r="H533" s="145">
        <v>2</v>
      </c>
      <c r="I533" s="145">
        <v>5.26</v>
      </c>
      <c r="J533" s="145">
        <v>0</v>
      </c>
      <c r="K533" s="145">
        <v>5.26</v>
      </c>
    </row>
    <row r="534" spans="1:11">
      <c r="A534" s="145" t="s">
        <v>29</v>
      </c>
      <c r="B534" s="145" t="s">
        <v>781</v>
      </c>
      <c r="C534" s="145" t="s">
        <v>782</v>
      </c>
      <c r="D534" s="145" t="s">
        <v>1950</v>
      </c>
      <c r="E534" s="145" t="s">
        <v>45</v>
      </c>
      <c r="F534" s="145" t="s">
        <v>679</v>
      </c>
      <c r="G534" s="145" t="s">
        <v>1760</v>
      </c>
      <c r="H534" s="145">
        <v>2</v>
      </c>
      <c r="I534" s="145">
        <v>9.5399999999999991</v>
      </c>
      <c r="J534" s="145">
        <v>0</v>
      </c>
      <c r="K534" s="145">
        <v>9.5399999999999991</v>
      </c>
    </row>
    <row r="535" spans="1:11">
      <c r="A535" s="145" t="s">
        <v>29</v>
      </c>
      <c r="B535" s="145" t="s">
        <v>781</v>
      </c>
      <c r="C535" s="145" t="s">
        <v>782</v>
      </c>
      <c r="D535" s="145" t="s">
        <v>1950</v>
      </c>
      <c r="E535" s="145" t="s">
        <v>45</v>
      </c>
      <c r="F535" s="145" t="s">
        <v>680</v>
      </c>
      <c r="G535" s="145" t="s">
        <v>681</v>
      </c>
      <c r="H535" s="145">
        <v>2</v>
      </c>
      <c r="I535" s="145">
        <v>8.5</v>
      </c>
      <c r="J535" s="145">
        <v>0</v>
      </c>
      <c r="K535" s="145">
        <v>8.5</v>
      </c>
    </row>
    <row r="536" spans="1:11">
      <c r="A536" s="145" t="s">
        <v>29</v>
      </c>
      <c r="B536" s="145" t="s">
        <v>781</v>
      </c>
      <c r="C536" s="145" t="s">
        <v>782</v>
      </c>
      <c r="D536" s="145" t="s">
        <v>1950</v>
      </c>
      <c r="E536" s="145" t="s">
        <v>45</v>
      </c>
      <c r="F536" s="145" t="s">
        <v>705</v>
      </c>
      <c r="G536" s="145" t="s">
        <v>706</v>
      </c>
      <c r="H536" s="145">
        <v>1</v>
      </c>
      <c r="I536" s="145">
        <v>10.69</v>
      </c>
      <c r="J536" s="145">
        <v>0</v>
      </c>
      <c r="K536" s="145">
        <v>10.69</v>
      </c>
    </row>
    <row r="537" spans="1:11">
      <c r="A537" s="145" t="s">
        <v>29</v>
      </c>
      <c r="B537" s="145" t="s">
        <v>781</v>
      </c>
      <c r="C537" s="145" t="s">
        <v>782</v>
      </c>
      <c r="D537" s="145" t="s">
        <v>1950</v>
      </c>
      <c r="E537" s="145" t="s">
        <v>45</v>
      </c>
      <c r="F537" s="145" t="s">
        <v>669</v>
      </c>
      <c r="G537" s="145" t="s">
        <v>670</v>
      </c>
      <c r="H537" s="145">
        <v>2</v>
      </c>
      <c r="I537" s="145">
        <v>15.12</v>
      </c>
      <c r="J537" s="145">
        <v>0</v>
      </c>
      <c r="K537" s="145">
        <v>15.12</v>
      </c>
    </row>
    <row r="538" spans="1:11">
      <c r="A538" s="145" t="s">
        <v>29</v>
      </c>
      <c r="B538" s="145" t="s">
        <v>781</v>
      </c>
      <c r="C538" s="145" t="s">
        <v>782</v>
      </c>
      <c r="D538" s="145" t="s">
        <v>1950</v>
      </c>
      <c r="E538" s="145" t="s">
        <v>45</v>
      </c>
      <c r="F538" s="145" t="s">
        <v>790</v>
      </c>
      <c r="G538" s="145" t="s">
        <v>1808</v>
      </c>
      <c r="H538" s="145">
        <v>1</v>
      </c>
      <c r="I538" s="145">
        <v>12.43</v>
      </c>
      <c r="J538" s="145">
        <v>0</v>
      </c>
      <c r="K538" s="145">
        <v>12.43</v>
      </c>
    </row>
    <row r="539" spans="1:11">
      <c r="A539" s="145" t="s">
        <v>29</v>
      </c>
      <c r="B539" s="145" t="s">
        <v>781</v>
      </c>
      <c r="C539" s="145" t="s">
        <v>782</v>
      </c>
      <c r="D539" s="145" t="s">
        <v>1950</v>
      </c>
      <c r="E539" s="145" t="s">
        <v>45</v>
      </c>
      <c r="F539" s="145" t="s">
        <v>747</v>
      </c>
      <c r="G539" s="145" t="s">
        <v>748</v>
      </c>
      <c r="H539" s="145">
        <v>1</v>
      </c>
      <c r="I539" s="145">
        <v>12.72</v>
      </c>
      <c r="J539" s="145">
        <v>0</v>
      </c>
      <c r="K539" s="145">
        <v>12.72</v>
      </c>
    </row>
    <row r="540" spans="1:11">
      <c r="A540" s="145" t="s">
        <v>29</v>
      </c>
      <c r="B540" s="145" t="s">
        <v>781</v>
      </c>
      <c r="C540" s="145" t="s">
        <v>782</v>
      </c>
      <c r="D540" s="145" t="s">
        <v>1950</v>
      </c>
      <c r="E540" s="145" t="s">
        <v>45</v>
      </c>
      <c r="F540" s="145" t="s">
        <v>749</v>
      </c>
      <c r="G540" s="145" t="s">
        <v>750</v>
      </c>
      <c r="H540" s="145">
        <v>1</v>
      </c>
      <c r="I540" s="145">
        <v>12.35</v>
      </c>
      <c r="J540" s="145">
        <v>0</v>
      </c>
      <c r="K540" s="145">
        <v>12.35</v>
      </c>
    </row>
    <row r="541" spans="1:11">
      <c r="A541" s="145" t="s">
        <v>36</v>
      </c>
      <c r="B541" s="145" t="s">
        <v>234</v>
      </c>
      <c r="C541" s="145" t="s">
        <v>235</v>
      </c>
      <c r="D541" s="145" t="s">
        <v>1950</v>
      </c>
      <c r="E541" s="145" t="s">
        <v>45</v>
      </c>
      <c r="F541" s="145" t="s">
        <v>412</v>
      </c>
      <c r="G541" s="145" t="s">
        <v>413</v>
      </c>
      <c r="H541" s="145">
        <v>1</v>
      </c>
      <c r="I541" s="145">
        <v>4.7699999999999996</v>
      </c>
      <c r="J541" s="145">
        <v>0</v>
      </c>
      <c r="K541" s="145">
        <v>4.7699999999999996</v>
      </c>
    </row>
    <row r="542" spans="1:11">
      <c r="A542" s="145" t="s">
        <v>36</v>
      </c>
      <c r="B542" s="145" t="s">
        <v>234</v>
      </c>
      <c r="C542" s="145" t="s">
        <v>235</v>
      </c>
      <c r="D542" s="145" t="s">
        <v>1950</v>
      </c>
      <c r="E542" s="145" t="s">
        <v>45</v>
      </c>
      <c r="F542" s="145" t="s">
        <v>416</v>
      </c>
      <c r="G542" s="145" t="s">
        <v>417</v>
      </c>
      <c r="H542" s="145">
        <v>1</v>
      </c>
      <c r="I542" s="145">
        <v>1.57</v>
      </c>
      <c r="J542" s="145">
        <v>0</v>
      </c>
      <c r="K542" s="145">
        <v>1.57</v>
      </c>
    </row>
    <row r="543" spans="1:11">
      <c r="A543" s="145" t="s">
        <v>36</v>
      </c>
      <c r="B543" s="145" t="s">
        <v>234</v>
      </c>
      <c r="C543" s="145" t="s">
        <v>235</v>
      </c>
      <c r="D543" s="145" t="s">
        <v>1950</v>
      </c>
      <c r="E543" s="145" t="s">
        <v>45</v>
      </c>
      <c r="F543" s="145" t="s">
        <v>640</v>
      </c>
      <c r="G543" s="145" t="s">
        <v>1721</v>
      </c>
      <c r="H543" s="145">
        <v>1</v>
      </c>
      <c r="I543" s="145">
        <v>1.42</v>
      </c>
      <c r="J543" s="145">
        <v>0</v>
      </c>
      <c r="K543" s="145">
        <v>1.42</v>
      </c>
    </row>
    <row r="544" spans="1:11">
      <c r="A544" s="145" t="s">
        <v>36</v>
      </c>
      <c r="B544" s="145" t="s">
        <v>234</v>
      </c>
      <c r="C544" s="145" t="s">
        <v>235</v>
      </c>
      <c r="D544" s="145" t="s">
        <v>1950</v>
      </c>
      <c r="E544" s="145" t="s">
        <v>45</v>
      </c>
      <c r="F544" s="145" t="s">
        <v>642</v>
      </c>
      <c r="G544" s="145" t="s">
        <v>643</v>
      </c>
      <c r="H544" s="145">
        <v>1</v>
      </c>
      <c r="I544" s="145">
        <v>1.58</v>
      </c>
      <c r="J544" s="145">
        <v>0</v>
      </c>
      <c r="K544" s="145">
        <v>1.58</v>
      </c>
    </row>
    <row r="545" spans="1:11">
      <c r="A545" s="145" t="s">
        <v>36</v>
      </c>
      <c r="B545" s="145" t="s">
        <v>234</v>
      </c>
      <c r="C545" s="145" t="s">
        <v>235</v>
      </c>
      <c r="D545" s="145" t="s">
        <v>1950</v>
      </c>
      <c r="E545" s="145" t="s">
        <v>45</v>
      </c>
      <c r="F545" s="145" t="s">
        <v>418</v>
      </c>
      <c r="G545" s="145" t="s">
        <v>419</v>
      </c>
      <c r="H545" s="145">
        <v>1</v>
      </c>
      <c r="I545" s="145">
        <v>1.38</v>
      </c>
      <c r="J545" s="145">
        <v>0</v>
      </c>
      <c r="K545" s="145">
        <v>1.38</v>
      </c>
    </row>
    <row r="546" spans="1:11">
      <c r="A546" s="145" t="s">
        <v>36</v>
      </c>
      <c r="B546" s="145" t="s">
        <v>234</v>
      </c>
      <c r="C546" s="145" t="s">
        <v>235</v>
      </c>
      <c r="D546" s="145" t="s">
        <v>1950</v>
      </c>
      <c r="E546" s="145" t="s">
        <v>45</v>
      </c>
      <c r="F546" s="145" t="s">
        <v>420</v>
      </c>
      <c r="G546" s="145" t="s">
        <v>421</v>
      </c>
      <c r="H546" s="145">
        <v>1</v>
      </c>
      <c r="I546" s="145">
        <v>1.38</v>
      </c>
      <c r="J546" s="145">
        <v>0</v>
      </c>
      <c r="K546" s="145">
        <v>1.38</v>
      </c>
    </row>
    <row r="547" spans="1:11">
      <c r="A547" s="145" t="s">
        <v>36</v>
      </c>
      <c r="B547" s="145" t="s">
        <v>234</v>
      </c>
      <c r="C547" s="145" t="s">
        <v>235</v>
      </c>
      <c r="D547" s="145" t="s">
        <v>1950</v>
      </c>
      <c r="E547" s="145" t="s">
        <v>45</v>
      </c>
      <c r="F547" s="145" t="s">
        <v>603</v>
      </c>
      <c r="G547" s="145" t="s">
        <v>604</v>
      </c>
      <c r="H547" s="145">
        <v>1</v>
      </c>
      <c r="I547" s="145">
        <v>1.85</v>
      </c>
      <c r="J547" s="145">
        <v>0</v>
      </c>
      <c r="K547" s="145">
        <v>1.85</v>
      </c>
    </row>
    <row r="548" spans="1:11">
      <c r="A548" s="145" t="s">
        <v>36</v>
      </c>
      <c r="B548" s="145" t="s">
        <v>234</v>
      </c>
      <c r="C548" s="145" t="s">
        <v>235</v>
      </c>
      <c r="D548" s="145" t="s">
        <v>1950</v>
      </c>
      <c r="E548" s="145" t="s">
        <v>45</v>
      </c>
      <c r="F548" s="145" t="s">
        <v>424</v>
      </c>
      <c r="G548" s="145" t="s">
        <v>425</v>
      </c>
      <c r="H548" s="145">
        <v>1</v>
      </c>
      <c r="I548" s="145">
        <v>2.91</v>
      </c>
      <c r="J548" s="145">
        <v>0</v>
      </c>
      <c r="K548" s="145">
        <v>2.91</v>
      </c>
    </row>
    <row r="549" spans="1:11">
      <c r="A549" s="145" t="s">
        <v>36</v>
      </c>
      <c r="B549" s="145" t="s">
        <v>234</v>
      </c>
      <c r="C549" s="145" t="s">
        <v>235</v>
      </c>
      <c r="D549" s="145" t="s">
        <v>1950</v>
      </c>
      <c r="E549" s="145" t="s">
        <v>45</v>
      </c>
      <c r="F549" s="145" t="s">
        <v>1612</v>
      </c>
      <c r="G549" s="145" t="s">
        <v>1761</v>
      </c>
      <c r="H549" s="145">
        <v>1</v>
      </c>
      <c r="I549" s="145">
        <v>23.11</v>
      </c>
      <c r="J549" s="145">
        <v>0</v>
      </c>
      <c r="K549" s="145">
        <v>23.11</v>
      </c>
    </row>
    <row r="550" spans="1:11">
      <c r="A550" s="145" t="s">
        <v>36</v>
      </c>
      <c r="B550" s="145" t="s">
        <v>234</v>
      </c>
      <c r="C550" s="145" t="s">
        <v>235</v>
      </c>
      <c r="D550" s="145" t="s">
        <v>1950</v>
      </c>
      <c r="E550" s="145" t="s">
        <v>45</v>
      </c>
      <c r="F550" s="145" t="s">
        <v>723</v>
      </c>
      <c r="G550" s="145" t="s">
        <v>724</v>
      </c>
      <c r="H550" s="145">
        <v>1</v>
      </c>
      <c r="I550" s="145">
        <v>12.22</v>
      </c>
      <c r="J550" s="145">
        <v>0</v>
      </c>
      <c r="K550" s="145">
        <v>12.22</v>
      </c>
    </row>
    <row r="551" spans="1:11">
      <c r="A551" s="145" t="s">
        <v>36</v>
      </c>
      <c r="B551" s="145" t="s">
        <v>234</v>
      </c>
      <c r="C551" s="145" t="s">
        <v>235</v>
      </c>
      <c r="D551" s="145" t="s">
        <v>1950</v>
      </c>
      <c r="E551" s="145" t="s">
        <v>45</v>
      </c>
      <c r="F551" s="145" t="s">
        <v>1618</v>
      </c>
      <c r="G551" s="145" t="s">
        <v>1619</v>
      </c>
      <c r="H551" s="145">
        <v>1</v>
      </c>
      <c r="I551" s="145">
        <v>34.07</v>
      </c>
      <c r="J551" s="145">
        <v>0</v>
      </c>
      <c r="K551" s="145">
        <v>34.07</v>
      </c>
    </row>
    <row r="552" spans="1:11">
      <c r="A552" s="145" t="s">
        <v>37</v>
      </c>
      <c r="B552" s="145" t="s">
        <v>259</v>
      </c>
      <c r="C552" s="145" t="s">
        <v>260</v>
      </c>
      <c r="D552" s="145" t="s">
        <v>1950</v>
      </c>
      <c r="E552" s="145" t="s">
        <v>45</v>
      </c>
      <c r="F552" s="145" t="s">
        <v>412</v>
      </c>
      <c r="G552" s="145" t="s">
        <v>413</v>
      </c>
      <c r="H552" s="145">
        <v>2</v>
      </c>
      <c r="I552" s="145">
        <v>9.5399999999999991</v>
      </c>
      <c r="J552" s="145">
        <v>0</v>
      </c>
      <c r="K552" s="145">
        <v>9.5399999999999991</v>
      </c>
    </row>
    <row r="553" spans="1:11">
      <c r="A553" s="145" t="s">
        <v>37</v>
      </c>
      <c r="B553" s="145" t="s">
        <v>259</v>
      </c>
      <c r="C553" s="145" t="s">
        <v>260</v>
      </c>
      <c r="D553" s="145" t="s">
        <v>1950</v>
      </c>
      <c r="E553" s="145" t="s">
        <v>45</v>
      </c>
      <c r="F553" s="145" t="s">
        <v>602</v>
      </c>
      <c r="G553" s="145" t="s">
        <v>1702</v>
      </c>
      <c r="H553" s="145">
        <v>1</v>
      </c>
      <c r="I553" s="145">
        <v>1.72</v>
      </c>
      <c r="J553" s="145">
        <v>0</v>
      </c>
      <c r="K553" s="145">
        <v>1.72</v>
      </c>
    </row>
    <row r="554" spans="1:11">
      <c r="A554" s="145" t="s">
        <v>37</v>
      </c>
      <c r="B554" s="145" t="s">
        <v>259</v>
      </c>
      <c r="C554" s="145" t="s">
        <v>260</v>
      </c>
      <c r="D554" s="145" t="s">
        <v>1950</v>
      </c>
      <c r="E554" s="145" t="s">
        <v>45</v>
      </c>
      <c r="F554" s="145" t="s">
        <v>640</v>
      </c>
      <c r="G554" s="145" t="s">
        <v>1721</v>
      </c>
      <c r="H554" s="145">
        <v>1</v>
      </c>
      <c r="I554" s="145">
        <v>1.42</v>
      </c>
      <c r="J554" s="145">
        <v>0</v>
      </c>
      <c r="K554" s="145">
        <v>1.42</v>
      </c>
    </row>
    <row r="555" spans="1:11">
      <c r="A555" s="145" t="s">
        <v>37</v>
      </c>
      <c r="B555" s="145" t="s">
        <v>259</v>
      </c>
      <c r="C555" s="145" t="s">
        <v>260</v>
      </c>
      <c r="D555" s="145" t="s">
        <v>1950</v>
      </c>
      <c r="E555" s="145" t="s">
        <v>45</v>
      </c>
      <c r="F555" s="145" t="s">
        <v>603</v>
      </c>
      <c r="G555" s="145" t="s">
        <v>604</v>
      </c>
      <c r="H555" s="145">
        <v>1</v>
      </c>
      <c r="I555" s="145">
        <v>1.85</v>
      </c>
      <c r="J555" s="145">
        <v>0</v>
      </c>
      <c r="K555" s="145">
        <v>1.85</v>
      </c>
    </row>
    <row r="556" spans="1:11">
      <c r="A556" s="145" t="s">
        <v>37</v>
      </c>
      <c r="B556" s="145" t="s">
        <v>259</v>
      </c>
      <c r="C556" s="145" t="s">
        <v>260</v>
      </c>
      <c r="D556" s="145" t="s">
        <v>1950</v>
      </c>
      <c r="E556" s="145" t="s">
        <v>45</v>
      </c>
      <c r="F556" s="145" t="s">
        <v>657</v>
      </c>
      <c r="G556" s="145" t="s">
        <v>658</v>
      </c>
      <c r="H556" s="145">
        <v>1</v>
      </c>
      <c r="I556" s="145">
        <v>2.86</v>
      </c>
      <c r="J556" s="145">
        <v>0</v>
      </c>
      <c r="K556" s="145">
        <v>2.86</v>
      </c>
    </row>
    <row r="557" spans="1:11">
      <c r="A557" s="145" t="s">
        <v>37</v>
      </c>
      <c r="B557" s="145" t="s">
        <v>259</v>
      </c>
      <c r="C557" s="145" t="s">
        <v>260</v>
      </c>
      <c r="D557" s="145" t="s">
        <v>1950</v>
      </c>
      <c r="E557" s="145" t="s">
        <v>45</v>
      </c>
      <c r="F557" s="145" t="s">
        <v>424</v>
      </c>
      <c r="G557" s="145" t="s">
        <v>425</v>
      </c>
      <c r="H557" s="145">
        <v>2</v>
      </c>
      <c r="I557" s="145">
        <v>5.82</v>
      </c>
      <c r="J557" s="145">
        <v>0</v>
      </c>
      <c r="K557" s="145">
        <v>5.82</v>
      </c>
    </row>
  </sheetData>
  <autoFilter ref="A3:K3" xr:uid="{A1948887-3135-46FE-AFE2-A73770B149F7}"/>
  <mergeCells count="1">
    <mergeCell ref="A1:K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EA4EC-C7F4-4C16-B0B6-6A97A84FC164}">
  <dimension ref="A1:N2246"/>
  <sheetViews>
    <sheetView topLeftCell="A7" zoomScale="80" zoomScaleNormal="80" workbookViewId="0">
      <selection activeCell="I24" sqref="I24"/>
    </sheetView>
  </sheetViews>
  <sheetFormatPr defaultRowHeight="12.75"/>
  <cols>
    <col min="1" max="1" width="25.5703125" customWidth="1"/>
    <col min="2" max="2" width="10.7109375" customWidth="1"/>
    <col min="3" max="3" width="35.7109375" customWidth="1"/>
    <col min="4" max="6" width="10.7109375" customWidth="1"/>
    <col min="7" max="7" width="43.28515625" customWidth="1"/>
    <col min="8" max="11" width="10.7109375" customWidth="1"/>
    <col min="12" max="12" width="16" style="176" customWidth="1"/>
    <col min="13" max="13" width="9.140625" style="176"/>
  </cols>
  <sheetData>
    <row r="1" spans="2:4" ht="15.75">
      <c r="B1" s="172">
        <v>387500004</v>
      </c>
      <c r="C1" s="173" t="s">
        <v>2641</v>
      </c>
      <c r="D1" s="174">
        <v>7460</v>
      </c>
    </row>
    <row r="2" spans="2:4" ht="15.75">
      <c r="B2" s="172">
        <v>700200067</v>
      </c>
      <c r="C2" s="173" t="s">
        <v>2642</v>
      </c>
      <c r="D2" s="174">
        <v>7460</v>
      </c>
    </row>
    <row r="3" spans="2:4" ht="15.75">
      <c r="B3" s="172">
        <v>10000061</v>
      </c>
      <c r="C3" s="173" t="s">
        <v>2643</v>
      </c>
      <c r="D3" s="174">
        <v>7460</v>
      </c>
    </row>
    <row r="4" spans="2:4" ht="15.75">
      <c r="B4" s="172">
        <v>809635210</v>
      </c>
      <c r="C4" s="173" t="s">
        <v>2644</v>
      </c>
      <c r="D4" s="174">
        <v>7460</v>
      </c>
    </row>
    <row r="5" spans="2:4" ht="15.75">
      <c r="B5" s="172">
        <v>409500009</v>
      </c>
      <c r="C5" s="173" t="s">
        <v>2645</v>
      </c>
      <c r="D5" s="174">
        <v>7460</v>
      </c>
    </row>
    <row r="6" spans="2:4" ht="15.75">
      <c r="B6" s="175" t="s">
        <v>2646</v>
      </c>
      <c r="C6" s="173" t="s">
        <v>2647</v>
      </c>
      <c r="D6" s="174">
        <v>7460</v>
      </c>
    </row>
    <row r="7" spans="2:4" ht="15.75">
      <c r="B7" s="175" t="s">
        <v>2648</v>
      </c>
      <c r="C7" s="173" t="s">
        <v>2649</v>
      </c>
      <c r="D7" s="174">
        <v>7460</v>
      </c>
    </row>
    <row r="8" spans="2:4" ht="15.75">
      <c r="B8" s="175" t="s">
        <v>2650</v>
      </c>
      <c r="C8" s="173" t="s">
        <v>2651</v>
      </c>
      <c r="D8" s="174">
        <v>7460</v>
      </c>
    </row>
    <row r="9" spans="2:4" ht="15.75">
      <c r="B9" s="175" t="s">
        <v>1519</v>
      </c>
      <c r="C9" s="173" t="s">
        <v>1520</v>
      </c>
      <c r="D9" s="174">
        <v>7460</v>
      </c>
    </row>
    <row r="10" spans="2:4" ht="15.75">
      <c r="B10" s="175" t="s">
        <v>2652</v>
      </c>
      <c r="C10" s="173" t="s">
        <v>2653</v>
      </c>
      <c r="D10" s="174">
        <v>7460</v>
      </c>
    </row>
    <row r="11" spans="2:4" ht="15.75">
      <c r="B11" s="175" t="s">
        <v>257</v>
      </c>
      <c r="C11" s="173" t="s">
        <v>258</v>
      </c>
      <c r="D11" s="174">
        <v>7460</v>
      </c>
    </row>
    <row r="17" spans="1:14" ht="107.25" customHeight="1">
      <c r="A17" s="196" t="s">
        <v>2654</v>
      </c>
      <c r="B17" s="196"/>
      <c r="C17" s="196"/>
      <c r="D17" s="196"/>
      <c r="E17" s="196"/>
      <c r="F17" s="196"/>
      <c r="G17" s="196"/>
      <c r="H17" s="196"/>
      <c r="I17" s="196"/>
      <c r="J17" s="196"/>
      <c r="K17" s="196"/>
      <c r="L17" s="196"/>
      <c r="M17" s="196"/>
    </row>
    <row r="18" spans="1:14" ht="56.25">
      <c r="A18" s="87" t="s">
        <v>592</v>
      </c>
      <c r="B18" s="87" t="s">
        <v>593</v>
      </c>
      <c r="C18" s="87" t="s">
        <v>594</v>
      </c>
      <c r="D18" s="87" t="s">
        <v>1362</v>
      </c>
      <c r="E18" s="88" t="s">
        <v>1029</v>
      </c>
      <c r="F18" s="87" t="s">
        <v>40</v>
      </c>
      <c r="G18" s="87" t="s">
        <v>595</v>
      </c>
      <c r="H18" s="87" t="s">
        <v>596</v>
      </c>
      <c r="I18" s="88" t="s">
        <v>41</v>
      </c>
      <c r="J18" s="88" t="s">
        <v>510</v>
      </c>
      <c r="K18" s="88" t="s">
        <v>42</v>
      </c>
      <c r="L18" s="38" t="s">
        <v>467</v>
      </c>
      <c r="M18" s="38" t="s">
        <v>468</v>
      </c>
    </row>
    <row r="19" spans="1:14" s="91" customFormat="1" ht="15">
      <c r="A19" s="89" t="s">
        <v>2</v>
      </c>
      <c r="B19" s="89"/>
      <c r="C19" s="89"/>
      <c r="D19" s="89"/>
      <c r="E19" s="89"/>
      <c r="F19" s="89"/>
      <c r="G19" s="89"/>
      <c r="H19" s="89">
        <f t="shared" ref="H19:M19" si="0">SUM(H20:H2246)</f>
        <v>6449</v>
      </c>
      <c r="I19" s="90">
        <f t="shared" si="0"/>
        <v>105107.73</v>
      </c>
      <c r="J19" s="90">
        <f t="shared" si="0"/>
        <v>8632</v>
      </c>
      <c r="K19" s="90">
        <f t="shared" si="0"/>
        <v>113739.72999999997</v>
      </c>
      <c r="L19" s="92">
        <f t="shared" si="0"/>
        <v>113685.10999999996</v>
      </c>
      <c r="M19" s="92">
        <f t="shared" si="0"/>
        <v>54.620000000000005</v>
      </c>
    </row>
    <row r="20" spans="1:14">
      <c r="A20" s="145" t="s">
        <v>24</v>
      </c>
      <c r="B20" s="145" t="s">
        <v>1620</v>
      </c>
      <c r="C20" s="145" t="s">
        <v>1621</v>
      </c>
      <c r="D20" s="145" t="s">
        <v>1950</v>
      </c>
      <c r="E20" s="145" t="s">
        <v>43</v>
      </c>
      <c r="F20" s="145" t="s">
        <v>44</v>
      </c>
      <c r="G20" s="145"/>
      <c r="H20" s="145">
        <v>1</v>
      </c>
      <c r="I20" s="145">
        <v>14.74</v>
      </c>
      <c r="J20" s="145">
        <v>4</v>
      </c>
      <c r="K20" s="145">
        <v>18.739999999999998</v>
      </c>
      <c r="L20" s="177">
        <f>K20</f>
        <v>18.739999999999998</v>
      </c>
      <c r="M20" s="177"/>
      <c r="N20" t="e">
        <f>VLOOKUP(B20,$B$1:$D$11,3,FALSE)</f>
        <v>#N/A</v>
      </c>
    </row>
    <row r="21" spans="1:14">
      <c r="A21" s="145" t="s">
        <v>24</v>
      </c>
      <c r="B21" s="145" t="s">
        <v>1620</v>
      </c>
      <c r="C21" s="145" t="s">
        <v>1621</v>
      </c>
      <c r="D21" s="145" t="s">
        <v>1950</v>
      </c>
      <c r="E21" s="145" t="s">
        <v>45</v>
      </c>
      <c r="F21" s="145" t="s">
        <v>46</v>
      </c>
      <c r="G21" s="145" t="s">
        <v>968</v>
      </c>
      <c r="H21" s="145">
        <v>1</v>
      </c>
      <c r="I21" s="145">
        <v>2.6</v>
      </c>
      <c r="J21" s="145">
        <v>0</v>
      </c>
      <c r="K21" s="145">
        <v>2.6</v>
      </c>
      <c r="L21" s="177">
        <f t="shared" ref="L21:L84" si="1">K21</f>
        <v>2.6</v>
      </c>
      <c r="M21" s="177"/>
      <c r="N21" t="e">
        <f t="shared" ref="N21:N84" si="2">VLOOKUP(B21,$B$1:$D$11,3,FALSE)</f>
        <v>#N/A</v>
      </c>
    </row>
    <row r="22" spans="1:14">
      <c r="A22" s="145" t="s">
        <v>24</v>
      </c>
      <c r="B22" s="145" t="s">
        <v>1620</v>
      </c>
      <c r="C22" s="145" t="s">
        <v>1621</v>
      </c>
      <c r="D22" s="145" t="s">
        <v>1950</v>
      </c>
      <c r="E22" s="145" t="s">
        <v>45</v>
      </c>
      <c r="F22" s="145" t="s">
        <v>48</v>
      </c>
      <c r="G22" s="145" t="s">
        <v>49</v>
      </c>
      <c r="H22" s="145">
        <v>1</v>
      </c>
      <c r="I22" s="145">
        <v>3.27</v>
      </c>
      <c r="J22" s="145">
        <v>0</v>
      </c>
      <c r="K22" s="145">
        <v>3.27</v>
      </c>
      <c r="L22" s="177">
        <f t="shared" si="1"/>
        <v>3.27</v>
      </c>
      <c r="M22" s="177"/>
      <c r="N22" t="e">
        <f t="shared" si="2"/>
        <v>#N/A</v>
      </c>
    </row>
    <row r="23" spans="1:14">
      <c r="A23" s="145" t="s">
        <v>24</v>
      </c>
      <c r="B23" s="145" t="s">
        <v>1620</v>
      </c>
      <c r="C23" s="145" t="s">
        <v>1621</v>
      </c>
      <c r="D23" s="145" t="s">
        <v>1950</v>
      </c>
      <c r="E23" s="145" t="s">
        <v>45</v>
      </c>
      <c r="F23" s="145" t="s">
        <v>50</v>
      </c>
      <c r="G23" s="145" t="s">
        <v>51</v>
      </c>
      <c r="H23" s="145">
        <v>1</v>
      </c>
      <c r="I23" s="145">
        <v>7.65</v>
      </c>
      <c r="J23" s="145">
        <v>0</v>
      </c>
      <c r="K23" s="145">
        <v>7.65</v>
      </c>
      <c r="L23" s="177">
        <f t="shared" si="1"/>
        <v>7.65</v>
      </c>
      <c r="M23" s="177"/>
      <c r="N23" t="e">
        <f t="shared" si="2"/>
        <v>#N/A</v>
      </c>
    </row>
    <row r="24" spans="1:14">
      <c r="A24" s="145" t="s">
        <v>24</v>
      </c>
      <c r="B24" s="145" t="s">
        <v>1620</v>
      </c>
      <c r="C24" s="145" t="s">
        <v>1621</v>
      </c>
      <c r="D24" s="145" t="s">
        <v>1950</v>
      </c>
      <c r="E24" s="145" t="s">
        <v>45</v>
      </c>
      <c r="F24" s="145" t="s">
        <v>67</v>
      </c>
      <c r="G24" s="145" t="s">
        <v>68</v>
      </c>
      <c r="H24" s="145">
        <v>1</v>
      </c>
      <c r="I24" s="145">
        <v>13.07</v>
      </c>
      <c r="J24" s="145">
        <v>0</v>
      </c>
      <c r="K24" s="145">
        <v>13.07</v>
      </c>
      <c r="L24" s="177">
        <f t="shared" si="1"/>
        <v>13.07</v>
      </c>
      <c r="M24" s="177"/>
      <c r="N24" t="e">
        <f t="shared" si="2"/>
        <v>#N/A</v>
      </c>
    </row>
    <row r="25" spans="1:14">
      <c r="A25" s="145" t="s">
        <v>24</v>
      </c>
      <c r="B25" s="145" t="s">
        <v>1620</v>
      </c>
      <c r="C25" s="145" t="s">
        <v>1621</v>
      </c>
      <c r="D25" s="145" t="s">
        <v>1950</v>
      </c>
      <c r="E25" s="145" t="s">
        <v>45</v>
      </c>
      <c r="F25" s="145" t="s">
        <v>52</v>
      </c>
      <c r="G25" s="145" t="s">
        <v>53</v>
      </c>
      <c r="H25" s="145">
        <v>1</v>
      </c>
      <c r="I25" s="145">
        <v>2.39</v>
      </c>
      <c r="J25" s="145">
        <v>0</v>
      </c>
      <c r="K25" s="145">
        <v>2.39</v>
      </c>
      <c r="L25" s="177">
        <f t="shared" si="1"/>
        <v>2.39</v>
      </c>
      <c r="M25" s="177"/>
      <c r="N25" t="e">
        <f t="shared" si="2"/>
        <v>#N/A</v>
      </c>
    </row>
    <row r="26" spans="1:14">
      <c r="A26" s="145" t="s">
        <v>24</v>
      </c>
      <c r="B26" s="145" t="s">
        <v>1620</v>
      </c>
      <c r="C26" s="145" t="s">
        <v>1621</v>
      </c>
      <c r="D26" s="145" t="s">
        <v>1950</v>
      </c>
      <c r="E26" s="145" t="s">
        <v>45</v>
      </c>
      <c r="F26" s="145" t="s">
        <v>69</v>
      </c>
      <c r="G26" s="145" t="s">
        <v>70</v>
      </c>
      <c r="H26" s="145">
        <v>2</v>
      </c>
      <c r="I26" s="145">
        <v>19.48</v>
      </c>
      <c r="J26" s="145">
        <v>0</v>
      </c>
      <c r="K26" s="145">
        <v>19.48</v>
      </c>
      <c r="L26" s="177">
        <f t="shared" si="1"/>
        <v>19.48</v>
      </c>
      <c r="M26" s="177"/>
      <c r="N26" t="e">
        <f t="shared" si="2"/>
        <v>#N/A</v>
      </c>
    </row>
    <row r="27" spans="1:14">
      <c r="A27" s="145" t="s">
        <v>24</v>
      </c>
      <c r="B27" s="145" t="s">
        <v>1503</v>
      </c>
      <c r="C27" s="145" t="s">
        <v>1504</v>
      </c>
      <c r="D27" s="145" t="s">
        <v>1950</v>
      </c>
      <c r="E27" s="145" t="s">
        <v>43</v>
      </c>
      <c r="F27" s="145" t="s">
        <v>44</v>
      </c>
      <c r="G27" s="145"/>
      <c r="H27" s="145">
        <v>1</v>
      </c>
      <c r="I27" s="145">
        <v>14.74</v>
      </c>
      <c r="J27" s="145">
        <v>4</v>
      </c>
      <c r="K27" s="145">
        <v>18.739999999999998</v>
      </c>
      <c r="L27" s="177">
        <f t="shared" si="1"/>
        <v>18.739999999999998</v>
      </c>
      <c r="M27" s="177"/>
      <c r="N27" t="e">
        <f t="shared" si="2"/>
        <v>#N/A</v>
      </c>
    </row>
    <row r="28" spans="1:14">
      <c r="A28" s="145" t="s">
        <v>24</v>
      </c>
      <c r="B28" s="145" t="s">
        <v>1503</v>
      </c>
      <c r="C28" s="145" t="s">
        <v>1504</v>
      </c>
      <c r="D28" s="145" t="s">
        <v>1950</v>
      </c>
      <c r="E28" s="145" t="s">
        <v>43</v>
      </c>
      <c r="F28" s="145" t="s">
        <v>44</v>
      </c>
      <c r="G28" s="145"/>
      <c r="H28" s="145">
        <v>1</v>
      </c>
      <c r="I28" s="145">
        <v>14.74</v>
      </c>
      <c r="J28" s="145">
        <v>0</v>
      </c>
      <c r="K28" s="145">
        <v>14.74</v>
      </c>
      <c r="L28" s="177">
        <f t="shared" si="1"/>
        <v>14.74</v>
      </c>
      <c r="M28" s="177"/>
      <c r="N28" t="e">
        <f t="shared" si="2"/>
        <v>#N/A</v>
      </c>
    </row>
    <row r="29" spans="1:14">
      <c r="A29" s="145" t="s">
        <v>24</v>
      </c>
      <c r="B29" s="145" t="s">
        <v>1503</v>
      </c>
      <c r="C29" s="145" t="s">
        <v>1504</v>
      </c>
      <c r="D29" s="145" t="s">
        <v>1950</v>
      </c>
      <c r="E29" s="145" t="s">
        <v>45</v>
      </c>
      <c r="F29" s="145" t="s">
        <v>46</v>
      </c>
      <c r="G29" s="145" t="s">
        <v>968</v>
      </c>
      <c r="H29" s="145">
        <v>1</v>
      </c>
      <c r="I29" s="145">
        <v>2.6</v>
      </c>
      <c r="J29" s="145">
        <v>0</v>
      </c>
      <c r="K29" s="145">
        <v>2.6</v>
      </c>
      <c r="L29" s="177">
        <f t="shared" si="1"/>
        <v>2.6</v>
      </c>
      <c r="M29" s="177"/>
      <c r="N29" t="e">
        <f t="shared" si="2"/>
        <v>#N/A</v>
      </c>
    </row>
    <row r="30" spans="1:14">
      <c r="A30" s="145" t="s">
        <v>24</v>
      </c>
      <c r="B30" s="145" t="s">
        <v>1503</v>
      </c>
      <c r="C30" s="145" t="s">
        <v>1504</v>
      </c>
      <c r="D30" s="145" t="s">
        <v>1950</v>
      </c>
      <c r="E30" s="145" t="s">
        <v>45</v>
      </c>
      <c r="F30" s="145" t="s">
        <v>112</v>
      </c>
      <c r="G30" s="145" t="s">
        <v>972</v>
      </c>
      <c r="H30" s="145">
        <v>1</v>
      </c>
      <c r="I30" s="145">
        <v>6.18</v>
      </c>
      <c r="J30" s="145">
        <v>0</v>
      </c>
      <c r="K30" s="145">
        <v>6.18</v>
      </c>
      <c r="L30" s="177">
        <f t="shared" si="1"/>
        <v>6.18</v>
      </c>
      <c r="M30" s="177"/>
      <c r="N30" t="e">
        <f t="shared" si="2"/>
        <v>#N/A</v>
      </c>
    </row>
    <row r="31" spans="1:14">
      <c r="A31" s="145" t="s">
        <v>24</v>
      </c>
      <c r="B31" s="145" t="s">
        <v>1503</v>
      </c>
      <c r="C31" s="145" t="s">
        <v>1504</v>
      </c>
      <c r="D31" s="145" t="s">
        <v>1950</v>
      </c>
      <c r="E31" s="145" t="s">
        <v>45</v>
      </c>
      <c r="F31" s="145" t="s">
        <v>48</v>
      </c>
      <c r="G31" s="145" t="s">
        <v>49</v>
      </c>
      <c r="H31" s="145">
        <v>1</v>
      </c>
      <c r="I31" s="145">
        <v>3.27</v>
      </c>
      <c r="J31" s="145">
        <v>0</v>
      </c>
      <c r="K31" s="145">
        <v>3.27</v>
      </c>
      <c r="L31" s="177">
        <f t="shared" si="1"/>
        <v>3.27</v>
      </c>
      <c r="M31" s="177"/>
      <c r="N31" t="e">
        <f t="shared" si="2"/>
        <v>#N/A</v>
      </c>
    </row>
    <row r="32" spans="1:14">
      <c r="A32" s="145" t="s">
        <v>24</v>
      </c>
      <c r="B32" s="145" t="s">
        <v>1503</v>
      </c>
      <c r="C32" s="145" t="s">
        <v>1504</v>
      </c>
      <c r="D32" s="145" t="s">
        <v>1950</v>
      </c>
      <c r="E32" s="145" t="s">
        <v>45</v>
      </c>
      <c r="F32" s="145" t="s">
        <v>800</v>
      </c>
      <c r="G32" s="145" t="s">
        <v>801</v>
      </c>
      <c r="H32" s="145">
        <v>1</v>
      </c>
      <c r="I32" s="145">
        <v>3.46</v>
      </c>
      <c r="J32" s="145">
        <v>0</v>
      </c>
      <c r="K32" s="145">
        <v>3.46</v>
      </c>
      <c r="L32" s="177">
        <f t="shared" si="1"/>
        <v>3.46</v>
      </c>
      <c r="M32" s="177"/>
      <c r="N32" t="e">
        <f t="shared" si="2"/>
        <v>#N/A</v>
      </c>
    </row>
    <row r="33" spans="1:14">
      <c r="A33" s="145" t="s">
        <v>24</v>
      </c>
      <c r="B33" s="145" t="s">
        <v>1503</v>
      </c>
      <c r="C33" s="145" t="s">
        <v>1504</v>
      </c>
      <c r="D33" s="145" t="s">
        <v>1950</v>
      </c>
      <c r="E33" s="145" t="s">
        <v>45</v>
      </c>
      <c r="F33" s="145" t="s">
        <v>52</v>
      </c>
      <c r="G33" s="145" t="s">
        <v>53</v>
      </c>
      <c r="H33" s="145">
        <v>1</v>
      </c>
      <c r="I33" s="145">
        <v>2.39</v>
      </c>
      <c r="J33" s="145">
        <v>0</v>
      </c>
      <c r="K33" s="145">
        <v>2.39</v>
      </c>
      <c r="L33" s="177">
        <f t="shared" si="1"/>
        <v>2.39</v>
      </c>
      <c r="M33" s="177"/>
      <c r="N33" t="e">
        <f t="shared" si="2"/>
        <v>#N/A</v>
      </c>
    </row>
    <row r="34" spans="1:14">
      <c r="A34" s="145" t="s">
        <v>24</v>
      </c>
      <c r="B34" s="145" t="s">
        <v>1503</v>
      </c>
      <c r="C34" s="145" t="s">
        <v>1504</v>
      </c>
      <c r="D34" s="145" t="s">
        <v>1950</v>
      </c>
      <c r="E34" s="145" t="s">
        <v>45</v>
      </c>
      <c r="F34" s="145" t="s">
        <v>106</v>
      </c>
      <c r="G34" s="145" t="s">
        <v>107</v>
      </c>
      <c r="H34" s="145">
        <v>1</v>
      </c>
      <c r="I34" s="145">
        <v>3.81</v>
      </c>
      <c r="J34" s="145">
        <v>0</v>
      </c>
      <c r="K34" s="145">
        <v>3.81</v>
      </c>
      <c r="L34" s="177">
        <f t="shared" si="1"/>
        <v>3.81</v>
      </c>
      <c r="M34" s="177"/>
      <c r="N34" t="e">
        <f t="shared" si="2"/>
        <v>#N/A</v>
      </c>
    </row>
    <row r="35" spans="1:14">
      <c r="A35" s="145" t="s">
        <v>24</v>
      </c>
      <c r="B35" s="145" t="s">
        <v>1503</v>
      </c>
      <c r="C35" s="145" t="s">
        <v>1504</v>
      </c>
      <c r="D35" s="145" t="s">
        <v>1950</v>
      </c>
      <c r="E35" s="145" t="s">
        <v>45</v>
      </c>
      <c r="F35" s="145" t="s">
        <v>46</v>
      </c>
      <c r="G35" s="145" t="s">
        <v>968</v>
      </c>
      <c r="H35" s="145">
        <v>1</v>
      </c>
      <c r="I35" s="145">
        <v>2.6</v>
      </c>
      <c r="J35" s="145">
        <v>0</v>
      </c>
      <c r="K35" s="145">
        <v>2.6</v>
      </c>
      <c r="L35" s="177">
        <f t="shared" si="1"/>
        <v>2.6</v>
      </c>
      <c r="M35" s="177"/>
      <c r="N35" t="e">
        <f t="shared" si="2"/>
        <v>#N/A</v>
      </c>
    </row>
    <row r="36" spans="1:14">
      <c r="A36" s="145" t="s">
        <v>24</v>
      </c>
      <c r="B36" s="145" t="s">
        <v>1503</v>
      </c>
      <c r="C36" s="145" t="s">
        <v>1504</v>
      </c>
      <c r="D36" s="145" t="s">
        <v>1950</v>
      </c>
      <c r="E36" s="145" t="s">
        <v>45</v>
      </c>
      <c r="F36" s="145" t="s">
        <v>108</v>
      </c>
      <c r="G36" s="145" t="s">
        <v>969</v>
      </c>
      <c r="H36" s="145">
        <v>1</v>
      </c>
      <c r="I36" s="145">
        <v>2.6</v>
      </c>
      <c r="J36" s="145">
        <v>0</v>
      </c>
      <c r="K36" s="145">
        <v>2.6</v>
      </c>
      <c r="L36" s="177">
        <f t="shared" si="1"/>
        <v>2.6</v>
      </c>
      <c r="M36" s="177"/>
      <c r="N36" t="e">
        <f t="shared" si="2"/>
        <v>#N/A</v>
      </c>
    </row>
    <row r="37" spans="1:14">
      <c r="A37" s="145" t="s">
        <v>24</v>
      </c>
      <c r="B37" s="145" t="s">
        <v>1503</v>
      </c>
      <c r="C37" s="145" t="s">
        <v>1504</v>
      </c>
      <c r="D37" s="145" t="s">
        <v>1950</v>
      </c>
      <c r="E37" s="145" t="s">
        <v>45</v>
      </c>
      <c r="F37" s="145" t="s">
        <v>47</v>
      </c>
      <c r="G37" s="145" t="s">
        <v>970</v>
      </c>
      <c r="H37" s="145">
        <v>1</v>
      </c>
      <c r="I37" s="145">
        <v>5.55</v>
      </c>
      <c r="J37" s="145">
        <v>0</v>
      </c>
      <c r="K37" s="145">
        <v>5.55</v>
      </c>
      <c r="L37" s="177">
        <f t="shared" si="1"/>
        <v>5.55</v>
      </c>
      <c r="M37" s="177"/>
      <c r="N37" t="e">
        <f t="shared" si="2"/>
        <v>#N/A</v>
      </c>
    </row>
    <row r="38" spans="1:14">
      <c r="A38" s="145" t="s">
        <v>24</v>
      </c>
      <c r="B38" s="145" t="s">
        <v>1503</v>
      </c>
      <c r="C38" s="145" t="s">
        <v>1504</v>
      </c>
      <c r="D38" s="145" t="s">
        <v>1950</v>
      </c>
      <c r="E38" s="145" t="s">
        <v>45</v>
      </c>
      <c r="F38" s="145" t="s">
        <v>112</v>
      </c>
      <c r="G38" s="145" t="s">
        <v>972</v>
      </c>
      <c r="H38" s="145">
        <v>1</v>
      </c>
      <c r="I38" s="145">
        <v>6.18</v>
      </c>
      <c r="J38" s="145">
        <v>0</v>
      </c>
      <c r="K38" s="145">
        <v>6.18</v>
      </c>
      <c r="L38" s="177">
        <f t="shared" si="1"/>
        <v>6.18</v>
      </c>
      <c r="M38" s="177"/>
      <c r="N38" t="e">
        <f t="shared" si="2"/>
        <v>#N/A</v>
      </c>
    </row>
    <row r="39" spans="1:14">
      <c r="A39" s="145" t="s">
        <v>24</v>
      </c>
      <c r="B39" s="145" t="s">
        <v>1503</v>
      </c>
      <c r="C39" s="145" t="s">
        <v>1504</v>
      </c>
      <c r="D39" s="145" t="s">
        <v>1950</v>
      </c>
      <c r="E39" s="145" t="s">
        <v>45</v>
      </c>
      <c r="F39" s="145" t="s">
        <v>48</v>
      </c>
      <c r="G39" s="145" t="s">
        <v>49</v>
      </c>
      <c r="H39" s="145">
        <v>1</v>
      </c>
      <c r="I39" s="145">
        <v>3.27</v>
      </c>
      <c r="J39" s="145">
        <v>0</v>
      </c>
      <c r="K39" s="145">
        <v>3.27</v>
      </c>
      <c r="L39" s="177">
        <f t="shared" si="1"/>
        <v>3.27</v>
      </c>
      <c r="M39" s="177"/>
      <c r="N39" t="e">
        <f t="shared" si="2"/>
        <v>#N/A</v>
      </c>
    </row>
    <row r="40" spans="1:14">
      <c r="A40" s="145" t="s">
        <v>24</v>
      </c>
      <c r="B40" s="145" t="s">
        <v>1503</v>
      </c>
      <c r="C40" s="145" t="s">
        <v>1504</v>
      </c>
      <c r="D40" s="145" t="s">
        <v>1950</v>
      </c>
      <c r="E40" s="145" t="s">
        <v>45</v>
      </c>
      <c r="F40" s="145" t="s">
        <v>800</v>
      </c>
      <c r="G40" s="145" t="s">
        <v>801</v>
      </c>
      <c r="H40" s="145">
        <v>1</v>
      </c>
      <c r="I40" s="145">
        <v>3.46</v>
      </c>
      <c r="J40" s="145">
        <v>0</v>
      </c>
      <c r="K40" s="145">
        <v>3.46</v>
      </c>
      <c r="L40" s="177">
        <f t="shared" si="1"/>
        <v>3.46</v>
      </c>
      <c r="M40" s="177"/>
      <c r="N40" t="e">
        <f t="shared" si="2"/>
        <v>#N/A</v>
      </c>
    </row>
    <row r="41" spans="1:14">
      <c r="A41" s="145" t="s">
        <v>24</v>
      </c>
      <c r="B41" s="145" t="s">
        <v>1503</v>
      </c>
      <c r="C41" s="145" t="s">
        <v>1504</v>
      </c>
      <c r="D41" s="145" t="s">
        <v>1950</v>
      </c>
      <c r="E41" s="145" t="s">
        <v>45</v>
      </c>
      <c r="F41" s="145" t="s">
        <v>52</v>
      </c>
      <c r="G41" s="145" t="s">
        <v>53</v>
      </c>
      <c r="H41" s="145">
        <v>1</v>
      </c>
      <c r="I41" s="145">
        <v>2.39</v>
      </c>
      <c r="J41" s="145">
        <v>0</v>
      </c>
      <c r="K41" s="145">
        <v>2.39</v>
      </c>
      <c r="L41" s="177">
        <f t="shared" si="1"/>
        <v>2.39</v>
      </c>
      <c r="M41" s="177"/>
      <c r="N41" t="e">
        <f t="shared" si="2"/>
        <v>#N/A</v>
      </c>
    </row>
    <row r="42" spans="1:14">
      <c r="A42" s="145" t="s">
        <v>24</v>
      </c>
      <c r="B42" s="145" t="s">
        <v>1314</v>
      </c>
      <c r="C42" s="145" t="s">
        <v>1315</v>
      </c>
      <c r="D42" s="145" t="s">
        <v>1688</v>
      </c>
      <c r="E42" s="145" t="s">
        <v>43</v>
      </c>
      <c r="F42" s="145" t="s">
        <v>44</v>
      </c>
      <c r="G42" s="145"/>
      <c r="H42" s="145">
        <v>1</v>
      </c>
      <c r="I42" s="145">
        <v>26.76</v>
      </c>
      <c r="J42" s="145">
        <v>4</v>
      </c>
      <c r="K42" s="145">
        <v>30.76</v>
      </c>
      <c r="L42" s="177">
        <f t="shared" si="1"/>
        <v>30.76</v>
      </c>
      <c r="M42" s="177"/>
      <c r="N42" t="e">
        <f t="shared" si="2"/>
        <v>#N/A</v>
      </c>
    </row>
    <row r="43" spans="1:14">
      <c r="A43" s="145" t="s">
        <v>24</v>
      </c>
      <c r="B43" s="145" t="s">
        <v>1314</v>
      </c>
      <c r="C43" s="145" t="s">
        <v>1315</v>
      </c>
      <c r="D43" s="145" t="s">
        <v>1950</v>
      </c>
      <c r="E43" s="145" t="s">
        <v>43</v>
      </c>
      <c r="F43" s="145" t="s">
        <v>44</v>
      </c>
      <c r="G43" s="145"/>
      <c r="H43" s="145">
        <v>1</v>
      </c>
      <c r="I43" s="145">
        <v>26.76</v>
      </c>
      <c r="J43" s="145">
        <v>8</v>
      </c>
      <c r="K43" s="145">
        <v>34.76</v>
      </c>
      <c r="L43" s="177">
        <f t="shared" si="1"/>
        <v>34.76</v>
      </c>
      <c r="M43" s="177"/>
      <c r="N43" t="e">
        <f t="shared" si="2"/>
        <v>#N/A</v>
      </c>
    </row>
    <row r="44" spans="1:14">
      <c r="A44" s="145" t="s">
        <v>24</v>
      </c>
      <c r="B44" s="145" t="s">
        <v>1314</v>
      </c>
      <c r="C44" s="145" t="s">
        <v>1315</v>
      </c>
      <c r="D44" s="145" t="s">
        <v>1950</v>
      </c>
      <c r="E44" s="145" t="s">
        <v>45</v>
      </c>
      <c r="F44" s="145" t="s">
        <v>1666</v>
      </c>
      <c r="G44" s="145" t="s">
        <v>1667</v>
      </c>
      <c r="H44" s="145">
        <v>2</v>
      </c>
      <c r="I44" s="145">
        <v>5.4</v>
      </c>
      <c r="J44" s="145">
        <v>0</v>
      </c>
      <c r="K44" s="145">
        <v>5.4</v>
      </c>
      <c r="L44" s="177">
        <f t="shared" si="1"/>
        <v>5.4</v>
      </c>
      <c r="M44" s="177"/>
      <c r="N44" t="e">
        <f t="shared" si="2"/>
        <v>#N/A</v>
      </c>
    </row>
    <row r="45" spans="1:14">
      <c r="A45" s="145" t="s">
        <v>24</v>
      </c>
      <c r="B45" s="145" t="s">
        <v>1695</v>
      </c>
      <c r="C45" s="145" t="s">
        <v>554</v>
      </c>
      <c r="D45" s="145" t="s">
        <v>1688</v>
      </c>
      <c r="E45" s="145" t="s">
        <v>43</v>
      </c>
      <c r="F45" s="145" t="s">
        <v>44</v>
      </c>
      <c r="G45" s="145"/>
      <c r="H45" s="145">
        <v>2</v>
      </c>
      <c r="I45" s="145">
        <v>32.53</v>
      </c>
      <c r="J45" s="145">
        <v>8</v>
      </c>
      <c r="K45" s="145">
        <v>40.53</v>
      </c>
      <c r="L45" s="177">
        <f t="shared" si="1"/>
        <v>40.53</v>
      </c>
      <c r="M45" s="177"/>
      <c r="N45" t="e">
        <f t="shared" si="2"/>
        <v>#N/A</v>
      </c>
    </row>
    <row r="46" spans="1:14">
      <c r="A46" s="145" t="s">
        <v>24</v>
      </c>
      <c r="B46" s="145" t="s">
        <v>1695</v>
      </c>
      <c r="C46" s="145" t="s">
        <v>554</v>
      </c>
      <c r="D46" s="145" t="s">
        <v>1688</v>
      </c>
      <c r="E46" s="145" t="s">
        <v>45</v>
      </c>
      <c r="F46" s="145" t="s">
        <v>118</v>
      </c>
      <c r="G46" s="145" t="s">
        <v>119</v>
      </c>
      <c r="H46" s="145">
        <v>5</v>
      </c>
      <c r="I46" s="145">
        <v>23.05</v>
      </c>
      <c r="J46" s="145">
        <v>0</v>
      </c>
      <c r="K46" s="145">
        <v>23.05</v>
      </c>
      <c r="L46" s="177">
        <f t="shared" si="1"/>
        <v>23.05</v>
      </c>
      <c r="M46" s="177"/>
      <c r="N46" t="e">
        <f t="shared" si="2"/>
        <v>#N/A</v>
      </c>
    </row>
    <row r="47" spans="1:14">
      <c r="A47" s="145" t="s">
        <v>24</v>
      </c>
      <c r="B47" s="145" t="s">
        <v>1695</v>
      </c>
      <c r="C47" s="145" t="s">
        <v>554</v>
      </c>
      <c r="D47" s="145" t="s">
        <v>1688</v>
      </c>
      <c r="E47" s="145" t="s">
        <v>45</v>
      </c>
      <c r="F47" s="145" t="s">
        <v>1187</v>
      </c>
      <c r="G47" s="145" t="s">
        <v>1188</v>
      </c>
      <c r="H47" s="145">
        <v>4</v>
      </c>
      <c r="I47" s="145">
        <v>277.56</v>
      </c>
      <c r="J47" s="145">
        <v>0</v>
      </c>
      <c r="K47" s="145">
        <v>277.56</v>
      </c>
      <c r="L47" s="177">
        <f t="shared" si="1"/>
        <v>277.56</v>
      </c>
      <c r="M47" s="177"/>
      <c r="N47" t="e">
        <f t="shared" si="2"/>
        <v>#N/A</v>
      </c>
    </row>
    <row r="48" spans="1:14">
      <c r="A48" s="145" t="s">
        <v>24</v>
      </c>
      <c r="B48" s="145" t="s">
        <v>1695</v>
      </c>
      <c r="C48" s="145" t="s">
        <v>554</v>
      </c>
      <c r="D48" s="145" t="s">
        <v>1688</v>
      </c>
      <c r="E48" s="145" t="s">
        <v>45</v>
      </c>
      <c r="F48" s="145" t="s">
        <v>2109</v>
      </c>
      <c r="G48" s="145" t="s">
        <v>2110</v>
      </c>
      <c r="H48" s="145">
        <v>20</v>
      </c>
      <c r="I48" s="145">
        <v>601.4</v>
      </c>
      <c r="J48" s="145">
        <v>140</v>
      </c>
      <c r="K48" s="145">
        <v>741.4</v>
      </c>
      <c r="L48" s="177">
        <f t="shared" si="1"/>
        <v>741.4</v>
      </c>
      <c r="M48" s="177"/>
      <c r="N48" t="e">
        <f t="shared" si="2"/>
        <v>#N/A</v>
      </c>
    </row>
    <row r="49" spans="1:14">
      <c r="A49" s="145" t="s">
        <v>24</v>
      </c>
      <c r="B49" s="145" t="s">
        <v>1695</v>
      </c>
      <c r="C49" s="145" t="s">
        <v>554</v>
      </c>
      <c r="D49" s="145" t="s">
        <v>1950</v>
      </c>
      <c r="E49" s="145" t="s">
        <v>45</v>
      </c>
      <c r="F49" s="145" t="s">
        <v>118</v>
      </c>
      <c r="G49" s="145" t="s">
        <v>119</v>
      </c>
      <c r="H49" s="145">
        <v>2</v>
      </c>
      <c r="I49" s="145">
        <v>9.2200000000000006</v>
      </c>
      <c r="J49" s="145">
        <v>0</v>
      </c>
      <c r="K49" s="145">
        <v>9.2200000000000006</v>
      </c>
      <c r="L49" s="177">
        <f t="shared" si="1"/>
        <v>9.2200000000000006</v>
      </c>
      <c r="M49" s="177"/>
      <c r="N49" t="e">
        <f t="shared" si="2"/>
        <v>#N/A</v>
      </c>
    </row>
    <row r="50" spans="1:14">
      <c r="A50" s="145" t="s">
        <v>24</v>
      </c>
      <c r="B50" s="145" t="s">
        <v>1695</v>
      </c>
      <c r="C50" s="145" t="s">
        <v>554</v>
      </c>
      <c r="D50" s="145" t="s">
        <v>1950</v>
      </c>
      <c r="E50" s="145" t="s">
        <v>45</v>
      </c>
      <c r="F50" s="145" t="s">
        <v>1187</v>
      </c>
      <c r="G50" s="145" t="s">
        <v>1188</v>
      </c>
      <c r="H50" s="145">
        <v>2</v>
      </c>
      <c r="I50" s="145">
        <v>138.78</v>
      </c>
      <c r="J50" s="145">
        <v>0</v>
      </c>
      <c r="K50" s="145">
        <v>138.78</v>
      </c>
      <c r="L50" s="177">
        <f t="shared" si="1"/>
        <v>138.78</v>
      </c>
      <c r="M50" s="177"/>
      <c r="N50" t="e">
        <f t="shared" si="2"/>
        <v>#N/A</v>
      </c>
    </row>
    <row r="51" spans="1:14">
      <c r="A51" s="145" t="s">
        <v>24</v>
      </c>
      <c r="B51" s="145" t="s">
        <v>1695</v>
      </c>
      <c r="C51" s="145" t="s">
        <v>554</v>
      </c>
      <c r="D51" s="145" t="s">
        <v>1950</v>
      </c>
      <c r="E51" s="145" t="s">
        <v>45</v>
      </c>
      <c r="F51" s="145" t="s">
        <v>2109</v>
      </c>
      <c r="G51" s="145" t="s">
        <v>2110</v>
      </c>
      <c r="H51" s="145">
        <v>8</v>
      </c>
      <c r="I51" s="145">
        <v>240.56</v>
      </c>
      <c r="J51" s="145">
        <v>56</v>
      </c>
      <c r="K51" s="145">
        <v>296.56</v>
      </c>
      <c r="L51" s="177">
        <f t="shared" si="1"/>
        <v>296.56</v>
      </c>
      <c r="M51" s="177"/>
      <c r="N51" t="e">
        <f t="shared" si="2"/>
        <v>#N/A</v>
      </c>
    </row>
    <row r="52" spans="1:14">
      <c r="A52" s="145" t="s">
        <v>24</v>
      </c>
      <c r="B52" s="145" t="s">
        <v>54</v>
      </c>
      <c r="C52" s="145" t="s">
        <v>25</v>
      </c>
      <c r="D52" s="145" t="s">
        <v>1688</v>
      </c>
      <c r="E52" s="145" t="s">
        <v>45</v>
      </c>
      <c r="F52" s="145" t="s">
        <v>55</v>
      </c>
      <c r="G52" s="145" t="s">
        <v>56</v>
      </c>
      <c r="H52" s="145">
        <v>6</v>
      </c>
      <c r="I52" s="145">
        <v>6.6</v>
      </c>
      <c r="J52" s="145">
        <v>0</v>
      </c>
      <c r="K52" s="145">
        <v>6.6</v>
      </c>
      <c r="L52" s="177">
        <f t="shared" si="1"/>
        <v>6.6</v>
      </c>
      <c r="M52" s="177"/>
      <c r="N52" t="e">
        <f t="shared" si="2"/>
        <v>#N/A</v>
      </c>
    </row>
    <row r="53" spans="1:14">
      <c r="A53" s="145" t="s">
        <v>24</v>
      </c>
      <c r="B53" s="145" t="s">
        <v>54</v>
      </c>
      <c r="C53" s="145" t="s">
        <v>25</v>
      </c>
      <c r="D53" s="145" t="s">
        <v>1688</v>
      </c>
      <c r="E53" s="145" t="s">
        <v>45</v>
      </c>
      <c r="F53" s="145" t="s">
        <v>810</v>
      </c>
      <c r="G53" s="145" t="s">
        <v>811</v>
      </c>
      <c r="H53" s="145">
        <v>1</v>
      </c>
      <c r="I53" s="145">
        <v>34.83</v>
      </c>
      <c r="J53" s="145">
        <v>0</v>
      </c>
      <c r="K53" s="145">
        <v>34.83</v>
      </c>
      <c r="L53" s="177">
        <f t="shared" si="1"/>
        <v>34.83</v>
      </c>
      <c r="M53" s="177"/>
      <c r="N53" t="e">
        <f t="shared" si="2"/>
        <v>#N/A</v>
      </c>
    </row>
    <row r="54" spans="1:14">
      <c r="A54" s="145" t="s">
        <v>24</v>
      </c>
      <c r="B54" s="145" t="s">
        <v>54</v>
      </c>
      <c r="C54" s="145" t="s">
        <v>25</v>
      </c>
      <c r="D54" s="145" t="s">
        <v>1688</v>
      </c>
      <c r="E54" s="145" t="s">
        <v>45</v>
      </c>
      <c r="F54" s="145" t="s">
        <v>59</v>
      </c>
      <c r="G54" s="145" t="s">
        <v>60</v>
      </c>
      <c r="H54" s="145">
        <v>1</v>
      </c>
      <c r="I54" s="145">
        <v>37.450000000000003</v>
      </c>
      <c r="J54" s="145">
        <v>0</v>
      </c>
      <c r="K54" s="145">
        <v>37.450000000000003</v>
      </c>
      <c r="L54" s="177">
        <f t="shared" si="1"/>
        <v>37.450000000000003</v>
      </c>
      <c r="M54" s="177"/>
      <c r="N54" t="e">
        <f t="shared" si="2"/>
        <v>#N/A</v>
      </c>
    </row>
    <row r="55" spans="1:14">
      <c r="A55" s="145" t="s">
        <v>24</v>
      </c>
      <c r="B55" s="145" t="s">
        <v>54</v>
      </c>
      <c r="C55" s="145" t="s">
        <v>25</v>
      </c>
      <c r="D55" s="145" t="s">
        <v>1688</v>
      </c>
      <c r="E55" s="145" t="s">
        <v>45</v>
      </c>
      <c r="F55" s="145" t="s">
        <v>812</v>
      </c>
      <c r="G55" s="145" t="s">
        <v>813</v>
      </c>
      <c r="H55" s="145">
        <v>1</v>
      </c>
      <c r="I55" s="145">
        <v>15.08</v>
      </c>
      <c r="J55" s="145">
        <v>0</v>
      </c>
      <c r="K55" s="145">
        <v>15.08</v>
      </c>
      <c r="L55" s="177">
        <f t="shared" si="1"/>
        <v>15.08</v>
      </c>
      <c r="M55" s="177"/>
      <c r="N55" t="e">
        <f t="shared" si="2"/>
        <v>#N/A</v>
      </c>
    </row>
    <row r="56" spans="1:14">
      <c r="A56" s="145" t="s">
        <v>24</v>
      </c>
      <c r="B56" s="145" t="s">
        <v>54</v>
      </c>
      <c r="C56" s="145" t="s">
        <v>25</v>
      </c>
      <c r="D56" s="145" t="s">
        <v>1688</v>
      </c>
      <c r="E56" s="145" t="s">
        <v>45</v>
      </c>
      <c r="F56" s="145" t="s">
        <v>2111</v>
      </c>
      <c r="G56" s="145" t="s">
        <v>2112</v>
      </c>
      <c r="H56" s="145">
        <v>1</v>
      </c>
      <c r="I56" s="145">
        <v>39.93</v>
      </c>
      <c r="J56" s="145">
        <v>0</v>
      </c>
      <c r="K56" s="145">
        <v>39.93</v>
      </c>
      <c r="L56" s="177">
        <f t="shared" si="1"/>
        <v>39.93</v>
      </c>
      <c r="M56" s="177"/>
      <c r="N56" t="e">
        <f t="shared" si="2"/>
        <v>#N/A</v>
      </c>
    </row>
    <row r="57" spans="1:14">
      <c r="A57" s="145" t="s">
        <v>24</v>
      </c>
      <c r="B57" s="145" t="s">
        <v>54</v>
      </c>
      <c r="C57" s="145" t="s">
        <v>25</v>
      </c>
      <c r="D57" s="145" t="s">
        <v>1688</v>
      </c>
      <c r="E57" s="145" t="s">
        <v>45</v>
      </c>
      <c r="F57" s="145" t="s">
        <v>61</v>
      </c>
      <c r="G57" s="145" t="s">
        <v>62</v>
      </c>
      <c r="H57" s="145">
        <v>2</v>
      </c>
      <c r="I57" s="145">
        <v>41.48</v>
      </c>
      <c r="J57" s="145">
        <v>0</v>
      </c>
      <c r="K57" s="145">
        <v>41.48</v>
      </c>
      <c r="L57" s="177">
        <f t="shared" si="1"/>
        <v>41.48</v>
      </c>
      <c r="M57" s="177"/>
      <c r="N57" t="e">
        <f t="shared" si="2"/>
        <v>#N/A</v>
      </c>
    </row>
    <row r="58" spans="1:14">
      <c r="A58" s="145" t="s">
        <v>24</v>
      </c>
      <c r="B58" s="145" t="s">
        <v>54</v>
      </c>
      <c r="C58" s="145" t="s">
        <v>25</v>
      </c>
      <c r="D58" s="145" t="s">
        <v>1688</v>
      </c>
      <c r="E58" s="145" t="s">
        <v>45</v>
      </c>
      <c r="F58" s="145" t="s">
        <v>814</v>
      </c>
      <c r="G58" s="145" t="s">
        <v>815</v>
      </c>
      <c r="H58" s="145">
        <v>2</v>
      </c>
      <c r="I58" s="145">
        <v>103.06</v>
      </c>
      <c r="J58" s="145">
        <v>0</v>
      </c>
      <c r="K58" s="145">
        <v>103.06</v>
      </c>
      <c r="L58" s="177">
        <f t="shared" si="1"/>
        <v>103.06</v>
      </c>
      <c r="M58" s="177"/>
      <c r="N58" t="e">
        <f t="shared" si="2"/>
        <v>#N/A</v>
      </c>
    </row>
    <row r="59" spans="1:14">
      <c r="A59" s="145" t="s">
        <v>24</v>
      </c>
      <c r="B59" s="145" t="s">
        <v>54</v>
      </c>
      <c r="C59" s="145" t="s">
        <v>25</v>
      </c>
      <c r="D59" s="145" t="s">
        <v>1688</v>
      </c>
      <c r="E59" s="145" t="s">
        <v>45</v>
      </c>
      <c r="F59" s="145" t="s">
        <v>816</v>
      </c>
      <c r="G59" s="145" t="s">
        <v>817</v>
      </c>
      <c r="H59" s="145">
        <v>2</v>
      </c>
      <c r="I59" s="145">
        <v>124.38</v>
      </c>
      <c r="J59" s="145">
        <v>0</v>
      </c>
      <c r="K59" s="145">
        <v>124.38</v>
      </c>
      <c r="L59" s="177">
        <f t="shared" si="1"/>
        <v>124.38</v>
      </c>
      <c r="M59" s="177"/>
      <c r="N59" t="e">
        <f t="shared" si="2"/>
        <v>#N/A</v>
      </c>
    </row>
    <row r="60" spans="1:14">
      <c r="A60" s="145" t="s">
        <v>24</v>
      </c>
      <c r="B60" s="145" t="s">
        <v>54</v>
      </c>
      <c r="C60" s="145" t="s">
        <v>25</v>
      </c>
      <c r="D60" s="145" t="s">
        <v>1688</v>
      </c>
      <c r="E60" s="145" t="s">
        <v>45</v>
      </c>
      <c r="F60" s="145" t="s">
        <v>818</v>
      </c>
      <c r="G60" s="145" t="s">
        <v>1705</v>
      </c>
      <c r="H60" s="145">
        <v>4</v>
      </c>
      <c r="I60" s="145">
        <v>82.96</v>
      </c>
      <c r="J60" s="145">
        <v>0</v>
      </c>
      <c r="K60" s="145">
        <v>82.96</v>
      </c>
      <c r="L60" s="177">
        <f t="shared" si="1"/>
        <v>82.96</v>
      </c>
      <c r="M60" s="177"/>
      <c r="N60" t="e">
        <f t="shared" si="2"/>
        <v>#N/A</v>
      </c>
    </row>
    <row r="61" spans="1:14">
      <c r="A61" s="145" t="s">
        <v>24</v>
      </c>
      <c r="B61" s="145" t="s">
        <v>54</v>
      </c>
      <c r="C61" s="145" t="s">
        <v>25</v>
      </c>
      <c r="D61" s="145" t="s">
        <v>1950</v>
      </c>
      <c r="E61" s="145" t="s">
        <v>43</v>
      </c>
      <c r="F61" s="145" t="s">
        <v>44</v>
      </c>
      <c r="G61" s="145"/>
      <c r="H61" s="145">
        <v>24</v>
      </c>
      <c r="I61" s="145">
        <v>378.73</v>
      </c>
      <c r="J61" s="145">
        <v>116</v>
      </c>
      <c r="K61" s="145">
        <v>494.73</v>
      </c>
      <c r="L61" s="177">
        <f t="shared" si="1"/>
        <v>494.73</v>
      </c>
      <c r="M61" s="177"/>
      <c r="N61" t="e">
        <f t="shared" si="2"/>
        <v>#N/A</v>
      </c>
    </row>
    <row r="62" spans="1:14">
      <c r="A62" s="145" t="s">
        <v>24</v>
      </c>
      <c r="B62" s="145" t="s">
        <v>54</v>
      </c>
      <c r="C62" s="145" t="s">
        <v>25</v>
      </c>
      <c r="D62" s="145" t="s">
        <v>1950</v>
      </c>
      <c r="E62" s="145" t="s">
        <v>43</v>
      </c>
      <c r="F62" s="145" t="s">
        <v>44</v>
      </c>
      <c r="G62" s="145"/>
      <c r="H62" s="145">
        <v>7</v>
      </c>
      <c r="I62" s="145">
        <v>144.41</v>
      </c>
      <c r="J62" s="145">
        <v>0</v>
      </c>
      <c r="K62" s="145">
        <v>144.41</v>
      </c>
      <c r="L62" s="177">
        <f t="shared" si="1"/>
        <v>144.41</v>
      </c>
      <c r="M62" s="177"/>
      <c r="N62" t="e">
        <f t="shared" si="2"/>
        <v>#N/A</v>
      </c>
    </row>
    <row r="63" spans="1:14">
      <c r="A63" s="145" t="s">
        <v>24</v>
      </c>
      <c r="B63" s="145" t="s">
        <v>54</v>
      </c>
      <c r="C63" s="145" t="s">
        <v>25</v>
      </c>
      <c r="D63" s="145" t="s">
        <v>1950</v>
      </c>
      <c r="E63" s="145" t="s">
        <v>45</v>
      </c>
      <c r="F63" s="145" t="s">
        <v>1053</v>
      </c>
      <c r="G63" s="145" t="s">
        <v>1054</v>
      </c>
      <c r="H63" s="145">
        <v>1</v>
      </c>
      <c r="I63" s="145">
        <v>10.5</v>
      </c>
      <c r="J63" s="145">
        <v>4</v>
      </c>
      <c r="K63" s="145">
        <v>14.5</v>
      </c>
      <c r="L63" s="177">
        <f t="shared" si="1"/>
        <v>14.5</v>
      </c>
      <c r="M63" s="177"/>
      <c r="N63" t="e">
        <f t="shared" si="2"/>
        <v>#N/A</v>
      </c>
    </row>
    <row r="64" spans="1:14">
      <c r="A64" s="145" t="s">
        <v>24</v>
      </c>
      <c r="B64" s="145" t="s">
        <v>54</v>
      </c>
      <c r="C64" s="145" t="s">
        <v>25</v>
      </c>
      <c r="D64" s="145" t="s">
        <v>1950</v>
      </c>
      <c r="E64" s="145" t="s">
        <v>45</v>
      </c>
      <c r="F64" s="145" t="s">
        <v>86</v>
      </c>
      <c r="G64" s="145" t="s">
        <v>555</v>
      </c>
      <c r="H64" s="145">
        <v>1</v>
      </c>
      <c r="I64" s="145">
        <v>3.18</v>
      </c>
      <c r="J64" s="145">
        <v>0</v>
      </c>
      <c r="K64" s="145">
        <v>3.18</v>
      </c>
      <c r="L64" s="177">
        <f t="shared" si="1"/>
        <v>3.18</v>
      </c>
      <c r="M64" s="177"/>
      <c r="N64" t="e">
        <f t="shared" si="2"/>
        <v>#N/A</v>
      </c>
    </row>
    <row r="65" spans="1:14">
      <c r="A65" s="145" t="s">
        <v>24</v>
      </c>
      <c r="B65" s="145" t="s">
        <v>54</v>
      </c>
      <c r="C65" s="145" t="s">
        <v>25</v>
      </c>
      <c r="D65" s="145" t="s">
        <v>1950</v>
      </c>
      <c r="E65" s="145" t="s">
        <v>45</v>
      </c>
      <c r="F65" s="145" t="s">
        <v>850</v>
      </c>
      <c r="G65" s="145" t="s">
        <v>851</v>
      </c>
      <c r="H65" s="145">
        <v>1</v>
      </c>
      <c r="I65" s="145">
        <v>1.67</v>
      </c>
      <c r="J65" s="145">
        <v>0</v>
      </c>
      <c r="K65" s="145">
        <v>1.67</v>
      </c>
      <c r="L65" s="177">
        <f t="shared" si="1"/>
        <v>1.67</v>
      </c>
      <c r="M65" s="177"/>
      <c r="N65" t="e">
        <f t="shared" si="2"/>
        <v>#N/A</v>
      </c>
    </row>
    <row r="66" spans="1:14">
      <c r="A66" s="145" t="s">
        <v>24</v>
      </c>
      <c r="B66" s="145" t="s">
        <v>54</v>
      </c>
      <c r="C66" s="145" t="s">
        <v>25</v>
      </c>
      <c r="D66" s="145" t="s">
        <v>1950</v>
      </c>
      <c r="E66" s="145" t="s">
        <v>45</v>
      </c>
      <c r="F66" s="145" t="s">
        <v>823</v>
      </c>
      <c r="G66" s="145" t="s">
        <v>824</v>
      </c>
      <c r="H66" s="145">
        <v>8</v>
      </c>
      <c r="I66" s="145">
        <v>113.12</v>
      </c>
      <c r="J66" s="145">
        <v>32</v>
      </c>
      <c r="K66" s="145">
        <v>145.12</v>
      </c>
      <c r="L66" s="177">
        <f t="shared" si="1"/>
        <v>145.12</v>
      </c>
      <c r="M66" s="177"/>
      <c r="N66" t="e">
        <f t="shared" si="2"/>
        <v>#N/A</v>
      </c>
    </row>
    <row r="67" spans="1:14">
      <c r="A67" s="145" t="s">
        <v>24</v>
      </c>
      <c r="B67" s="145" t="s">
        <v>54</v>
      </c>
      <c r="C67" s="145" t="s">
        <v>25</v>
      </c>
      <c r="D67" s="145" t="s">
        <v>1950</v>
      </c>
      <c r="E67" s="145" t="s">
        <v>45</v>
      </c>
      <c r="F67" s="145" t="s">
        <v>125</v>
      </c>
      <c r="G67" s="145" t="s">
        <v>126</v>
      </c>
      <c r="H67" s="145">
        <v>8</v>
      </c>
      <c r="I67" s="145">
        <v>86.32</v>
      </c>
      <c r="J67" s="145">
        <v>0</v>
      </c>
      <c r="K67" s="145">
        <v>86.32</v>
      </c>
      <c r="L67" s="177">
        <f t="shared" si="1"/>
        <v>86.32</v>
      </c>
      <c r="M67" s="177"/>
      <c r="N67" t="e">
        <f t="shared" si="2"/>
        <v>#N/A</v>
      </c>
    </row>
    <row r="68" spans="1:14">
      <c r="A68" s="145" t="s">
        <v>24</v>
      </c>
      <c r="B68" s="145" t="s">
        <v>54</v>
      </c>
      <c r="C68" s="145" t="s">
        <v>25</v>
      </c>
      <c r="D68" s="145" t="s">
        <v>1950</v>
      </c>
      <c r="E68" s="145" t="s">
        <v>45</v>
      </c>
      <c r="F68" s="145" t="s">
        <v>152</v>
      </c>
      <c r="G68" s="145" t="s">
        <v>153</v>
      </c>
      <c r="H68" s="145">
        <v>1</v>
      </c>
      <c r="I68" s="145">
        <v>40.07</v>
      </c>
      <c r="J68" s="145">
        <v>0</v>
      </c>
      <c r="K68" s="145">
        <v>40.07</v>
      </c>
      <c r="L68" s="177">
        <f t="shared" si="1"/>
        <v>40.07</v>
      </c>
      <c r="M68" s="177"/>
      <c r="N68" t="e">
        <f t="shared" si="2"/>
        <v>#N/A</v>
      </c>
    </row>
    <row r="69" spans="1:14">
      <c r="A69" s="145" t="s">
        <v>24</v>
      </c>
      <c r="B69" s="145" t="s">
        <v>54</v>
      </c>
      <c r="C69" s="145" t="s">
        <v>25</v>
      </c>
      <c r="D69" s="145" t="s">
        <v>1950</v>
      </c>
      <c r="E69" s="145" t="s">
        <v>45</v>
      </c>
      <c r="F69" s="145" t="s">
        <v>910</v>
      </c>
      <c r="G69" s="145" t="s">
        <v>911</v>
      </c>
      <c r="H69" s="145">
        <v>1</v>
      </c>
      <c r="I69" s="145">
        <v>9.48</v>
      </c>
      <c r="J69" s="145">
        <v>0</v>
      </c>
      <c r="K69" s="145">
        <v>9.48</v>
      </c>
      <c r="L69" s="177">
        <f t="shared" si="1"/>
        <v>9.48</v>
      </c>
      <c r="M69" s="177"/>
      <c r="N69" t="e">
        <f t="shared" si="2"/>
        <v>#N/A</v>
      </c>
    </row>
    <row r="70" spans="1:14">
      <c r="A70" s="145" t="s">
        <v>24</v>
      </c>
      <c r="B70" s="145" t="s">
        <v>54</v>
      </c>
      <c r="C70" s="145" t="s">
        <v>25</v>
      </c>
      <c r="D70" s="145" t="s">
        <v>1950</v>
      </c>
      <c r="E70" s="145" t="s">
        <v>45</v>
      </c>
      <c r="F70" s="145" t="s">
        <v>79</v>
      </c>
      <c r="G70" s="145" t="s">
        <v>1363</v>
      </c>
      <c r="H70" s="145">
        <v>8</v>
      </c>
      <c r="I70" s="145">
        <v>90.72</v>
      </c>
      <c r="J70" s="145">
        <v>0</v>
      </c>
      <c r="K70" s="145">
        <v>90.72</v>
      </c>
      <c r="L70" s="177">
        <f t="shared" si="1"/>
        <v>90.72</v>
      </c>
      <c r="M70" s="177"/>
      <c r="N70" t="e">
        <f t="shared" si="2"/>
        <v>#N/A</v>
      </c>
    </row>
    <row r="71" spans="1:14">
      <c r="A71" s="145" t="s">
        <v>24</v>
      </c>
      <c r="B71" s="145" t="s">
        <v>54</v>
      </c>
      <c r="C71" s="145" t="s">
        <v>25</v>
      </c>
      <c r="D71" s="145" t="s">
        <v>1950</v>
      </c>
      <c r="E71" s="145" t="s">
        <v>45</v>
      </c>
      <c r="F71" s="145" t="s">
        <v>148</v>
      </c>
      <c r="G71" s="145" t="s">
        <v>149</v>
      </c>
      <c r="H71" s="145">
        <v>8</v>
      </c>
      <c r="I71" s="145">
        <v>84.88</v>
      </c>
      <c r="J71" s="145">
        <v>0</v>
      </c>
      <c r="K71" s="145">
        <v>84.88</v>
      </c>
      <c r="L71" s="177">
        <f t="shared" si="1"/>
        <v>84.88</v>
      </c>
      <c r="M71" s="177"/>
      <c r="N71" t="e">
        <f t="shared" si="2"/>
        <v>#N/A</v>
      </c>
    </row>
    <row r="72" spans="1:14">
      <c r="A72" s="145" t="s">
        <v>24</v>
      </c>
      <c r="B72" s="145" t="s">
        <v>54</v>
      </c>
      <c r="C72" s="145" t="s">
        <v>25</v>
      </c>
      <c r="D72" s="145" t="s">
        <v>1950</v>
      </c>
      <c r="E72" s="145" t="s">
        <v>45</v>
      </c>
      <c r="F72" s="145" t="s">
        <v>77</v>
      </c>
      <c r="G72" s="145" t="s">
        <v>78</v>
      </c>
      <c r="H72" s="145">
        <v>4</v>
      </c>
      <c r="I72" s="145">
        <v>62</v>
      </c>
      <c r="J72" s="145">
        <v>0</v>
      </c>
      <c r="K72" s="145">
        <v>62</v>
      </c>
      <c r="L72" s="177">
        <f t="shared" si="1"/>
        <v>62</v>
      </c>
      <c r="M72" s="177"/>
      <c r="N72" t="e">
        <f t="shared" si="2"/>
        <v>#N/A</v>
      </c>
    </row>
    <row r="73" spans="1:14">
      <c r="A73" s="145" t="s">
        <v>24</v>
      </c>
      <c r="B73" s="145" t="s">
        <v>54</v>
      </c>
      <c r="C73" s="145" t="s">
        <v>25</v>
      </c>
      <c r="D73" s="145" t="s">
        <v>1950</v>
      </c>
      <c r="E73" s="145" t="s">
        <v>45</v>
      </c>
      <c r="F73" s="145" t="s">
        <v>65</v>
      </c>
      <c r="G73" s="145" t="s">
        <v>66</v>
      </c>
      <c r="H73" s="145">
        <v>2</v>
      </c>
      <c r="I73" s="145">
        <v>19.28</v>
      </c>
      <c r="J73" s="145">
        <v>0</v>
      </c>
      <c r="K73" s="145">
        <v>19.28</v>
      </c>
      <c r="L73" s="177">
        <f t="shared" si="1"/>
        <v>19.28</v>
      </c>
      <c r="M73" s="177"/>
      <c r="N73" t="e">
        <f t="shared" si="2"/>
        <v>#N/A</v>
      </c>
    </row>
    <row r="74" spans="1:14">
      <c r="A74" s="145" t="s">
        <v>24</v>
      </c>
      <c r="B74" s="145" t="s">
        <v>54</v>
      </c>
      <c r="C74" s="145" t="s">
        <v>25</v>
      </c>
      <c r="D74" s="145" t="s">
        <v>1950</v>
      </c>
      <c r="E74" s="145" t="s">
        <v>45</v>
      </c>
      <c r="F74" s="145" t="s">
        <v>1117</v>
      </c>
      <c r="G74" s="145" t="s">
        <v>1118</v>
      </c>
      <c r="H74" s="145">
        <v>2</v>
      </c>
      <c r="I74" s="145">
        <v>73.86</v>
      </c>
      <c r="J74" s="145">
        <v>0</v>
      </c>
      <c r="K74" s="145">
        <v>73.86</v>
      </c>
      <c r="L74" s="177">
        <f t="shared" si="1"/>
        <v>73.86</v>
      </c>
      <c r="M74" s="177"/>
      <c r="N74" t="e">
        <f t="shared" si="2"/>
        <v>#N/A</v>
      </c>
    </row>
    <row r="75" spans="1:14">
      <c r="A75" s="145" t="s">
        <v>24</v>
      </c>
      <c r="B75" s="145" t="s">
        <v>54</v>
      </c>
      <c r="C75" s="145" t="s">
        <v>25</v>
      </c>
      <c r="D75" s="145" t="s">
        <v>1950</v>
      </c>
      <c r="E75" s="145" t="s">
        <v>45</v>
      </c>
      <c r="F75" s="145" t="s">
        <v>829</v>
      </c>
      <c r="G75" s="145" t="s">
        <v>1696</v>
      </c>
      <c r="H75" s="145">
        <v>1</v>
      </c>
      <c r="I75" s="145">
        <v>14.32</v>
      </c>
      <c r="J75" s="145">
        <v>0</v>
      </c>
      <c r="K75" s="145">
        <v>14.32</v>
      </c>
      <c r="L75" s="177">
        <f t="shared" si="1"/>
        <v>14.32</v>
      </c>
      <c r="M75" s="177"/>
      <c r="N75" t="e">
        <f t="shared" si="2"/>
        <v>#N/A</v>
      </c>
    </row>
    <row r="76" spans="1:14">
      <c r="A76" s="145" t="s">
        <v>24</v>
      </c>
      <c r="B76" s="145" t="s">
        <v>54</v>
      </c>
      <c r="C76" s="145" t="s">
        <v>25</v>
      </c>
      <c r="D76" s="145" t="s">
        <v>1950</v>
      </c>
      <c r="E76" s="145" t="s">
        <v>45</v>
      </c>
      <c r="F76" s="145" t="s">
        <v>71</v>
      </c>
      <c r="G76" s="145" t="s">
        <v>72</v>
      </c>
      <c r="H76" s="145">
        <v>1</v>
      </c>
      <c r="I76" s="145">
        <v>9.52</v>
      </c>
      <c r="J76" s="145">
        <v>0</v>
      </c>
      <c r="K76" s="145">
        <v>9.52</v>
      </c>
      <c r="L76" s="177">
        <f t="shared" si="1"/>
        <v>9.52</v>
      </c>
      <c r="M76" s="177"/>
      <c r="N76" t="e">
        <f t="shared" si="2"/>
        <v>#N/A</v>
      </c>
    </row>
    <row r="77" spans="1:14">
      <c r="A77" s="145" t="s">
        <v>24</v>
      </c>
      <c r="B77" s="145" t="s">
        <v>54</v>
      </c>
      <c r="C77" s="145" t="s">
        <v>25</v>
      </c>
      <c r="D77" s="145" t="s">
        <v>1950</v>
      </c>
      <c r="E77" s="145" t="s">
        <v>45</v>
      </c>
      <c r="F77" s="145" t="s">
        <v>832</v>
      </c>
      <c r="G77" s="145" t="s">
        <v>1693</v>
      </c>
      <c r="H77" s="145">
        <v>1</v>
      </c>
      <c r="I77" s="145">
        <v>12.06</v>
      </c>
      <c r="J77" s="145">
        <v>0</v>
      </c>
      <c r="K77" s="145">
        <v>12.06</v>
      </c>
      <c r="L77" s="177">
        <f t="shared" si="1"/>
        <v>12.06</v>
      </c>
      <c r="M77" s="177"/>
      <c r="N77" t="e">
        <f t="shared" si="2"/>
        <v>#N/A</v>
      </c>
    </row>
    <row r="78" spans="1:14">
      <c r="A78" s="145" t="s">
        <v>24</v>
      </c>
      <c r="B78" s="145" t="s">
        <v>54</v>
      </c>
      <c r="C78" s="145" t="s">
        <v>25</v>
      </c>
      <c r="D78" s="145" t="s">
        <v>1950</v>
      </c>
      <c r="E78" s="145" t="s">
        <v>45</v>
      </c>
      <c r="F78" s="145" t="s">
        <v>73</v>
      </c>
      <c r="G78" s="145" t="s">
        <v>74</v>
      </c>
      <c r="H78" s="145">
        <v>1</v>
      </c>
      <c r="I78" s="145">
        <v>16.46</v>
      </c>
      <c r="J78" s="145">
        <v>0</v>
      </c>
      <c r="K78" s="145">
        <v>16.46</v>
      </c>
      <c r="L78" s="177">
        <f t="shared" si="1"/>
        <v>16.46</v>
      </c>
      <c r="M78" s="177"/>
      <c r="N78" t="e">
        <f t="shared" si="2"/>
        <v>#N/A</v>
      </c>
    </row>
    <row r="79" spans="1:14">
      <c r="A79" s="145" t="s">
        <v>24</v>
      </c>
      <c r="B79" s="145" t="s">
        <v>54</v>
      </c>
      <c r="C79" s="145" t="s">
        <v>25</v>
      </c>
      <c r="D79" s="145" t="s">
        <v>1950</v>
      </c>
      <c r="E79" s="145" t="s">
        <v>45</v>
      </c>
      <c r="F79" s="145" t="s">
        <v>2113</v>
      </c>
      <c r="G79" s="145" t="s">
        <v>2114</v>
      </c>
      <c r="H79" s="145">
        <v>1</v>
      </c>
      <c r="I79" s="145">
        <v>163.47</v>
      </c>
      <c r="J79" s="145">
        <v>0</v>
      </c>
      <c r="K79" s="145">
        <v>163.47</v>
      </c>
      <c r="L79" s="177">
        <f t="shared" si="1"/>
        <v>163.47</v>
      </c>
      <c r="M79" s="177"/>
      <c r="N79" t="e">
        <f t="shared" si="2"/>
        <v>#N/A</v>
      </c>
    </row>
    <row r="80" spans="1:14">
      <c r="A80" s="145" t="s">
        <v>24</v>
      </c>
      <c r="B80" s="145" t="s">
        <v>54</v>
      </c>
      <c r="C80" s="145" t="s">
        <v>25</v>
      </c>
      <c r="D80" s="145" t="s">
        <v>1950</v>
      </c>
      <c r="E80" s="145" t="s">
        <v>45</v>
      </c>
      <c r="F80" s="145" t="s">
        <v>806</v>
      </c>
      <c r="G80" s="145" t="s">
        <v>807</v>
      </c>
      <c r="H80" s="145">
        <v>1</v>
      </c>
      <c r="I80" s="145">
        <v>24.89</v>
      </c>
      <c r="J80" s="145">
        <v>7</v>
      </c>
      <c r="K80" s="145">
        <v>31.89</v>
      </c>
      <c r="L80" s="177">
        <f t="shared" si="1"/>
        <v>31.89</v>
      </c>
      <c r="M80" s="177"/>
      <c r="N80" t="e">
        <f t="shared" si="2"/>
        <v>#N/A</v>
      </c>
    </row>
    <row r="81" spans="1:14">
      <c r="A81" s="145" t="s">
        <v>24</v>
      </c>
      <c r="B81" s="145" t="s">
        <v>54</v>
      </c>
      <c r="C81" s="145" t="s">
        <v>25</v>
      </c>
      <c r="D81" s="145" t="s">
        <v>1950</v>
      </c>
      <c r="E81" s="145" t="s">
        <v>45</v>
      </c>
      <c r="F81" s="145" t="s">
        <v>806</v>
      </c>
      <c r="G81" s="145" t="s">
        <v>807</v>
      </c>
      <c r="H81" s="145">
        <v>3</v>
      </c>
      <c r="I81" s="145">
        <v>74.67</v>
      </c>
      <c r="J81" s="145">
        <v>0</v>
      </c>
      <c r="K81" s="145">
        <v>74.67</v>
      </c>
      <c r="L81" s="177">
        <f t="shared" si="1"/>
        <v>74.67</v>
      </c>
      <c r="M81" s="177"/>
      <c r="N81" t="e">
        <f t="shared" si="2"/>
        <v>#N/A</v>
      </c>
    </row>
    <row r="82" spans="1:14">
      <c r="A82" s="145" t="s">
        <v>24</v>
      </c>
      <c r="B82" s="145" t="s">
        <v>54</v>
      </c>
      <c r="C82" s="145" t="s">
        <v>25</v>
      </c>
      <c r="D82" s="145" t="s">
        <v>1950</v>
      </c>
      <c r="E82" s="145" t="s">
        <v>45</v>
      </c>
      <c r="F82" s="145" t="s">
        <v>89</v>
      </c>
      <c r="G82" s="145" t="s">
        <v>90</v>
      </c>
      <c r="H82" s="145">
        <v>5</v>
      </c>
      <c r="I82" s="145">
        <v>68.599999999999994</v>
      </c>
      <c r="J82" s="145">
        <v>15</v>
      </c>
      <c r="K82" s="145">
        <v>83.6</v>
      </c>
      <c r="L82" s="177">
        <f t="shared" si="1"/>
        <v>83.6</v>
      </c>
      <c r="M82" s="177"/>
      <c r="N82" t="e">
        <f t="shared" si="2"/>
        <v>#N/A</v>
      </c>
    </row>
    <row r="83" spans="1:14">
      <c r="A83" s="145" t="s">
        <v>24</v>
      </c>
      <c r="B83" s="145" t="s">
        <v>54</v>
      </c>
      <c r="C83" s="145" t="s">
        <v>25</v>
      </c>
      <c r="D83" s="145" t="s">
        <v>1950</v>
      </c>
      <c r="E83" s="145" t="s">
        <v>45</v>
      </c>
      <c r="F83" s="145" t="s">
        <v>91</v>
      </c>
      <c r="G83" s="145" t="s">
        <v>1697</v>
      </c>
      <c r="H83" s="145">
        <v>1</v>
      </c>
      <c r="I83" s="145">
        <v>23.15</v>
      </c>
      <c r="J83" s="145">
        <v>3</v>
      </c>
      <c r="K83" s="145">
        <v>26.15</v>
      </c>
      <c r="L83" s="177">
        <f t="shared" si="1"/>
        <v>26.15</v>
      </c>
      <c r="M83" s="177"/>
      <c r="N83" t="e">
        <f t="shared" si="2"/>
        <v>#N/A</v>
      </c>
    </row>
    <row r="84" spans="1:14">
      <c r="A84" s="145" t="s">
        <v>24</v>
      </c>
      <c r="B84" s="145" t="s">
        <v>54</v>
      </c>
      <c r="C84" s="145" t="s">
        <v>25</v>
      </c>
      <c r="D84" s="145" t="s">
        <v>1950</v>
      </c>
      <c r="E84" s="145" t="s">
        <v>45</v>
      </c>
      <c r="F84" s="145" t="s">
        <v>244</v>
      </c>
      <c r="G84" s="145" t="s">
        <v>245</v>
      </c>
      <c r="H84" s="145">
        <v>1</v>
      </c>
      <c r="I84" s="145">
        <v>34.270000000000003</v>
      </c>
      <c r="J84" s="145">
        <v>3</v>
      </c>
      <c r="K84" s="145">
        <v>37.270000000000003</v>
      </c>
      <c r="L84" s="177">
        <f t="shared" si="1"/>
        <v>37.270000000000003</v>
      </c>
      <c r="M84" s="177"/>
      <c r="N84" t="e">
        <f t="shared" si="2"/>
        <v>#N/A</v>
      </c>
    </row>
    <row r="85" spans="1:14">
      <c r="A85" s="145" t="s">
        <v>24</v>
      </c>
      <c r="B85" s="145" t="s">
        <v>54</v>
      </c>
      <c r="C85" s="145" t="s">
        <v>25</v>
      </c>
      <c r="D85" s="145" t="s">
        <v>1950</v>
      </c>
      <c r="E85" s="145" t="s">
        <v>45</v>
      </c>
      <c r="F85" s="145" t="s">
        <v>55</v>
      </c>
      <c r="G85" s="145" t="s">
        <v>56</v>
      </c>
      <c r="H85" s="145">
        <v>8</v>
      </c>
      <c r="I85" s="145">
        <v>8.8000000000000007</v>
      </c>
      <c r="J85" s="145">
        <v>0</v>
      </c>
      <c r="K85" s="145">
        <v>8.8000000000000007</v>
      </c>
      <c r="L85" s="177">
        <f t="shared" ref="L85:L148" si="3">K85</f>
        <v>8.8000000000000007</v>
      </c>
      <c r="M85" s="177"/>
      <c r="N85" t="e">
        <f t="shared" ref="N85:N148" si="4">VLOOKUP(B85,$B$1:$D$11,3,FALSE)</f>
        <v>#N/A</v>
      </c>
    </row>
    <row r="86" spans="1:14">
      <c r="A86" s="145" t="s">
        <v>24</v>
      </c>
      <c r="B86" s="145" t="s">
        <v>54</v>
      </c>
      <c r="C86" s="145" t="s">
        <v>25</v>
      </c>
      <c r="D86" s="145" t="s">
        <v>1950</v>
      </c>
      <c r="E86" s="145" t="s">
        <v>45</v>
      </c>
      <c r="F86" s="145" t="s">
        <v>57</v>
      </c>
      <c r="G86" s="145" t="s">
        <v>58</v>
      </c>
      <c r="H86" s="145">
        <v>1</v>
      </c>
      <c r="I86" s="145">
        <v>17.440000000000001</v>
      </c>
      <c r="J86" s="145">
        <v>14</v>
      </c>
      <c r="K86" s="145">
        <v>31.44</v>
      </c>
      <c r="L86" s="177">
        <f t="shared" si="3"/>
        <v>31.44</v>
      </c>
      <c r="M86" s="177"/>
      <c r="N86" t="e">
        <f t="shared" si="4"/>
        <v>#N/A</v>
      </c>
    </row>
    <row r="87" spans="1:14">
      <c r="A87" s="145" t="s">
        <v>24</v>
      </c>
      <c r="B87" s="145" t="s">
        <v>54</v>
      </c>
      <c r="C87" s="145" t="s">
        <v>25</v>
      </c>
      <c r="D87" s="145" t="s">
        <v>1950</v>
      </c>
      <c r="E87" s="145" t="s">
        <v>45</v>
      </c>
      <c r="F87" s="145" t="s">
        <v>61</v>
      </c>
      <c r="G87" s="145" t="s">
        <v>62</v>
      </c>
      <c r="H87" s="145">
        <v>1</v>
      </c>
      <c r="I87" s="145">
        <v>20.74</v>
      </c>
      <c r="J87" s="145">
        <v>0</v>
      </c>
      <c r="K87" s="145">
        <v>20.74</v>
      </c>
      <c r="L87" s="177">
        <f t="shared" si="3"/>
        <v>20.74</v>
      </c>
      <c r="M87" s="177"/>
      <c r="N87" t="e">
        <f t="shared" si="4"/>
        <v>#N/A</v>
      </c>
    </row>
    <row r="88" spans="1:14">
      <c r="A88" s="145" t="s">
        <v>24</v>
      </c>
      <c r="B88" s="145" t="s">
        <v>54</v>
      </c>
      <c r="C88" s="145" t="s">
        <v>25</v>
      </c>
      <c r="D88" s="145" t="s">
        <v>1950</v>
      </c>
      <c r="E88" s="145" t="s">
        <v>45</v>
      </c>
      <c r="F88" s="145" t="s">
        <v>835</v>
      </c>
      <c r="G88" s="145" t="s">
        <v>836</v>
      </c>
      <c r="H88" s="145">
        <v>1</v>
      </c>
      <c r="I88" s="145">
        <v>6.16</v>
      </c>
      <c r="J88" s="145">
        <v>4</v>
      </c>
      <c r="K88" s="145">
        <v>10.16</v>
      </c>
      <c r="L88" s="177">
        <f t="shared" si="3"/>
        <v>10.16</v>
      </c>
      <c r="M88" s="177"/>
      <c r="N88" t="e">
        <f t="shared" si="4"/>
        <v>#N/A</v>
      </c>
    </row>
    <row r="89" spans="1:14">
      <c r="A89" s="145" t="s">
        <v>24</v>
      </c>
      <c r="B89" s="145" t="s">
        <v>54</v>
      </c>
      <c r="C89" s="145" t="s">
        <v>25</v>
      </c>
      <c r="D89" s="145" t="s">
        <v>1950</v>
      </c>
      <c r="E89" s="145" t="s">
        <v>45</v>
      </c>
      <c r="F89" s="145" t="s">
        <v>136</v>
      </c>
      <c r="G89" s="145" t="s">
        <v>137</v>
      </c>
      <c r="H89" s="145">
        <v>2</v>
      </c>
      <c r="I89" s="145">
        <v>25.02</v>
      </c>
      <c r="J89" s="145">
        <v>8</v>
      </c>
      <c r="K89" s="145">
        <v>33.020000000000003</v>
      </c>
      <c r="L89" s="177">
        <f t="shared" si="3"/>
        <v>33.020000000000003</v>
      </c>
      <c r="M89" s="177"/>
      <c r="N89" t="e">
        <f t="shared" si="4"/>
        <v>#N/A</v>
      </c>
    </row>
    <row r="90" spans="1:14">
      <c r="A90" s="145" t="s">
        <v>24</v>
      </c>
      <c r="B90" s="145" t="s">
        <v>54</v>
      </c>
      <c r="C90" s="145" t="s">
        <v>25</v>
      </c>
      <c r="D90" s="145" t="s">
        <v>1950</v>
      </c>
      <c r="E90" s="145" t="s">
        <v>45</v>
      </c>
      <c r="F90" s="145" t="s">
        <v>102</v>
      </c>
      <c r="G90" s="145" t="s">
        <v>1698</v>
      </c>
      <c r="H90" s="145">
        <v>3</v>
      </c>
      <c r="I90" s="145">
        <v>15.6</v>
      </c>
      <c r="J90" s="145">
        <v>0</v>
      </c>
      <c r="K90" s="145">
        <v>15.6</v>
      </c>
      <c r="L90" s="177">
        <f t="shared" si="3"/>
        <v>15.6</v>
      </c>
      <c r="M90" s="177"/>
      <c r="N90" t="e">
        <f t="shared" si="4"/>
        <v>#N/A</v>
      </c>
    </row>
    <row r="91" spans="1:14">
      <c r="A91" s="145" t="s">
        <v>24</v>
      </c>
      <c r="B91" s="145" t="s">
        <v>54</v>
      </c>
      <c r="C91" s="145" t="s">
        <v>25</v>
      </c>
      <c r="D91" s="145" t="s">
        <v>1950</v>
      </c>
      <c r="E91" s="145" t="s">
        <v>45</v>
      </c>
      <c r="F91" s="145" t="s">
        <v>920</v>
      </c>
      <c r="G91" s="145" t="s">
        <v>921</v>
      </c>
      <c r="H91" s="145">
        <v>1</v>
      </c>
      <c r="I91" s="145">
        <v>136.84</v>
      </c>
      <c r="J91" s="145">
        <v>4</v>
      </c>
      <c r="K91" s="145">
        <v>140.84</v>
      </c>
      <c r="L91" s="177">
        <f t="shared" si="3"/>
        <v>140.84</v>
      </c>
      <c r="M91" s="177"/>
      <c r="N91" t="e">
        <f t="shared" si="4"/>
        <v>#N/A</v>
      </c>
    </row>
    <row r="92" spans="1:14">
      <c r="A92" s="145" t="s">
        <v>24</v>
      </c>
      <c r="B92" s="145" t="s">
        <v>54</v>
      </c>
      <c r="C92" s="145" t="s">
        <v>25</v>
      </c>
      <c r="D92" s="145" t="s">
        <v>1950</v>
      </c>
      <c r="E92" s="145" t="s">
        <v>45</v>
      </c>
      <c r="F92" s="145" t="s">
        <v>160</v>
      </c>
      <c r="G92" s="145" t="s">
        <v>161</v>
      </c>
      <c r="H92" s="145">
        <v>1</v>
      </c>
      <c r="I92" s="145">
        <v>8.1</v>
      </c>
      <c r="J92" s="145">
        <v>0</v>
      </c>
      <c r="K92" s="145">
        <v>8.1</v>
      </c>
      <c r="L92" s="177">
        <f t="shared" si="3"/>
        <v>8.1</v>
      </c>
      <c r="M92" s="177"/>
      <c r="N92" t="e">
        <f t="shared" si="4"/>
        <v>#N/A</v>
      </c>
    </row>
    <row r="93" spans="1:14">
      <c r="A93" s="145" t="s">
        <v>24</v>
      </c>
      <c r="B93" s="145" t="s">
        <v>54</v>
      </c>
      <c r="C93" s="145" t="s">
        <v>25</v>
      </c>
      <c r="D93" s="145" t="s">
        <v>1950</v>
      </c>
      <c r="E93" s="145" t="s">
        <v>45</v>
      </c>
      <c r="F93" s="145" t="s">
        <v>162</v>
      </c>
      <c r="G93" s="145" t="s">
        <v>163</v>
      </c>
      <c r="H93" s="145">
        <v>1</v>
      </c>
      <c r="I93" s="145">
        <v>5.62</v>
      </c>
      <c r="J93" s="145">
        <v>0</v>
      </c>
      <c r="K93" s="145">
        <v>5.62</v>
      </c>
      <c r="L93" s="177">
        <f t="shared" si="3"/>
        <v>5.62</v>
      </c>
      <c r="M93" s="177"/>
      <c r="N93" t="e">
        <f t="shared" si="4"/>
        <v>#N/A</v>
      </c>
    </row>
    <row r="94" spans="1:14">
      <c r="A94" s="145" t="s">
        <v>24</v>
      </c>
      <c r="B94" s="145" t="s">
        <v>54</v>
      </c>
      <c r="C94" s="145" t="s">
        <v>25</v>
      </c>
      <c r="D94" s="145" t="s">
        <v>1950</v>
      </c>
      <c r="E94" s="145" t="s">
        <v>45</v>
      </c>
      <c r="F94" s="145" t="s">
        <v>138</v>
      </c>
      <c r="G94" s="145" t="s">
        <v>139</v>
      </c>
      <c r="H94" s="145">
        <v>1</v>
      </c>
      <c r="I94" s="145">
        <v>24.89</v>
      </c>
      <c r="J94" s="145">
        <v>7</v>
      </c>
      <c r="K94" s="145">
        <v>31.89</v>
      </c>
      <c r="L94" s="177">
        <f t="shared" si="3"/>
        <v>31.89</v>
      </c>
      <c r="M94" s="177"/>
      <c r="N94" t="e">
        <f t="shared" si="4"/>
        <v>#N/A</v>
      </c>
    </row>
    <row r="95" spans="1:14">
      <c r="A95" s="145" t="s">
        <v>24</v>
      </c>
      <c r="B95" s="145" t="s">
        <v>54</v>
      </c>
      <c r="C95" s="145" t="s">
        <v>25</v>
      </c>
      <c r="D95" s="145" t="s">
        <v>1950</v>
      </c>
      <c r="E95" s="145" t="s">
        <v>43</v>
      </c>
      <c r="F95" s="145" t="s">
        <v>44</v>
      </c>
      <c r="G95" s="145"/>
      <c r="H95" s="145">
        <v>2</v>
      </c>
      <c r="I95" s="145">
        <v>0</v>
      </c>
      <c r="J95" s="145">
        <v>24</v>
      </c>
      <c r="K95" s="145">
        <v>24</v>
      </c>
      <c r="L95" s="177">
        <f t="shared" si="3"/>
        <v>24</v>
      </c>
      <c r="M95" s="177"/>
      <c r="N95" t="e">
        <f t="shared" si="4"/>
        <v>#N/A</v>
      </c>
    </row>
    <row r="96" spans="1:14">
      <c r="A96" s="145" t="s">
        <v>24</v>
      </c>
      <c r="B96" s="145" t="s">
        <v>54</v>
      </c>
      <c r="C96" s="145" t="s">
        <v>25</v>
      </c>
      <c r="D96" s="145" t="s">
        <v>1950</v>
      </c>
      <c r="E96" s="145" t="s">
        <v>45</v>
      </c>
      <c r="F96" s="145" t="s">
        <v>55</v>
      </c>
      <c r="G96" s="145" t="s">
        <v>56</v>
      </c>
      <c r="H96" s="145">
        <v>3</v>
      </c>
      <c r="I96" s="145">
        <v>3.3</v>
      </c>
      <c r="J96" s="145">
        <v>0</v>
      </c>
      <c r="K96" s="145">
        <v>3.3</v>
      </c>
      <c r="L96" s="177">
        <f t="shared" si="3"/>
        <v>3.3</v>
      </c>
      <c r="M96" s="177"/>
      <c r="N96" t="e">
        <f t="shared" si="4"/>
        <v>#N/A</v>
      </c>
    </row>
    <row r="97" spans="1:14">
      <c r="A97" s="145" t="s">
        <v>24</v>
      </c>
      <c r="B97" s="145" t="s">
        <v>54</v>
      </c>
      <c r="C97" s="145" t="s">
        <v>25</v>
      </c>
      <c r="D97" s="145" t="s">
        <v>1950</v>
      </c>
      <c r="E97" s="145" t="s">
        <v>45</v>
      </c>
      <c r="F97" s="145" t="s">
        <v>59</v>
      </c>
      <c r="G97" s="145" t="s">
        <v>60</v>
      </c>
      <c r="H97" s="145">
        <v>1</v>
      </c>
      <c r="I97" s="145">
        <v>37.450000000000003</v>
      </c>
      <c r="J97" s="145">
        <v>14</v>
      </c>
      <c r="K97" s="145">
        <v>51.45</v>
      </c>
      <c r="L97" s="177">
        <f t="shared" si="3"/>
        <v>51.45</v>
      </c>
      <c r="M97" s="177"/>
      <c r="N97" t="e">
        <f t="shared" si="4"/>
        <v>#N/A</v>
      </c>
    </row>
    <row r="98" spans="1:14">
      <c r="A98" s="145" t="s">
        <v>24</v>
      </c>
      <c r="B98" s="145" t="s">
        <v>54</v>
      </c>
      <c r="C98" s="145" t="s">
        <v>25</v>
      </c>
      <c r="D98" s="145" t="s">
        <v>1950</v>
      </c>
      <c r="E98" s="145" t="s">
        <v>45</v>
      </c>
      <c r="F98" s="145" t="s">
        <v>812</v>
      </c>
      <c r="G98" s="145" t="s">
        <v>813</v>
      </c>
      <c r="H98" s="145">
        <v>1</v>
      </c>
      <c r="I98" s="145">
        <v>15.08</v>
      </c>
      <c r="J98" s="145">
        <v>0</v>
      </c>
      <c r="K98" s="145">
        <v>15.08</v>
      </c>
      <c r="L98" s="177">
        <f t="shared" si="3"/>
        <v>15.08</v>
      </c>
      <c r="M98" s="177"/>
      <c r="N98" t="e">
        <f t="shared" si="4"/>
        <v>#N/A</v>
      </c>
    </row>
    <row r="99" spans="1:14">
      <c r="A99" s="145" t="s">
        <v>24</v>
      </c>
      <c r="B99" s="145" t="s">
        <v>54</v>
      </c>
      <c r="C99" s="145" t="s">
        <v>25</v>
      </c>
      <c r="D99" s="145" t="s">
        <v>1950</v>
      </c>
      <c r="E99" s="145" t="s">
        <v>45</v>
      </c>
      <c r="F99" s="145" t="s">
        <v>2111</v>
      </c>
      <c r="G99" s="145" t="s">
        <v>2112</v>
      </c>
      <c r="H99" s="145">
        <v>1</v>
      </c>
      <c r="I99" s="145">
        <v>39.93</v>
      </c>
      <c r="J99" s="145">
        <v>7</v>
      </c>
      <c r="K99" s="145">
        <v>46.93</v>
      </c>
      <c r="L99" s="177">
        <f t="shared" si="3"/>
        <v>46.93</v>
      </c>
      <c r="M99" s="177"/>
      <c r="N99" t="e">
        <f t="shared" si="4"/>
        <v>#N/A</v>
      </c>
    </row>
    <row r="100" spans="1:14">
      <c r="A100" s="145" t="s">
        <v>24</v>
      </c>
      <c r="B100" s="145" t="s">
        <v>54</v>
      </c>
      <c r="C100" s="145" t="s">
        <v>25</v>
      </c>
      <c r="D100" s="145" t="s">
        <v>1950</v>
      </c>
      <c r="E100" s="145" t="s">
        <v>45</v>
      </c>
      <c r="F100" s="145" t="s">
        <v>61</v>
      </c>
      <c r="G100" s="145" t="s">
        <v>62</v>
      </c>
      <c r="H100" s="145">
        <v>1</v>
      </c>
      <c r="I100" s="145">
        <v>20.74</v>
      </c>
      <c r="J100" s="145">
        <v>0</v>
      </c>
      <c r="K100" s="145">
        <v>20.74</v>
      </c>
      <c r="L100" s="177">
        <f t="shared" si="3"/>
        <v>20.74</v>
      </c>
      <c r="M100" s="177"/>
      <c r="N100" t="e">
        <f t="shared" si="4"/>
        <v>#N/A</v>
      </c>
    </row>
    <row r="101" spans="1:14">
      <c r="A101" s="145" t="s">
        <v>24</v>
      </c>
      <c r="B101" s="145" t="s">
        <v>54</v>
      </c>
      <c r="C101" s="145" t="s">
        <v>25</v>
      </c>
      <c r="D101" s="145" t="s">
        <v>1950</v>
      </c>
      <c r="E101" s="145" t="s">
        <v>45</v>
      </c>
      <c r="F101" s="145" t="s">
        <v>816</v>
      </c>
      <c r="G101" s="145" t="s">
        <v>817</v>
      </c>
      <c r="H101" s="145">
        <v>2</v>
      </c>
      <c r="I101" s="145">
        <v>124.38</v>
      </c>
      <c r="J101" s="145">
        <v>0</v>
      </c>
      <c r="K101" s="145">
        <v>124.38</v>
      </c>
      <c r="L101" s="177">
        <f t="shared" si="3"/>
        <v>124.38</v>
      </c>
      <c r="M101" s="177"/>
      <c r="N101" t="e">
        <f t="shared" si="4"/>
        <v>#N/A</v>
      </c>
    </row>
    <row r="102" spans="1:14">
      <c r="A102" s="145" t="s">
        <v>24</v>
      </c>
      <c r="B102" s="145" t="s">
        <v>54</v>
      </c>
      <c r="C102" s="145" t="s">
        <v>25</v>
      </c>
      <c r="D102" s="145" t="s">
        <v>1950</v>
      </c>
      <c r="E102" s="145" t="s">
        <v>45</v>
      </c>
      <c r="F102" s="145" t="s">
        <v>818</v>
      </c>
      <c r="G102" s="145" t="s">
        <v>1705</v>
      </c>
      <c r="H102" s="145">
        <v>2</v>
      </c>
      <c r="I102" s="145">
        <v>41.48</v>
      </c>
      <c r="J102" s="145">
        <v>0</v>
      </c>
      <c r="K102" s="145">
        <v>41.48</v>
      </c>
      <c r="L102" s="177">
        <f t="shared" si="3"/>
        <v>41.48</v>
      </c>
      <c r="M102" s="177"/>
      <c r="N102" t="e">
        <f t="shared" si="4"/>
        <v>#N/A</v>
      </c>
    </row>
    <row r="103" spans="1:14">
      <c r="A103" s="145" t="s">
        <v>24</v>
      </c>
      <c r="B103" s="145" t="s">
        <v>94</v>
      </c>
      <c r="C103" s="145" t="s">
        <v>95</v>
      </c>
      <c r="D103" s="145" t="s">
        <v>1950</v>
      </c>
      <c r="E103" s="145" t="s">
        <v>43</v>
      </c>
      <c r="F103" s="145" t="s">
        <v>44</v>
      </c>
      <c r="G103" s="145"/>
      <c r="H103" s="145">
        <v>1</v>
      </c>
      <c r="I103" s="145">
        <v>14.74</v>
      </c>
      <c r="J103" s="145">
        <v>4</v>
      </c>
      <c r="K103" s="145">
        <v>18.739999999999998</v>
      </c>
      <c r="L103" s="177">
        <f t="shared" si="3"/>
        <v>18.739999999999998</v>
      </c>
      <c r="M103" s="177"/>
      <c r="N103" t="e">
        <f t="shared" si="4"/>
        <v>#N/A</v>
      </c>
    </row>
    <row r="104" spans="1:14">
      <c r="A104" s="145" t="s">
        <v>24</v>
      </c>
      <c r="B104" s="145" t="s">
        <v>94</v>
      </c>
      <c r="C104" s="145" t="s">
        <v>95</v>
      </c>
      <c r="D104" s="145" t="s">
        <v>1950</v>
      </c>
      <c r="E104" s="145" t="s">
        <v>43</v>
      </c>
      <c r="F104" s="145" t="s">
        <v>44</v>
      </c>
      <c r="G104" s="145"/>
      <c r="H104" s="145">
        <v>6</v>
      </c>
      <c r="I104" s="145">
        <v>124.26</v>
      </c>
      <c r="J104" s="145">
        <v>0</v>
      </c>
      <c r="K104" s="145">
        <v>124.26</v>
      </c>
      <c r="L104" s="177">
        <f t="shared" si="3"/>
        <v>124.26</v>
      </c>
      <c r="M104" s="177"/>
      <c r="N104" t="e">
        <f t="shared" si="4"/>
        <v>#N/A</v>
      </c>
    </row>
    <row r="105" spans="1:14">
      <c r="A105" s="145" t="s">
        <v>24</v>
      </c>
      <c r="B105" s="145" t="s">
        <v>94</v>
      </c>
      <c r="C105" s="145" t="s">
        <v>95</v>
      </c>
      <c r="D105" s="145" t="s">
        <v>1950</v>
      </c>
      <c r="E105" s="145" t="s">
        <v>45</v>
      </c>
      <c r="F105" s="145" t="s">
        <v>84</v>
      </c>
      <c r="G105" s="145" t="s">
        <v>85</v>
      </c>
      <c r="H105" s="145">
        <v>1</v>
      </c>
      <c r="I105" s="145">
        <v>2.4</v>
      </c>
      <c r="J105" s="145">
        <v>0</v>
      </c>
      <c r="K105" s="145">
        <v>2.4</v>
      </c>
      <c r="L105" s="177">
        <f t="shared" si="3"/>
        <v>2.4</v>
      </c>
      <c r="M105" s="177"/>
      <c r="N105" t="e">
        <f t="shared" si="4"/>
        <v>#N/A</v>
      </c>
    </row>
    <row r="106" spans="1:14">
      <c r="A106" s="145" t="s">
        <v>24</v>
      </c>
      <c r="B106" s="145" t="s">
        <v>94</v>
      </c>
      <c r="C106" s="145" t="s">
        <v>95</v>
      </c>
      <c r="D106" s="145" t="s">
        <v>1950</v>
      </c>
      <c r="E106" s="145" t="s">
        <v>45</v>
      </c>
      <c r="F106" s="145" t="s">
        <v>84</v>
      </c>
      <c r="G106" s="145" t="s">
        <v>85</v>
      </c>
      <c r="H106" s="145">
        <v>2</v>
      </c>
      <c r="I106" s="145">
        <v>4.8</v>
      </c>
      <c r="J106" s="145">
        <v>0</v>
      </c>
      <c r="K106" s="145">
        <v>4.8</v>
      </c>
      <c r="L106" s="177">
        <f t="shared" si="3"/>
        <v>4.8</v>
      </c>
      <c r="M106" s="177"/>
      <c r="N106" t="e">
        <f t="shared" si="4"/>
        <v>#N/A</v>
      </c>
    </row>
    <row r="107" spans="1:14">
      <c r="A107" s="145" t="s">
        <v>24</v>
      </c>
      <c r="B107" s="145" t="s">
        <v>94</v>
      </c>
      <c r="C107" s="145" t="s">
        <v>95</v>
      </c>
      <c r="D107" s="145" t="s">
        <v>1950</v>
      </c>
      <c r="E107" s="145" t="s">
        <v>45</v>
      </c>
      <c r="F107" s="145" t="s">
        <v>80</v>
      </c>
      <c r="G107" s="145" t="s">
        <v>81</v>
      </c>
      <c r="H107" s="145">
        <v>3</v>
      </c>
      <c r="I107" s="145">
        <v>5.49</v>
      </c>
      <c r="J107" s="145">
        <v>0</v>
      </c>
      <c r="K107" s="145">
        <v>5.49</v>
      </c>
      <c r="L107" s="177">
        <f t="shared" si="3"/>
        <v>5.49</v>
      </c>
      <c r="M107" s="177"/>
      <c r="N107" t="e">
        <f t="shared" si="4"/>
        <v>#N/A</v>
      </c>
    </row>
    <row r="108" spans="1:14">
      <c r="A108" s="145" t="s">
        <v>24</v>
      </c>
      <c r="B108" s="145" t="s">
        <v>94</v>
      </c>
      <c r="C108" s="145" t="s">
        <v>95</v>
      </c>
      <c r="D108" s="145" t="s">
        <v>1950</v>
      </c>
      <c r="E108" s="145" t="s">
        <v>45</v>
      </c>
      <c r="F108" s="145" t="s">
        <v>96</v>
      </c>
      <c r="G108" s="145" t="s">
        <v>97</v>
      </c>
      <c r="H108" s="145">
        <v>3</v>
      </c>
      <c r="I108" s="145">
        <v>18.18</v>
      </c>
      <c r="J108" s="145">
        <v>0</v>
      </c>
      <c r="K108" s="145">
        <v>18.18</v>
      </c>
      <c r="L108" s="177">
        <f t="shared" si="3"/>
        <v>18.18</v>
      </c>
      <c r="M108" s="177"/>
      <c r="N108" t="e">
        <f t="shared" si="4"/>
        <v>#N/A</v>
      </c>
    </row>
    <row r="109" spans="1:14">
      <c r="A109" s="145" t="s">
        <v>24</v>
      </c>
      <c r="B109" s="145" t="s">
        <v>94</v>
      </c>
      <c r="C109" s="145" t="s">
        <v>95</v>
      </c>
      <c r="D109" s="145" t="s">
        <v>1950</v>
      </c>
      <c r="E109" s="145" t="s">
        <v>45</v>
      </c>
      <c r="F109" s="145" t="s">
        <v>80</v>
      </c>
      <c r="G109" s="145" t="s">
        <v>81</v>
      </c>
      <c r="H109" s="145">
        <v>3</v>
      </c>
      <c r="I109" s="145">
        <v>5.49</v>
      </c>
      <c r="J109" s="145">
        <v>6</v>
      </c>
      <c r="K109" s="145">
        <v>11.49</v>
      </c>
      <c r="L109" s="177">
        <f t="shared" si="3"/>
        <v>11.49</v>
      </c>
      <c r="M109" s="177"/>
      <c r="N109" t="e">
        <f t="shared" si="4"/>
        <v>#N/A</v>
      </c>
    </row>
    <row r="110" spans="1:14">
      <c r="A110" s="145" t="s">
        <v>24</v>
      </c>
      <c r="B110" s="145" t="s">
        <v>94</v>
      </c>
      <c r="C110" s="145" t="s">
        <v>95</v>
      </c>
      <c r="D110" s="145" t="s">
        <v>1950</v>
      </c>
      <c r="E110" s="145" t="s">
        <v>45</v>
      </c>
      <c r="F110" s="145" t="s">
        <v>96</v>
      </c>
      <c r="G110" s="145" t="s">
        <v>97</v>
      </c>
      <c r="H110" s="145">
        <v>3</v>
      </c>
      <c r="I110" s="145">
        <v>18.18</v>
      </c>
      <c r="J110" s="145">
        <v>0</v>
      </c>
      <c r="K110" s="145">
        <v>18.18</v>
      </c>
      <c r="L110" s="177">
        <f t="shared" si="3"/>
        <v>18.18</v>
      </c>
      <c r="M110" s="177"/>
      <c r="N110" t="e">
        <f t="shared" si="4"/>
        <v>#N/A</v>
      </c>
    </row>
    <row r="111" spans="1:14">
      <c r="A111" s="145" t="s">
        <v>24</v>
      </c>
      <c r="B111" s="145" t="s">
        <v>94</v>
      </c>
      <c r="C111" s="145" t="s">
        <v>95</v>
      </c>
      <c r="D111" s="145" t="s">
        <v>1950</v>
      </c>
      <c r="E111" s="145" t="s">
        <v>45</v>
      </c>
      <c r="F111" s="145" t="s">
        <v>89</v>
      </c>
      <c r="G111" s="145" t="s">
        <v>90</v>
      </c>
      <c r="H111" s="145">
        <v>2</v>
      </c>
      <c r="I111" s="145">
        <v>27.44</v>
      </c>
      <c r="J111" s="145">
        <v>6</v>
      </c>
      <c r="K111" s="145">
        <v>33.44</v>
      </c>
      <c r="L111" s="177">
        <f t="shared" si="3"/>
        <v>33.44</v>
      </c>
      <c r="M111" s="177"/>
      <c r="N111" t="e">
        <f t="shared" si="4"/>
        <v>#N/A</v>
      </c>
    </row>
    <row r="112" spans="1:14">
      <c r="A112" s="145" t="s">
        <v>24</v>
      </c>
      <c r="B112" s="145" t="s">
        <v>94</v>
      </c>
      <c r="C112" s="145" t="s">
        <v>95</v>
      </c>
      <c r="D112" s="145" t="s">
        <v>1950</v>
      </c>
      <c r="E112" s="145" t="s">
        <v>45</v>
      </c>
      <c r="F112" s="145" t="s">
        <v>55</v>
      </c>
      <c r="G112" s="145" t="s">
        <v>56</v>
      </c>
      <c r="H112" s="145">
        <v>2</v>
      </c>
      <c r="I112" s="145">
        <v>2.2000000000000002</v>
      </c>
      <c r="J112" s="145">
        <v>0</v>
      </c>
      <c r="K112" s="145">
        <v>2.2000000000000002</v>
      </c>
      <c r="L112" s="177">
        <f t="shared" si="3"/>
        <v>2.2000000000000002</v>
      </c>
      <c r="M112" s="177"/>
      <c r="N112" t="e">
        <f t="shared" si="4"/>
        <v>#N/A</v>
      </c>
    </row>
    <row r="113" spans="1:14">
      <c r="A113" s="145" t="s">
        <v>24</v>
      </c>
      <c r="B113" s="145" t="s">
        <v>94</v>
      </c>
      <c r="C113" s="145" t="s">
        <v>95</v>
      </c>
      <c r="D113" s="145" t="s">
        <v>1950</v>
      </c>
      <c r="E113" s="145" t="s">
        <v>45</v>
      </c>
      <c r="F113" s="145" t="s">
        <v>89</v>
      </c>
      <c r="G113" s="145" t="s">
        <v>90</v>
      </c>
      <c r="H113" s="145">
        <v>2</v>
      </c>
      <c r="I113" s="145">
        <v>27.44</v>
      </c>
      <c r="J113" s="145">
        <v>0</v>
      </c>
      <c r="K113" s="145">
        <v>27.44</v>
      </c>
      <c r="L113" s="177">
        <f t="shared" si="3"/>
        <v>27.44</v>
      </c>
      <c r="M113" s="177"/>
      <c r="N113" t="e">
        <f t="shared" si="4"/>
        <v>#N/A</v>
      </c>
    </row>
    <row r="114" spans="1:14">
      <c r="A114" s="145" t="s">
        <v>24</v>
      </c>
      <c r="B114" s="145" t="s">
        <v>94</v>
      </c>
      <c r="C114" s="145" t="s">
        <v>95</v>
      </c>
      <c r="D114" s="145" t="s">
        <v>1950</v>
      </c>
      <c r="E114" s="145" t="s">
        <v>45</v>
      </c>
      <c r="F114" s="145" t="s">
        <v>55</v>
      </c>
      <c r="G114" s="145" t="s">
        <v>56</v>
      </c>
      <c r="H114" s="145">
        <v>2</v>
      </c>
      <c r="I114" s="145">
        <v>2.2000000000000002</v>
      </c>
      <c r="J114" s="145">
        <v>0</v>
      </c>
      <c r="K114" s="145">
        <v>2.2000000000000002</v>
      </c>
      <c r="L114" s="177">
        <f t="shared" si="3"/>
        <v>2.2000000000000002</v>
      </c>
      <c r="M114" s="177"/>
      <c r="N114" t="e">
        <f t="shared" si="4"/>
        <v>#N/A</v>
      </c>
    </row>
    <row r="115" spans="1:14">
      <c r="A115" s="145" t="s">
        <v>24</v>
      </c>
      <c r="B115" s="145" t="s">
        <v>2115</v>
      </c>
      <c r="C115" s="145" t="s">
        <v>2116</v>
      </c>
      <c r="D115" s="145" t="s">
        <v>1688</v>
      </c>
      <c r="E115" s="145" t="s">
        <v>43</v>
      </c>
      <c r="F115" s="145" t="s">
        <v>44</v>
      </c>
      <c r="G115" s="145"/>
      <c r="H115" s="145">
        <v>1</v>
      </c>
      <c r="I115" s="145">
        <v>0</v>
      </c>
      <c r="J115" s="145">
        <v>8</v>
      </c>
      <c r="K115" s="145">
        <v>8</v>
      </c>
      <c r="L115" s="177">
        <f t="shared" si="3"/>
        <v>8</v>
      </c>
      <c r="M115" s="177"/>
      <c r="N115" t="e">
        <f t="shared" si="4"/>
        <v>#N/A</v>
      </c>
    </row>
    <row r="116" spans="1:14">
      <c r="A116" s="145" t="s">
        <v>24</v>
      </c>
      <c r="B116" s="145" t="s">
        <v>1699</v>
      </c>
      <c r="C116" s="145" t="s">
        <v>1700</v>
      </c>
      <c r="D116" s="145" t="s">
        <v>1950</v>
      </c>
      <c r="E116" s="145" t="s">
        <v>43</v>
      </c>
      <c r="F116" s="145" t="s">
        <v>44</v>
      </c>
      <c r="G116" s="145"/>
      <c r="H116" s="145">
        <v>1</v>
      </c>
      <c r="I116" s="145">
        <v>26.76</v>
      </c>
      <c r="J116" s="145">
        <v>0</v>
      </c>
      <c r="K116" s="145">
        <v>26.76</v>
      </c>
      <c r="L116" s="177">
        <f t="shared" si="3"/>
        <v>26.76</v>
      </c>
      <c r="M116" s="177"/>
      <c r="N116" t="e">
        <f t="shared" si="4"/>
        <v>#N/A</v>
      </c>
    </row>
    <row r="117" spans="1:14">
      <c r="A117" s="145" t="s">
        <v>24</v>
      </c>
      <c r="B117" s="145" t="s">
        <v>2117</v>
      </c>
      <c r="C117" s="145" t="s">
        <v>2118</v>
      </c>
      <c r="D117" s="145" t="s">
        <v>1950</v>
      </c>
      <c r="E117" s="145" t="s">
        <v>43</v>
      </c>
      <c r="F117" s="145" t="s">
        <v>44</v>
      </c>
      <c r="G117" s="145"/>
      <c r="H117" s="145">
        <v>1</v>
      </c>
      <c r="I117" s="145">
        <v>17.489999999999998</v>
      </c>
      <c r="J117" s="145">
        <v>0</v>
      </c>
      <c r="K117" s="145">
        <v>17.489999999999998</v>
      </c>
      <c r="L117" s="177">
        <f t="shared" si="3"/>
        <v>17.489999999999998</v>
      </c>
      <c r="M117" s="177"/>
      <c r="N117" t="e">
        <f t="shared" si="4"/>
        <v>#N/A</v>
      </c>
    </row>
    <row r="118" spans="1:14">
      <c r="A118" s="145" t="s">
        <v>24</v>
      </c>
      <c r="B118" s="145" t="s">
        <v>104</v>
      </c>
      <c r="C118" s="145" t="s">
        <v>105</v>
      </c>
      <c r="D118" s="145" t="s">
        <v>1950</v>
      </c>
      <c r="E118" s="145" t="s">
        <v>43</v>
      </c>
      <c r="F118" s="145" t="s">
        <v>44</v>
      </c>
      <c r="G118" s="145"/>
      <c r="H118" s="145">
        <v>14</v>
      </c>
      <c r="I118" s="145">
        <v>215.81</v>
      </c>
      <c r="J118" s="145">
        <v>56</v>
      </c>
      <c r="K118" s="145">
        <v>271.81</v>
      </c>
      <c r="L118" s="177">
        <f t="shared" si="3"/>
        <v>271.81</v>
      </c>
      <c r="M118" s="177"/>
      <c r="N118" t="e">
        <f t="shared" si="4"/>
        <v>#N/A</v>
      </c>
    </row>
    <row r="119" spans="1:14">
      <c r="A119" s="145" t="s">
        <v>24</v>
      </c>
      <c r="B119" s="145" t="s">
        <v>104</v>
      </c>
      <c r="C119" s="145" t="s">
        <v>105</v>
      </c>
      <c r="D119" s="145" t="s">
        <v>1950</v>
      </c>
      <c r="E119" s="145" t="s">
        <v>43</v>
      </c>
      <c r="F119" s="145" t="s">
        <v>44</v>
      </c>
      <c r="G119" s="145"/>
      <c r="H119" s="145">
        <v>3</v>
      </c>
      <c r="I119" s="145">
        <v>56.16</v>
      </c>
      <c r="J119" s="145">
        <v>0</v>
      </c>
      <c r="K119" s="145">
        <v>56.16</v>
      </c>
      <c r="L119" s="177">
        <f t="shared" si="3"/>
        <v>56.16</v>
      </c>
      <c r="M119" s="177"/>
      <c r="N119" t="e">
        <f t="shared" si="4"/>
        <v>#N/A</v>
      </c>
    </row>
    <row r="120" spans="1:14">
      <c r="A120" s="145" t="s">
        <v>24</v>
      </c>
      <c r="B120" s="145" t="s">
        <v>104</v>
      </c>
      <c r="C120" s="145" t="s">
        <v>105</v>
      </c>
      <c r="D120" s="145" t="s">
        <v>1950</v>
      </c>
      <c r="E120" s="145" t="s">
        <v>45</v>
      </c>
      <c r="F120" s="145" t="s">
        <v>103</v>
      </c>
      <c r="G120" s="145" t="s">
        <v>1364</v>
      </c>
      <c r="H120" s="145">
        <v>2</v>
      </c>
      <c r="I120" s="145">
        <v>58.76</v>
      </c>
      <c r="J120" s="145">
        <v>8</v>
      </c>
      <c r="K120" s="145">
        <v>66.760000000000005</v>
      </c>
      <c r="L120" s="177">
        <f t="shared" si="3"/>
        <v>66.760000000000005</v>
      </c>
      <c r="M120" s="177"/>
      <c r="N120" t="e">
        <f t="shared" si="4"/>
        <v>#N/A</v>
      </c>
    </row>
    <row r="121" spans="1:14">
      <c r="A121" s="145" t="s">
        <v>24</v>
      </c>
      <c r="B121" s="145" t="s">
        <v>104</v>
      </c>
      <c r="C121" s="145" t="s">
        <v>105</v>
      </c>
      <c r="D121" s="145" t="s">
        <v>1950</v>
      </c>
      <c r="E121" s="145" t="s">
        <v>45</v>
      </c>
      <c r="F121" s="145" t="s">
        <v>80</v>
      </c>
      <c r="G121" s="145" t="s">
        <v>81</v>
      </c>
      <c r="H121" s="145">
        <v>1</v>
      </c>
      <c r="I121" s="145">
        <v>1.83</v>
      </c>
      <c r="J121" s="145">
        <v>2</v>
      </c>
      <c r="K121" s="145">
        <v>3.83</v>
      </c>
      <c r="L121" s="177">
        <f t="shared" si="3"/>
        <v>3.83</v>
      </c>
      <c r="M121" s="177"/>
      <c r="N121" t="e">
        <f t="shared" si="4"/>
        <v>#N/A</v>
      </c>
    </row>
    <row r="122" spans="1:14">
      <c r="A122" s="145" t="s">
        <v>24</v>
      </c>
      <c r="B122" s="145" t="s">
        <v>104</v>
      </c>
      <c r="C122" s="145" t="s">
        <v>105</v>
      </c>
      <c r="D122" s="145" t="s">
        <v>1950</v>
      </c>
      <c r="E122" s="145" t="s">
        <v>45</v>
      </c>
      <c r="F122" s="145" t="s">
        <v>96</v>
      </c>
      <c r="G122" s="145" t="s">
        <v>97</v>
      </c>
      <c r="H122" s="145">
        <v>1</v>
      </c>
      <c r="I122" s="145">
        <v>6.06</v>
      </c>
      <c r="J122" s="145">
        <v>0</v>
      </c>
      <c r="K122" s="145">
        <v>6.06</v>
      </c>
      <c r="L122" s="177">
        <f t="shared" si="3"/>
        <v>6.06</v>
      </c>
      <c r="M122" s="177"/>
      <c r="N122" t="e">
        <f t="shared" si="4"/>
        <v>#N/A</v>
      </c>
    </row>
    <row r="123" spans="1:14">
      <c r="A123" s="145" t="s">
        <v>24</v>
      </c>
      <c r="B123" s="145" t="s">
        <v>104</v>
      </c>
      <c r="C123" s="145" t="s">
        <v>105</v>
      </c>
      <c r="D123" s="145" t="s">
        <v>1950</v>
      </c>
      <c r="E123" s="145" t="s">
        <v>45</v>
      </c>
      <c r="F123" s="145" t="s">
        <v>92</v>
      </c>
      <c r="G123" s="145" t="s">
        <v>93</v>
      </c>
      <c r="H123" s="145">
        <v>5</v>
      </c>
      <c r="I123" s="145">
        <v>9.75</v>
      </c>
      <c r="J123" s="145">
        <v>0</v>
      </c>
      <c r="K123" s="145">
        <v>9.75</v>
      </c>
      <c r="L123" s="177">
        <f t="shared" si="3"/>
        <v>9.75</v>
      </c>
      <c r="M123" s="177"/>
      <c r="N123" t="e">
        <f t="shared" si="4"/>
        <v>#N/A</v>
      </c>
    </row>
    <row r="124" spans="1:14">
      <c r="A124" s="145" t="s">
        <v>24</v>
      </c>
      <c r="B124" s="145" t="s">
        <v>104</v>
      </c>
      <c r="C124" s="145" t="s">
        <v>105</v>
      </c>
      <c r="D124" s="145" t="s">
        <v>1950</v>
      </c>
      <c r="E124" s="145" t="s">
        <v>45</v>
      </c>
      <c r="F124" s="145" t="s">
        <v>918</v>
      </c>
      <c r="G124" s="145" t="s">
        <v>919</v>
      </c>
      <c r="H124" s="145">
        <v>2</v>
      </c>
      <c r="I124" s="145">
        <v>20.62</v>
      </c>
      <c r="J124" s="145">
        <v>0</v>
      </c>
      <c r="K124" s="145">
        <v>20.62</v>
      </c>
      <c r="L124" s="177">
        <f t="shared" si="3"/>
        <v>20.62</v>
      </c>
      <c r="M124" s="177"/>
      <c r="N124" t="e">
        <f t="shared" si="4"/>
        <v>#N/A</v>
      </c>
    </row>
    <row r="125" spans="1:14">
      <c r="A125" s="145" t="s">
        <v>24</v>
      </c>
      <c r="B125" s="145" t="s">
        <v>104</v>
      </c>
      <c r="C125" s="145" t="s">
        <v>105</v>
      </c>
      <c r="D125" s="145" t="s">
        <v>1950</v>
      </c>
      <c r="E125" s="145" t="s">
        <v>45</v>
      </c>
      <c r="F125" s="145" t="s">
        <v>114</v>
      </c>
      <c r="G125" s="145" t="s">
        <v>115</v>
      </c>
      <c r="H125" s="145">
        <v>1</v>
      </c>
      <c r="I125" s="145">
        <v>2.1800000000000002</v>
      </c>
      <c r="J125" s="145">
        <v>0</v>
      </c>
      <c r="K125" s="145">
        <v>2.1800000000000002</v>
      </c>
      <c r="L125" s="177">
        <f t="shared" si="3"/>
        <v>2.1800000000000002</v>
      </c>
      <c r="M125" s="177"/>
      <c r="N125" t="e">
        <f t="shared" si="4"/>
        <v>#N/A</v>
      </c>
    </row>
    <row r="126" spans="1:14">
      <c r="A126" s="145" t="s">
        <v>24</v>
      </c>
      <c r="B126" s="145" t="s">
        <v>104</v>
      </c>
      <c r="C126" s="145" t="s">
        <v>105</v>
      </c>
      <c r="D126" s="145" t="s">
        <v>1950</v>
      </c>
      <c r="E126" s="145" t="s">
        <v>45</v>
      </c>
      <c r="F126" s="145" t="s">
        <v>46</v>
      </c>
      <c r="G126" s="145" t="s">
        <v>968</v>
      </c>
      <c r="H126" s="145">
        <v>6</v>
      </c>
      <c r="I126" s="145">
        <v>15.6</v>
      </c>
      <c r="J126" s="145">
        <v>0</v>
      </c>
      <c r="K126" s="145">
        <v>15.6</v>
      </c>
      <c r="L126" s="177">
        <f t="shared" si="3"/>
        <v>15.6</v>
      </c>
      <c r="M126" s="177"/>
      <c r="N126" t="e">
        <f t="shared" si="4"/>
        <v>#N/A</v>
      </c>
    </row>
    <row r="127" spans="1:14">
      <c r="A127" s="145" t="s">
        <v>24</v>
      </c>
      <c r="B127" s="145" t="s">
        <v>104</v>
      </c>
      <c r="C127" s="145" t="s">
        <v>105</v>
      </c>
      <c r="D127" s="145" t="s">
        <v>1950</v>
      </c>
      <c r="E127" s="145" t="s">
        <v>45</v>
      </c>
      <c r="F127" s="145" t="s">
        <v>108</v>
      </c>
      <c r="G127" s="145" t="s">
        <v>969</v>
      </c>
      <c r="H127" s="145">
        <v>6</v>
      </c>
      <c r="I127" s="145">
        <v>15.6</v>
      </c>
      <c r="J127" s="145">
        <v>0</v>
      </c>
      <c r="K127" s="145">
        <v>15.6</v>
      </c>
      <c r="L127" s="177">
        <f t="shared" si="3"/>
        <v>15.6</v>
      </c>
      <c r="M127" s="177"/>
      <c r="N127" t="e">
        <f t="shared" si="4"/>
        <v>#N/A</v>
      </c>
    </row>
    <row r="128" spans="1:14">
      <c r="A128" s="145" t="s">
        <v>24</v>
      </c>
      <c r="B128" s="145" t="s">
        <v>104</v>
      </c>
      <c r="C128" s="145" t="s">
        <v>105</v>
      </c>
      <c r="D128" s="145" t="s">
        <v>1950</v>
      </c>
      <c r="E128" s="145" t="s">
        <v>45</v>
      </c>
      <c r="F128" s="145" t="s">
        <v>109</v>
      </c>
      <c r="G128" s="145" t="s">
        <v>971</v>
      </c>
      <c r="H128" s="145">
        <v>4</v>
      </c>
      <c r="I128" s="145">
        <v>15.16</v>
      </c>
      <c r="J128" s="145">
        <v>0</v>
      </c>
      <c r="K128" s="145">
        <v>15.16</v>
      </c>
      <c r="L128" s="177">
        <f t="shared" si="3"/>
        <v>15.16</v>
      </c>
      <c r="M128" s="177"/>
      <c r="N128" t="e">
        <f t="shared" si="4"/>
        <v>#N/A</v>
      </c>
    </row>
    <row r="129" spans="1:14">
      <c r="A129" s="145" t="s">
        <v>24</v>
      </c>
      <c r="B129" s="145" t="s">
        <v>104</v>
      </c>
      <c r="C129" s="145" t="s">
        <v>105</v>
      </c>
      <c r="D129" s="145" t="s">
        <v>1950</v>
      </c>
      <c r="E129" s="145" t="s">
        <v>45</v>
      </c>
      <c r="F129" s="145" t="s">
        <v>47</v>
      </c>
      <c r="G129" s="145" t="s">
        <v>970</v>
      </c>
      <c r="H129" s="145">
        <v>6</v>
      </c>
      <c r="I129" s="145">
        <v>33.299999999999997</v>
      </c>
      <c r="J129" s="145">
        <v>0</v>
      </c>
      <c r="K129" s="145">
        <v>33.299999999999997</v>
      </c>
      <c r="L129" s="177">
        <f t="shared" si="3"/>
        <v>33.299999999999997</v>
      </c>
      <c r="M129" s="177"/>
      <c r="N129" t="e">
        <f t="shared" si="4"/>
        <v>#N/A</v>
      </c>
    </row>
    <row r="130" spans="1:14">
      <c r="A130" s="145" t="s">
        <v>24</v>
      </c>
      <c r="B130" s="145" t="s">
        <v>104</v>
      </c>
      <c r="C130" s="145" t="s">
        <v>105</v>
      </c>
      <c r="D130" s="145" t="s">
        <v>1950</v>
      </c>
      <c r="E130" s="145" t="s">
        <v>45</v>
      </c>
      <c r="F130" s="145" t="s">
        <v>854</v>
      </c>
      <c r="G130" s="145" t="s">
        <v>975</v>
      </c>
      <c r="H130" s="145">
        <v>1</v>
      </c>
      <c r="I130" s="145">
        <v>3.1</v>
      </c>
      <c r="J130" s="145">
        <v>0</v>
      </c>
      <c r="K130" s="145">
        <v>3.1</v>
      </c>
      <c r="L130" s="177">
        <f t="shared" si="3"/>
        <v>3.1</v>
      </c>
      <c r="M130" s="177"/>
      <c r="N130" t="e">
        <f t="shared" si="4"/>
        <v>#N/A</v>
      </c>
    </row>
    <row r="131" spans="1:14">
      <c r="A131" s="145" t="s">
        <v>24</v>
      </c>
      <c r="B131" s="145" t="s">
        <v>104</v>
      </c>
      <c r="C131" s="145" t="s">
        <v>105</v>
      </c>
      <c r="D131" s="145" t="s">
        <v>1950</v>
      </c>
      <c r="E131" s="145" t="s">
        <v>45</v>
      </c>
      <c r="F131" s="145" t="s">
        <v>110</v>
      </c>
      <c r="G131" s="145" t="s">
        <v>111</v>
      </c>
      <c r="H131" s="145">
        <v>4</v>
      </c>
      <c r="I131" s="145">
        <v>23.68</v>
      </c>
      <c r="J131" s="145">
        <v>0</v>
      </c>
      <c r="K131" s="145">
        <v>23.68</v>
      </c>
      <c r="L131" s="177">
        <f t="shared" si="3"/>
        <v>23.68</v>
      </c>
      <c r="M131" s="177"/>
      <c r="N131" t="e">
        <f t="shared" si="4"/>
        <v>#N/A</v>
      </c>
    </row>
    <row r="132" spans="1:14">
      <c r="A132" s="145" t="s">
        <v>24</v>
      </c>
      <c r="B132" s="145" t="s">
        <v>104</v>
      </c>
      <c r="C132" s="145" t="s">
        <v>105</v>
      </c>
      <c r="D132" s="145" t="s">
        <v>1950</v>
      </c>
      <c r="E132" s="145" t="s">
        <v>45</v>
      </c>
      <c r="F132" s="145" t="s">
        <v>112</v>
      </c>
      <c r="G132" s="145" t="s">
        <v>972</v>
      </c>
      <c r="H132" s="145">
        <v>4</v>
      </c>
      <c r="I132" s="145">
        <v>24.72</v>
      </c>
      <c r="J132" s="145">
        <v>0</v>
      </c>
      <c r="K132" s="145">
        <v>24.72</v>
      </c>
      <c r="L132" s="177">
        <f t="shared" si="3"/>
        <v>24.72</v>
      </c>
      <c r="M132" s="177"/>
      <c r="N132" t="e">
        <f t="shared" si="4"/>
        <v>#N/A</v>
      </c>
    </row>
    <row r="133" spans="1:14">
      <c r="A133" s="145" t="s">
        <v>24</v>
      </c>
      <c r="B133" s="145" t="s">
        <v>104</v>
      </c>
      <c r="C133" s="145" t="s">
        <v>105</v>
      </c>
      <c r="D133" s="145" t="s">
        <v>1950</v>
      </c>
      <c r="E133" s="145" t="s">
        <v>45</v>
      </c>
      <c r="F133" s="145" t="s">
        <v>48</v>
      </c>
      <c r="G133" s="145" t="s">
        <v>49</v>
      </c>
      <c r="H133" s="145">
        <v>6</v>
      </c>
      <c r="I133" s="145">
        <v>19.62</v>
      </c>
      <c r="J133" s="145">
        <v>0</v>
      </c>
      <c r="K133" s="145">
        <v>19.62</v>
      </c>
      <c r="L133" s="177">
        <f t="shared" si="3"/>
        <v>19.62</v>
      </c>
      <c r="M133" s="177"/>
      <c r="N133" t="e">
        <f t="shared" si="4"/>
        <v>#N/A</v>
      </c>
    </row>
    <row r="134" spans="1:14">
      <c r="A134" s="145" t="s">
        <v>24</v>
      </c>
      <c r="B134" s="145" t="s">
        <v>104</v>
      </c>
      <c r="C134" s="145" t="s">
        <v>105</v>
      </c>
      <c r="D134" s="145" t="s">
        <v>1950</v>
      </c>
      <c r="E134" s="145" t="s">
        <v>45</v>
      </c>
      <c r="F134" s="145" t="s">
        <v>113</v>
      </c>
      <c r="G134" s="145" t="s">
        <v>973</v>
      </c>
      <c r="H134" s="145">
        <v>6</v>
      </c>
      <c r="I134" s="145">
        <v>37.74</v>
      </c>
      <c r="J134" s="145">
        <v>0</v>
      </c>
      <c r="K134" s="145">
        <v>37.74</v>
      </c>
      <c r="L134" s="177">
        <f t="shared" si="3"/>
        <v>37.74</v>
      </c>
      <c r="M134" s="177"/>
      <c r="N134" t="e">
        <f t="shared" si="4"/>
        <v>#N/A</v>
      </c>
    </row>
    <row r="135" spans="1:14">
      <c r="A135" s="145" t="s">
        <v>24</v>
      </c>
      <c r="B135" s="145" t="s">
        <v>104</v>
      </c>
      <c r="C135" s="145" t="s">
        <v>105</v>
      </c>
      <c r="D135" s="145" t="s">
        <v>1950</v>
      </c>
      <c r="E135" s="145" t="s">
        <v>45</v>
      </c>
      <c r="F135" s="145" t="s">
        <v>52</v>
      </c>
      <c r="G135" s="145" t="s">
        <v>53</v>
      </c>
      <c r="H135" s="145">
        <v>6</v>
      </c>
      <c r="I135" s="145">
        <v>14.34</v>
      </c>
      <c r="J135" s="145">
        <v>0</v>
      </c>
      <c r="K135" s="145">
        <v>14.34</v>
      </c>
      <c r="L135" s="177">
        <f t="shared" si="3"/>
        <v>14.34</v>
      </c>
      <c r="M135" s="177"/>
      <c r="N135" t="e">
        <f t="shared" si="4"/>
        <v>#N/A</v>
      </c>
    </row>
    <row r="136" spans="1:14">
      <c r="A136" s="145" t="s">
        <v>24</v>
      </c>
      <c r="B136" s="145" t="s">
        <v>104</v>
      </c>
      <c r="C136" s="145" t="s">
        <v>105</v>
      </c>
      <c r="D136" s="145" t="s">
        <v>1950</v>
      </c>
      <c r="E136" s="145" t="s">
        <v>45</v>
      </c>
      <c r="F136" s="145" t="s">
        <v>69</v>
      </c>
      <c r="G136" s="145" t="s">
        <v>70</v>
      </c>
      <c r="H136" s="145">
        <v>3</v>
      </c>
      <c r="I136" s="145">
        <v>29.22</v>
      </c>
      <c r="J136" s="145">
        <v>0</v>
      </c>
      <c r="K136" s="145">
        <v>29.22</v>
      </c>
      <c r="L136" s="177">
        <f t="shared" si="3"/>
        <v>29.22</v>
      </c>
      <c r="M136" s="177"/>
      <c r="N136" t="e">
        <f t="shared" si="4"/>
        <v>#N/A</v>
      </c>
    </row>
    <row r="137" spans="1:14">
      <c r="A137" s="145" t="s">
        <v>24</v>
      </c>
      <c r="B137" s="145" t="s">
        <v>104</v>
      </c>
      <c r="C137" s="145" t="s">
        <v>105</v>
      </c>
      <c r="D137" s="145" t="s">
        <v>1950</v>
      </c>
      <c r="E137" s="145" t="s">
        <v>45</v>
      </c>
      <c r="F137" s="145" t="s">
        <v>118</v>
      </c>
      <c r="G137" s="145" t="s">
        <v>119</v>
      </c>
      <c r="H137" s="145">
        <v>1</v>
      </c>
      <c r="I137" s="145">
        <v>4.6100000000000003</v>
      </c>
      <c r="J137" s="145">
        <v>0</v>
      </c>
      <c r="K137" s="145">
        <v>4.6100000000000003</v>
      </c>
      <c r="L137" s="177">
        <f t="shared" si="3"/>
        <v>4.6100000000000003</v>
      </c>
      <c r="M137" s="177"/>
      <c r="N137" t="e">
        <f t="shared" si="4"/>
        <v>#N/A</v>
      </c>
    </row>
    <row r="138" spans="1:14">
      <c r="A138" s="145" t="s">
        <v>24</v>
      </c>
      <c r="B138" s="145" t="s">
        <v>104</v>
      </c>
      <c r="C138" s="145" t="s">
        <v>105</v>
      </c>
      <c r="D138" s="145" t="s">
        <v>1950</v>
      </c>
      <c r="E138" s="145" t="s">
        <v>45</v>
      </c>
      <c r="F138" s="145" t="s">
        <v>120</v>
      </c>
      <c r="G138" s="145" t="s">
        <v>121</v>
      </c>
      <c r="H138" s="145">
        <v>1</v>
      </c>
      <c r="I138" s="145">
        <v>19.02</v>
      </c>
      <c r="J138" s="145">
        <v>0</v>
      </c>
      <c r="K138" s="145">
        <v>19.02</v>
      </c>
      <c r="L138" s="177">
        <f t="shared" si="3"/>
        <v>19.02</v>
      </c>
      <c r="M138" s="177"/>
      <c r="N138" t="e">
        <f t="shared" si="4"/>
        <v>#N/A</v>
      </c>
    </row>
    <row r="139" spans="1:14">
      <c r="A139" s="145" t="s">
        <v>24</v>
      </c>
      <c r="B139" s="145" t="s">
        <v>104</v>
      </c>
      <c r="C139" s="145" t="s">
        <v>105</v>
      </c>
      <c r="D139" s="145" t="s">
        <v>1950</v>
      </c>
      <c r="E139" s="145" t="s">
        <v>45</v>
      </c>
      <c r="F139" s="145" t="s">
        <v>77</v>
      </c>
      <c r="G139" s="145" t="s">
        <v>78</v>
      </c>
      <c r="H139" s="145">
        <v>1</v>
      </c>
      <c r="I139" s="145">
        <v>15.5</v>
      </c>
      <c r="J139" s="145">
        <v>0</v>
      </c>
      <c r="K139" s="145">
        <v>15.5</v>
      </c>
      <c r="L139" s="177">
        <f t="shared" si="3"/>
        <v>15.5</v>
      </c>
      <c r="M139" s="177"/>
      <c r="N139" t="e">
        <f t="shared" si="4"/>
        <v>#N/A</v>
      </c>
    </row>
    <row r="140" spans="1:14">
      <c r="A140" s="145" t="s">
        <v>24</v>
      </c>
      <c r="B140" s="145" t="s">
        <v>104</v>
      </c>
      <c r="C140" s="145" t="s">
        <v>105</v>
      </c>
      <c r="D140" s="145" t="s">
        <v>1950</v>
      </c>
      <c r="E140" s="145" t="s">
        <v>45</v>
      </c>
      <c r="F140" s="145" t="s">
        <v>80</v>
      </c>
      <c r="G140" s="145" t="s">
        <v>81</v>
      </c>
      <c r="H140" s="145">
        <v>1</v>
      </c>
      <c r="I140" s="145">
        <v>1.83</v>
      </c>
      <c r="J140" s="145">
        <v>0</v>
      </c>
      <c r="K140" s="145">
        <v>1.83</v>
      </c>
      <c r="L140" s="177">
        <f t="shared" si="3"/>
        <v>1.83</v>
      </c>
      <c r="M140" s="177"/>
      <c r="N140" t="e">
        <f t="shared" si="4"/>
        <v>#N/A</v>
      </c>
    </row>
    <row r="141" spans="1:14">
      <c r="A141" s="145" t="s">
        <v>24</v>
      </c>
      <c r="B141" s="145" t="s">
        <v>104</v>
      </c>
      <c r="C141" s="145" t="s">
        <v>105</v>
      </c>
      <c r="D141" s="145" t="s">
        <v>1950</v>
      </c>
      <c r="E141" s="145" t="s">
        <v>45</v>
      </c>
      <c r="F141" s="145" t="s">
        <v>96</v>
      </c>
      <c r="G141" s="145" t="s">
        <v>97</v>
      </c>
      <c r="H141" s="145">
        <v>1</v>
      </c>
      <c r="I141" s="145">
        <v>6.06</v>
      </c>
      <c r="J141" s="145">
        <v>0</v>
      </c>
      <c r="K141" s="145">
        <v>6.06</v>
      </c>
      <c r="L141" s="177">
        <f t="shared" si="3"/>
        <v>6.06</v>
      </c>
      <c r="M141" s="177"/>
      <c r="N141" t="e">
        <f t="shared" si="4"/>
        <v>#N/A</v>
      </c>
    </row>
    <row r="142" spans="1:14">
      <c r="A142" s="145" t="s">
        <v>24</v>
      </c>
      <c r="B142" s="145" t="s">
        <v>104</v>
      </c>
      <c r="C142" s="145" t="s">
        <v>105</v>
      </c>
      <c r="D142" s="145" t="s">
        <v>1950</v>
      </c>
      <c r="E142" s="145" t="s">
        <v>45</v>
      </c>
      <c r="F142" s="145" t="s">
        <v>2113</v>
      </c>
      <c r="G142" s="145" t="s">
        <v>2114</v>
      </c>
      <c r="H142" s="145">
        <v>1</v>
      </c>
      <c r="I142" s="145">
        <v>163.47</v>
      </c>
      <c r="J142" s="145">
        <v>0</v>
      </c>
      <c r="K142" s="145">
        <v>163.47</v>
      </c>
      <c r="L142" s="177">
        <f t="shared" si="3"/>
        <v>163.47</v>
      </c>
      <c r="M142" s="177"/>
      <c r="N142" t="e">
        <f t="shared" si="4"/>
        <v>#N/A</v>
      </c>
    </row>
    <row r="143" spans="1:14">
      <c r="A143" s="145" t="s">
        <v>24</v>
      </c>
      <c r="B143" s="145" t="s">
        <v>104</v>
      </c>
      <c r="C143" s="145" t="s">
        <v>105</v>
      </c>
      <c r="D143" s="145" t="s">
        <v>1950</v>
      </c>
      <c r="E143" s="145" t="s">
        <v>45</v>
      </c>
      <c r="F143" s="145" t="s">
        <v>622</v>
      </c>
      <c r="G143" s="145" t="s">
        <v>623</v>
      </c>
      <c r="H143" s="145">
        <v>4</v>
      </c>
      <c r="I143" s="145">
        <v>2.2000000000000002</v>
      </c>
      <c r="J143" s="145">
        <v>0</v>
      </c>
      <c r="K143" s="145">
        <v>2.2000000000000002</v>
      </c>
      <c r="L143" s="177">
        <f t="shared" si="3"/>
        <v>2.2000000000000002</v>
      </c>
      <c r="M143" s="177"/>
      <c r="N143" t="e">
        <f t="shared" si="4"/>
        <v>#N/A</v>
      </c>
    </row>
    <row r="144" spans="1:14">
      <c r="A144" s="145" t="s">
        <v>24</v>
      </c>
      <c r="B144" s="145" t="s">
        <v>104</v>
      </c>
      <c r="C144" s="145" t="s">
        <v>105</v>
      </c>
      <c r="D144" s="145" t="s">
        <v>1950</v>
      </c>
      <c r="E144" s="145" t="s">
        <v>45</v>
      </c>
      <c r="F144" s="145" t="s">
        <v>624</v>
      </c>
      <c r="G144" s="145" t="s">
        <v>625</v>
      </c>
      <c r="H144" s="145">
        <v>8</v>
      </c>
      <c r="I144" s="145">
        <v>12.16</v>
      </c>
      <c r="J144" s="145">
        <v>0</v>
      </c>
      <c r="K144" s="145">
        <v>12.16</v>
      </c>
      <c r="L144" s="177">
        <f t="shared" si="3"/>
        <v>12.16</v>
      </c>
      <c r="M144" s="177"/>
      <c r="N144" t="e">
        <f t="shared" si="4"/>
        <v>#N/A</v>
      </c>
    </row>
    <row r="145" spans="1:14">
      <c r="A145" s="145" t="s">
        <v>24</v>
      </c>
      <c r="B145" s="145" t="s">
        <v>104</v>
      </c>
      <c r="C145" s="145" t="s">
        <v>105</v>
      </c>
      <c r="D145" s="145" t="s">
        <v>1950</v>
      </c>
      <c r="E145" s="145" t="s">
        <v>45</v>
      </c>
      <c r="F145" s="145" t="s">
        <v>412</v>
      </c>
      <c r="G145" s="145" t="s">
        <v>413</v>
      </c>
      <c r="H145" s="145">
        <v>3</v>
      </c>
      <c r="I145" s="145">
        <v>14.31</v>
      </c>
      <c r="J145" s="145">
        <v>0</v>
      </c>
      <c r="K145" s="145">
        <v>14.31</v>
      </c>
      <c r="L145" s="177">
        <f t="shared" si="3"/>
        <v>14.31</v>
      </c>
      <c r="M145" s="177"/>
      <c r="N145" t="e">
        <f t="shared" si="4"/>
        <v>#N/A</v>
      </c>
    </row>
    <row r="146" spans="1:14">
      <c r="A146" s="145" t="s">
        <v>24</v>
      </c>
      <c r="B146" s="145" t="s">
        <v>104</v>
      </c>
      <c r="C146" s="145" t="s">
        <v>105</v>
      </c>
      <c r="D146" s="145" t="s">
        <v>1950</v>
      </c>
      <c r="E146" s="145" t="s">
        <v>45</v>
      </c>
      <c r="F146" s="145" t="s">
        <v>628</v>
      </c>
      <c r="G146" s="145" t="s">
        <v>629</v>
      </c>
      <c r="H146" s="145">
        <v>2</v>
      </c>
      <c r="I146" s="145">
        <v>4.18</v>
      </c>
      <c r="J146" s="145">
        <v>0</v>
      </c>
      <c r="K146" s="145">
        <v>4.18</v>
      </c>
      <c r="L146" s="177">
        <f t="shared" si="3"/>
        <v>4.18</v>
      </c>
      <c r="M146" s="177"/>
      <c r="N146" t="e">
        <f t="shared" si="4"/>
        <v>#N/A</v>
      </c>
    </row>
    <row r="147" spans="1:14">
      <c r="A147" s="145" t="s">
        <v>24</v>
      </c>
      <c r="B147" s="145" t="s">
        <v>104</v>
      </c>
      <c r="C147" s="145" t="s">
        <v>105</v>
      </c>
      <c r="D147" s="145" t="s">
        <v>1950</v>
      </c>
      <c r="E147" s="145" t="s">
        <v>45</v>
      </c>
      <c r="F147" s="145" t="s">
        <v>430</v>
      </c>
      <c r="G147" s="145" t="s">
        <v>431</v>
      </c>
      <c r="H147" s="145">
        <v>1</v>
      </c>
      <c r="I147" s="145">
        <v>2.79</v>
      </c>
      <c r="J147" s="145">
        <v>0</v>
      </c>
      <c r="K147" s="145">
        <v>2.79</v>
      </c>
      <c r="L147" s="177">
        <f t="shared" si="3"/>
        <v>2.79</v>
      </c>
      <c r="M147" s="177"/>
      <c r="N147" t="e">
        <f t="shared" si="4"/>
        <v>#N/A</v>
      </c>
    </row>
    <row r="148" spans="1:14">
      <c r="A148" s="145" t="s">
        <v>24</v>
      </c>
      <c r="B148" s="145" t="s">
        <v>104</v>
      </c>
      <c r="C148" s="145" t="s">
        <v>105</v>
      </c>
      <c r="D148" s="145" t="s">
        <v>1950</v>
      </c>
      <c r="E148" s="145" t="s">
        <v>45</v>
      </c>
      <c r="F148" s="145" t="s">
        <v>432</v>
      </c>
      <c r="G148" s="145" t="s">
        <v>433</v>
      </c>
      <c r="H148" s="145">
        <v>1</v>
      </c>
      <c r="I148" s="145">
        <v>3.23</v>
      </c>
      <c r="J148" s="145">
        <v>0</v>
      </c>
      <c r="K148" s="145">
        <v>3.23</v>
      </c>
      <c r="L148" s="177">
        <f t="shared" si="3"/>
        <v>3.23</v>
      </c>
      <c r="M148" s="177"/>
      <c r="N148" t="e">
        <f t="shared" si="4"/>
        <v>#N/A</v>
      </c>
    </row>
    <row r="149" spans="1:14">
      <c r="A149" s="145" t="s">
        <v>24</v>
      </c>
      <c r="B149" s="145" t="s">
        <v>104</v>
      </c>
      <c r="C149" s="145" t="s">
        <v>105</v>
      </c>
      <c r="D149" s="145" t="s">
        <v>1950</v>
      </c>
      <c r="E149" s="145" t="s">
        <v>45</v>
      </c>
      <c r="F149" s="145" t="s">
        <v>602</v>
      </c>
      <c r="G149" s="145" t="s">
        <v>1702</v>
      </c>
      <c r="H149" s="145">
        <v>3</v>
      </c>
      <c r="I149" s="145">
        <v>5.16</v>
      </c>
      <c r="J149" s="145">
        <v>0</v>
      </c>
      <c r="K149" s="145">
        <v>5.16</v>
      </c>
      <c r="L149" s="177">
        <f t="shared" ref="L149:L212" si="5">K149</f>
        <v>5.16</v>
      </c>
      <c r="M149" s="177"/>
      <c r="N149" t="e">
        <f t="shared" ref="N149:N212" si="6">VLOOKUP(B149,$B$1:$D$11,3,FALSE)</f>
        <v>#N/A</v>
      </c>
    </row>
    <row r="150" spans="1:14">
      <c r="A150" s="145" t="s">
        <v>24</v>
      </c>
      <c r="B150" s="145" t="s">
        <v>104</v>
      </c>
      <c r="C150" s="145" t="s">
        <v>105</v>
      </c>
      <c r="D150" s="145" t="s">
        <v>1950</v>
      </c>
      <c r="E150" s="145" t="s">
        <v>45</v>
      </c>
      <c r="F150" s="145" t="s">
        <v>630</v>
      </c>
      <c r="G150" s="145" t="s">
        <v>631</v>
      </c>
      <c r="H150" s="145">
        <v>1</v>
      </c>
      <c r="I150" s="145">
        <v>2.38</v>
      </c>
      <c r="J150" s="145">
        <v>0</v>
      </c>
      <c r="K150" s="145">
        <v>2.38</v>
      </c>
      <c r="L150" s="177">
        <f t="shared" si="5"/>
        <v>2.38</v>
      </c>
      <c r="M150" s="177"/>
      <c r="N150" t="e">
        <f t="shared" si="6"/>
        <v>#N/A</v>
      </c>
    </row>
    <row r="151" spans="1:14">
      <c r="A151" s="145" t="s">
        <v>24</v>
      </c>
      <c r="B151" s="145" t="s">
        <v>104</v>
      </c>
      <c r="C151" s="145" t="s">
        <v>105</v>
      </c>
      <c r="D151" s="145" t="s">
        <v>1950</v>
      </c>
      <c r="E151" s="145" t="s">
        <v>45</v>
      </c>
      <c r="F151" s="145" t="s">
        <v>1703</v>
      </c>
      <c r="G151" s="145" t="s">
        <v>1704</v>
      </c>
      <c r="H151" s="145">
        <v>1</v>
      </c>
      <c r="I151" s="145">
        <v>1.54</v>
      </c>
      <c r="J151" s="145">
        <v>0</v>
      </c>
      <c r="K151" s="145">
        <v>1.54</v>
      </c>
      <c r="L151" s="177">
        <f t="shared" si="5"/>
        <v>1.54</v>
      </c>
      <c r="M151" s="177"/>
      <c r="N151" t="e">
        <f t="shared" si="6"/>
        <v>#N/A</v>
      </c>
    </row>
    <row r="152" spans="1:14">
      <c r="A152" s="145" t="s">
        <v>24</v>
      </c>
      <c r="B152" s="145" t="s">
        <v>104</v>
      </c>
      <c r="C152" s="145" t="s">
        <v>105</v>
      </c>
      <c r="D152" s="145" t="s">
        <v>1950</v>
      </c>
      <c r="E152" s="145" t="s">
        <v>45</v>
      </c>
      <c r="F152" s="145" t="s">
        <v>686</v>
      </c>
      <c r="G152" s="145" t="s">
        <v>687</v>
      </c>
      <c r="H152" s="145">
        <v>1</v>
      </c>
      <c r="I152" s="145">
        <v>6.27</v>
      </c>
      <c r="J152" s="145">
        <v>0</v>
      </c>
      <c r="K152" s="145">
        <v>6.27</v>
      </c>
      <c r="L152" s="177">
        <f t="shared" si="5"/>
        <v>6.27</v>
      </c>
      <c r="M152" s="177"/>
      <c r="N152" t="e">
        <f t="shared" si="6"/>
        <v>#N/A</v>
      </c>
    </row>
    <row r="153" spans="1:14">
      <c r="A153" s="145" t="s">
        <v>24</v>
      </c>
      <c r="B153" s="145" t="s">
        <v>104</v>
      </c>
      <c r="C153" s="145" t="s">
        <v>105</v>
      </c>
      <c r="D153" s="145" t="s">
        <v>1950</v>
      </c>
      <c r="E153" s="145" t="s">
        <v>45</v>
      </c>
      <c r="F153" s="145" t="s">
        <v>673</v>
      </c>
      <c r="G153" s="145" t="s">
        <v>674</v>
      </c>
      <c r="H153" s="145">
        <v>1</v>
      </c>
      <c r="I153" s="145">
        <v>1.79</v>
      </c>
      <c r="J153" s="145">
        <v>0</v>
      </c>
      <c r="K153" s="145">
        <v>1.79</v>
      </c>
      <c r="L153" s="177">
        <f t="shared" si="5"/>
        <v>1.79</v>
      </c>
      <c r="M153" s="177"/>
      <c r="N153" t="e">
        <f t="shared" si="6"/>
        <v>#N/A</v>
      </c>
    </row>
    <row r="154" spans="1:14">
      <c r="A154" s="145" t="s">
        <v>24</v>
      </c>
      <c r="B154" s="145" t="s">
        <v>104</v>
      </c>
      <c r="C154" s="145" t="s">
        <v>105</v>
      </c>
      <c r="D154" s="145" t="s">
        <v>1950</v>
      </c>
      <c r="E154" s="145" t="s">
        <v>45</v>
      </c>
      <c r="F154" s="145" t="s">
        <v>428</v>
      </c>
      <c r="G154" s="145" t="s">
        <v>429</v>
      </c>
      <c r="H154" s="145">
        <v>2</v>
      </c>
      <c r="I154" s="145">
        <v>4.4000000000000004</v>
      </c>
      <c r="J154" s="145">
        <v>0</v>
      </c>
      <c r="K154" s="145">
        <v>4.4000000000000004</v>
      </c>
      <c r="L154" s="177">
        <f t="shared" si="5"/>
        <v>4.4000000000000004</v>
      </c>
      <c r="M154" s="177"/>
      <c r="N154" t="e">
        <f t="shared" si="6"/>
        <v>#N/A</v>
      </c>
    </row>
    <row r="155" spans="1:14">
      <c r="A155" s="145" t="s">
        <v>24</v>
      </c>
      <c r="B155" s="145" t="s">
        <v>104</v>
      </c>
      <c r="C155" s="145" t="s">
        <v>105</v>
      </c>
      <c r="D155" s="145" t="s">
        <v>1950</v>
      </c>
      <c r="E155" s="145" t="s">
        <v>45</v>
      </c>
      <c r="F155" s="145" t="s">
        <v>636</v>
      </c>
      <c r="G155" s="145" t="s">
        <v>637</v>
      </c>
      <c r="H155" s="145">
        <v>1</v>
      </c>
      <c r="I155" s="145">
        <v>1.98</v>
      </c>
      <c r="J155" s="145">
        <v>0</v>
      </c>
      <c r="K155" s="145">
        <v>1.98</v>
      </c>
      <c r="L155" s="177">
        <f t="shared" si="5"/>
        <v>1.98</v>
      </c>
      <c r="M155" s="177"/>
      <c r="N155" t="e">
        <f t="shared" si="6"/>
        <v>#N/A</v>
      </c>
    </row>
    <row r="156" spans="1:14">
      <c r="A156" s="145" t="s">
        <v>24</v>
      </c>
      <c r="B156" s="145" t="s">
        <v>104</v>
      </c>
      <c r="C156" s="145" t="s">
        <v>105</v>
      </c>
      <c r="D156" s="145" t="s">
        <v>1950</v>
      </c>
      <c r="E156" s="145" t="s">
        <v>45</v>
      </c>
      <c r="F156" s="145" t="s">
        <v>416</v>
      </c>
      <c r="G156" s="145" t="s">
        <v>417</v>
      </c>
      <c r="H156" s="145">
        <v>5</v>
      </c>
      <c r="I156" s="145">
        <v>7.85</v>
      </c>
      <c r="J156" s="145">
        <v>0</v>
      </c>
      <c r="K156" s="145">
        <v>7.85</v>
      </c>
      <c r="L156" s="177">
        <f t="shared" si="5"/>
        <v>7.85</v>
      </c>
      <c r="M156" s="177"/>
      <c r="N156" t="e">
        <f t="shared" si="6"/>
        <v>#N/A</v>
      </c>
    </row>
    <row r="157" spans="1:14">
      <c r="A157" s="145" t="s">
        <v>24</v>
      </c>
      <c r="B157" s="145" t="s">
        <v>104</v>
      </c>
      <c r="C157" s="145" t="s">
        <v>105</v>
      </c>
      <c r="D157" s="145" t="s">
        <v>1950</v>
      </c>
      <c r="E157" s="145" t="s">
        <v>45</v>
      </c>
      <c r="F157" s="145" t="s">
        <v>640</v>
      </c>
      <c r="G157" s="145" t="s">
        <v>1721</v>
      </c>
      <c r="H157" s="145">
        <v>4</v>
      </c>
      <c r="I157" s="145">
        <v>5.68</v>
      </c>
      <c r="J157" s="145">
        <v>0</v>
      </c>
      <c r="K157" s="145">
        <v>5.68</v>
      </c>
      <c r="L157" s="177">
        <f t="shared" si="5"/>
        <v>5.68</v>
      </c>
      <c r="M157" s="177"/>
      <c r="N157" t="e">
        <f t="shared" si="6"/>
        <v>#N/A</v>
      </c>
    </row>
    <row r="158" spans="1:14">
      <c r="A158" s="145" t="s">
        <v>24</v>
      </c>
      <c r="B158" s="145" t="s">
        <v>104</v>
      </c>
      <c r="C158" s="145" t="s">
        <v>105</v>
      </c>
      <c r="D158" s="145" t="s">
        <v>1950</v>
      </c>
      <c r="E158" s="145" t="s">
        <v>45</v>
      </c>
      <c r="F158" s="145" t="s">
        <v>682</v>
      </c>
      <c r="G158" s="145" t="s">
        <v>683</v>
      </c>
      <c r="H158" s="145">
        <v>1</v>
      </c>
      <c r="I158" s="145">
        <v>1.73</v>
      </c>
      <c r="J158" s="145">
        <v>0</v>
      </c>
      <c r="K158" s="145">
        <v>1.73</v>
      </c>
      <c r="L158" s="177">
        <f t="shared" si="5"/>
        <v>1.73</v>
      </c>
      <c r="M158" s="177"/>
      <c r="N158" t="e">
        <f t="shared" si="6"/>
        <v>#N/A</v>
      </c>
    </row>
    <row r="159" spans="1:14">
      <c r="A159" s="145" t="s">
        <v>24</v>
      </c>
      <c r="B159" s="145" t="s">
        <v>104</v>
      </c>
      <c r="C159" s="145" t="s">
        <v>105</v>
      </c>
      <c r="D159" s="145" t="s">
        <v>1950</v>
      </c>
      <c r="E159" s="145" t="s">
        <v>45</v>
      </c>
      <c r="F159" s="145" t="s">
        <v>675</v>
      </c>
      <c r="G159" s="145" t="s">
        <v>676</v>
      </c>
      <c r="H159" s="145">
        <v>1</v>
      </c>
      <c r="I159" s="145">
        <v>2.56</v>
      </c>
      <c r="J159" s="145">
        <v>0</v>
      </c>
      <c r="K159" s="145">
        <v>2.56</v>
      </c>
      <c r="L159" s="177">
        <f t="shared" si="5"/>
        <v>2.56</v>
      </c>
      <c r="M159" s="177"/>
      <c r="N159" t="e">
        <f t="shared" si="6"/>
        <v>#N/A</v>
      </c>
    </row>
    <row r="160" spans="1:14">
      <c r="A160" s="145" t="s">
        <v>24</v>
      </c>
      <c r="B160" s="145" t="s">
        <v>104</v>
      </c>
      <c r="C160" s="145" t="s">
        <v>105</v>
      </c>
      <c r="D160" s="145" t="s">
        <v>1950</v>
      </c>
      <c r="E160" s="145" t="s">
        <v>45</v>
      </c>
      <c r="F160" s="145" t="s">
        <v>646</v>
      </c>
      <c r="G160" s="145" t="s">
        <v>647</v>
      </c>
      <c r="H160" s="145">
        <v>1</v>
      </c>
      <c r="I160" s="145">
        <v>2.27</v>
      </c>
      <c r="J160" s="145">
        <v>0</v>
      </c>
      <c r="K160" s="145">
        <v>2.27</v>
      </c>
      <c r="L160" s="177">
        <f t="shared" si="5"/>
        <v>2.27</v>
      </c>
      <c r="M160" s="177"/>
      <c r="N160" t="e">
        <f t="shared" si="6"/>
        <v>#N/A</v>
      </c>
    </row>
    <row r="161" spans="1:14">
      <c r="A161" s="145" t="s">
        <v>24</v>
      </c>
      <c r="B161" s="145" t="s">
        <v>104</v>
      </c>
      <c r="C161" s="145" t="s">
        <v>105</v>
      </c>
      <c r="D161" s="145" t="s">
        <v>1950</v>
      </c>
      <c r="E161" s="145" t="s">
        <v>45</v>
      </c>
      <c r="F161" s="145" t="s">
        <v>648</v>
      </c>
      <c r="G161" s="145" t="s">
        <v>1722</v>
      </c>
      <c r="H161" s="145">
        <v>1</v>
      </c>
      <c r="I161" s="145">
        <v>3.63</v>
      </c>
      <c r="J161" s="145">
        <v>0</v>
      </c>
      <c r="K161" s="145">
        <v>3.63</v>
      </c>
      <c r="L161" s="177">
        <f t="shared" si="5"/>
        <v>3.63</v>
      </c>
      <c r="M161" s="177"/>
      <c r="N161" t="e">
        <f t="shared" si="6"/>
        <v>#N/A</v>
      </c>
    </row>
    <row r="162" spans="1:14">
      <c r="A162" s="145" t="s">
        <v>24</v>
      </c>
      <c r="B162" s="145" t="s">
        <v>104</v>
      </c>
      <c r="C162" s="145" t="s">
        <v>105</v>
      </c>
      <c r="D162" s="145" t="s">
        <v>1950</v>
      </c>
      <c r="E162" s="145" t="s">
        <v>45</v>
      </c>
      <c r="F162" s="145" t="s">
        <v>649</v>
      </c>
      <c r="G162" s="145" t="s">
        <v>650</v>
      </c>
      <c r="H162" s="145">
        <v>1</v>
      </c>
      <c r="I162" s="145">
        <v>1.78</v>
      </c>
      <c r="J162" s="145">
        <v>0</v>
      </c>
      <c r="K162" s="145">
        <v>1.78</v>
      </c>
      <c r="L162" s="177">
        <f t="shared" si="5"/>
        <v>1.78</v>
      </c>
      <c r="M162" s="177"/>
      <c r="N162" t="e">
        <f t="shared" si="6"/>
        <v>#N/A</v>
      </c>
    </row>
    <row r="163" spans="1:14">
      <c r="A163" s="145" t="s">
        <v>24</v>
      </c>
      <c r="B163" s="145" t="s">
        <v>104</v>
      </c>
      <c r="C163" s="145" t="s">
        <v>105</v>
      </c>
      <c r="D163" s="145" t="s">
        <v>1950</v>
      </c>
      <c r="E163" s="145" t="s">
        <v>45</v>
      </c>
      <c r="F163" s="145" t="s">
        <v>652</v>
      </c>
      <c r="G163" s="145" t="s">
        <v>1728</v>
      </c>
      <c r="H163" s="145">
        <v>2</v>
      </c>
      <c r="I163" s="145">
        <v>3.4</v>
      </c>
      <c r="J163" s="145">
        <v>0</v>
      </c>
      <c r="K163" s="145">
        <v>3.4</v>
      </c>
      <c r="L163" s="177">
        <f t="shared" si="5"/>
        <v>3.4</v>
      </c>
      <c r="M163" s="177"/>
      <c r="N163" t="e">
        <f t="shared" si="6"/>
        <v>#N/A</v>
      </c>
    </row>
    <row r="164" spans="1:14">
      <c r="A164" s="145" t="s">
        <v>24</v>
      </c>
      <c r="B164" s="145" t="s">
        <v>104</v>
      </c>
      <c r="C164" s="145" t="s">
        <v>105</v>
      </c>
      <c r="D164" s="145" t="s">
        <v>1950</v>
      </c>
      <c r="E164" s="145" t="s">
        <v>45</v>
      </c>
      <c r="F164" s="145" t="s">
        <v>654</v>
      </c>
      <c r="G164" s="145" t="s">
        <v>1729</v>
      </c>
      <c r="H164" s="145">
        <v>1</v>
      </c>
      <c r="I164" s="145">
        <v>3.95</v>
      </c>
      <c r="J164" s="145">
        <v>0</v>
      </c>
      <c r="K164" s="145">
        <v>3.95</v>
      </c>
      <c r="L164" s="177">
        <f t="shared" si="5"/>
        <v>3.95</v>
      </c>
      <c r="M164" s="177"/>
      <c r="N164" t="e">
        <f t="shared" si="6"/>
        <v>#N/A</v>
      </c>
    </row>
    <row r="165" spans="1:14">
      <c r="A165" s="145" t="s">
        <v>24</v>
      </c>
      <c r="B165" s="145" t="s">
        <v>104</v>
      </c>
      <c r="C165" s="145" t="s">
        <v>105</v>
      </c>
      <c r="D165" s="145" t="s">
        <v>1950</v>
      </c>
      <c r="E165" s="145" t="s">
        <v>45</v>
      </c>
      <c r="F165" s="145" t="s">
        <v>418</v>
      </c>
      <c r="G165" s="145" t="s">
        <v>419</v>
      </c>
      <c r="H165" s="145">
        <v>1</v>
      </c>
      <c r="I165" s="145">
        <v>1.38</v>
      </c>
      <c r="J165" s="145">
        <v>0</v>
      </c>
      <c r="K165" s="145">
        <v>1.38</v>
      </c>
      <c r="L165" s="177">
        <f t="shared" si="5"/>
        <v>1.38</v>
      </c>
      <c r="M165" s="177"/>
      <c r="N165" t="e">
        <f t="shared" si="6"/>
        <v>#N/A</v>
      </c>
    </row>
    <row r="166" spans="1:14">
      <c r="A166" s="145" t="s">
        <v>24</v>
      </c>
      <c r="B166" s="145" t="s">
        <v>104</v>
      </c>
      <c r="C166" s="145" t="s">
        <v>105</v>
      </c>
      <c r="D166" s="145" t="s">
        <v>1950</v>
      </c>
      <c r="E166" s="145" t="s">
        <v>45</v>
      </c>
      <c r="F166" s="145" t="s">
        <v>420</v>
      </c>
      <c r="G166" s="145" t="s">
        <v>421</v>
      </c>
      <c r="H166" s="145">
        <v>1</v>
      </c>
      <c r="I166" s="145">
        <v>1.38</v>
      </c>
      <c r="J166" s="145">
        <v>0</v>
      </c>
      <c r="K166" s="145">
        <v>1.38</v>
      </c>
      <c r="L166" s="177">
        <f t="shared" si="5"/>
        <v>1.38</v>
      </c>
      <c r="M166" s="177"/>
      <c r="N166" t="e">
        <f t="shared" si="6"/>
        <v>#N/A</v>
      </c>
    </row>
    <row r="167" spans="1:14">
      <c r="A167" s="145" t="s">
        <v>24</v>
      </c>
      <c r="B167" s="145" t="s">
        <v>104</v>
      </c>
      <c r="C167" s="145" t="s">
        <v>105</v>
      </c>
      <c r="D167" s="145" t="s">
        <v>1950</v>
      </c>
      <c r="E167" s="145" t="s">
        <v>45</v>
      </c>
      <c r="F167" s="145" t="s">
        <v>422</v>
      </c>
      <c r="G167" s="145" t="s">
        <v>423</v>
      </c>
      <c r="H167" s="145">
        <v>1</v>
      </c>
      <c r="I167" s="145">
        <v>1.42</v>
      </c>
      <c r="J167" s="145">
        <v>0</v>
      </c>
      <c r="K167" s="145">
        <v>1.42</v>
      </c>
      <c r="L167" s="177">
        <f t="shared" si="5"/>
        <v>1.42</v>
      </c>
      <c r="M167" s="177"/>
      <c r="N167" t="e">
        <f t="shared" si="6"/>
        <v>#N/A</v>
      </c>
    </row>
    <row r="168" spans="1:14">
      <c r="A168" s="145" t="s">
        <v>24</v>
      </c>
      <c r="B168" s="145" t="s">
        <v>104</v>
      </c>
      <c r="C168" s="145" t="s">
        <v>105</v>
      </c>
      <c r="D168" s="145" t="s">
        <v>1950</v>
      </c>
      <c r="E168" s="145" t="s">
        <v>45</v>
      </c>
      <c r="F168" s="145" t="s">
        <v>754</v>
      </c>
      <c r="G168" s="145" t="s">
        <v>755</v>
      </c>
      <c r="H168" s="145">
        <v>1</v>
      </c>
      <c r="I168" s="145">
        <v>2.73</v>
      </c>
      <c r="J168" s="145">
        <v>0</v>
      </c>
      <c r="K168" s="145">
        <v>2.73</v>
      </c>
      <c r="L168" s="177">
        <f t="shared" si="5"/>
        <v>2.73</v>
      </c>
      <c r="M168" s="177"/>
      <c r="N168" t="e">
        <f t="shared" si="6"/>
        <v>#N/A</v>
      </c>
    </row>
    <row r="169" spans="1:14">
      <c r="A169" s="145" t="s">
        <v>24</v>
      </c>
      <c r="B169" s="145" t="s">
        <v>104</v>
      </c>
      <c r="C169" s="145" t="s">
        <v>105</v>
      </c>
      <c r="D169" s="145" t="s">
        <v>1950</v>
      </c>
      <c r="E169" s="145" t="s">
        <v>45</v>
      </c>
      <c r="F169" s="145" t="s">
        <v>603</v>
      </c>
      <c r="G169" s="145" t="s">
        <v>604</v>
      </c>
      <c r="H169" s="145">
        <v>3</v>
      </c>
      <c r="I169" s="145">
        <v>5.55</v>
      </c>
      <c r="J169" s="145">
        <v>0</v>
      </c>
      <c r="K169" s="145">
        <v>5.55</v>
      </c>
      <c r="L169" s="177">
        <f t="shared" si="5"/>
        <v>5.55</v>
      </c>
      <c r="M169" s="177"/>
      <c r="N169" t="e">
        <f t="shared" si="6"/>
        <v>#N/A</v>
      </c>
    </row>
    <row r="170" spans="1:14">
      <c r="A170" s="145" t="s">
        <v>24</v>
      </c>
      <c r="B170" s="145" t="s">
        <v>104</v>
      </c>
      <c r="C170" s="145" t="s">
        <v>105</v>
      </c>
      <c r="D170" s="145" t="s">
        <v>1950</v>
      </c>
      <c r="E170" s="145" t="s">
        <v>45</v>
      </c>
      <c r="F170" s="145" t="s">
        <v>655</v>
      </c>
      <c r="G170" s="145" t="s">
        <v>656</v>
      </c>
      <c r="H170" s="145">
        <v>1</v>
      </c>
      <c r="I170" s="145">
        <v>4.59</v>
      </c>
      <c r="J170" s="145">
        <v>0</v>
      </c>
      <c r="K170" s="145">
        <v>4.59</v>
      </c>
      <c r="L170" s="177">
        <f t="shared" si="5"/>
        <v>4.59</v>
      </c>
      <c r="M170" s="177"/>
      <c r="N170" t="e">
        <f t="shared" si="6"/>
        <v>#N/A</v>
      </c>
    </row>
    <row r="171" spans="1:14">
      <c r="A171" s="145" t="s">
        <v>24</v>
      </c>
      <c r="B171" s="145" t="s">
        <v>104</v>
      </c>
      <c r="C171" s="145" t="s">
        <v>105</v>
      </c>
      <c r="D171" s="145" t="s">
        <v>1950</v>
      </c>
      <c r="E171" s="145" t="s">
        <v>45</v>
      </c>
      <c r="F171" s="145" t="s">
        <v>663</v>
      </c>
      <c r="G171" s="145" t="s">
        <v>664</v>
      </c>
      <c r="H171" s="145">
        <v>2</v>
      </c>
      <c r="I171" s="145">
        <v>11.38</v>
      </c>
      <c r="J171" s="145">
        <v>0</v>
      </c>
      <c r="K171" s="145">
        <v>11.38</v>
      </c>
      <c r="L171" s="177">
        <f t="shared" si="5"/>
        <v>11.38</v>
      </c>
      <c r="M171" s="177"/>
      <c r="N171" t="e">
        <f t="shared" si="6"/>
        <v>#N/A</v>
      </c>
    </row>
    <row r="172" spans="1:14">
      <c r="A172" s="145" t="s">
        <v>24</v>
      </c>
      <c r="B172" s="145" t="s">
        <v>104</v>
      </c>
      <c r="C172" s="145" t="s">
        <v>105</v>
      </c>
      <c r="D172" s="145" t="s">
        <v>1950</v>
      </c>
      <c r="E172" s="145" t="s">
        <v>45</v>
      </c>
      <c r="F172" s="145" t="s">
        <v>739</v>
      </c>
      <c r="G172" s="145" t="s">
        <v>740</v>
      </c>
      <c r="H172" s="145">
        <v>1</v>
      </c>
      <c r="I172" s="145">
        <v>7.64</v>
      </c>
      <c r="J172" s="145">
        <v>0</v>
      </c>
      <c r="K172" s="145">
        <v>7.64</v>
      </c>
      <c r="L172" s="177">
        <f t="shared" si="5"/>
        <v>7.64</v>
      </c>
      <c r="M172" s="177"/>
      <c r="N172" t="e">
        <f t="shared" si="6"/>
        <v>#N/A</v>
      </c>
    </row>
    <row r="173" spans="1:14">
      <c r="A173" s="145" t="s">
        <v>24</v>
      </c>
      <c r="B173" s="145" t="s">
        <v>104</v>
      </c>
      <c r="C173" s="145" t="s">
        <v>105</v>
      </c>
      <c r="D173" s="145" t="s">
        <v>1950</v>
      </c>
      <c r="E173" s="145" t="s">
        <v>45</v>
      </c>
      <c r="F173" s="145" t="s">
        <v>741</v>
      </c>
      <c r="G173" s="145" t="s">
        <v>742</v>
      </c>
      <c r="H173" s="145">
        <v>1</v>
      </c>
      <c r="I173" s="145">
        <v>7.64</v>
      </c>
      <c r="J173" s="145">
        <v>0</v>
      </c>
      <c r="K173" s="145">
        <v>7.64</v>
      </c>
      <c r="L173" s="177">
        <f t="shared" si="5"/>
        <v>7.64</v>
      </c>
      <c r="M173" s="177"/>
      <c r="N173" t="e">
        <f t="shared" si="6"/>
        <v>#N/A</v>
      </c>
    </row>
    <row r="174" spans="1:14">
      <c r="A174" s="145" t="s">
        <v>24</v>
      </c>
      <c r="B174" s="145" t="s">
        <v>104</v>
      </c>
      <c r="C174" s="145" t="s">
        <v>105</v>
      </c>
      <c r="D174" s="145" t="s">
        <v>1950</v>
      </c>
      <c r="E174" s="145" t="s">
        <v>45</v>
      </c>
      <c r="F174" s="145" t="s">
        <v>705</v>
      </c>
      <c r="G174" s="145" t="s">
        <v>706</v>
      </c>
      <c r="H174" s="145">
        <v>1</v>
      </c>
      <c r="I174" s="145">
        <v>10.69</v>
      </c>
      <c r="J174" s="145">
        <v>0</v>
      </c>
      <c r="K174" s="145">
        <v>10.69</v>
      </c>
      <c r="L174" s="177">
        <f t="shared" si="5"/>
        <v>10.69</v>
      </c>
      <c r="M174" s="177"/>
      <c r="N174" t="e">
        <f t="shared" si="6"/>
        <v>#N/A</v>
      </c>
    </row>
    <row r="175" spans="1:14">
      <c r="A175" s="145" t="s">
        <v>24</v>
      </c>
      <c r="B175" s="145" t="s">
        <v>104</v>
      </c>
      <c r="C175" s="145" t="s">
        <v>105</v>
      </c>
      <c r="D175" s="145" t="s">
        <v>1950</v>
      </c>
      <c r="E175" s="145" t="s">
        <v>45</v>
      </c>
      <c r="F175" s="145" t="s">
        <v>89</v>
      </c>
      <c r="G175" s="145" t="s">
        <v>90</v>
      </c>
      <c r="H175" s="145">
        <v>2</v>
      </c>
      <c r="I175" s="145">
        <v>27.44</v>
      </c>
      <c r="J175" s="145">
        <v>6</v>
      </c>
      <c r="K175" s="145">
        <v>33.44</v>
      </c>
      <c r="L175" s="177">
        <f t="shared" si="5"/>
        <v>33.44</v>
      </c>
      <c r="M175" s="177"/>
      <c r="N175" t="e">
        <f t="shared" si="6"/>
        <v>#N/A</v>
      </c>
    </row>
    <row r="176" spans="1:14">
      <c r="A176" s="145" t="s">
        <v>24</v>
      </c>
      <c r="B176" s="145" t="s">
        <v>104</v>
      </c>
      <c r="C176" s="145" t="s">
        <v>105</v>
      </c>
      <c r="D176" s="145" t="s">
        <v>1950</v>
      </c>
      <c r="E176" s="145" t="s">
        <v>45</v>
      </c>
      <c r="F176" s="145" t="s">
        <v>55</v>
      </c>
      <c r="G176" s="145" t="s">
        <v>56</v>
      </c>
      <c r="H176" s="145">
        <v>8</v>
      </c>
      <c r="I176" s="145">
        <v>8.8000000000000007</v>
      </c>
      <c r="J176" s="145">
        <v>0</v>
      </c>
      <c r="K176" s="145">
        <v>8.8000000000000007</v>
      </c>
      <c r="L176" s="177">
        <f t="shared" si="5"/>
        <v>8.8000000000000007</v>
      </c>
      <c r="M176" s="177"/>
      <c r="N176" t="e">
        <f t="shared" si="6"/>
        <v>#N/A</v>
      </c>
    </row>
    <row r="177" spans="1:14">
      <c r="A177" s="145" t="s">
        <v>24</v>
      </c>
      <c r="B177" s="145" t="s">
        <v>104</v>
      </c>
      <c r="C177" s="145" t="s">
        <v>105</v>
      </c>
      <c r="D177" s="145" t="s">
        <v>1950</v>
      </c>
      <c r="E177" s="145" t="s">
        <v>45</v>
      </c>
      <c r="F177" s="145" t="s">
        <v>810</v>
      </c>
      <c r="G177" s="145" t="s">
        <v>811</v>
      </c>
      <c r="H177" s="145">
        <v>1</v>
      </c>
      <c r="I177" s="145">
        <v>34.83</v>
      </c>
      <c r="J177" s="145">
        <v>14</v>
      </c>
      <c r="K177" s="145">
        <v>48.83</v>
      </c>
      <c r="L177" s="177">
        <f t="shared" si="5"/>
        <v>48.83</v>
      </c>
      <c r="M177" s="177"/>
      <c r="N177" t="e">
        <f t="shared" si="6"/>
        <v>#N/A</v>
      </c>
    </row>
    <row r="178" spans="1:14">
      <c r="A178" s="145" t="s">
        <v>24</v>
      </c>
      <c r="B178" s="145" t="s">
        <v>104</v>
      </c>
      <c r="C178" s="145" t="s">
        <v>105</v>
      </c>
      <c r="D178" s="145" t="s">
        <v>1950</v>
      </c>
      <c r="E178" s="145" t="s">
        <v>45</v>
      </c>
      <c r="F178" s="145" t="s">
        <v>59</v>
      </c>
      <c r="G178" s="145" t="s">
        <v>60</v>
      </c>
      <c r="H178" s="145">
        <v>2</v>
      </c>
      <c r="I178" s="145">
        <v>74.900000000000006</v>
      </c>
      <c r="J178" s="145">
        <v>28</v>
      </c>
      <c r="K178" s="145">
        <v>102.9</v>
      </c>
      <c r="L178" s="177">
        <f t="shared" si="5"/>
        <v>102.9</v>
      </c>
      <c r="M178" s="177"/>
      <c r="N178" t="e">
        <f t="shared" si="6"/>
        <v>#N/A</v>
      </c>
    </row>
    <row r="179" spans="1:14">
      <c r="A179" s="145" t="s">
        <v>24</v>
      </c>
      <c r="B179" s="145" t="s">
        <v>104</v>
      </c>
      <c r="C179" s="145" t="s">
        <v>105</v>
      </c>
      <c r="D179" s="145" t="s">
        <v>1950</v>
      </c>
      <c r="E179" s="145" t="s">
        <v>45</v>
      </c>
      <c r="F179" s="145" t="s">
        <v>812</v>
      </c>
      <c r="G179" s="145" t="s">
        <v>813</v>
      </c>
      <c r="H179" s="145">
        <v>1</v>
      </c>
      <c r="I179" s="145">
        <v>15.08</v>
      </c>
      <c r="J179" s="145">
        <v>0</v>
      </c>
      <c r="K179" s="145">
        <v>15.08</v>
      </c>
      <c r="L179" s="177">
        <f t="shared" si="5"/>
        <v>15.08</v>
      </c>
      <c r="M179" s="177"/>
      <c r="N179" t="e">
        <f t="shared" si="6"/>
        <v>#N/A</v>
      </c>
    </row>
    <row r="180" spans="1:14">
      <c r="A180" s="145" t="s">
        <v>24</v>
      </c>
      <c r="B180" s="145" t="s">
        <v>104</v>
      </c>
      <c r="C180" s="145" t="s">
        <v>105</v>
      </c>
      <c r="D180" s="145" t="s">
        <v>1950</v>
      </c>
      <c r="E180" s="145" t="s">
        <v>45</v>
      </c>
      <c r="F180" s="145" t="s">
        <v>61</v>
      </c>
      <c r="G180" s="145" t="s">
        <v>62</v>
      </c>
      <c r="H180" s="145">
        <v>3</v>
      </c>
      <c r="I180" s="145">
        <v>62.22</v>
      </c>
      <c r="J180" s="145">
        <v>0</v>
      </c>
      <c r="K180" s="145">
        <v>62.22</v>
      </c>
      <c r="L180" s="177">
        <f t="shared" si="5"/>
        <v>62.22</v>
      </c>
      <c r="M180" s="177"/>
      <c r="N180" t="e">
        <f t="shared" si="6"/>
        <v>#N/A</v>
      </c>
    </row>
    <row r="181" spans="1:14">
      <c r="A181" s="145" t="s">
        <v>24</v>
      </c>
      <c r="B181" s="145" t="s">
        <v>104</v>
      </c>
      <c r="C181" s="145" t="s">
        <v>105</v>
      </c>
      <c r="D181" s="145" t="s">
        <v>1950</v>
      </c>
      <c r="E181" s="145" t="s">
        <v>45</v>
      </c>
      <c r="F181" s="145" t="s">
        <v>816</v>
      </c>
      <c r="G181" s="145" t="s">
        <v>817</v>
      </c>
      <c r="H181" s="145">
        <v>3</v>
      </c>
      <c r="I181" s="145">
        <v>186.57</v>
      </c>
      <c r="J181" s="145">
        <v>0</v>
      </c>
      <c r="K181" s="145">
        <v>186.57</v>
      </c>
      <c r="L181" s="177">
        <f t="shared" si="5"/>
        <v>186.57</v>
      </c>
      <c r="M181" s="177"/>
      <c r="N181" t="e">
        <f t="shared" si="6"/>
        <v>#N/A</v>
      </c>
    </row>
    <row r="182" spans="1:14">
      <c r="A182" s="145" t="s">
        <v>24</v>
      </c>
      <c r="B182" s="145" t="s">
        <v>104</v>
      </c>
      <c r="C182" s="145" t="s">
        <v>105</v>
      </c>
      <c r="D182" s="145" t="s">
        <v>1950</v>
      </c>
      <c r="E182" s="145" t="s">
        <v>45</v>
      </c>
      <c r="F182" s="145" t="s">
        <v>818</v>
      </c>
      <c r="G182" s="145" t="s">
        <v>1705</v>
      </c>
      <c r="H182" s="145">
        <v>3</v>
      </c>
      <c r="I182" s="145">
        <v>62.22</v>
      </c>
      <c r="J182" s="145">
        <v>0</v>
      </c>
      <c r="K182" s="145">
        <v>62.22</v>
      </c>
      <c r="L182" s="177">
        <f t="shared" si="5"/>
        <v>62.22</v>
      </c>
      <c r="M182" s="177"/>
      <c r="N182" t="e">
        <f t="shared" si="6"/>
        <v>#N/A</v>
      </c>
    </row>
    <row r="183" spans="1:14">
      <c r="A183" s="145" t="s">
        <v>24</v>
      </c>
      <c r="B183" s="145" t="s">
        <v>104</v>
      </c>
      <c r="C183" s="145" t="s">
        <v>105</v>
      </c>
      <c r="D183" s="145" t="s">
        <v>1950</v>
      </c>
      <c r="E183" s="145" t="s">
        <v>45</v>
      </c>
      <c r="F183" s="145" t="s">
        <v>1706</v>
      </c>
      <c r="G183" s="145" t="s">
        <v>1707</v>
      </c>
      <c r="H183" s="145">
        <v>1</v>
      </c>
      <c r="I183" s="145">
        <v>24.03</v>
      </c>
      <c r="J183" s="145">
        <v>7</v>
      </c>
      <c r="K183" s="145">
        <v>31.03</v>
      </c>
      <c r="L183" s="177">
        <f t="shared" si="5"/>
        <v>31.03</v>
      </c>
      <c r="M183" s="177"/>
      <c r="N183" t="e">
        <f t="shared" si="6"/>
        <v>#N/A</v>
      </c>
    </row>
    <row r="184" spans="1:14">
      <c r="A184" s="145" t="s">
        <v>24</v>
      </c>
      <c r="B184" s="145" t="s">
        <v>104</v>
      </c>
      <c r="C184" s="145" t="s">
        <v>105</v>
      </c>
      <c r="D184" s="145" t="s">
        <v>1950</v>
      </c>
      <c r="E184" s="145" t="s">
        <v>45</v>
      </c>
      <c r="F184" s="145" t="s">
        <v>835</v>
      </c>
      <c r="G184" s="145" t="s">
        <v>836</v>
      </c>
      <c r="H184" s="145">
        <v>1</v>
      </c>
      <c r="I184" s="145">
        <v>6.16</v>
      </c>
      <c r="J184" s="145">
        <v>4</v>
      </c>
      <c r="K184" s="145">
        <v>10.16</v>
      </c>
      <c r="L184" s="177">
        <f t="shared" si="5"/>
        <v>10.16</v>
      </c>
      <c r="M184" s="177"/>
      <c r="N184" t="e">
        <f t="shared" si="6"/>
        <v>#N/A</v>
      </c>
    </row>
    <row r="185" spans="1:14">
      <c r="A185" s="145" t="s">
        <v>24</v>
      </c>
      <c r="B185" s="145" t="s">
        <v>104</v>
      </c>
      <c r="C185" s="145" t="s">
        <v>105</v>
      </c>
      <c r="D185" s="145" t="s">
        <v>1950</v>
      </c>
      <c r="E185" s="145" t="s">
        <v>45</v>
      </c>
      <c r="F185" s="145" t="s">
        <v>100</v>
      </c>
      <c r="G185" s="145" t="s">
        <v>101</v>
      </c>
      <c r="H185" s="145">
        <v>1</v>
      </c>
      <c r="I185" s="145">
        <v>10.23</v>
      </c>
      <c r="J185" s="145">
        <v>4</v>
      </c>
      <c r="K185" s="145">
        <v>14.23</v>
      </c>
      <c r="L185" s="177">
        <f t="shared" si="5"/>
        <v>14.23</v>
      </c>
      <c r="M185" s="177"/>
      <c r="N185" t="e">
        <f t="shared" si="6"/>
        <v>#N/A</v>
      </c>
    </row>
    <row r="186" spans="1:14">
      <c r="A186" s="145" t="s">
        <v>24</v>
      </c>
      <c r="B186" s="145" t="s">
        <v>104</v>
      </c>
      <c r="C186" s="145" t="s">
        <v>105</v>
      </c>
      <c r="D186" s="145" t="s">
        <v>1950</v>
      </c>
      <c r="E186" s="145" t="s">
        <v>45</v>
      </c>
      <c r="F186" s="145" t="s">
        <v>136</v>
      </c>
      <c r="G186" s="145" t="s">
        <v>137</v>
      </c>
      <c r="H186" s="145">
        <v>1</v>
      </c>
      <c r="I186" s="145">
        <v>12.51</v>
      </c>
      <c r="J186" s="145">
        <v>4</v>
      </c>
      <c r="K186" s="145">
        <v>16.510000000000002</v>
      </c>
      <c r="L186" s="177">
        <f t="shared" si="5"/>
        <v>16.510000000000002</v>
      </c>
      <c r="M186" s="177"/>
      <c r="N186" t="e">
        <f t="shared" si="6"/>
        <v>#N/A</v>
      </c>
    </row>
    <row r="187" spans="1:14">
      <c r="A187" s="145" t="s">
        <v>24</v>
      </c>
      <c r="B187" s="145" t="s">
        <v>104</v>
      </c>
      <c r="C187" s="145" t="s">
        <v>105</v>
      </c>
      <c r="D187" s="145" t="s">
        <v>1950</v>
      </c>
      <c r="E187" s="145" t="s">
        <v>45</v>
      </c>
      <c r="F187" s="145" t="s">
        <v>102</v>
      </c>
      <c r="G187" s="145" t="s">
        <v>1698</v>
      </c>
      <c r="H187" s="145">
        <v>3</v>
      </c>
      <c r="I187" s="145">
        <v>15.6</v>
      </c>
      <c r="J187" s="145">
        <v>0</v>
      </c>
      <c r="K187" s="145">
        <v>15.6</v>
      </c>
      <c r="L187" s="177">
        <f t="shared" si="5"/>
        <v>15.6</v>
      </c>
      <c r="M187" s="177"/>
      <c r="N187" t="e">
        <f t="shared" si="6"/>
        <v>#N/A</v>
      </c>
    </row>
    <row r="188" spans="1:14">
      <c r="A188" s="145" t="s">
        <v>24</v>
      </c>
      <c r="B188" s="145" t="s">
        <v>104</v>
      </c>
      <c r="C188" s="145" t="s">
        <v>105</v>
      </c>
      <c r="D188" s="145" t="s">
        <v>1950</v>
      </c>
      <c r="E188" s="145" t="s">
        <v>45</v>
      </c>
      <c r="F188" s="145" t="s">
        <v>861</v>
      </c>
      <c r="G188" s="145" t="s">
        <v>862</v>
      </c>
      <c r="H188" s="145">
        <v>3</v>
      </c>
      <c r="I188" s="145">
        <v>294.27</v>
      </c>
      <c r="J188" s="145">
        <v>84</v>
      </c>
      <c r="K188" s="145">
        <v>378.27</v>
      </c>
      <c r="L188" s="177">
        <f t="shared" si="5"/>
        <v>378.27</v>
      </c>
      <c r="M188" s="177"/>
      <c r="N188" t="e">
        <f t="shared" si="6"/>
        <v>#N/A</v>
      </c>
    </row>
    <row r="189" spans="1:14">
      <c r="A189" s="145" t="s">
        <v>24</v>
      </c>
      <c r="B189" s="145" t="s">
        <v>104</v>
      </c>
      <c r="C189" s="145" t="s">
        <v>105</v>
      </c>
      <c r="D189" s="145" t="s">
        <v>1950</v>
      </c>
      <c r="E189" s="145" t="s">
        <v>45</v>
      </c>
      <c r="F189" s="145" t="s">
        <v>628</v>
      </c>
      <c r="G189" s="145" t="s">
        <v>629</v>
      </c>
      <c r="H189" s="145">
        <v>2</v>
      </c>
      <c r="I189" s="145">
        <v>4.18</v>
      </c>
      <c r="J189" s="145">
        <v>0</v>
      </c>
      <c r="K189" s="145">
        <v>4.18</v>
      </c>
      <c r="L189" s="177">
        <f t="shared" si="5"/>
        <v>4.18</v>
      </c>
      <c r="M189" s="177"/>
      <c r="N189" t="e">
        <f t="shared" si="6"/>
        <v>#N/A</v>
      </c>
    </row>
    <row r="190" spans="1:14">
      <c r="A190" s="145" t="s">
        <v>24</v>
      </c>
      <c r="B190" s="145" t="s">
        <v>104</v>
      </c>
      <c r="C190" s="145" t="s">
        <v>105</v>
      </c>
      <c r="D190" s="145" t="s">
        <v>1950</v>
      </c>
      <c r="E190" s="145" t="s">
        <v>45</v>
      </c>
      <c r="F190" s="145" t="s">
        <v>602</v>
      </c>
      <c r="G190" s="145" t="s">
        <v>1702</v>
      </c>
      <c r="H190" s="145">
        <v>2</v>
      </c>
      <c r="I190" s="145">
        <v>3.44</v>
      </c>
      <c r="J190" s="145">
        <v>0</v>
      </c>
      <c r="K190" s="145">
        <v>3.44</v>
      </c>
      <c r="L190" s="177">
        <f t="shared" si="5"/>
        <v>3.44</v>
      </c>
      <c r="M190" s="177"/>
      <c r="N190" t="e">
        <f t="shared" si="6"/>
        <v>#N/A</v>
      </c>
    </row>
    <row r="191" spans="1:14">
      <c r="A191" s="145" t="s">
        <v>24</v>
      </c>
      <c r="B191" s="145" t="s">
        <v>104</v>
      </c>
      <c r="C191" s="145" t="s">
        <v>105</v>
      </c>
      <c r="D191" s="145" t="s">
        <v>1950</v>
      </c>
      <c r="E191" s="145" t="s">
        <v>45</v>
      </c>
      <c r="F191" s="145" t="s">
        <v>630</v>
      </c>
      <c r="G191" s="145" t="s">
        <v>631</v>
      </c>
      <c r="H191" s="145">
        <v>2</v>
      </c>
      <c r="I191" s="145">
        <v>4.76</v>
      </c>
      <c r="J191" s="145">
        <v>0</v>
      </c>
      <c r="K191" s="145">
        <v>4.76</v>
      </c>
      <c r="L191" s="177">
        <f t="shared" si="5"/>
        <v>4.76</v>
      </c>
      <c r="M191" s="177"/>
      <c r="N191" t="e">
        <f t="shared" si="6"/>
        <v>#N/A</v>
      </c>
    </row>
    <row r="192" spans="1:14">
      <c r="A192" s="145" t="s">
        <v>24</v>
      </c>
      <c r="B192" s="145" t="s">
        <v>104</v>
      </c>
      <c r="C192" s="145" t="s">
        <v>105</v>
      </c>
      <c r="D192" s="145" t="s">
        <v>1950</v>
      </c>
      <c r="E192" s="145" t="s">
        <v>45</v>
      </c>
      <c r="F192" s="145" t="s">
        <v>428</v>
      </c>
      <c r="G192" s="145" t="s">
        <v>429</v>
      </c>
      <c r="H192" s="145">
        <v>2</v>
      </c>
      <c r="I192" s="145">
        <v>4.4000000000000004</v>
      </c>
      <c r="J192" s="145">
        <v>0</v>
      </c>
      <c r="K192" s="145">
        <v>4.4000000000000004</v>
      </c>
      <c r="L192" s="177">
        <f t="shared" si="5"/>
        <v>4.4000000000000004</v>
      </c>
      <c r="M192" s="177"/>
      <c r="N192" t="e">
        <f t="shared" si="6"/>
        <v>#N/A</v>
      </c>
    </row>
    <row r="193" spans="1:14">
      <c r="A193" s="145" t="s">
        <v>24</v>
      </c>
      <c r="B193" s="145" t="s">
        <v>104</v>
      </c>
      <c r="C193" s="145" t="s">
        <v>105</v>
      </c>
      <c r="D193" s="145" t="s">
        <v>1950</v>
      </c>
      <c r="E193" s="145" t="s">
        <v>45</v>
      </c>
      <c r="F193" s="145" t="s">
        <v>416</v>
      </c>
      <c r="G193" s="145" t="s">
        <v>417</v>
      </c>
      <c r="H193" s="145">
        <v>2</v>
      </c>
      <c r="I193" s="145">
        <v>3.14</v>
      </c>
      <c r="J193" s="145">
        <v>0</v>
      </c>
      <c r="K193" s="145">
        <v>3.14</v>
      </c>
      <c r="L193" s="177">
        <f t="shared" si="5"/>
        <v>3.14</v>
      </c>
      <c r="M193" s="177"/>
      <c r="N193" t="e">
        <f t="shared" si="6"/>
        <v>#N/A</v>
      </c>
    </row>
    <row r="194" spans="1:14">
      <c r="A194" s="145" t="s">
        <v>24</v>
      </c>
      <c r="B194" s="145" t="s">
        <v>104</v>
      </c>
      <c r="C194" s="145" t="s">
        <v>105</v>
      </c>
      <c r="D194" s="145" t="s">
        <v>1950</v>
      </c>
      <c r="E194" s="145" t="s">
        <v>45</v>
      </c>
      <c r="F194" s="145" t="s">
        <v>640</v>
      </c>
      <c r="G194" s="145" t="s">
        <v>1721</v>
      </c>
      <c r="H194" s="145">
        <v>1</v>
      </c>
      <c r="I194" s="145">
        <v>1.42</v>
      </c>
      <c r="J194" s="145">
        <v>0</v>
      </c>
      <c r="K194" s="145">
        <v>1.42</v>
      </c>
      <c r="L194" s="177">
        <f t="shared" si="5"/>
        <v>1.42</v>
      </c>
      <c r="M194" s="177"/>
      <c r="N194" t="e">
        <f t="shared" si="6"/>
        <v>#N/A</v>
      </c>
    </row>
    <row r="195" spans="1:14">
      <c r="A195" s="145" t="s">
        <v>24</v>
      </c>
      <c r="B195" s="145" t="s">
        <v>104</v>
      </c>
      <c r="C195" s="145" t="s">
        <v>105</v>
      </c>
      <c r="D195" s="145" t="s">
        <v>1950</v>
      </c>
      <c r="E195" s="145" t="s">
        <v>45</v>
      </c>
      <c r="F195" s="145" t="s">
        <v>644</v>
      </c>
      <c r="G195" s="145" t="s">
        <v>645</v>
      </c>
      <c r="H195" s="145">
        <v>1</v>
      </c>
      <c r="I195" s="145">
        <v>3.53</v>
      </c>
      <c r="J195" s="145">
        <v>0</v>
      </c>
      <c r="K195" s="145">
        <v>3.53</v>
      </c>
      <c r="L195" s="177">
        <f t="shared" si="5"/>
        <v>3.53</v>
      </c>
      <c r="M195" s="177"/>
      <c r="N195" t="e">
        <f t="shared" si="6"/>
        <v>#N/A</v>
      </c>
    </row>
    <row r="196" spans="1:14">
      <c r="A196" s="145" t="s">
        <v>24</v>
      </c>
      <c r="B196" s="145" t="s">
        <v>104</v>
      </c>
      <c r="C196" s="145" t="s">
        <v>105</v>
      </c>
      <c r="D196" s="145" t="s">
        <v>1950</v>
      </c>
      <c r="E196" s="145" t="s">
        <v>45</v>
      </c>
      <c r="F196" s="145" t="s">
        <v>649</v>
      </c>
      <c r="G196" s="145" t="s">
        <v>650</v>
      </c>
      <c r="H196" s="145">
        <v>1</v>
      </c>
      <c r="I196" s="145">
        <v>1.78</v>
      </c>
      <c r="J196" s="145">
        <v>0</v>
      </c>
      <c r="K196" s="145">
        <v>1.78</v>
      </c>
      <c r="L196" s="177">
        <f t="shared" si="5"/>
        <v>1.78</v>
      </c>
      <c r="M196" s="177"/>
      <c r="N196" t="e">
        <f t="shared" si="6"/>
        <v>#N/A</v>
      </c>
    </row>
    <row r="197" spans="1:14">
      <c r="A197" s="145" t="s">
        <v>24</v>
      </c>
      <c r="B197" s="145" t="s">
        <v>104</v>
      </c>
      <c r="C197" s="145" t="s">
        <v>105</v>
      </c>
      <c r="D197" s="145" t="s">
        <v>1950</v>
      </c>
      <c r="E197" s="145" t="s">
        <v>45</v>
      </c>
      <c r="F197" s="145" t="s">
        <v>418</v>
      </c>
      <c r="G197" s="145" t="s">
        <v>419</v>
      </c>
      <c r="H197" s="145">
        <v>2</v>
      </c>
      <c r="I197" s="145">
        <v>2.76</v>
      </c>
      <c r="J197" s="145">
        <v>0</v>
      </c>
      <c r="K197" s="145">
        <v>2.76</v>
      </c>
      <c r="L197" s="177">
        <f t="shared" si="5"/>
        <v>2.76</v>
      </c>
      <c r="M197" s="177"/>
      <c r="N197" t="e">
        <f t="shared" si="6"/>
        <v>#N/A</v>
      </c>
    </row>
    <row r="198" spans="1:14">
      <c r="A198" s="145" t="s">
        <v>24</v>
      </c>
      <c r="B198" s="145" t="s">
        <v>104</v>
      </c>
      <c r="C198" s="145" t="s">
        <v>105</v>
      </c>
      <c r="D198" s="145" t="s">
        <v>1950</v>
      </c>
      <c r="E198" s="145" t="s">
        <v>45</v>
      </c>
      <c r="F198" s="145" t="s">
        <v>420</v>
      </c>
      <c r="G198" s="145" t="s">
        <v>421</v>
      </c>
      <c r="H198" s="145">
        <v>2</v>
      </c>
      <c r="I198" s="145">
        <v>2.76</v>
      </c>
      <c r="J198" s="145">
        <v>0</v>
      </c>
      <c r="K198" s="145">
        <v>2.76</v>
      </c>
      <c r="L198" s="177">
        <f t="shared" si="5"/>
        <v>2.76</v>
      </c>
      <c r="M198" s="177"/>
      <c r="N198" t="e">
        <f t="shared" si="6"/>
        <v>#N/A</v>
      </c>
    </row>
    <row r="199" spans="1:14">
      <c r="A199" s="145" t="s">
        <v>24</v>
      </c>
      <c r="B199" s="145" t="s">
        <v>104</v>
      </c>
      <c r="C199" s="145" t="s">
        <v>105</v>
      </c>
      <c r="D199" s="145" t="s">
        <v>1950</v>
      </c>
      <c r="E199" s="145" t="s">
        <v>45</v>
      </c>
      <c r="F199" s="145" t="s">
        <v>603</v>
      </c>
      <c r="G199" s="145" t="s">
        <v>604</v>
      </c>
      <c r="H199" s="145">
        <v>2</v>
      </c>
      <c r="I199" s="145">
        <v>3.7</v>
      </c>
      <c r="J199" s="145">
        <v>0</v>
      </c>
      <c r="K199" s="145">
        <v>3.7</v>
      </c>
      <c r="L199" s="177">
        <f t="shared" si="5"/>
        <v>3.7</v>
      </c>
      <c r="M199" s="177"/>
      <c r="N199" t="e">
        <f t="shared" si="6"/>
        <v>#N/A</v>
      </c>
    </row>
    <row r="200" spans="1:14">
      <c r="A200" s="145" t="s">
        <v>24</v>
      </c>
      <c r="B200" s="145" t="s">
        <v>104</v>
      </c>
      <c r="C200" s="145" t="s">
        <v>105</v>
      </c>
      <c r="D200" s="145" t="s">
        <v>1950</v>
      </c>
      <c r="E200" s="145" t="s">
        <v>45</v>
      </c>
      <c r="F200" s="145" t="s">
        <v>424</v>
      </c>
      <c r="G200" s="145" t="s">
        <v>425</v>
      </c>
      <c r="H200" s="145">
        <v>2</v>
      </c>
      <c r="I200" s="145">
        <v>5.82</v>
      </c>
      <c r="J200" s="145">
        <v>0</v>
      </c>
      <c r="K200" s="145">
        <v>5.82</v>
      </c>
      <c r="L200" s="177">
        <f t="shared" si="5"/>
        <v>5.82</v>
      </c>
      <c r="M200" s="177"/>
      <c r="N200" t="e">
        <f t="shared" si="6"/>
        <v>#N/A</v>
      </c>
    </row>
    <row r="201" spans="1:14">
      <c r="A201" s="145" t="s">
        <v>24</v>
      </c>
      <c r="B201" s="145" t="s">
        <v>104</v>
      </c>
      <c r="C201" s="145" t="s">
        <v>105</v>
      </c>
      <c r="D201" s="145" t="s">
        <v>1950</v>
      </c>
      <c r="E201" s="145" t="s">
        <v>45</v>
      </c>
      <c r="F201" s="145" t="s">
        <v>136</v>
      </c>
      <c r="G201" s="145" t="s">
        <v>137</v>
      </c>
      <c r="H201" s="145">
        <v>1</v>
      </c>
      <c r="I201" s="145">
        <v>12.51</v>
      </c>
      <c r="J201" s="145">
        <v>0</v>
      </c>
      <c r="K201" s="145">
        <v>12.51</v>
      </c>
      <c r="L201" s="177">
        <f t="shared" si="5"/>
        <v>12.51</v>
      </c>
      <c r="M201" s="177"/>
      <c r="N201" t="e">
        <f t="shared" si="6"/>
        <v>#N/A</v>
      </c>
    </row>
    <row r="202" spans="1:14">
      <c r="A202" s="145" t="s">
        <v>24</v>
      </c>
      <c r="B202" s="145" t="s">
        <v>104</v>
      </c>
      <c r="C202" s="145" t="s">
        <v>105</v>
      </c>
      <c r="D202" s="145" t="s">
        <v>1950</v>
      </c>
      <c r="E202" s="145" t="s">
        <v>45</v>
      </c>
      <c r="F202" s="145" t="s">
        <v>102</v>
      </c>
      <c r="G202" s="145" t="s">
        <v>1698</v>
      </c>
      <c r="H202" s="145">
        <v>1</v>
      </c>
      <c r="I202" s="145">
        <v>5.2</v>
      </c>
      <c r="J202" s="145">
        <v>0</v>
      </c>
      <c r="K202" s="145">
        <v>5.2</v>
      </c>
      <c r="L202" s="177">
        <f t="shared" si="5"/>
        <v>5.2</v>
      </c>
      <c r="M202" s="177"/>
      <c r="N202" t="e">
        <f t="shared" si="6"/>
        <v>#N/A</v>
      </c>
    </row>
    <row r="203" spans="1:14">
      <c r="A203" s="145" t="s">
        <v>24</v>
      </c>
      <c r="B203" s="145" t="s">
        <v>123</v>
      </c>
      <c r="C203" s="145" t="s">
        <v>124</v>
      </c>
      <c r="D203" s="145" t="s">
        <v>1688</v>
      </c>
      <c r="E203" s="145" t="s">
        <v>43</v>
      </c>
      <c r="F203" s="145" t="s">
        <v>44</v>
      </c>
      <c r="G203" s="145"/>
      <c r="H203" s="145">
        <v>1</v>
      </c>
      <c r="I203" s="145">
        <v>14.74</v>
      </c>
      <c r="J203" s="145">
        <v>12</v>
      </c>
      <c r="K203" s="145">
        <v>26.74</v>
      </c>
      <c r="L203" s="177">
        <f t="shared" si="5"/>
        <v>26.74</v>
      </c>
      <c r="M203" s="177"/>
      <c r="N203" t="e">
        <f t="shared" si="6"/>
        <v>#N/A</v>
      </c>
    </row>
    <row r="204" spans="1:14">
      <c r="A204" s="145" t="s">
        <v>24</v>
      </c>
      <c r="B204" s="145" t="s">
        <v>123</v>
      </c>
      <c r="C204" s="145" t="s">
        <v>124</v>
      </c>
      <c r="D204" s="145" t="s">
        <v>1950</v>
      </c>
      <c r="E204" s="145" t="s">
        <v>43</v>
      </c>
      <c r="F204" s="145" t="s">
        <v>44</v>
      </c>
      <c r="G204" s="145"/>
      <c r="H204" s="145">
        <v>15</v>
      </c>
      <c r="I204" s="145">
        <v>258.92</v>
      </c>
      <c r="J204" s="145">
        <v>56</v>
      </c>
      <c r="K204" s="145">
        <v>314.92</v>
      </c>
      <c r="L204" s="177">
        <f t="shared" si="5"/>
        <v>314.92</v>
      </c>
      <c r="M204" s="177"/>
      <c r="N204" t="e">
        <f t="shared" si="6"/>
        <v>#N/A</v>
      </c>
    </row>
    <row r="205" spans="1:14">
      <c r="A205" s="145" t="s">
        <v>24</v>
      </c>
      <c r="B205" s="145" t="s">
        <v>123</v>
      </c>
      <c r="C205" s="145" t="s">
        <v>124</v>
      </c>
      <c r="D205" s="145" t="s">
        <v>1688</v>
      </c>
      <c r="E205" s="145" t="s">
        <v>45</v>
      </c>
      <c r="F205" s="145" t="s">
        <v>79</v>
      </c>
      <c r="G205" s="145" t="s">
        <v>1363</v>
      </c>
      <c r="H205" s="145">
        <v>3</v>
      </c>
      <c r="I205" s="145">
        <v>34.020000000000003</v>
      </c>
      <c r="J205" s="145">
        <v>0</v>
      </c>
      <c r="K205" s="145">
        <v>34.020000000000003</v>
      </c>
      <c r="L205" s="177">
        <f t="shared" si="5"/>
        <v>34.020000000000003</v>
      </c>
      <c r="M205" s="177"/>
      <c r="N205" t="e">
        <f t="shared" si="6"/>
        <v>#N/A</v>
      </c>
    </row>
    <row r="206" spans="1:14">
      <c r="A206" s="145" t="s">
        <v>24</v>
      </c>
      <c r="B206" s="145" t="s">
        <v>123</v>
      </c>
      <c r="C206" s="145" t="s">
        <v>124</v>
      </c>
      <c r="D206" s="145" t="s">
        <v>1688</v>
      </c>
      <c r="E206" s="145" t="s">
        <v>45</v>
      </c>
      <c r="F206" s="145" t="s">
        <v>620</v>
      </c>
      <c r="G206" s="145" t="s">
        <v>621</v>
      </c>
      <c r="H206" s="145">
        <v>1</v>
      </c>
      <c r="I206" s="145">
        <v>6.45</v>
      </c>
      <c r="J206" s="145">
        <v>0</v>
      </c>
      <c r="K206" s="145">
        <v>6.45</v>
      </c>
      <c r="L206" s="177">
        <f t="shared" si="5"/>
        <v>6.45</v>
      </c>
      <c r="M206" s="177"/>
      <c r="N206" t="e">
        <f t="shared" si="6"/>
        <v>#N/A</v>
      </c>
    </row>
    <row r="207" spans="1:14">
      <c r="A207" s="145" t="s">
        <v>24</v>
      </c>
      <c r="B207" s="145" t="s">
        <v>123</v>
      </c>
      <c r="C207" s="145" t="s">
        <v>124</v>
      </c>
      <c r="D207" s="145" t="s">
        <v>1950</v>
      </c>
      <c r="E207" s="145" t="s">
        <v>45</v>
      </c>
      <c r="F207" s="145" t="s">
        <v>92</v>
      </c>
      <c r="G207" s="145" t="s">
        <v>93</v>
      </c>
      <c r="H207" s="145">
        <v>10</v>
      </c>
      <c r="I207" s="145">
        <v>19.5</v>
      </c>
      <c r="J207" s="145">
        <v>0</v>
      </c>
      <c r="K207" s="145">
        <v>19.5</v>
      </c>
      <c r="L207" s="177">
        <f t="shared" si="5"/>
        <v>19.5</v>
      </c>
      <c r="M207" s="177"/>
      <c r="N207" t="e">
        <f t="shared" si="6"/>
        <v>#N/A</v>
      </c>
    </row>
    <row r="208" spans="1:14">
      <c r="A208" s="145" t="s">
        <v>24</v>
      </c>
      <c r="B208" s="145" t="s">
        <v>123</v>
      </c>
      <c r="C208" s="145" t="s">
        <v>124</v>
      </c>
      <c r="D208" s="145" t="s">
        <v>1950</v>
      </c>
      <c r="E208" s="145" t="s">
        <v>45</v>
      </c>
      <c r="F208" s="145" t="s">
        <v>847</v>
      </c>
      <c r="G208" s="145" t="s">
        <v>848</v>
      </c>
      <c r="H208" s="145">
        <v>2</v>
      </c>
      <c r="I208" s="145">
        <v>21.42</v>
      </c>
      <c r="J208" s="145">
        <v>0</v>
      </c>
      <c r="K208" s="145">
        <v>21.42</v>
      </c>
      <c r="L208" s="177">
        <f t="shared" si="5"/>
        <v>21.42</v>
      </c>
      <c r="M208" s="177"/>
      <c r="N208" t="e">
        <f t="shared" si="6"/>
        <v>#N/A</v>
      </c>
    </row>
    <row r="209" spans="1:14">
      <c r="A209" s="145" t="s">
        <v>24</v>
      </c>
      <c r="B209" s="145" t="s">
        <v>123</v>
      </c>
      <c r="C209" s="145" t="s">
        <v>124</v>
      </c>
      <c r="D209" s="145" t="s">
        <v>1950</v>
      </c>
      <c r="E209" s="145" t="s">
        <v>45</v>
      </c>
      <c r="F209" s="145" t="s">
        <v>46</v>
      </c>
      <c r="G209" s="145" t="s">
        <v>968</v>
      </c>
      <c r="H209" s="145">
        <v>1</v>
      </c>
      <c r="I209" s="145">
        <v>2.6</v>
      </c>
      <c r="J209" s="145">
        <v>0</v>
      </c>
      <c r="K209" s="145">
        <v>2.6</v>
      </c>
      <c r="L209" s="177">
        <f t="shared" si="5"/>
        <v>2.6</v>
      </c>
      <c r="M209" s="177"/>
      <c r="N209" t="e">
        <f t="shared" si="6"/>
        <v>#N/A</v>
      </c>
    </row>
    <row r="210" spans="1:14">
      <c r="A210" s="145" t="s">
        <v>24</v>
      </c>
      <c r="B210" s="145" t="s">
        <v>123</v>
      </c>
      <c r="C210" s="145" t="s">
        <v>124</v>
      </c>
      <c r="D210" s="145" t="s">
        <v>1950</v>
      </c>
      <c r="E210" s="145" t="s">
        <v>45</v>
      </c>
      <c r="F210" s="145" t="s">
        <v>47</v>
      </c>
      <c r="G210" s="145" t="s">
        <v>970</v>
      </c>
      <c r="H210" s="145">
        <v>1</v>
      </c>
      <c r="I210" s="145">
        <v>5.55</v>
      </c>
      <c r="J210" s="145">
        <v>0</v>
      </c>
      <c r="K210" s="145">
        <v>5.55</v>
      </c>
      <c r="L210" s="177">
        <f t="shared" si="5"/>
        <v>5.55</v>
      </c>
      <c r="M210" s="177"/>
      <c r="N210" t="e">
        <f t="shared" si="6"/>
        <v>#N/A</v>
      </c>
    </row>
    <row r="211" spans="1:14">
      <c r="A211" s="145" t="s">
        <v>24</v>
      </c>
      <c r="B211" s="145" t="s">
        <v>123</v>
      </c>
      <c r="C211" s="145" t="s">
        <v>124</v>
      </c>
      <c r="D211" s="145" t="s">
        <v>1950</v>
      </c>
      <c r="E211" s="145" t="s">
        <v>45</v>
      </c>
      <c r="F211" s="145" t="s">
        <v>48</v>
      </c>
      <c r="G211" s="145" t="s">
        <v>49</v>
      </c>
      <c r="H211" s="145">
        <v>1</v>
      </c>
      <c r="I211" s="145">
        <v>3.27</v>
      </c>
      <c r="J211" s="145">
        <v>0</v>
      </c>
      <c r="K211" s="145">
        <v>3.27</v>
      </c>
      <c r="L211" s="177">
        <f t="shared" si="5"/>
        <v>3.27</v>
      </c>
      <c r="M211" s="177"/>
      <c r="N211" t="e">
        <f t="shared" si="6"/>
        <v>#N/A</v>
      </c>
    </row>
    <row r="212" spans="1:14">
      <c r="A212" s="145" t="s">
        <v>24</v>
      </c>
      <c r="B212" s="145" t="s">
        <v>123</v>
      </c>
      <c r="C212" s="145" t="s">
        <v>124</v>
      </c>
      <c r="D212" s="145" t="s">
        <v>1950</v>
      </c>
      <c r="E212" s="145" t="s">
        <v>45</v>
      </c>
      <c r="F212" s="145" t="s">
        <v>67</v>
      </c>
      <c r="G212" s="145" t="s">
        <v>68</v>
      </c>
      <c r="H212" s="145">
        <v>1</v>
      </c>
      <c r="I212" s="145">
        <v>13.07</v>
      </c>
      <c r="J212" s="145">
        <v>0</v>
      </c>
      <c r="K212" s="145">
        <v>13.07</v>
      </c>
      <c r="L212" s="177">
        <f t="shared" si="5"/>
        <v>13.07</v>
      </c>
      <c r="M212" s="177"/>
      <c r="N212" t="e">
        <f t="shared" si="6"/>
        <v>#N/A</v>
      </c>
    </row>
    <row r="213" spans="1:14">
      <c r="A213" s="145" t="s">
        <v>24</v>
      </c>
      <c r="B213" s="145" t="s">
        <v>123</v>
      </c>
      <c r="C213" s="145" t="s">
        <v>124</v>
      </c>
      <c r="D213" s="145" t="s">
        <v>1950</v>
      </c>
      <c r="E213" s="145" t="s">
        <v>45</v>
      </c>
      <c r="F213" s="145" t="s">
        <v>52</v>
      </c>
      <c r="G213" s="145" t="s">
        <v>53</v>
      </c>
      <c r="H213" s="145">
        <v>1</v>
      </c>
      <c r="I213" s="145">
        <v>2.39</v>
      </c>
      <c r="J213" s="145">
        <v>0</v>
      </c>
      <c r="K213" s="145">
        <v>2.39</v>
      </c>
      <c r="L213" s="177">
        <f t="shared" ref="L213:L276" si="7">K213</f>
        <v>2.39</v>
      </c>
      <c r="M213" s="177"/>
      <c r="N213" t="e">
        <f t="shared" ref="N213:N276" si="8">VLOOKUP(B213,$B$1:$D$11,3,FALSE)</f>
        <v>#N/A</v>
      </c>
    </row>
    <row r="214" spans="1:14">
      <c r="A214" s="145" t="s">
        <v>24</v>
      </c>
      <c r="B214" s="145" t="s">
        <v>123</v>
      </c>
      <c r="C214" s="145" t="s">
        <v>124</v>
      </c>
      <c r="D214" s="145" t="s">
        <v>1950</v>
      </c>
      <c r="E214" s="145" t="s">
        <v>45</v>
      </c>
      <c r="F214" s="145" t="s">
        <v>849</v>
      </c>
      <c r="G214" s="145" t="s">
        <v>1716</v>
      </c>
      <c r="H214" s="145">
        <v>1</v>
      </c>
      <c r="I214" s="145">
        <v>21.18</v>
      </c>
      <c r="J214" s="145">
        <v>0</v>
      </c>
      <c r="K214" s="145">
        <v>21.18</v>
      </c>
      <c r="L214" s="177">
        <f t="shared" si="7"/>
        <v>21.18</v>
      </c>
      <c r="M214" s="177"/>
      <c r="N214" t="e">
        <f t="shared" si="8"/>
        <v>#N/A</v>
      </c>
    </row>
    <row r="215" spans="1:14">
      <c r="A215" s="145" t="s">
        <v>24</v>
      </c>
      <c r="B215" s="145" t="s">
        <v>123</v>
      </c>
      <c r="C215" s="145" t="s">
        <v>124</v>
      </c>
      <c r="D215" s="145" t="s">
        <v>1950</v>
      </c>
      <c r="E215" s="145" t="s">
        <v>45</v>
      </c>
      <c r="F215" s="145" t="s">
        <v>55</v>
      </c>
      <c r="G215" s="145" t="s">
        <v>56</v>
      </c>
      <c r="H215" s="145">
        <v>1</v>
      </c>
      <c r="I215" s="145">
        <v>1.1000000000000001</v>
      </c>
      <c r="J215" s="145">
        <v>0</v>
      </c>
      <c r="K215" s="145">
        <v>1.1000000000000001</v>
      </c>
      <c r="L215" s="177">
        <f t="shared" si="7"/>
        <v>1.1000000000000001</v>
      </c>
      <c r="M215" s="177"/>
      <c r="N215" t="e">
        <f t="shared" si="8"/>
        <v>#N/A</v>
      </c>
    </row>
    <row r="216" spans="1:14">
      <c r="A216" s="145" t="s">
        <v>24</v>
      </c>
      <c r="B216" s="145" t="s">
        <v>123</v>
      </c>
      <c r="C216" s="145" t="s">
        <v>124</v>
      </c>
      <c r="D216" s="145" t="s">
        <v>1950</v>
      </c>
      <c r="E216" s="145" t="s">
        <v>45</v>
      </c>
      <c r="F216" s="145" t="s">
        <v>133</v>
      </c>
      <c r="G216" s="145" t="s">
        <v>1708</v>
      </c>
      <c r="H216" s="145">
        <v>1</v>
      </c>
      <c r="I216" s="145">
        <v>3.06</v>
      </c>
      <c r="J216" s="145">
        <v>0</v>
      </c>
      <c r="K216" s="145">
        <v>3.06</v>
      </c>
      <c r="L216" s="177">
        <f t="shared" si="7"/>
        <v>3.06</v>
      </c>
      <c r="M216" s="177"/>
      <c r="N216" t="e">
        <f t="shared" si="8"/>
        <v>#N/A</v>
      </c>
    </row>
    <row r="217" spans="1:14">
      <c r="A217" s="145" t="s">
        <v>24</v>
      </c>
      <c r="B217" s="145" t="s">
        <v>123</v>
      </c>
      <c r="C217" s="145" t="s">
        <v>124</v>
      </c>
      <c r="D217" s="145" t="s">
        <v>1950</v>
      </c>
      <c r="E217" s="145" t="s">
        <v>45</v>
      </c>
      <c r="F217" s="145" t="s">
        <v>901</v>
      </c>
      <c r="G217" s="145" t="s">
        <v>902</v>
      </c>
      <c r="H217" s="145">
        <v>1</v>
      </c>
      <c r="I217" s="145">
        <v>36.44</v>
      </c>
      <c r="J217" s="145">
        <v>3</v>
      </c>
      <c r="K217" s="145">
        <v>39.44</v>
      </c>
      <c r="L217" s="177">
        <f t="shared" si="7"/>
        <v>39.44</v>
      </c>
      <c r="M217" s="177"/>
      <c r="N217" t="e">
        <f t="shared" si="8"/>
        <v>#N/A</v>
      </c>
    </row>
    <row r="218" spans="1:14">
      <c r="A218" s="145" t="s">
        <v>24</v>
      </c>
      <c r="B218" s="145" t="s">
        <v>123</v>
      </c>
      <c r="C218" s="145" t="s">
        <v>124</v>
      </c>
      <c r="D218" s="145" t="s">
        <v>1950</v>
      </c>
      <c r="E218" s="145" t="s">
        <v>45</v>
      </c>
      <c r="F218" s="145" t="s">
        <v>89</v>
      </c>
      <c r="G218" s="145" t="s">
        <v>90</v>
      </c>
      <c r="H218" s="145">
        <v>2</v>
      </c>
      <c r="I218" s="145">
        <v>27.44</v>
      </c>
      <c r="J218" s="145">
        <v>6</v>
      </c>
      <c r="K218" s="145">
        <v>33.44</v>
      </c>
      <c r="L218" s="177">
        <f t="shared" si="7"/>
        <v>33.44</v>
      </c>
      <c r="M218" s="177"/>
      <c r="N218" t="e">
        <f t="shared" si="8"/>
        <v>#N/A</v>
      </c>
    </row>
    <row r="219" spans="1:14">
      <c r="A219" s="145" t="s">
        <v>24</v>
      </c>
      <c r="B219" s="145" t="s">
        <v>123</v>
      </c>
      <c r="C219" s="145" t="s">
        <v>124</v>
      </c>
      <c r="D219" s="145" t="s">
        <v>1950</v>
      </c>
      <c r="E219" s="145" t="s">
        <v>45</v>
      </c>
      <c r="F219" s="145" t="s">
        <v>55</v>
      </c>
      <c r="G219" s="145" t="s">
        <v>56</v>
      </c>
      <c r="H219" s="145">
        <v>4</v>
      </c>
      <c r="I219" s="145">
        <v>4.4000000000000004</v>
      </c>
      <c r="J219" s="145">
        <v>0</v>
      </c>
      <c r="K219" s="145">
        <v>4.4000000000000004</v>
      </c>
      <c r="L219" s="177">
        <f t="shared" si="7"/>
        <v>4.4000000000000004</v>
      </c>
      <c r="M219" s="177"/>
      <c r="N219" t="e">
        <f t="shared" si="8"/>
        <v>#N/A</v>
      </c>
    </row>
    <row r="220" spans="1:14">
      <c r="A220" s="145" t="s">
        <v>24</v>
      </c>
      <c r="B220" s="145" t="s">
        <v>123</v>
      </c>
      <c r="C220" s="145" t="s">
        <v>124</v>
      </c>
      <c r="D220" s="145" t="s">
        <v>1950</v>
      </c>
      <c r="E220" s="145" t="s">
        <v>45</v>
      </c>
      <c r="F220" s="145" t="s">
        <v>136</v>
      </c>
      <c r="G220" s="145" t="s">
        <v>137</v>
      </c>
      <c r="H220" s="145">
        <v>1</v>
      </c>
      <c r="I220" s="145">
        <v>12.51</v>
      </c>
      <c r="J220" s="145">
        <v>4</v>
      </c>
      <c r="K220" s="145">
        <v>16.510000000000002</v>
      </c>
      <c r="L220" s="177">
        <f t="shared" si="7"/>
        <v>16.510000000000002</v>
      </c>
      <c r="M220" s="177"/>
      <c r="N220" t="e">
        <f t="shared" si="8"/>
        <v>#N/A</v>
      </c>
    </row>
    <row r="221" spans="1:14">
      <c r="A221" s="145" t="s">
        <v>24</v>
      </c>
      <c r="B221" s="145" t="s">
        <v>123</v>
      </c>
      <c r="C221" s="145" t="s">
        <v>124</v>
      </c>
      <c r="D221" s="145" t="s">
        <v>1950</v>
      </c>
      <c r="E221" s="145" t="s">
        <v>45</v>
      </c>
      <c r="F221" s="145" t="s">
        <v>2119</v>
      </c>
      <c r="G221" s="145" t="s">
        <v>2120</v>
      </c>
      <c r="H221" s="145">
        <v>1</v>
      </c>
      <c r="I221" s="145">
        <v>8.66</v>
      </c>
      <c r="J221" s="145">
        <v>4</v>
      </c>
      <c r="K221" s="145">
        <v>12.66</v>
      </c>
      <c r="L221" s="177">
        <f t="shared" si="7"/>
        <v>12.66</v>
      </c>
      <c r="M221" s="177"/>
      <c r="N221" t="e">
        <f t="shared" si="8"/>
        <v>#N/A</v>
      </c>
    </row>
    <row r="222" spans="1:14">
      <c r="A222" s="145" t="s">
        <v>24</v>
      </c>
      <c r="B222" s="145" t="s">
        <v>123</v>
      </c>
      <c r="C222" s="145" t="s">
        <v>124</v>
      </c>
      <c r="D222" s="145" t="s">
        <v>1950</v>
      </c>
      <c r="E222" s="145" t="s">
        <v>45</v>
      </c>
      <c r="F222" s="145" t="s">
        <v>133</v>
      </c>
      <c r="G222" s="145" t="s">
        <v>1708</v>
      </c>
      <c r="H222" s="145">
        <v>2</v>
      </c>
      <c r="I222" s="145">
        <v>6.12</v>
      </c>
      <c r="J222" s="145">
        <v>0</v>
      </c>
      <c r="K222" s="145">
        <v>6.12</v>
      </c>
      <c r="L222" s="177">
        <f t="shared" si="7"/>
        <v>6.12</v>
      </c>
      <c r="M222" s="177"/>
      <c r="N222" t="e">
        <f t="shared" si="8"/>
        <v>#N/A</v>
      </c>
    </row>
    <row r="223" spans="1:14">
      <c r="A223" s="145" t="s">
        <v>24</v>
      </c>
      <c r="B223" s="145" t="s">
        <v>123</v>
      </c>
      <c r="C223" s="145" t="s">
        <v>124</v>
      </c>
      <c r="D223" s="145" t="s">
        <v>1950</v>
      </c>
      <c r="E223" s="145" t="s">
        <v>43</v>
      </c>
      <c r="F223" s="145" t="s">
        <v>44</v>
      </c>
      <c r="G223" s="145"/>
      <c r="H223" s="145">
        <v>2</v>
      </c>
      <c r="I223" s="145">
        <v>29.48</v>
      </c>
      <c r="J223" s="145">
        <v>12</v>
      </c>
      <c r="K223" s="145">
        <v>41.48</v>
      </c>
      <c r="L223" s="177">
        <f t="shared" si="7"/>
        <v>41.48</v>
      </c>
      <c r="M223" s="177"/>
      <c r="N223" t="e">
        <f t="shared" si="8"/>
        <v>#N/A</v>
      </c>
    </row>
    <row r="224" spans="1:14">
      <c r="A224" s="145" t="s">
        <v>24</v>
      </c>
      <c r="B224" s="145" t="s">
        <v>123</v>
      </c>
      <c r="C224" s="145" t="s">
        <v>124</v>
      </c>
      <c r="D224" s="145" t="s">
        <v>1950</v>
      </c>
      <c r="E224" s="145" t="s">
        <v>45</v>
      </c>
      <c r="F224" s="145" t="s">
        <v>821</v>
      </c>
      <c r="G224" s="145" t="s">
        <v>822</v>
      </c>
      <c r="H224" s="145">
        <v>1</v>
      </c>
      <c r="I224" s="145">
        <v>2</v>
      </c>
      <c r="J224" s="145">
        <v>0</v>
      </c>
      <c r="K224" s="145">
        <v>2</v>
      </c>
      <c r="L224" s="177">
        <f t="shared" si="7"/>
        <v>2</v>
      </c>
      <c r="M224" s="177"/>
      <c r="N224" t="e">
        <f t="shared" si="8"/>
        <v>#N/A</v>
      </c>
    </row>
    <row r="225" spans="1:14">
      <c r="A225" s="145" t="s">
        <v>24</v>
      </c>
      <c r="B225" s="145" t="s">
        <v>127</v>
      </c>
      <c r="C225" s="145" t="s">
        <v>128</v>
      </c>
      <c r="D225" s="145" t="s">
        <v>1950</v>
      </c>
      <c r="E225" s="145" t="s">
        <v>43</v>
      </c>
      <c r="F225" s="145" t="s">
        <v>44</v>
      </c>
      <c r="G225" s="145"/>
      <c r="H225" s="145">
        <v>1</v>
      </c>
      <c r="I225" s="145">
        <v>14.74</v>
      </c>
      <c r="J225" s="145">
        <v>0</v>
      </c>
      <c r="K225" s="145">
        <v>14.74</v>
      </c>
      <c r="L225" s="177">
        <f t="shared" si="7"/>
        <v>14.74</v>
      </c>
      <c r="M225" s="177"/>
      <c r="N225" t="e">
        <f t="shared" si="8"/>
        <v>#N/A</v>
      </c>
    </row>
    <row r="226" spans="1:14">
      <c r="A226" s="145" t="s">
        <v>24</v>
      </c>
      <c r="B226" s="145" t="s">
        <v>127</v>
      </c>
      <c r="C226" s="145" t="s">
        <v>128</v>
      </c>
      <c r="D226" s="145" t="s">
        <v>1950</v>
      </c>
      <c r="E226" s="145" t="s">
        <v>45</v>
      </c>
      <c r="F226" s="145" t="s">
        <v>46</v>
      </c>
      <c r="G226" s="145" t="s">
        <v>968</v>
      </c>
      <c r="H226" s="145">
        <v>1</v>
      </c>
      <c r="I226" s="145">
        <v>2.6</v>
      </c>
      <c r="J226" s="145">
        <v>0</v>
      </c>
      <c r="K226" s="145">
        <v>2.6</v>
      </c>
      <c r="L226" s="177">
        <f t="shared" si="7"/>
        <v>2.6</v>
      </c>
      <c r="M226" s="177"/>
      <c r="N226" t="e">
        <f t="shared" si="8"/>
        <v>#N/A</v>
      </c>
    </row>
    <row r="227" spans="1:14">
      <c r="A227" s="145" t="s">
        <v>24</v>
      </c>
      <c r="B227" s="145" t="s">
        <v>127</v>
      </c>
      <c r="C227" s="145" t="s">
        <v>128</v>
      </c>
      <c r="D227" s="145" t="s">
        <v>1950</v>
      </c>
      <c r="E227" s="145" t="s">
        <v>45</v>
      </c>
      <c r="F227" s="145" t="s">
        <v>108</v>
      </c>
      <c r="G227" s="145" t="s">
        <v>969</v>
      </c>
      <c r="H227" s="145">
        <v>1</v>
      </c>
      <c r="I227" s="145">
        <v>2.6</v>
      </c>
      <c r="J227" s="145">
        <v>0</v>
      </c>
      <c r="K227" s="145">
        <v>2.6</v>
      </c>
      <c r="L227" s="177">
        <f t="shared" si="7"/>
        <v>2.6</v>
      </c>
      <c r="M227" s="177"/>
      <c r="N227" t="e">
        <f t="shared" si="8"/>
        <v>#N/A</v>
      </c>
    </row>
    <row r="228" spans="1:14">
      <c r="A228" s="145" t="s">
        <v>24</v>
      </c>
      <c r="B228" s="145" t="s">
        <v>127</v>
      </c>
      <c r="C228" s="145" t="s">
        <v>128</v>
      </c>
      <c r="D228" s="145" t="s">
        <v>1950</v>
      </c>
      <c r="E228" s="145" t="s">
        <v>45</v>
      </c>
      <c r="F228" s="145" t="s">
        <v>109</v>
      </c>
      <c r="G228" s="145" t="s">
        <v>971</v>
      </c>
      <c r="H228" s="145">
        <v>1</v>
      </c>
      <c r="I228" s="145">
        <v>3.79</v>
      </c>
      <c r="J228" s="145">
        <v>0</v>
      </c>
      <c r="K228" s="145">
        <v>3.79</v>
      </c>
      <c r="L228" s="177">
        <f t="shared" si="7"/>
        <v>3.79</v>
      </c>
      <c r="M228" s="177"/>
      <c r="N228" t="e">
        <f t="shared" si="8"/>
        <v>#N/A</v>
      </c>
    </row>
    <row r="229" spans="1:14">
      <c r="A229" s="145" t="s">
        <v>24</v>
      </c>
      <c r="B229" s="145" t="s">
        <v>127</v>
      </c>
      <c r="C229" s="145" t="s">
        <v>128</v>
      </c>
      <c r="D229" s="145" t="s">
        <v>1950</v>
      </c>
      <c r="E229" s="145" t="s">
        <v>45</v>
      </c>
      <c r="F229" s="145" t="s">
        <v>47</v>
      </c>
      <c r="G229" s="145" t="s">
        <v>970</v>
      </c>
      <c r="H229" s="145">
        <v>1</v>
      </c>
      <c r="I229" s="145">
        <v>5.55</v>
      </c>
      <c r="J229" s="145">
        <v>0</v>
      </c>
      <c r="K229" s="145">
        <v>5.55</v>
      </c>
      <c r="L229" s="177">
        <f t="shared" si="7"/>
        <v>5.55</v>
      </c>
      <c r="M229" s="177"/>
      <c r="N229" t="e">
        <f t="shared" si="8"/>
        <v>#N/A</v>
      </c>
    </row>
    <row r="230" spans="1:14">
      <c r="A230" s="145" t="s">
        <v>24</v>
      </c>
      <c r="B230" s="145" t="s">
        <v>127</v>
      </c>
      <c r="C230" s="145" t="s">
        <v>128</v>
      </c>
      <c r="D230" s="145" t="s">
        <v>1950</v>
      </c>
      <c r="E230" s="145" t="s">
        <v>45</v>
      </c>
      <c r="F230" s="145" t="s">
        <v>110</v>
      </c>
      <c r="G230" s="145" t="s">
        <v>111</v>
      </c>
      <c r="H230" s="145">
        <v>1</v>
      </c>
      <c r="I230" s="145">
        <v>5.92</v>
      </c>
      <c r="J230" s="145">
        <v>0</v>
      </c>
      <c r="K230" s="145">
        <v>5.92</v>
      </c>
      <c r="L230" s="177">
        <f t="shared" si="7"/>
        <v>5.92</v>
      </c>
      <c r="M230" s="177"/>
      <c r="N230" t="e">
        <f t="shared" si="8"/>
        <v>#N/A</v>
      </c>
    </row>
    <row r="231" spans="1:14">
      <c r="A231" s="145" t="s">
        <v>24</v>
      </c>
      <c r="B231" s="145" t="s">
        <v>127</v>
      </c>
      <c r="C231" s="145" t="s">
        <v>128</v>
      </c>
      <c r="D231" s="145" t="s">
        <v>1950</v>
      </c>
      <c r="E231" s="145" t="s">
        <v>45</v>
      </c>
      <c r="F231" s="145" t="s">
        <v>112</v>
      </c>
      <c r="G231" s="145" t="s">
        <v>972</v>
      </c>
      <c r="H231" s="145">
        <v>1</v>
      </c>
      <c r="I231" s="145">
        <v>6.18</v>
      </c>
      <c r="J231" s="145">
        <v>0</v>
      </c>
      <c r="K231" s="145">
        <v>6.18</v>
      </c>
      <c r="L231" s="177">
        <f t="shared" si="7"/>
        <v>6.18</v>
      </c>
      <c r="M231" s="177"/>
      <c r="N231" t="e">
        <f t="shared" si="8"/>
        <v>#N/A</v>
      </c>
    </row>
    <row r="232" spans="1:14">
      <c r="A232" s="145" t="s">
        <v>24</v>
      </c>
      <c r="B232" s="145" t="s">
        <v>127</v>
      </c>
      <c r="C232" s="145" t="s">
        <v>128</v>
      </c>
      <c r="D232" s="145" t="s">
        <v>1950</v>
      </c>
      <c r="E232" s="145" t="s">
        <v>45</v>
      </c>
      <c r="F232" s="145" t="s">
        <v>48</v>
      </c>
      <c r="G232" s="145" t="s">
        <v>49</v>
      </c>
      <c r="H232" s="145">
        <v>1</v>
      </c>
      <c r="I232" s="145">
        <v>3.27</v>
      </c>
      <c r="J232" s="145">
        <v>0</v>
      </c>
      <c r="K232" s="145">
        <v>3.27</v>
      </c>
      <c r="L232" s="177">
        <f t="shared" si="7"/>
        <v>3.27</v>
      </c>
      <c r="M232" s="177"/>
      <c r="N232" t="e">
        <f t="shared" si="8"/>
        <v>#N/A</v>
      </c>
    </row>
    <row r="233" spans="1:14">
      <c r="A233" s="145" t="s">
        <v>24</v>
      </c>
      <c r="B233" s="145" t="s">
        <v>127</v>
      </c>
      <c r="C233" s="145" t="s">
        <v>128</v>
      </c>
      <c r="D233" s="145" t="s">
        <v>1950</v>
      </c>
      <c r="E233" s="145" t="s">
        <v>45</v>
      </c>
      <c r="F233" s="145" t="s">
        <v>113</v>
      </c>
      <c r="G233" s="145" t="s">
        <v>973</v>
      </c>
      <c r="H233" s="145">
        <v>1</v>
      </c>
      <c r="I233" s="145">
        <v>6.29</v>
      </c>
      <c r="J233" s="145">
        <v>0</v>
      </c>
      <c r="K233" s="145">
        <v>6.29</v>
      </c>
      <c r="L233" s="177">
        <f t="shared" si="7"/>
        <v>6.29</v>
      </c>
      <c r="M233" s="177"/>
      <c r="N233" t="e">
        <f t="shared" si="8"/>
        <v>#N/A</v>
      </c>
    </row>
    <row r="234" spans="1:14">
      <c r="A234" s="145" t="s">
        <v>24</v>
      </c>
      <c r="B234" s="145" t="s">
        <v>127</v>
      </c>
      <c r="C234" s="145" t="s">
        <v>128</v>
      </c>
      <c r="D234" s="145" t="s">
        <v>1950</v>
      </c>
      <c r="E234" s="145" t="s">
        <v>45</v>
      </c>
      <c r="F234" s="145" t="s">
        <v>52</v>
      </c>
      <c r="G234" s="145" t="s">
        <v>53</v>
      </c>
      <c r="H234" s="145">
        <v>1</v>
      </c>
      <c r="I234" s="145">
        <v>2.39</v>
      </c>
      <c r="J234" s="145">
        <v>0</v>
      </c>
      <c r="K234" s="145">
        <v>2.39</v>
      </c>
      <c r="L234" s="177">
        <f t="shared" si="7"/>
        <v>2.39</v>
      </c>
      <c r="M234" s="177"/>
      <c r="N234" t="e">
        <f t="shared" si="8"/>
        <v>#N/A</v>
      </c>
    </row>
    <row r="235" spans="1:14">
      <c r="A235" s="145" t="s">
        <v>24</v>
      </c>
      <c r="B235" s="145" t="s">
        <v>131</v>
      </c>
      <c r="C235" s="145" t="s">
        <v>132</v>
      </c>
      <c r="D235" s="145" t="s">
        <v>1950</v>
      </c>
      <c r="E235" s="145" t="s">
        <v>43</v>
      </c>
      <c r="F235" s="145" t="s">
        <v>44</v>
      </c>
      <c r="G235" s="145"/>
      <c r="H235" s="145">
        <v>2</v>
      </c>
      <c r="I235" s="145">
        <v>29.48</v>
      </c>
      <c r="J235" s="145">
        <v>8</v>
      </c>
      <c r="K235" s="145">
        <v>37.479999999999997</v>
      </c>
      <c r="L235" s="177">
        <f t="shared" si="7"/>
        <v>37.479999999999997</v>
      </c>
      <c r="M235" s="177"/>
      <c r="N235" t="e">
        <f t="shared" si="8"/>
        <v>#N/A</v>
      </c>
    </row>
    <row r="236" spans="1:14">
      <c r="A236" s="145" t="s">
        <v>24</v>
      </c>
      <c r="B236" s="145" t="s">
        <v>131</v>
      </c>
      <c r="C236" s="145" t="s">
        <v>132</v>
      </c>
      <c r="D236" s="145" t="s">
        <v>1950</v>
      </c>
      <c r="E236" s="145" t="s">
        <v>45</v>
      </c>
      <c r="F236" s="145" t="s">
        <v>264</v>
      </c>
      <c r="G236" s="145" t="s">
        <v>265</v>
      </c>
      <c r="H236" s="145">
        <v>1</v>
      </c>
      <c r="I236" s="145">
        <v>9.2899999999999991</v>
      </c>
      <c r="J236" s="145">
        <v>0</v>
      </c>
      <c r="K236" s="145">
        <v>9.2899999999999991</v>
      </c>
      <c r="L236" s="177">
        <f t="shared" si="7"/>
        <v>9.2899999999999991</v>
      </c>
      <c r="M236" s="177"/>
      <c r="N236" t="e">
        <f t="shared" si="8"/>
        <v>#N/A</v>
      </c>
    </row>
    <row r="237" spans="1:14">
      <c r="A237" s="145" t="s">
        <v>24</v>
      </c>
      <c r="B237" s="145" t="s">
        <v>131</v>
      </c>
      <c r="C237" s="145" t="s">
        <v>132</v>
      </c>
      <c r="D237" s="145" t="s">
        <v>1950</v>
      </c>
      <c r="E237" s="145" t="s">
        <v>45</v>
      </c>
      <c r="F237" s="145" t="s">
        <v>103</v>
      </c>
      <c r="G237" s="145" t="s">
        <v>1364</v>
      </c>
      <c r="H237" s="145">
        <v>2</v>
      </c>
      <c r="I237" s="145">
        <v>58.76</v>
      </c>
      <c r="J237" s="145">
        <v>8</v>
      </c>
      <c r="K237" s="145">
        <v>66.760000000000005</v>
      </c>
      <c r="L237" s="177">
        <f t="shared" si="7"/>
        <v>66.760000000000005</v>
      </c>
      <c r="M237" s="177"/>
      <c r="N237" t="e">
        <f t="shared" si="8"/>
        <v>#N/A</v>
      </c>
    </row>
    <row r="238" spans="1:14">
      <c r="A238" s="145" t="s">
        <v>24</v>
      </c>
      <c r="B238" s="145" t="s">
        <v>131</v>
      </c>
      <c r="C238" s="145" t="s">
        <v>132</v>
      </c>
      <c r="D238" s="145" t="s">
        <v>1950</v>
      </c>
      <c r="E238" s="145" t="s">
        <v>45</v>
      </c>
      <c r="F238" s="145" t="s">
        <v>84</v>
      </c>
      <c r="G238" s="145" t="s">
        <v>85</v>
      </c>
      <c r="H238" s="145">
        <v>1</v>
      </c>
      <c r="I238" s="145">
        <v>2.4</v>
      </c>
      <c r="J238" s="145">
        <v>0</v>
      </c>
      <c r="K238" s="145">
        <v>2.4</v>
      </c>
      <c r="L238" s="177">
        <f t="shared" si="7"/>
        <v>2.4</v>
      </c>
      <c r="M238" s="177"/>
      <c r="N238" t="e">
        <f t="shared" si="8"/>
        <v>#N/A</v>
      </c>
    </row>
    <row r="239" spans="1:14">
      <c r="A239" s="145" t="s">
        <v>24</v>
      </c>
      <c r="B239" s="145" t="s">
        <v>1123</v>
      </c>
      <c r="C239" s="145" t="s">
        <v>1124</v>
      </c>
      <c r="D239" s="145" t="s">
        <v>1950</v>
      </c>
      <c r="E239" s="145" t="s">
        <v>43</v>
      </c>
      <c r="F239" s="145" t="s">
        <v>44</v>
      </c>
      <c r="G239" s="145"/>
      <c r="H239" s="145">
        <v>2</v>
      </c>
      <c r="I239" s="145">
        <v>43.71</v>
      </c>
      <c r="J239" s="145">
        <v>8</v>
      </c>
      <c r="K239" s="145">
        <v>51.71</v>
      </c>
      <c r="L239" s="177">
        <f t="shared" si="7"/>
        <v>51.71</v>
      </c>
      <c r="M239" s="177"/>
      <c r="N239" t="e">
        <f t="shared" si="8"/>
        <v>#N/A</v>
      </c>
    </row>
    <row r="240" spans="1:14">
      <c r="A240" s="145" t="s">
        <v>24</v>
      </c>
      <c r="B240" s="145" t="s">
        <v>1622</v>
      </c>
      <c r="C240" s="145" t="s">
        <v>1623</v>
      </c>
      <c r="D240" s="145" t="s">
        <v>1950</v>
      </c>
      <c r="E240" s="145" t="s">
        <v>43</v>
      </c>
      <c r="F240" s="145" t="s">
        <v>44</v>
      </c>
      <c r="G240" s="145"/>
      <c r="H240" s="145">
        <v>1</v>
      </c>
      <c r="I240" s="145">
        <v>33.770000000000003</v>
      </c>
      <c r="J240" s="145">
        <v>4</v>
      </c>
      <c r="K240" s="145">
        <v>37.770000000000003</v>
      </c>
      <c r="L240" s="177">
        <f t="shared" si="7"/>
        <v>37.770000000000003</v>
      </c>
      <c r="M240" s="177"/>
      <c r="N240" t="e">
        <f t="shared" si="8"/>
        <v>#N/A</v>
      </c>
    </row>
    <row r="241" spans="1:14">
      <c r="A241" s="145" t="s">
        <v>24</v>
      </c>
      <c r="B241" s="145" t="s">
        <v>1709</v>
      </c>
      <c r="C241" s="145" t="s">
        <v>1710</v>
      </c>
      <c r="D241" s="145" t="s">
        <v>1950</v>
      </c>
      <c r="E241" s="145" t="s">
        <v>43</v>
      </c>
      <c r="F241" s="145" t="s">
        <v>44</v>
      </c>
      <c r="G241" s="145"/>
      <c r="H241" s="145">
        <v>2</v>
      </c>
      <c r="I241" s="145">
        <v>29.48</v>
      </c>
      <c r="J241" s="145">
        <v>0</v>
      </c>
      <c r="K241" s="145">
        <v>29.48</v>
      </c>
      <c r="L241" s="177">
        <f t="shared" si="7"/>
        <v>29.48</v>
      </c>
      <c r="M241" s="177"/>
      <c r="N241" t="e">
        <f t="shared" si="8"/>
        <v>#N/A</v>
      </c>
    </row>
    <row r="242" spans="1:14">
      <c r="A242" s="145" t="s">
        <v>24</v>
      </c>
      <c r="B242" s="145" t="s">
        <v>1709</v>
      </c>
      <c r="C242" s="145" t="s">
        <v>1710</v>
      </c>
      <c r="D242" s="145" t="s">
        <v>1950</v>
      </c>
      <c r="E242" s="145" t="s">
        <v>45</v>
      </c>
      <c r="F242" s="145" t="s">
        <v>84</v>
      </c>
      <c r="G242" s="145" t="s">
        <v>85</v>
      </c>
      <c r="H242" s="145">
        <v>1</v>
      </c>
      <c r="I242" s="145">
        <v>2.4</v>
      </c>
      <c r="J242" s="145">
        <v>0</v>
      </c>
      <c r="K242" s="145">
        <v>2.4</v>
      </c>
      <c r="L242" s="177">
        <f t="shared" si="7"/>
        <v>2.4</v>
      </c>
      <c r="M242" s="177"/>
      <c r="N242" t="e">
        <f t="shared" si="8"/>
        <v>#N/A</v>
      </c>
    </row>
    <row r="243" spans="1:14">
      <c r="A243" s="145" t="s">
        <v>24</v>
      </c>
      <c r="B243" s="145" t="s">
        <v>1709</v>
      </c>
      <c r="C243" s="145" t="s">
        <v>1710</v>
      </c>
      <c r="D243" s="145" t="s">
        <v>1950</v>
      </c>
      <c r="E243" s="145" t="s">
        <v>45</v>
      </c>
      <c r="F243" s="145" t="s">
        <v>875</v>
      </c>
      <c r="G243" s="145" t="s">
        <v>876</v>
      </c>
      <c r="H243" s="145">
        <v>1</v>
      </c>
      <c r="I243" s="145">
        <v>15.5</v>
      </c>
      <c r="J243" s="145">
        <v>0</v>
      </c>
      <c r="K243" s="145">
        <v>15.5</v>
      </c>
      <c r="L243" s="177">
        <f t="shared" si="7"/>
        <v>15.5</v>
      </c>
      <c r="M243" s="177"/>
      <c r="N243" t="e">
        <f t="shared" si="8"/>
        <v>#N/A</v>
      </c>
    </row>
    <row r="244" spans="1:14">
      <c r="A244" s="145" t="s">
        <v>24</v>
      </c>
      <c r="B244" s="145" t="s">
        <v>511</v>
      </c>
      <c r="C244" s="145" t="s">
        <v>512</v>
      </c>
      <c r="D244" s="145" t="s">
        <v>1950</v>
      </c>
      <c r="E244" s="145" t="s">
        <v>45</v>
      </c>
      <c r="F244" s="145" t="s">
        <v>171</v>
      </c>
      <c r="G244" s="145" t="s">
        <v>172</v>
      </c>
      <c r="H244" s="145">
        <v>1</v>
      </c>
      <c r="I244" s="145">
        <v>52.02</v>
      </c>
      <c r="J244" s="145">
        <v>4</v>
      </c>
      <c r="K244" s="145">
        <v>56.02</v>
      </c>
      <c r="L244" s="177">
        <f t="shared" si="7"/>
        <v>56.02</v>
      </c>
      <c r="M244" s="177"/>
      <c r="N244" t="e">
        <f t="shared" si="8"/>
        <v>#N/A</v>
      </c>
    </row>
    <row r="245" spans="1:14">
      <c r="A245" s="145" t="s">
        <v>24</v>
      </c>
      <c r="B245" s="145" t="s">
        <v>511</v>
      </c>
      <c r="C245" s="145" t="s">
        <v>512</v>
      </c>
      <c r="D245" s="145" t="s">
        <v>1950</v>
      </c>
      <c r="E245" s="145" t="s">
        <v>45</v>
      </c>
      <c r="F245" s="145" t="s">
        <v>160</v>
      </c>
      <c r="G245" s="145" t="s">
        <v>161</v>
      </c>
      <c r="H245" s="145">
        <v>1</v>
      </c>
      <c r="I245" s="145">
        <v>8.1</v>
      </c>
      <c r="J245" s="145">
        <v>0</v>
      </c>
      <c r="K245" s="145">
        <v>8.1</v>
      </c>
      <c r="L245" s="177">
        <f t="shared" si="7"/>
        <v>8.1</v>
      </c>
      <c r="M245" s="177"/>
      <c r="N245" t="e">
        <f t="shared" si="8"/>
        <v>#N/A</v>
      </c>
    </row>
    <row r="246" spans="1:14">
      <c r="A246" s="145" t="s">
        <v>24</v>
      </c>
      <c r="B246" s="145" t="s">
        <v>511</v>
      </c>
      <c r="C246" s="145" t="s">
        <v>512</v>
      </c>
      <c r="D246" s="145" t="s">
        <v>1950</v>
      </c>
      <c r="E246" s="145" t="s">
        <v>45</v>
      </c>
      <c r="F246" s="145" t="s">
        <v>162</v>
      </c>
      <c r="G246" s="145" t="s">
        <v>163</v>
      </c>
      <c r="H246" s="145">
        <v>1</v>
      </c>
      <c r="I246" s="145">
        <v>5.62</v>
      </c>
      <c r="J246" s="145">
        <v>0</v>
      </c>
      <c r="K246" s="145">
        <v>5.62</v>
      </c>
      <c r="L246" s="177">
        <f t="shared" si="7"/>
        <v>5.62</v>
      </c>
      <c r="M246" s="177"/>
      <c r="N246" t="e">
        <f t="shared" si="8"/>
        <v>#N/A</v>
      </c>
    </row>
    <row r="247" spans="1:14">
      <c r="A247" s="145" t="s">
        <v>24</v>
      </c>
      <c r="B247" s="145" t="s">
        <v>511</v>
      </c>
      <c r="C247" s="145" t="s">
        <v>512</v>
      </c>
      <c r="D247" s="145" t="s">
        <v>1950</v>
      </c>
      <c r="E247" s="145" t="s">
        <v>45</v>
      </c>
      <c r="F247" s="145" t="s">
        <v>138</v>
      </c>
      <c r="G247" s="145" t="s">
        <v>139</v>
      </c>
      <c r="H247" s="145">
        <v>1</v>
      </c>
      <c r="I247" s="145">
        <v>24.89</v>
      </c>
      <c r="J247" s="145">
        <v>7</v>
      </c>
      <c r="K247" s="145">
        <v>31.89</v>
      </c>
      <c r="L247" s="177">
        <f t="shared" si="7"/>
        <v>31.89</v>
      </c>
      <c r="M247" s="177"/>
      <c r="N247" t="e">
        <f t="shared" si="8"/>
        <v>#N/A</v>
      </c>
    </row>
    <row r="248" spans="1:14">
      <c r="A248" s="145" t="s">
        <v>24</v>
      </c>
      <c r="B248" s="145" t="s">
        <v>511</v>
      </c>
      <c r="C248" s="145" t="s">
        <v>512</v>
      </c>
      <c r="D248" s="145" t="s">
        <v>1950</v>
      </c>
      <c r="E248" s="145" t="s">
        <v>43</v>
      </c>
      <c r="F248" s="145" t="s">
        <v>44</v>
      </c>
      <c r="G248" s="145"/>
      <c r="H248" s="145">
        <v>7</v>
      </c>
      <c r="I248" s="145">
        <v>69.959999999999994</v>
      </c>
      <c r="J248" s="145">
        <v>24</v>
      </c>
      <c r="K248" s="145">
        <v>93.96</v>
      </c>
      <c r="L248" s="177">
        <f t="shared" si="7"/>
        <v>93.96</v>
      </c>
      <c r="M248" s="177"/>
      <c r="N248" t="e">
        <f t="shared" si="8"/>
        <v>#N/A</v>
      </c>
    </row>
    <row r="249" spans="1:14">
      <c r="A249" s="145" t="s">
        <v>24</v>
      </c>
      <c r="B249" s="145" t="s">
        <v>511</v>
      </c>
      <c r="C249" s="145" t="s">
        <v>512</v>
      </c>
      <c r="D249" s="145" t="s">
        <v>1950</v>
      </c>
      <c r="E249" s="145" t="s">
        <v>43</v>
      </c>
      <c r="F249" s="145" t="s">
        <v>44</v>
      </c>
      <c r="G249" s="145"/>
      <c r="H249" s="145">
        <v>1</v>
      </c>
      <c r="I249" s="145">
        <v>0</v>
      </c>
      <c r="J249" s="145">
        <v>4</v>
      </c>
      <c r="K249" s="145">
        <v>4</v>
      </c>
      <c r="L249" s="177">
        <f t="shared" si="7"/>
        <v>4</v>
      </c>
      <c r="M249" s="177"/>
      <c r="N249" t="e">
        <f t="shared" si="8"/>
        <v>#N/A</v>
      </c>
    </row>
    <row r="250" spans="1:14">
      <c r="A250" s="145" t="s">
        <v>24</v>
      </c>
      <c r="B250" s="145" t="s">
        <v>511</v>
      </c>
      <c r="C250" s="145" t="s">
        <v>512</v>
      </c>
      <c r="D250" s="145" t="s">
        <v>1950</v>
      </c>
      <c r="E250" s="145" t="s">
        <v>45</v>
      </c>
      <c r="F250" s="145" t="s">
        <v>191</v>
      </c>
      <c r="G250" s="145" t="s">
        <v>192</v>
      </c>
      <c r="H250" s="145">
        <v>1</v>
      </c>
      <c r="I250" s="145">
        <v>106.93</v>
      </c>
      <c r="J250" s="145">
        <v>0</v>
      </c>
      <c r="K250" s="145">
        <v>106.93</v>
      </c>
      <c r="L250" s="177">
        <f t="shared" si="7"/>
        <v>106.93</v>
      </c>
      <c r="M250" s="177"/>
      <c r="N250" t="e">
        <f t="shared" si="8"/>
        <v>#N/A</v>
      </c>
    </row>
    <row r="251" spans="1:14">
      <c r="A251" s="145" t="s">
        <v>24</v>
      </c>
      <c r="B251" s="145" t="s">
        <v>511</v>
      </c>
      <c r="C251" s="145" t="s">
        <v>512</v>
      </c>
      <c r="D251" s="145" t="s">
        <v>1950</v>
      </c>
      <c r="E251" s="145" t="s">
        <v>45</v>
      </c>
      <c r="F251" s="145" t="s">
        <v>80</v>
      </c>
      <c r="G251" s="145" t="s">
        <v>81</v>
      </c>
      <c r="H251" s="145">
        <v>1</v>
      </c>
      <c r="I251" s="145">
        <v>0</v>
      </c>
      <c r="J251" s="145">
        <v>2</v>
      </c>
      <c r="K251" s="145">
        <v>2</v>
      </c>
      <c r="L251" s="177">
        <f t="shared" si="7"/>
        <v>2</v>
      </c>
      <c r="M251" s="177"/>
      <c r="N251" t="e">
        <f t="shared" si="8"/>
        <v>#N/A</v>
      </c>
    </row>
    <row r="252" spans="1:14">
      <c r="A252" s="145" t="s">
        <v>24</v>
      </c>
      <c r="B252" s="145" t="s">
        <v>511</v>
      </c>
      <c r="C252" s="145" t="s">
        <v>512</v>
      </c>
      <c r="D252" s="145" t="s">
        <v>1950</v>
      </c>
      <c r="E252" s="145" t="s">
        <v>45</v>
      </c>
      <c r="F252" s="145" t="s">
        <v>86</v>
      </c>
      <c r="G252" s="145" t="s">
        <v>555</v>
      </c>
      <c r="H252" s="145">
        <v>1</v>
      </c>
      <c r="I252" s="145">
        <v>3.18</v>
      </c>
      <c r="J252" s="145">
        <v>0</v>
      </c>
      <c r="K252" s="145">
        <v>3.18</v>
      </c>
      <c r="L252" s="177">
        <f t="shared" si="7"/>
        <v>3.18</v>
      </c>
      <c r="M252" s="177"/>
      <c r="N252" t="e">
        <f t="shared" si="8"/>
        <v>#N/A</v>
      </c>
    </row>
    <row r="253" spans="1:14">
      <c r="A253" s="145" t="s">
        <v>24</v>
      </c>
      <c r="B253" s="145" t="s">
        <v>140</v>
      </c>
      <c r="C253" s="145" t="s">
        <v>141</v>
      </c>
      <c r="D253" s="145" t="s">
        <v>1950</v>
      </c>
      <c r="E253" s="145" t="s">
        <v>45</v>
      </c>
      <c r="F253" s="145" t="s">
        <v>89</v>
      </c>
      <c r="G253" s="145" t="s">
        <v>90</v>
      </c>
      <c r="H253" s="145">
        <v>6</v>
      </c>
      <c r="I253" s="145">
        <v>82.32</v>
      </c>
      <c r="J253" s="145">
        <v>18</v>
      </c>
      <c r="K253" s="145">
        <v>100.32</v>
      </c>
      <c r="L253" s="177">
        <f t="shared" si="7"/>
        <v>100.32</v>
      </c>
      <c r="M253" s="177"/>
      <c r="N253" t="e">
        <f t="shared" si="8"/>
        <v>#N/A</v>
      </c>
    </row>
    <row r="254" spans="1:14">
      <c r="A254" s="145" t="s">
        <v>24</v>
      </c>
      <c r="B254" s="145" t="s">
        <v>140</v>
      </c>
      <c r="C254" s="145" t="s">
        <v>141</v>
      </c>
      <c r="D254" s="145" t="s">
        <v>1950</v>
      </c>
      <c r="E254" s="145" t="s">
        <v>45</v>
      </c>
      <c r="F254" s="145" t="s">
        <v>91</v>
      </c>
      <c r="G254" s="145" t="s">
        <v>1697</v>
      </c>
      <c r="H254" s="145">
        <v>1</v>
      </c>
      <c r="I254" s="145">
        <v>23.15</v>
      </c>
      <c r="J254" s="145">
        <v>3</v>
      </c>
      <c r="K254" s="145">
        <v>26.15</v>
      </c>
      <c r="L254" s="177">
        <f t="shared" si="7"/>
        <v>26.15</v>
      </c>
      <c r="M254" s="177"/>
      <c r="N254" t="e">
        <f t="shared" si="8"/>
        <v>#N/A</v>
      </c>
    </row>
    <row r="255" spans="1:14">
      <c r="A255" s="145" t="s">
        <v>24</v>
      </c>
      <c r="B255" s="145" t="s">
        <v>140</v>
      </c>
      <c r="C255" s="145" t="s">
        <v>141</v>
      </c>
      <c r="D255" s="145" t="s">
        <v>1950</v>
      </c>
      <c r="E255" s="145" t="s">
        <v>45</v>
      </c>
      <c r="F255" s="145" t="s">
        <v>164</v>
      </c>
      <c r="G255" s="145" t="s">
        <v>165</v>
      </c>
      <c r="H255" s="145">
        <v>2</v>
      </c>
      <c r="I255" s="145">
        <v>30.8</v>
      </c>
      <c r="J255" s="145">
        <v>6</v>
      </c>
      <c r="K255" s="145">
        <v>36.799999999999997</v>
      </c>
      <c r="L255" s="177">
        <f t="shared" si="7"/>
        <v>36.799999999999997</v>
      </c>
      <c r="M255" s="177"/>
      <c r="N255" t="e">
        <f t="shared" si="8"/>
        <v>#N/A</v>
      </c>
    </row>
    <row r="256" spans="1:14">
      <c r="A256" s="145" t="s">
        <v>24</v>
      </c>
      <c r="B256" s="145" t="s">
        <v>140</v>
      </c>
      <c r="C256" s="145" t="s">
        <v>141</v>
      </c>
      <c r="D256" s="145" t="s">
        <v>1950</v>
      </c>
      <c r="E256" s="145" t="s">
        <v>45</v>
      </c>
      <c r="F256" s="145" t="s">
        <v>55</v>
      </c>
      <c r="G256" s="145" t="s">
        <v>56</v>
      </c>
      <c r="H256" s="145">
        <v>12</v>
      </c>
      <c r="I256" s="145">
        <v>13.2</v>
      </c>
      <c r="J256" s="145">
        <v>0</v>
      </c>
      <c r="K256" s="145">
        <v>13.2</v>
      </c>
      <c r="L256" s="177">
        <f t="shared" si="7"/>
        <v>13.2</v>
      </c>
      <c r="M256" s="177"/>
      <c r="N256" t="e">
        <f t="shared" si="8"/>
        <v>#N/A</v>
      </c>
    </row>
    <row r="257" spans="1:14">
      <c r="A257" s="145" t="s">
        <v>24</v>
      </c>
      <c r="B257" s="145" t="s">
        <v>140</v>
      </c>
      <c r="C257" s="145" t="s">
        <v>141</v>
      </c>
      <c r="D257" s="145" t="s">
        <v>1950</v>
      </c>
      <c r="E257" s="145" t="s">
        <v>45</v>
      </c>
      <c r="F257" s="145" t="s">
        <v>175</v>
      </c>
      <c r="G257" s="145" t="s">
        <v>176</v>
      </c>
      <c r="H257" s="145">
        <v>1</v>
      </c>
      <c r="I257" s="145">
        <v>30.05</v>
      </c>
      <c r="J257" s="145">
        <v>14</v>
      </c>
      <c r="K257" s="145">
        <v>44.05</v>
      </c>
      <c r="L257" s="177">
        <f t="shared" si="7"/>
        <v>44.05</v>
      </c>
      <c r="M257" s="177"/>
      <c r="N257" t="e">
        <f t="shared" si="8"/>
        <v>#N/A</v>
      </c>
    </row>
    <row r="258" spans="1:14">
      <c r="A258" s="145" t="s">
        <v>24</v>
      </c>
      <c r="B258" s="145" t="s">
        <v>140</v>
      </c>
      <c r="C258" s="145" t="s">
        <v>141</v>
      </c>
      <c r="D258" s="145" t="s">
        <v>1950</v>
      </c>
      <c r="E258" s="145" t="s">
        <v>45</v>
      </c>
      <c r="F258" s="145" t="s">
        <v>177</v>
      </c>
      <c r="G258" s="145" t="s">
        <v>178</v>
      </c>
      <c r="H258" s="145">
        <v>1</v>
      </c>
      <c r="I258" s="145">
        <v>29.73</v>
      </c>
      <c r="J258" s="145">
        <v>0</v>
      </c>
      <c r="K258" s="145">
        <v>29.73</v>
      </c>
      <c r="L258" s="177">
        <f t="shared" si="7"/>
        <v>29.73</v>
      </c>
      <c r="M258" s="177"/>
      <c r="N258" t="e">
        <f t="shared" si="8"/>
        <v>#N/A</v>
      </c>
    </row>
    <row r="259" spans="1:14">
      <c r="A259" s="145" t="s">
        <v>24</v>
      </c>
      <c r="B259" s="145" t="s">
        <v>140</v>
      </c>
      <c r="C259" s="145" t="s">
        <v>141</v>
      </c>
      <c r="D259" s="145" t="s">
        <v>1950</v>
      </c>
      <c r="E259" s="145" t="s">
        <v>45</v>
      </c>
      <c r="F259" s="145" t="s">
        <v>61</v>
      </c>
      <c r="G259" s="145" t="s">
        <v>62</v>
      </c>
      <c r="H259" s="145">
        <v>1</v>
      </c>
      <c r="I259" s="145">
        <v>20.74</v>
      </c>
      <c r="J259" s="145">
        <v>0</v>
      </c>
      <c r="K259" s="145">
        <v>20.74</v>
      </c>
      <c r="L259" s="177">
        <f t="shared" si="7"/>
        <v>20.74</v>
      </c>
      <c r="M259" s="177"/>
      <c r="N259" t="e">
        <f t="shared" si="8"/>
        <v>#N/A</v>
      </c>
    </row>
    <row r="260" spans="1:14">
      <c r="A260" s="145" t="s">
        <v>24</v>
      </c>
      <c r="B260" s="145" t="s">
        <v>140</v>
      </c>
      <c r="C260" s="145" t="s">
        <v>141</v>
      </c>
      <c r="D260" s="145" t="s">
        <v>1950</v>
      </c>
      <c r="E260" s="145" t="s">
        <v>45</v>
      </c>
      <c r="F260" s="145" t="s">
        <v>1640</v>
      </c>
      <c r="G260" s="145" t="s">
        <v>1641</v>
      </c>
      <c r="H260" s="145">
        <v>1</v>
      </c>
      <c r="I260" s="145">
        <v>7.67</v>
      </c>
      <c r="J260" s="145">
        <v>0</v>
      </c>
      <c r="K260" s="145">
        <v>7.67</v>
      </c>
      <c r="L260" s="177">
        <f t="shared" si="7"/>
        <v>7.67</v>
      </c>
      <c r="M260" s="177"/>
      <c r="N260" t="e">
        <f t="shared" si="8"/>
        <v>#N/A</v>
      </c>
    </row>
    <row r="261" spans="1:14">
      <c r="A261" s="145" t="s">
        <v>24</v>
      </c>
      <c r="B261" s="145" t="s">
        <v>140</v>
      </c>
      <c r="C261" s="145" t="s">
        <v>141</v>
      </c>
      <c r="D261" s="145" t="s">
        <v>1950</v>
      </c>
      <c r="E261" s="145" t="s">
        <v>45</v>
      </c>
      <c r="F261" s="145" t="s">
        <v>588</v>
      </c>
      <c r="G261" s="145" t="s">
        <v>976</v>
      </c>
      <c r="H261" s="145">
        <v>1</v>
      </c>
      <c r="I261" s="145">
        <v>7.67</v>
      </c>
      <c r="J261" s="145">
        <v>0</v>
      </c>
      <c r="K261" s="145">
        <v>7.67</v>
      </c>
      <c r="L261" s="177">
        <f t="shared" si="7"/>
        <v>7.67</v>
      </c>
      <c r="M261" s="177"/>
      <c r="N261" t="e">
        <f t="shared" si="8"/>
        <v>#N/A</v>
      </c>
    </row>
    <row r="262" spans="1:14">
      <c r="A262" s="145" t="s">
        <v>24</v>
      </c>
      <c r="B262" s="145" t="s">
        <v>140</v>
      </c>
      <c r="C262" s="145" t="s">
        <v>141</v>
      </c>
      <c r="D262" s="145" t="s">
        <v>1950</v>
      </c>
      <c r="E262" s="145" t="s">
        <v>45</v>
      </c>
      <c r="F262" s="145" t="s">
        <v>100</v>
      </c>
      <c r="G262" s="145" t="s">
        <v>101</v>
      </c>
      <c r="H262" s="145">
        <v>2</v>
      </c>
      <c r="I262" s="145">
        <v>20.46</v>
      </c>
      <c r="J262" s="145">
        <v>8</v>
      </c>
      <c r="K262" s="145">
        <v>28.46</v>
      </c>
      <c r="L262" s="177">
        <f t="shared" si="7"/>
        <v>28.46</v>
      </c>
      <c r="M262" s="177"/>
      <c r="N262" t="e">
        <f t="shared" si="8"/>
        <v>#N/A</v>
      </c>
    </row>
    <row r="263" spans="1:14">
      <c r="A263" s="145" t="s">
        <v>24</v>
      </c>
      <c r="B263" s="145" t="s">
        <v>140</v>
      </c>
      <c r="C263" s="145" t="s">
        <v>141</v>
      </c>
      <c r="D263" s="145" t="s">
        <v>1950</v>
      </c>
      <c r="E263" s="145" t="s">
        <v>45</v>
      </c>
      <c r="F263" s="145" t="s">
        <v>102</v>
      </c>
      <c r="G263" s="145" t="s">
        <v>1698</v>
      </c>
      <c r="H263" s="145">
        <v>2</v>
      </c>
      <c r="I263" s="145">
        <v>10.4</v>
      </c>
      <c r="J263" s="145">
        <v>0</v>
      </c>
      <c r="K263" s="145">
        <v>10.4</v>
      </c>
      <c r="L263" s="177">
        <f t="shared" si="7"/>
        <v>10.4</v>
      </c>
      <c r="M263" s="177"/>
      <c r="N263" t="e">
        <f t="shared" si="8"/>
        <v>#N/A</v>
      </c>
    </row>
    <row r="264" spans="1:14">
      <c r="A264" s="145" t="s">
        <v>24</v>
      </c>
      <c r="B264" s="145" t="s">
        <v>140</v>
      </c>
      <c r="C264" s="145" t="s">
        <v>141</v>
      </c>
      <c r="D264" s="145" t="s">
        <v>1950</v>
      </c>
      <c r="E264" s="145" t="s">
        <v>45</v>
      </c>
      <c r="F264" s="145" t="s">
        <v>1231</v>
      </c>
      <c r="G264" s="145" t="s">
        <v>1232</v>
      </c>
      <c r="H264" s="145">
        <v>2</v>
      </c>
      <c r="I264" s="145">
        <v>29.08</v>
      </c>
      <c r="J264" s="145">
        <v>0</v>
      </c>
      <c r="K264" s="145">
        <v>29.08</v>
      </c>
      <c r="L264" s="177">
        <f t="shared" si="7"/>
        <v>29.08</v>
      </c>
      <c r="M264" s="177"/>
      <c r="N264" t="e">
        <f t="shared" si="8"/>
        <v>#N/A</v>
      </c>
    </row>
    <row r="265" spans="1:14">
      <c r="A265" s="145" t="s">
        <v>24</v>
      </c>
      <c r="B265" s="145" t="s">
        <v>2121</v>
      </c>
      <c r="C265" s="145" t="s">
        <v>2122</v>
      </c>
      <c r="D265" s="145" t="s">
        <v>1950</v>
      </c>
      <c r="E265" s="145" t="s">
        <v>43</v>
      </c>
      <c r="F265" s="145" t="s">
        <v>44</v>
      </c>
      <c r="G265" s="145"/>
      <c r="H265" s="145">
        <v>1</v>
      </c>
      <c r="I265" s="145">
        <v>27.52</v>
      </c>
      <c r="J265" s="145">
        <v>4</v>
      </c>
      <c r="K265" s="145">
        <v>31.52</v>
      </c>
      <c r="L265" s="177">
        <f t="shared" si="7"/>
        <v>31.52</v>
      </c>
      <c r="M265" s="177"/>
      <c r="N265" t="e">
        <f t="shared" si="8"/>
        <v>#N/A</v>
      </c>
    </row>
    <row r="266" spans="1:14">
      <c r="A266" s="145" t="s">
        <v>24</v>
      </c>
      <c r="B266" s="145" t="s">
        <v>144</v>
      </c>
      <c r="C266" s="145" t="s">
        <v>145</v>
      </c>
      <c r="D266" s="145" t="s">
        <v>1688</v>
      </c>
      <c r="E266" s="145" t="s">
        <v>43</v>
      </c>
      <c r="F266" s="145" t="s">
        <v>44</v>
      </c>
      <c r="G266" s="145"/>
      <c r="H266" s="145">
        <v>1</v>
      </c>
      <c r="I266" s="145">
        <v>14.74</v>
      </c>
      <c r="J266" s="145">
        <v>4</v>
      </c>
      <c r="K266" s="145">
        <v>18.739999999999998</v>
      </c>
      <c r="L266" s="177">
        <f t="shared" si="7"/>
        <v>18.739999999999998</v>
      </c>
      <c r="M266" s="177"/>
      <c r="N266" t="e">
        <f t="shared" si="8"/>
        <v>#N/A</v>
      </c>
    </row>
    <row r="267" spans="1:14">
      <c r="A267" s="145" t="s">
        <v>24</v>
      </c>
      <c r="B267" s="145" t="s">
        <v>144</v>
      </c>
      <c r="C267" s="145" t="s">
        <v>145</v>
      </c>
      <c r="D267" s="145" t="s">
        <v>1950</v>
      </c>
      <c r="E267" s="145" t="s">
        <v>43</v>
      </c>
      <c r="F267" s="145" t="s">
        <v>44</v>
      </c>
      <c r="G267" s="145"/>
      <c r="H267" s="145">
        <v>2</v>
      </c>
      <c r="I267" s="145">
        <v>29.48</v>
      </c>
      <c r="J267" s="145">
        <v>8</v>
      </c>
      <c r="K267" s="145">
        <v>37.479999999999997</v>
      </c>
      <c r="L267" s="177">
        <f t="shared" si="7"/>
        <v>37.479999999999997</v>
      </c>
      <c r="M267" s="177"/>
      <c r="N267" t="e">
        <f t="shared" si="8"/>
        <v>#N/A</v>
      </c>
    </row>
    <row r="268" spans="1:14">
      <c r="A268" s="145" t="s">
        <v>24</v>
      </c>
      <c r="B268" s="145" t="s">
        <v>144</v>
      </c>
      <c r="C268" s="145" t="s">
        <v>145</v>
      </c>
      <c r="D268" s="145" t="s">
        <v>1688</v>
      </c>
      <c r="E268" s="145" t="s">
        <v>43</v>
      </c>
      <c r="F268" s="145" t="s">
        <v>44</v>
      </c>
      <c r="G268" s="145"/>
      <c r="H268" s="145">
        <v>1</v>
      </c>
      <c r="I268" s="145">
        <v>14.74</v>
      </c>
      <c r="J268" s="145">
        <v>0</v>
      </c>
      <c r="K268" s="145">
        <v>14.74</v>
      </c>
      <c r="L268" s="177">
        <f t="shared" si="7"/>
        <v>14.74</v>
      </c>
      <c r="M268" s="177"/>
      <c r="N268" t="e">
        <f t="shared" si="8"/>
        <v>#N/A</v>
      </c>
    </row>
    <row r="269" spans="1:14">
      <c r="A269" s="145" t="s">
        <v>24</v>
      </c>
      <c r="B269" s="145" t="s">
        <v>144</v>
      </c>
      <c r="C269" s="145" t="s">
        <v>145</v>
      </c>
      <c r="D269" s="145" t="s">
        <v>1950</v>
      </c>
      <c r="E269" s="145" t="s">
        <v>45</v>
      </c>
      <c r="F269" s="145" t="s">
        <v>84</v>
      </c>
      <c r="G269" s="145" t="s">
        <v>85</v>
      </c>
      <c r="H269" s="145">
        <v>1</v>
      </c>
      <c r="I269" s="145">
        <v>2.4</v>
      </c>
      <c r="J269" s="145">
        <v>0</v>
      </c>
      <c r="K269" s="145">
        <v>2.4</v>
      </c>
      <c r="L269" s="177">
        <f t="shared" si="7"/>
        <v>2.4</v>
      </c>
      <c r="M269" s="177"/>
      <c r="N269" t="e">
        <f t="shared" si="8"/>
        <v>#N/A</v>
      </c>
    </row>
    <row r="270" spans="1:14">
      <c r="A270" s="145" t="s">
        <v>24</v>
      </c>
      <c r="B270" s="145" t="s">
        <v>144</v>
      </c>
      <c r="C270" s="145" t="s">
        <v>145</v>
      </c>
      <c r="D270" s="145" t="s">
        <v>1950</v>
      </c>
      <c r="E270" s="145" t="s">
        <v>45</v>
      </c>
      <c r="F270" s="145" t="s">
        <v>86</v>
      </c>
      <c r="G270" s="145" t="s">
        <v>555</v>
      </c>
      <c r="H270" s="145">
        <v>1</v>
      </c>
      <c r="I270" s="145">
        <v>3.18</v>
      </c>
      <c r="J270" s="145">
        <v>0</v>
      </c>
      <c r="K270" s="145">
        <v>3.18</v>
      </c>
      <c r="L270" s="177">
        <f t="shared" si="7"/>
        <v>3.18</v>
      </c>
      <c r="M270" s="177"/>
      <c r="N270" t="e">
        <f t="shared" si="8"/>
        <v>#N/A</v>
      </c>
    </row>
    <row r="271" spans="1:14">
      <c r="A271" s="145" t="s">
        <v>24</v>
      </c>
      <c r="B271" s="145" t="s">
        <v>144</v>
      </c>
      <c r="C271" s="145" t="s">
        <v>145</v>
      </c>
      <c r="D271" s="145" t="s">
        <v>1688</v>
      </c>
      <c r="E271" s="145" t="s">
        <v>45</v>
      </c>
      <c r="F271" s="145" t="s">
        <v>616</v>
      </c>
      <c r="G271" s="145" t="s">
        <v>617</v>
      </c>
      <c r="H271" s="145">
        <v>1</v>
      </c>
      <c r="I271" s="145">
        <v>7.4</v>
      </c>
      <c r="J271" s="145">
        <v>0</v>
      </c>
      <c r="K271" s="145">
        <v>7.4</v>
      </c>
      <c r="L271" s="177">
        <f t="shared" si="7"/>
        <v>7.4</v>
      </c>
      <c r="M271" s="177"/>
      <c r="N271" t="e">
        <f t="shared" si="8"/>
        <v>#N/A</v>
      </c>
    </row>
    <row r="272" spans="1:14">
      <c r="A272" s="145" t="s">
        <v>24</v>
      </c>
      <c r="B272" s="145" t="s">
        <v>144</v>
      </c>
      <c r="C272" s="145" t="s">
        <v>145</v>
      </c>
      <c r="D272" s="145" t="s">
        <v>1688</v>
      </c>
      <c r="E272" s="145" t="s">
        <v>45</v>
      </c>
      <c r="F272" s="145" t="s">
        <v>73</v>
      </c>
      <c r="G272" s="145" t="s">
        <v>74</v>
      </c>
      <c r="H272" s="145">
        <v>1</v>
      </c>
      <c r="I272" s="145">
        <v>16.46</v>
      </c>
      <c r="J272" s="145">
        <v>0</v>
      </c>
      <c r="K272" s="145">
        <v>16.46</v>
      </c>
      <c r="L272" s="177">
        <f t="shared" si="7"/>
        <v>16.46</v>
      </c>
      <c r="M272" s="177"/>
      <c r="N272" t="e">
        <f t="shared" si="8"/>
        <v>#N/A</v>
      </c>
    </row>
    <row r="273" spans="1:14">
      <c r="A273" s="145" t="s">
        <v>24</v>
      </c>
      <c r="B273" s="145" t="s">
        <v>146</v>
      </c>
      <c r="C273" s="145" t="s">
        <v>147</v>
      </c>
      <c r="D273" s="145" t="s">
        <v>1688</v>
      </c>
      <c r="E273" s="145" t="s">
        <v>43</v>
      </c>
      <c r="F273" s="145" t="s">
        <v>44</v>
      </c>
      <c r="G273" s="145"/>
      <c r="H273" s="145">
        <v>1</v>
      </c>
      <c r="I273" s="145">
        <v>17.489999999999998</v>
      </c>
      <c r="J273" s="145">
        <v>8</v>
      </c>
      <c r="K273" s="145">
        <v>25.49</v>
      </c>
      <c r="L273" s="177">
        <f t="shared" si="7"/>
        <v>25.49</v>
      </c>
      <c r="M273" s="177"/>
      <c r="N273" t="e">
        <f t="shared" si="8"/>
        <v>#N/A</v>
      </c>
    </row>
    <row r="274" spans="1:14">
      <c r="A274" s="145" t="s">
        <v>24</v>
      </c>
      <c r="B274" s="145" t="s">
        <v>146</v>
      </c>
      <c r="C274" s="145" t="s">
        <v>147</v>
      </c>
      <c r="D274" s="145" t="s">
        <v>1688</v>
      </c>
      <c r="E274" s="145" t="s">
        <v>45</v>
      </c>
      <c r="F274" s="145" t="s">
        <v>92</v>
      </c>
      <c r="G274" s="145" t="s">
        <v>93</v>
      </c>
      <c r="H274" s="145">
        <v>5</v>
      </c>
      <c r="I274" s="145">
        <v>9.75</v>
      </c>
      <c r="J274" s="145">
        <v>0</v>
      </c>
      <c r="K274" s="145">
        <v>9.75</v>
      </c>
      <c r="L274" s="177">
        <f t="shared" si="7"/>
        <v>9.75</v>
      </c>
      <c r="M274" s="177"/>
      <c r="N274" t="e">
        <f t="shared" si="8"/>
        <v>#N/A</v>
      </c>
    </row>
    <row r="275" spans="1:14">
      <c r="A275" s="145" t="s">
        <v>24</v>
      </c>
      <c r="B275" s="145" t="s">
        <v>146</v>
      </c>
      <c r="C275" s="145" t="s">
        <v>147</v>
      </c>
      <c r="D275" s="145" t="s">
        <v>1688</v>
      </c>
      <c r="E275" s="145" t="s">
        <v>45</v>
      </c>
      <c r="F275" s="145" t="s">
        <v>77</v>
      </c>
      <c r="G275" s="145" t="s">
        <v>78</v>
      </c>
      <c r="H275" s="145">
        <v>1</v>
      </c>
      <c r="I275" s="145">
        <v>15.5</v>
      </c>
      <c r="J275" s="145">
        <v>0</v>
      </c>
      <c r="K275" s="145">
        <v>15.5</v>
      </c>
      <c r="L275" s="177">
        <f t="shared" si="7"/>
        <v>15.5</v>
      </c>
      <c r="M275" s="177"/>
      <c r="N275" t="e">
        <f t="shared" si="8"/>
        <v>#N/A</v>
      </c>
    </row>
    <row r="276" spans="1:14">
      <c r="A276" s="145" t="s">
        <v>24</v>
      </c>
      <c r="B276" s="145" t="s">
        <v>146</v>
      </c>
      <c r="C276" s="145" t="s">
        <v>147</v>
      </c>
      <c r="D276" s="145" t="s">
        <v>1950</v>
      </c>
      <c r="E276" s="145" t="s">
        <v>45</v>
      </c>
      <c r="F276" s="145" t="s">
        <v>89</v>
      </c>
      <c r="G276" s="145" t="s">
        <v>90</v>
      </c>
      <c r="H276" s="145">
        <v>2</v>
      </c>
      <c r="I276" s="145">
        <v>27.44</v>
      </c>
      <c r="J276" s="145">
        <v>0</v>
      </c>
      <c r="K276" s="145">
        <v>27.44</v>
      </c>
      <c r="L276" s="177">
        <f t="shared" si="7"/>
        <v>27.44</v>
      </c>
      <c r="M276" s="177"/>
      <c r="N276" t="e">
        <f t="shared" si="8"/>
        <v>#N/A</v>
      </c>
    </row>
    <row r="277" spans="1:14">
      <c r="A277" s="145" t="s">
        <v>24</v>
      </c>
      <c r="B277" s="145" t="s">
        <v>146</v>
      </c>
      <c r="C277" s="145" t="s">
        <v>147</v>
      </c>
      <c r="D277" s="145" t="s">
        <v>1950</v>
      </c>
      <c r="E277" s="145" t="s">
        <v>45</v>
      </c>
      <c r="F277" s="145" t="s">
        <v>55</v>
      </c>
      <c r="G277" s="145" t="s">
        <v>56</v>
      </c>
      <c r="H277" s="145">
        <v>2</v>
      </c>
      <c r="I277" s="145">
        <v>2.2000000000000002</v>
      </c>
      <c r="J277" s="145">
        <v>0</v>
      </c>
      <c r="K277" s="145">
        <v>2.2000000000000002</v>
      </c>
      <c r="L277" s="177">
        <f t="shared" ref="L277:L340" si="9">K277</f>
        <v>2.2000000000000002</v>
      </c>
      <c r="M277" s="177"/>
      <c r="N277" t="e">
        <f t="shared" ref="N277:N340" si="10">VLOOKUP(B277,$B$1:$D$11,3,FALSE)</f>
        <v>#N/A</v>
      </c>
    </row>
    <row r="278" spans="1:14">
      <c r="A278" s="145" t="s">
        <v>24</v>
      </c>
      <c r="B278" s="145" t="s">
        <v>2123</v>
      </c>
      <c r="C278" s="145" t="s">
        <v>2124</v>
      </c>
      <c r="D278" s="145" t="s">
        <v>1950</v>
      </c>
      <c r="E278" s="145" t="s">
        <v>43</v>
      </c>
      <c r="F278" s="145" t="s">
        <v>44</v>
      </c>
      <c r="G278" s="145"/>
      <c r="H278" s="145">
        <v>1</v>
      </c>
      <c r="I278" s="145">
        <v>26.76</v>
      </c>
      <c r="J278" s="145">
        <v>0</v>
      </c>
      <c r="K278" s="145">
        <v>26.76</v>
      </c>
      <c r="L278" s="177">
        <f t="shared" si="9"/>
        <v>26.76</v>
      </c>
      <c r="M278" s="177"/>
      <c r="N278" t="e">
        <f t="shared" si="10"/>
        <v>#N/A</v>
      </c>
    </row>
    <row r="279" spans="1:14">
      <c r="A279" s="145" t="s">
        <v>24</v>
      </c>
      <c r="B279" s="145" t="s">
        <v>2125</v>
      </c>
      <c r="C279" s="145" t="s">
        <v>2126</v>
      </c>
      <c r="D279" s="145" t="s">
        <v>1688</v>
      </c>
      <c r="E279" s="145" t="s">
        <v>43</v>
      </c>
      <c r="F279" s="145" t="s">
        <v>44</v>
      </c>
      <c r="G279" s="145"/>
      <c r="H279" s="145">
        <v>1</v>
      </c>
      <c r="I279" s="145">
        <v>17.489999999999998</v>
      </c>
      <c r="J279" s="145">
        <v>4</v>
      </c>
      <c r="K279" s="145">
        <v>21.49</v>
      </c>
      <c r="L279" s="177">
        <f t="shared" si="9"/>
        <v>21.49</v>
      </c>
      <c r="M279" s="177"/>
      <c r="N279" t="e">
        <f t="shared" si="10"/>
        <v>#N/A</v>
      </c>
    </row>
    <row r="280" spans="1:14">
      <c r="A280" s="145" t="s">
        <v>24</v>
      </c>
      <c r="B280" s="145" t="s">
        <v>2125</v>
      </c>
      <c r="C280" s="145" t="s">
        <v>2126</v>
      </c>
      <c r="D280" s="145" t="s">
        <v>1688</v>
      </c>
      <c r="E280" s="145" t="s">
        <v>45</v>
      </c>
      <c r="F280" s="145" t="s">
        <v>922</v>
      </c>
      <c r="G280" s="145" t="s">
        <v>923</v>
      </c>
      <c r="H280" s="145">
        <v>1</v>
      </c>
      <c r="I280" s="145">
        <v>5.97</v>
      </c>
      <c r="J280" s="145">
        <v>0</v>
      </c>
      <c r="K280" s="145">
        <v>5.97</v>
      </c>
      <c r="L280" s="177">
        <f t="shared" si="9"/>
        <v>5.97</v>
      </c>
      <c r="M280" s="177"/>
      <c r="N280" t="e">
        <f t="shared" si="10"/>
        <v>#N/A</v>
      </c>
    </row>
    <row r="281" spans="1:14">
      <c r="A281" s="145" t="s">
        <v>24</v>
      </c>
      <c r="B281" s="145" t="s">
        <v>2125</v>
      </c>
      <c r="C281" s="145" t="s">
        <v>2126</v>
      </c>
      <c r="D281" s="145" t="s">
        <v>1688</v>
      </c>
      <c r="E281" s="145" t="s">
        <v>45</v>
      </c>
      <c r="F281" s="145" t="s">
        <v>924</v>
      </c>
      <c r="G281" s="145" t="s">
        <v>925</v>
      </c>
      <c r="H281" s="145">
        <v>11</v>
      </c>
      <c r="I281" s="145">
        <v>26.18</v>
      </c>
      <c r="J281" s="145">
        <v>0</v>
      </c>
      <c r="K281" s="145">
        <v>26.18</v>
      </c>
      <c r="L281" s="177">
        <f t="shared" si="9"/>
        <v>26.18</v>
      </c>
      <c r="M281" s="177"/>
      <c r="N281" t="e">
        <f t="shared" si="10"/>
        <v>#N/A</v>
      </c>
    </row>
    <row r="282" spans="1:14">
      <c r="A282" s="145" t="s">
        <v>24</v>
      </c>
      <c r="B282" s="145" t="s">
        <v>150</v>
      </c>
      <c r="C282" s="145" t="s">
        <v>151</v>
      </c>
      <c r="D282" s="145" t="s">
        <v>1950</v>
      </c>
      <c r="E282" s="145" t="s">
        <v>43</v>
      </c>
      <c r="F282" s="145" t="s">
        <v>44</v>
      </c>
      <c r="G282" s="145"/>
      <c r="H282" s="145">
        <v>3</v>
      </c>
      <c r="I282" s="145">
        <v>14.74</v>
      </c>
      <c r="J282" s="145">
        <v>12</v>
      </c>
      <c r="K282" s="145">
        <v>26.74</v>
      </c>
      <c r="L282" s="177">
        <f t="shared" si="9"/>
        <v>26.74</v>
      </c>
      <c r="M282" s="177"/>
      <c r="N282" t="e">
        <f t="shared" si="10"/>
        <v>#N/A</v>
      </c>
    </row>
    <row r="283" spans="1:14">
      <c r="A283" s="145" t="s">
        <v>24</v>
      </c>
      <c r="B283" s="145" t="s">
        <v>150</v>
      </c>
      <c r="C283" s="145" t="s">
        <v>151</v>
      </c>
      <c r="D283" s="145" t="s">
        <v>1950</v>
      </c>
      <c r="E283" s="145" t="s">
        <v>45</v>
      </c>
      <c r="F283" s="145" t="s">
        <v>65</v>
      </c>
      <c r="G283" s="145" t="s">
        <v>66</v>
      </c>
      <c r="H283" s="145">
        <v>1</v>
      </c>
      <c r="I283" s="145">
        <v>9.64</v>
      </c>
      <c r="J283" s="145">
        <v>0</v>
      </c>
      <c r="K283" s="145">
        <v>9.64</v>
      </c>
      <c r="L283" s="177">
        <f t="shared" si="9"/>
        <v>9.64</v>
      </c>
      <c r="M283" s="177"/>
      <c r="N283" t="e">
        <f t="shared" si="10"/>
        <v>#N/A</v>
      </c>
    </row>
    <row r="284" spans="1:14">
      <c r="A284" s="145" t="s">
        <v>24</v>
      </c>
      <c r="B284" s="145" t="s">
        <v>150</v>
      </c>
      <c r="C284" s="145" t="s">
        <v>151</v>
      </c>
      <c r="D284" s="145" t="s">
        <v>1950</v>
      </c>
      <c r="E284" s="145" t="s">
        <v>45</v>
      </c>
      <c r="F284" s="145" t="s">
        <v>827</v>
      </c>
      <c r="G284" s="145" t="s">
        <v>828</v>
      </c>
      <c r="H284" s="145">
        <v>1</v>
      </c>
      <c r="I284" s="145">
        <v>7.62</v>
      </c>
      <c r="J284" s="145">
        <v>0</v>
      </c>
      <c r="K284" s="145">
        <v>7.62</v>
      </c>
      <c r="L284" s="177">
        <f t="shared" si="9"/>
        <v>7.62</v>
      </c>
      <c r="M284" s="177"/>
      <c r="N284" t="e">
        <f t="shared" si="10"/>
        <v>#N/A</v>
      </c>
    </row>
    <row r="285" spans="1:14">
      <c r="A285" s="145" t="s">
        <v>24</v>
      </c>
      <c r="B285" s="145" t="s">
        <v>150</v>
      </c>
      <c r="C285" s="145" t="s">
        <v>151</v>
      </c>
      <c r="D285" s="145" t="s">
        <v>1950</v>
      </c>
      <c r="E285" s="145" t="s">
        <v>45</v>
      </c>
      <c r="F285" s="145" t="s">
        <v>71</v>
      </c>
      <c r="G285" s="145" t="s">
        <v>72</v>
      </c>
      <c r="H285" s="145">
        <v>1</v>
      </c>
      <c r="I285" s="145">
        <v>9.52</v>
      </c>
      <c r="J285" s="145">
        <v>0</v>
      </c>
      <c r="K285" s="145">
        <v>9.52</v>
      </c>
      <c r="L285" s="177">
        <f t="shared" si="9"/>
        <v>9.52</v>
      </c>
      <c r="M285" s="177"/>
      <c r="N285" t="e">
        <f t="shared" si="10"/>
        <v>#N/A</v>
      </c>
    </row>
    <row r="286" spans="1:14">
      <c r="A286" s="145" t="s">
        <v>24</v>
      </c>
      <c r="B286" s="145" t="s">
        <v>150</v>
      </c>
      <c r="C286" s="145" t="s">
        <v>151</v>
      </c>
      <c r="D286" s="145" t="s">
        <v>1950</v>
      </c>
      <c r="E286" s="145" t="s">
        <v>45</v>
      </c>
      <c r="F286" s="145" t="s">
        <v>73</v>
      </c>
      <c r="G286" s="145" t="s">
        <v>74</v>
      </c>
      <c r="H286" s="145">
        <v>1</v>
      </c>
      <c r="I286" s="145">
        <v>16.46</v>
      </c>
      <c r="J286" s="145">
        <v>0</v>
      </c>
      <c r="K286" s="145">
        <v>16.46</v>
      </c>
      <c r="L286" s="177">
        <f t="shared" si="9"/>
        <v>16.46</v>
      </c>
      <c r="M286" s="177"/>
      <c r="N286" t="e">
        <f t="shared" si="10"/>
        <v>#N/A</v>
      </c>
    </row>
    <row r="287" spans="1:14">
      <c r="A287" s="145" t="s">
        <v>24</v>
      </c>
      <c r="B287" s="145" t="s">
        <v>150</v>
      </c>
      <c r="C287" s="145" t="s">
        <v>151</v>
      </c>
      <c r="D287" s="145" t="s">
        <v>1950</v>
      </c>
      <c r="E287" s="145" t="s">
        <v>45</v>
      </c>
      <c r="F287" s="145" t="s">
        <v>75</v>
      </c>
      <c r="G287" s="145" t="s">
        <v>76</v>
      </c>
      <c r="H287" s="145">
        <v>1</v>
      </c>
      <c r="I287" s="145">
        <v>16.32</v>
      </c>
      <c r="J287" s="145">
        <v>0</v>
      </c>
      <c r="K287" s="145">
        <v>16.32</v>
      </c>
      <c r="L287" s="177">
        <f t="shared" si="9"/>
        <v>16.32</v>
      </c>
      <c r="M287" s="177"/>
      <c r="N287" t="e">
        <f t="shared" si="10"/>
        <v>#N/A</v>
      </c>
    </row>
    <row r="288" spans="1:14">
      <c r="A288" s="145" t="s">
        <v>24</v>
      </c>
      <c r="B288" s="145" t="s">
        <v>150</v>
      </c>
      <c r="C288" s="145" t="s">
        <v>151</v>
      </c>
      <c r="D288" s="145" t="s">
        <v>1950</v>
      </c>
      <c r="E288" s="145" t="s">
        <v>45</v>
      </c>
      <c r="F288" s="145" t="s">
        <v>855</v>
      </c>
      <c r="G288" s="145" t="s">
        <v>856</v>
      </c>
      <c r="H288" s="145">
        <v>1</v>
      </c>
      <c r="I288" s="145">
        <v>0</v>
      </c>
      <c r="J288" s="145">
        <v>4</v>
      </c>
      <c r="K288" s="145">
        <v>4</v>
      </c>
      <c r="L288" s="177">
        <f t="shared" si="9"/>
        <v>4</v>
      </c>
      <c r="M288" s="177"/>
      <c r="N288" t="e">
        <f t="shared" si="10"/>
        <v>#N/A</v>
      </c>
    </row>
    <row r="289" spans="1:14">
      <c r="A289" s="145" t="s">
        <v>24</v>
      </c>
      <c r="B289" s="145" t="s">
        <v>150</v>
      </c>
      <c r="C289" s="145" t="s">
        <v>151</v>
      </c>
      <c r="D289" s="145" t="s">
        <v>1950</v>
      </c>
      <c r="E289" s="145" t="s">
        <v>45</v>
      </c>
      <c r="F289" s="145" t="s">
        <v>98</v>
      </c>
      <c r="G289" s="145" t="s">
        <v>99</v>
      </c>
      <c r="H289" s="145">
        <v>3</v>
      </c>
      <c r="I289" s="145">
        <v>22.77</v>
      </c>
      <c r="J289" s="145">
        <v>9</v>
      </c>
      <c r="K289" s="145">
        <v>31.77</v>
      </c>
      <c r="L289" s="177">
        <f t="shared" si="9"/>
        <v>31.77</v>
      </c>
      <c r="M289" s="177"/>
      <c r="N289" t="e">
        <f t="shared" si="10"/>
        <v>#N/A</v>
      </c>
    </row>
    <row r="290" spans="1:14">
      <c r="A290" s="145" t="s">
        <v>24</v>
      </c>
      <c r="B290" s="145" t="s">
        <v>150</v>
      </c>
      <c r="C290" s="145" t="s">
        <v>151</v>
      </c>
      <c r="D290" s="145" t="s">
        <v>1950</v>
      </c>
      <c r="E290" s="145" t="s">
        <v>45</v>
      </c>
      <c r="F290" s="145" t="s">
        <v>89</v>
      </c>
      <c r="G290" s="145" t="s">
        <v>90</v>
      </c>
      <c r="H290" s="145">
        <v>1</v>
      </c>
      <c r="I290" s="145">
        <v>13.72</v>
      </c>
      <c r="J290" s="145">
        <v>3</v>
      </c>
      <c r="K290" s="145">
        <v>16.72</v>
      </c>
      <c r="L290" s="177">
        <f t="shared" si="9"/>
        <v>16.72</v>
      </c>
      <c r="M290" s="177"/>
      <c r="N290" t="e">
        <f t="shared" si="10"/>
        <v>#N/A</v>
      </c>
    </row>
    <row r="291" spans="1:14">
      <c r="A291" s="145" t="s">
        <v>24</v>
      </c>
      <c r="B291" s="145" t="s">
        <v>150</v>
      </c>
      <c r="C291" s="145" t="s">
        <v>151</v>
      </c>
      <c r="D291" s="145" t="s">
        <v>1950</v>
      </c>
      <c r="E291" s="145" t="s">
        <v>45</v>
      </c>
      <c r="F291" s="145" t="s">
        <v>91</v>
      </c>
      <c r="G291" s="145" t="s">
        <v>1697</v>
      </c>
      <c r="H291" s="145">
        <v>1</v>
      </c>
      <c r="I291" s="145">
        <v>23.15</v>
      </c>
      <c r="J291" s="145">
        <v>3</v>
      </c>
      <c r="K291" s="145">
        <v>26.15</v>
      </c>
      <c r="L291" s="177">
        <f t="shared" si="9"/>
        <v>26.15</v>
      </c>
      <c r="M291" s="177"/>
      <c r="N291" t="e">
        <f t="shared" si="10"/>
        <v>#N/A</v>
      </c>
    </row>
    <row r="292" spans="1:14">
      <c r="A292" s="145" t="s">
        <v>24</v>
      </c>
      <c r="B292" s="145" t="s">
        <v>150</v>
      </c>
      <c r="C292" s="145" t="s">
        <v>151</v>
      </c>
      <c r="D292" s="145" t="s">
        <v>1950</v>
      </c>
      <c r="E292" s="145" t="s">
        <v>45</v>
      </c>
      <c r="F292" s="145" t="s">
        <v>55</v>
      </c>
      <c r="G292" s="145" t="s">
        <v>56</v>
      </c>
      <c r="H292" s="145">
        <v>5</v>
      </c>
      <c r="I292" s="145">
        <v>5.5</v>
      </c>
      <c r="J292" s="145">
        <v>0</v>
      </c>
      <c r="K292" s="145">
        <v>5.5</v>
      </c>
      <c r="L292" s="177">
        <f t="shared" si="9"/>
        <v>5.5</v>
      </c>
      <c r="M292" s="177"/>
      <c r="N292" t="e">
        <f t="shared" si="10"/>
        <v>#N/A</v>
      </c>
    </row>
    <row r="293" spans="1:14">
      <c r="A293" s="145" t="s">
        <v>24</v>
      </c>
      <c r="B293" s="145" t="s">
        <v>150</v>
      </c>
      <c r="C293" s="145" t="s">
        <v>151</v>
      </c>
      <c r="D293" s="145" t="s">
        <v>1950</v>
      </c>
      <c r="E293" s="145" t="s">
        <v>43</v>
      </c>
      <c r="F293" s="145" t="s">
        <v>44</v>
      </c>
      <c r="G293" s="145"/>
      <c r="H293" s="145">
        <v>1</v>
      </c>
      <c r="I293" s="145">
        <v>14.74</v>
      </c>
      <c r="J293" s="145">
        <v>4</v>
      </c>
      <c r="K293" s="145">
        <v>18.739999999999998</v>
      </c>
      <c r="L293" s="177">
        <f t="shared" si="9"/>
        <v>18.739999999999998</v>
      </c>
      <c r="M293" s="177"/>
      <c r="N293" t="e">
        <f t="shared" si="10"/>
        <v>#N/A</v>
      </c>
    </row>
    <row r="294" spans="1:14">
      <c r="A294" s="145" t="s">
        <v>24</v>
      </c>
      <c r="B294" s="145" t="s">
        <v>150</v>
      </c>
      <c r="C294" s="145" t="s">
        <v>151</v>
      </c>
      <c r="D294" s="145" t="s">
        <v>1950</v>
      </c>
      <c r="E294" s="145" t="s">
        <v>45</v>
      </c>
      <c r="F294" s="145" t="s">
        <v>601</v>
      </c>
      <c r="G294" s="145" t="s">
        <v>1365</v>
      </c>
      <c r="H294" s="145">
        <v>1</v>
      </c>
      <c r="I294" s="145">
        <v>12.36</v>
      </c>
      <c r="J294" s="145">
        <v>0</v>
      </c>
      <c r="K294" s="145">
        <v>12.36</v>
      </c>
      <c r="L294" s="177">
        <f t="shared" si="9"/>
        <v>12.36</v>
      </c>
      <c r="M294" s="177"/>
      <c r="N294" t="e">
        <f t="shared" si="10"/>
        <v>#N/A</v>
      </c>
    </row>
    <row r="295" spans="1:14">
      <c r="A295" s="145" t="s">
        <v>24</v>
      </c>
      <c r="B295" s="145" t="s">
        <v>2127</v>
      </c>
      <c r="C295" s="145" t="s">
        <v>2128</v>
      </c>
      <c r="D295" s="145" t="s">
        <v>1950</v>
      </c>
      <c r="E295" s="145" t="s">
        <v>43</v>
      </c>
      <c r="F295" s="145" t="s">
        <v>44</v>
      </c>
      <c r="G295" s="145"/>
      <c r="H295" s="145">
        <v>5</v>
      </c>
      <c r="I295" s="145">
        <v>73.7</v>
      </c>
      <c r="J295" s="145">
        <v>0</v>
      </c>
      <c r="K295" s="145">
        <v>73.7</v>
      </c>
      <c r="L295" s="177">
        <f t="shared" si="9"/>
        <v>73.7</v>
      </c>
      <c r="M295" s="177"/>
      <c r="N295" t="e">
        <f t="shared" si="10"/>
        <v>#N/A</v>
      </c>
    </row>
    <row r="296" spans="1:14">
      <c r="A296" s="145" t="s">
        <v>24</v>
      </c>
      <c r="B296" s="145" t="s">
        <v>2127</v>
      </c>
      <c r="C296" s="145" t="s">
        <v>2128</v>
      </c>
      <c r="D296" s="145" t="s">
        <v>1950</v>
      </c>
      <c r="E296" s="145" t="s">
        <v>45</v>
      </c>
      <c r="F296" s="145" t="s">
        <v>84</v>
      </c>
      <c r="G296" s="145" t="s">
        <v>85</v>
      </c>
      <c r="H296" s="145">
        <v>3</v>
      </c>
      <c r="I296" s="145">
        <v>7.2</v>
      </c>
      <c r="J296" s="145">
        <v>0</v>
      </c>
      <c r="K296" s="145">
        <v>7.2</v>
      </c>
      <c r="L296" s="177">
        <f t="shared" si="9"/>
        <v>7.2</v>
      </c>
      <c r="M296" s="177"/>
      <c r="N296" t="e">
        <f t="shared" si="10"/>
        <v>#N/A</v>
      </c>
    </row>
    <row r="297" spans="1:14">
      <c r="A297" s="145" t="s">
        <v>24</v>
      </c>
      <c r="B297" s="145" t="s">
        <v>2127</v>
      </c>
      <c r="C297" s="145" t="s">
        <v>2128</v>
      </c>
      <c r="D297" s="145" t="s">
        <v>1950</v>
      </c>
      <c r="E297" s="145" t="s">
        <v>45</v>
      </c>
      <c r="F297" s="145" t="s">
        <v>802</v>
      </c>
      <c r="G297" s="145" t="s">
        <v>803</v>
      </c>
      <c r="H297" s="145">
        <v>1</v>
      </c>
      <c r="I297" s="145">
        <v>4.21</v>
      </c>
      <c r="J297" s="145">
        <v>0</v>
      </c>
      <c r="K297" s="145">
        <v>4.21</v>
      </c>
      <c r="L297" s="177">
        <f t="shared" si="9"/>
        <v>4.21</v>
      </c>
      <c r="M297" s="177"/>
      <c r="N297" t="e">
        <f t="shared" si="10"/>
        <v>#N/A</v>
      </c>
    </row>
    <row r="298" spans="1:14">
      <c r="A298" s="145" t="s">
        <v>24</v>
      </c>
      <c r="B298" s="145" t="s">
        <v>2127</v>
      </c>
      <c r="C298" s="145" t="s">
        <v>2128</v>
      </c>
      <c r="D298" s="145" t="s">
        <v>1950</v>
      </c>
      <c r="E298" s="145" t="s">
        <v>45</v>
      </c>
      <c r="F298" s="145" t="s">
        <v>77</v>
      </c>
      <c r="G298" s="145" t="s">
        <v>78</v>
      </c>
      <c r="H298" s="145">
        <v>1</v>
      </c>
      <c r="I298" s="145">
        <v>15.5</v>
      </c>
      <c r="J298" s="145">
        <v>0</v>
      </c>
      <c r="K298" s="145">
        <v>15.5</v>
      </c>
      <c r="L298" s="177">
        <f t="shared" si="9"/>
        <v>15.5</v>
      </c>
      <c r="M298" s="177"/>
      <c r="N298" t="e">
        <f t="shared" si="10"/>
        <v>#N/A</v>
      </c>
    </row>
    <row r="299" spans="1:14">
      <c r="A299" s="145" t="s">
        <v>26</v>
      </c>
      <c r="B299" s="145" t="s">
        <v>1049</v>
      </c>
      <c r="C299" s="145" t="s">
        <v>1050</v>
      </c>
      <c r="D299" s="145" t="s">
        <v>1950</v>
      </c>
      <c r="E299" s="145" t="s">
        <v>43</v>
      </c>
      <c r="F299" s="145" t="s">
        <v>44</v>
      </c>
      <c r="G299" s="145"/>
      <c r="H299" s="145">
        <v>4</v>
      </c>
      <c r="I299" s="145">
        <v>58.96</v>
      </c>
      <c r="J299" s="145">
        <v>20</v>
      </c>
      <c r="K299" s="145">
        <v>78.959999999999994</v>
      </c>
      <c r="L299" s="177">
        <f t="shared" si="9"/>
        <v>78.959999999999994</v>
      </c>
      <c r="M299" s="177"/>
      <c r="N299" t="e">
        <f t="shared" si="10"/>
        <v>#N/A</v>
      </c>
    </row>
    <row r="300" spans="1:14">
      <c r="A300" s="145" t="s">
        <v>26</v>
      </c>
      <c r="B300" s="145" t="s">
        <v>1049</v>
      </c>
      <c r="C300" s="145" t="s">
        <v>1050</v>
      </c>
      <c r="D300" s="145" t="s">
        <v>1950</v>
      </c>
      <c r="E300" s="145" t="s">
        <v>43</v>
      </c>
      <c r="F300" s="145" t="s">
        <v>44</v>
      </c>
      <c r="G300" s="145"/>
      <c r="H300" s="145">
        <v>2</v>
      </c>
      <c r="I300" s="145">
        <v>29.48</v>
      </c>
      <c r="J300" s="145">
        <v>0</v>
      </c>
      <c r="K300" s="145">
        <v>29.48</v>
      </c>
      <c r="L300" s="177">
        <f t="shared" si="9"/>
        <v>29.48</v>
      </c>
      <c r="M300" s="177"/>
      <c r="N300" t="e">
        <f t="shared" si="10"/>
        <v>#N/A</v>
      </c>
    </row>
    <row r="301" spans="1:14">
      <c r="A301" s="145" t="s">
        <v>26</v>
      </c>
      <c r="B301" s="145" t="s">
        <v>1049</v>
      </c>
      <c r="C301" s="145" t="s">
        <v>1050</v>
      </c>
      <c r="D301" s="145" t="s">
        <v>1950</v>
      </c>
      <c r="E301" s="145" t="s">
        <v>45</v>
      </c>
      <c r="F301" s="145" t="s">
        <v>823</v>
      </c>
      <c r="G301" s="145" t="s">
        <v>824</v>
      </c>
      <c r="H301" s="145">
        <v>2</v>
      </c>
      <c r="I301" s="145">
        <v>28.28</v>
      </c>
      <c r="J301" s="145">
        <v>8</v>
      </c>
      <c r="K301" s="145">
        <v>36.28</v>
      </c>
      <c r="L301" s="177">
        <f t="shared" si="9"/>
        <v>36.28</v>
      </c>
      <c r="M301" s="177"/>
      <c r="N301" t="e">
        <f t="shared" si="10"/>
        <v>#N/A</v>
      </c>
    </row>
    <row r="302" spans="1:14">
      <c r="A302" s="145" t="s">
        <v>26</v>
      </c>
      <c r="B302" s="145" t="s">
        <v>1049</v>
      </c>
      <c r="C302" s="145" t="s">
        <v>1050</v>
      </c>
      <c r="D302" s="145" t="s">
        <v>1950</v>
      </c>
      <c r="E302" s="145" t="s">
        <v>45</v>
      </c>
      <c r="F302" s="145" t="s">
        <v>125</v>
      </c>
      <c r="G302" s="145" t="s">
        <v>126</v>
      </c>
      <c r="H302" s="145">
        <v>2</v>
      </c>
      <c r="I302" s="145">
        <v>21.58</v>
      </c>
      <c r="J302" s="145">
        <v>0</v>
      </c>
      <c r="K302" s="145">
        <v>21.58</v>
      </c>
      <c r="L302" s="177">
        <f t="shared" si="9"/>
        <v>21.58</v>
      </c>
      <c r="M302" s="177"/>
      <c r="N302" t="e">
        <f t="shared" si="10"/>
        <v>#N/A</v>
      </c>
    </row>
    <row r="303" spans="1:14">
      <c r="A303" s="145" t="s">
        <v>26</v>
      </c>
      <c r="B303" s="145" t="s">
        <v>1049</v>
      </c>
      <c r="C303" s="145" t="s">
        <v>1050</v>
      </c>
      <c r="D303" s="145" t="s">
        <v>1950</v>
      </c>
      <c r="E303" s="145" t="s">
        <v>45</v>
      </c>
      <c r="F303" s="145" t="s">
        <v>79</v>
      </c>
      <c r="G303" s="145" t="s">
        <v>1363</v>
      </c>
      <c r="H303" s="145">
        <v>1</v>
      </c>
      <c r="I303" s="145">
        <v>11.34</v>
      </c>
      <c r="J303" s="145">
        <v>0</v>
      </c>
      <c r="K303" s="145">
        <v>11.34</v>
      </c>
      <c r="L303" s="177">
        <f t="shared" si="9"/>
        <v>11.34</v>
      </c>
      <c r="M303" s="177"/>
      <c r="N303" t="e">
        <f t="shared" si="10"/>
        <v>#N/A</v>
      </c>
    </row>
    <row r="304" spans="1:14">
      <c r="A304" s="145" t="s">
        <v>26</v>
      </c>
      <c r="B304" s="145" t="s">
        <v>1049</v>
      </c>
      <c r="C304" s="145" t="s">
        <v>1050</v>
      </c>
      <c r="D304" s="145" t="s">
        <v>1950</v>
      </c>
      <c r="E304" s="145" t="s">
        <v>45</v>
      </c>
      <c r="F304" s="145" t="s">
        <v>823</v>
      </c>
      <c r="G304" s="145" t="s">
        <v>824</v>
      </c>
      <c r="H304" s="145">
        <v>5</v>
      </c>
      <c r="I304" s="145">
        <v>70.7</v>
      </c>
      <c r="J304" s="145">
        <v>0</v>
      </c>
      <c r="K304" s="145">
        <v>70.7</v>
      </c>
      <c r="L304" s="177">
        <f t="shared" si="9"/>
        <v>70.7</v>
      </c>
      <c r="M304" s="177"/>
      <c r="N304" t="e">
        <f t="shared" si="10"/>
        <v>#N/A</v>
      </c>
    </row>
    <row r="305" spans="1:14">
      <c r="A305" s="145" t="s">
        <v>26</v>
      </c>
      <c r="B305" s="145" t="s">
        <v>1049</v>
      </c>
      <c r="C305" s="145" t="s">
        <v>1050</v>
      </c>
      <c r="D305" s="145" t="s">
        <v>1950</v>
      </c>
      <c r="E305" s="145" t="s">
        <v>45</v>
      </c>
      <c r="F305" s="145" t="s">
        <v>125</v>
      </c>
      <c r="G305" s="145" t="s">
        <v>126</v>
      </c>
      <c r="H305" s="145">
        <v>5</v>
      </c>
      <c r="I305" s="145">
        <v>53.95</v>
      </c>
      <c r="J305" s="145">
        <v>0</v>
      </c>
      <c r="K305" s="145">
        <v>53.95</v>
      </c>
      <c r="L305" s="177">
        <f t="shared" si="9"/>
        <v>53.95</v>
      </c>
      <c r="M305" s="177"/>
      <c r="N305" t="e">
        <f t="shared" si="10"/>
        <v>#N/A</v>
      </c>
    </row>
    <row r="306" spans="1:14">
      <c r="A306" s="145" t="s">
        <v>26</v>
      </c>
      <c r="B306" s="145" t="s">
        <v>1624</v>
      </c>
      <c r="C306" s="145" t="s">
        <v>1625</v>
      </c>
      <c r="D306" s="145" t="s">
        <v>1688</v>
      </c>
      <c r="E306" s="145" t="s">
        <v>45</v>
      </c>
      <c r="F306" s="145" t="s">
        <v>103</v>
      </c>
      <c r="G306" s="145" t="s">
        <v>1364</v>
      </c>
      <c r="H306" s="145">
        <v>2</v>
      </c>
      <c r="I306" s="145">
        <v>58.76</v>
      </c>
      <c r="J306" s="145">
        <v>8</v>
      </c>
      <c r="K306" s="145">
        <v>66.760000000000005</v>
      </c>
      <c r="L306" s="177">
        <f t="shared" si="9"/>
        <v>66.760000000000005</v>
      </c>
      <c r="M306" s="177"/>
      <c r="N306" t="e">
        <f t="shared" si="10"/>
        <v>#N/A</v>
      </c>
    </row>
    <row r="307" spans="1:14">
      <c r="A307" s="145" t="s">
        <v>26</v>
      </c>
      <c r="B307" s="145" t="s">
        <v>1185</v>
      </c>
      <c r="C307" s="145" t="s">
        <v>1186</v>
      </c>
      <c r="D307" s="145" t="s">
        <v>1701</v>
      </c>
      <c r="E307" s="145" t="s">
        <v>43</v>
      </c>
      <c r="F307" s="145" t="s">
        <v>44</v>
      </c>
      <c r="G307" s="145"/>
      <c r="H307" s="145">
        <v>1</v>
      </c>
      <c r="I307" s="145">
        <v>0</v>
      </c>
      <c r="J307" s="145">
        <v>4</v>
      </c>
      <c r="K307" s="145">
        <v>4</v>
      </c>
      <c r="L307" s="177">
        <f t="shared" si="9"/>
        <v>4</v>
      </c>
      <c r="M307" s="177"/>
      <c r="N307" t="e">
        <f t="shared" si="10"/>
        <v>#N/A</v>
      </c>
    </row>
    <row r="308" spans="1:14">
      <c r="A308" s="145" t="s">
        <v>26</v>
      </c>
      <c r="B308" s="145" t="s">
        <v>1185</v>
      </c>
      <c r="C308" s="145" t="s">
        <v>1186</v>
      </c>
      <c r="D308" s="145" t="s">
        <v>1950</v>
      </c>
      <c r="E308" s="145" t="s">
        <v>43</v>
      </c>
      <c r="F308" s="145" t="s">
        <v>44</v>
      </c>
      <c r="G308" s="145"/>
      <c r="H308" s="145">
        <v>3</v>
      </c>
      <c r="I308" s="145">
        <v>0</v>
      </c>
      <c r="J308" s="145">
        <v>12</v>
      </c>
      <c r="K308" s="145">
        <v>12</v>
      </c>
      <c r="L308" s="177">
        <f t="shared" si="9"/>
        <v>12</v>
      </c>
      <c r="M308" s="177"/>
      <c r="N308" t="e">
        <f t="shared" si="10"/>
        <v>#N/A</v>
      </c>
    </row>
    <row r="309" spans="1:14">
      <c r="A309" s="145" t="s">
        <v>26</v>
      </c>
      <c r="B309" s="145" t="s">
        <v>156</v>
      </c>
      <c r="C309" s="145" t="s">
        <v>157</v>
      </c>
      <c r="D309" s="145" t="s">
        <v>1688</v>
      </c>
      <c r="E309" s="145" t="s">
        <v>43</v>
      </c>
      <c r="F309" s="145" t="s">
        <v>44</v>
      </c>
      <c r="G309" s="145"/>
      <c r="H309" s="145">
        <v>1</v>
      </c>
      <c r="I309" s="145">
        <v>17.489999999999998</v>
      </c>
      <c r="J309" s="145">
        <v>0</v>
      </c>
      <c r="K309" s="145">
        <v>17.489999999999998</v>
      </c>
      <c r="L309" s="177">
        <f t="shared" si="9"/>
        <v>17.489999999999998</v>
      </c>
      <c r="M309" s="177"/>
      <c r="N309" t="e">
        <f t="shared" si="10"/>
        <v>#N/A</v>
      </c>
    </row>
    <row r="310" spans="1:14">
      <c r="A310" s="145" t="s">
        <v>26</v>
      </c>
      <c r="B310" s="145" t="s">
        <v>156</v>
      </c>
      <c r="C310" s="145" t="s">
        <v>157</v>
      </c>
      <c r="D310" s="145" t="s">
        <v>1950</v>
      </c>
      <c r="E310" s="145" t="s">
        <v>43</v>
      </c>
      <c r="F310" s="145" t="s">
        <v>44</v>
      </c>
      <c r="G310" s="145"/>
      <c r="H310" s="145">
        <v>11</v>
      </c>
      <c r="I310" s="145">
        <v>91.19</v>
      </c>
      <c r="J310" s="145">
        <v>44</v>
      </c>
      <c r="K310" s="145">
        <v>135.19</v>
      </c>
      <c r="L310" s="177">
        <f t="shared" si="9"/>
        <v>135.19</v>
      </c>
      <c r="M310" s="177"/>
      <c r="N310" t="e">
        <f t="shared" si="10"/>
        <v>#N/A</v>
      </c>
    </row>
    <row r="311" spans="1:14">
      <c r="A311" s="145" t="s">
        <v>26</v>
      </c>
      <c r="B311" s="145" t="s">
        <v>156</v>
      </c>
      <c r="C311" s="145" t="s">
        <v>157</v>
      </c>
      <c r="D311" s="145" t="s">
        <v>1950</v>
      </c>
      <c r="E311" s="145" t="s">
        <v>43</v>
      </c>
      <c r="F311" s="145" t="s">
        <v>44</v>
      </c>
      <c r="G311" s="145"/>
      <c r="H311" s="145">
        <v>7</v>
      </c>
      <c r="I311" s="145">
        <v>127.22</v>
      </c>
      <c r="J311" s="145">
        <v>4</v>
      </c>
      <c r="K311" s="145">
        <v>131.22</v>
      </c>
      <c r="L311" s="177">
        <f t="shared" si="9"/>
        <v>131.22</v>
      </c>
      <c r="M311" s="177"/>
      <c r="N311" t="e">
        <f t="shared" si="10"/>
        <v>#N/A</v>
      </c>
    </row>
    <row r="312" spans="1:14">
      <c r="A312" s="145" t="s">
        <v>26</v>
      </c>
      <c r="B312" s="145" t="s">
        <v>156</v>
      </c>
      <c r="C312" s="145" t="s">
        <v>157</v>
      </c>
      <c r="D312" s="145" t="s">
        <v>1688</v>
      </c>
      <c r="E312" s="145" t="s">
        <v>45</v>
      </c>
      <c r="F312" s="145" t="s">
        <v>881</v>
      </c>
      <c r="G312" s="145" t="s">
        <v>882</v>
      </c>
      <c r="H312" s="145">
        <v>3</v>
      </c>
      <c r="I312" s="145">
        <v>83.88</v>
      </c>
      <c r="J312" s="145">
        <v>0</v>
      </c>
      <c r="K312" s="145">
        <v>83.88</v>
      </c>
      <c r="L312" s="177">
        <f t="shared" si="9"/>
        <v>83.88</v>
      </c>
      <c r="M312" s="177"/>
      <c r="N312" t="e">
        <f t="shared" si="10"/>
        <v>#N/A</v>
      </c>
    </row>
    <row r="313" spans="1:14">
      <c r="A313" s="145" t="s">
        <v>26</v>
      </c>
      <c r="B313" s="145" t="s">
        <v>156</v>
      </c>
      <c r="C313" s="145" t="s">
        <v>157</v>
      </c>
      <c r="D313" s="145" t="s">
        <v>1688</v>
      </c>
      <c r="E313" s="145" t="s">
        <v>45</v>
      </c>
      <c r="F313" s="145" t="s">
        <v>804</v>
      </c>
      <c r="G313" s="145" t="s">
        <v>805</v>
      </c>
      <c r="H313" s="145">
        <v>9</v>
      </c>
      <c r="I313" s="145">
        <v>189</v>
      </c>
      <c r="J313" s="145">
        <v>0</v>
      </c>
      <c r="K313" s="145">
        <v>189</v>
      </c>
      <c r="L313" s="177">
        <f t="shared" si="9"/>
        <v>189</v>
      </c>
      <c r="M313" s="177"/>
      <c r="N313" t="e">
        <f t="shared" si="10"/>
        <v>#N/A</v>
      </c>
    </row>
    <row r="314" spans="1:14">
      <c r="A314" s="145" t="s">
        <v>26</v>
      </c>
      <c r="B314" s="145" t="s">
        <v>156</v>
      </c>
      <c r="C314" s="145" t="s">
        <v>157</v>
      </c>
      <c r="D314" s="145" t="s">
        <v>1688</v>
      </c>
      <c r="E314" s="145" t="s">
        <v>45</v>
      </c>
      <c r="F314" s="145" t="s">
        <v>808</v>
      </c>
      <c r="G314" s="145" t="s">
        <v>809</v>
      </c>
      <c r="H314" s="145">
        <v>3</v>
      </c>
      <c r="I314" s="145">
        <v>27.48</v>
      </c>
      <c r="J314" s="145">
        <v>0</v>
      </c>
      <c r="K314" s="145">
        <v>27.48</v>
      </c>
      <c r="L314" s="177">
        <f t="shared" si="9"/>
        <v>27.48</v>
      </c>
      <c r="M314" s="177"/>
      <c r="N314" t="e">
        <f t="shared" si="10"/>
        <v>#N/A</v>
      </c>
    </row>
    <row r="315" spans="1:14">
      <c r="A315" s="145" t="s">
        <v>26</v>
      </c>
      <c r="B315" s="145" t="s">
        <v>156</v>
      </c>
      <c r="C315" s="145" t="s">
        <v>157</v>
      </c>
      <c r="D315" s="145" t="s">
        <v>1950</v>
      </c>
      <c r="E315" s="145" t="s">
        <v>45</v>
      </c>
      <c r="F315" s="145" t="s">
        <v>46</v>
      </c>
      <c r="G315" s="145" t="s">
        <v>968</v>
      </c>
      <c r="H315" s="145">
        <v>1</v>
      </c>
      <c r="I315" s="145">
        <v>2.6</v>
      </c>
      <c r="J315" s="145">
        <v>0</v>
      </c>
      <c r="K315" s="145">
        <v>2.6</v>
      </c>
      <c r="L315" s="177">
        <f t="shared" si="9"/>
        <v>2.6</v>
      </c>
      <c r="M315" s="177"/>
      <c r="N315" t="e">
        <f t="shared" si="10"/>
        <v>#N/A</v>
      </c>
    </row>
    <row r="316" spans="1:14">
      <c r="A316" s="145" t="s">
        <v>26</v>
      </c>
      <c r="B316" s="145" t="s">
        <v>156</v>
      </c>
      <c r="C316" s="145" t="s">
        <v>157</v>
      </c>
      <c r="D316" s="145" t="s">
        <v>1950</v>
      </c>
      <c r="E316" s="145" t="s">
        <v>45</v>
      </c>
      <c r="F316" s="145" t="s">
        <v>48</v>
      </c>
      <c r="G316" s="145" t="s">
        <v>49</v>
      </c>
      <c r="H316" s="145">
        <v>1</v>
      </c>
      <c r="I316" s="145">
        <v>3.27</v>
      </c>
      <c r="J316" s="145">
        <v>0</v>
      </c>
      <c r="K316" s="145">
        <v>3.27</v>
      </c>
      <c r="L316" s="177">
        <f t="shared" si="9"/>
        <v>3.27</v>
      </c>
      <c r="M316" s="177"/>
      <c r="N316" t="e">
        <f t="shared" si="10"/>
        <v>#N/A</v>
      </c>
    </row>
    <row r="317" spans="1:14">
      <c r="A317" s="145" t="s">
        <v>26</v>
      </c>
      <c r="B317" s="145" t="s">
        <v>156</v>
      </c>
      <c r="C317" s="145" t="s">
        <v>157</v>
      </c>
      <c r="D317" s="145" t="s">
        <v>1950</v>
      </c>
      <c r="E317" s="145" t="s">
        <v>45</v>
      </c>
      <c r="F317" s="145" t="s">
        <v>154</v>
      </c>
      <c r="G317" s="145" t="s">
        <v>155</v>
      </c>
      <c r="H317" s="145">
        <v>1</v>
      </c>
      <c r="I317" s="145">
        <v>3.33</v>
      </c>
      <c r="J317" s="145">
        <v>0</v>
      </c>
      <c r="K317" s="145">
        <v>3.33</v>
      </c>
      <c r="L317" s="177">
        <f t="shared" si="9"/>
        <v>3.33</v>
      </c>
      <c r="M317" s="177"/>
      <c r="N317" t="e">
        <f t="shared" si="10"/>
        <v>#N/A</v>
      </c>
    </row>
    <row r="318" spans="1:14">
      <c r="A318" s="145" t="s">
        <v>26</v>
      </c>
      <c r="B318" s="145" t="s">
        <v>156</v>
      </c>
      <c r="C318" s="145" t="s">
        <v>157</v>
      </c>
      <c r="D318" s="145" t="s">
        <v>1950</v>
      </c>
      <c r="E318" s="145" t="s">
        <v>45</v>
      </c>
      <c r="F318" s="145" t="s">
        <v>52</v>
      </c>
      <c r="G318" s="145" t="s">
        <v>53</v>
      </c>
      <c r="H318" s="145">
        <v>1</v>
      </c>
      <c r="I318" s="145">
        <v>2.39</v>
      </c>
      <c r="J318" s="145">
        <v>0</v>
      </c>
      <c r="K318" s="145">
        <v>2.39</v>
      </c>
      <c r="L318" s="177">
        <f t="shared" si="9"/>
        <v>2.39</v>
      </c>
      <c r="M318" s="177"/>
      <c r="N318" t="e">
        <f t="shared" si="10"/>
        <v>#N/A</v>
      </c>
    </row>
    <row r="319" spans="1:14">
      <c r="A319" s="145" t="s">
        <v>26</v>
      </c>
      <c r="B319" s="145" t="s">
        <v>156</v>
      </c>
      <c r="C319" s="145" t="s">
        <v>157</v>
      </c>
      <c r="D319" s="145" t="s">
        <v>1950</v>
      </c>
      <c r="E319" s="145" t="s">
        <v>45</v>
      </c>
      <c r="F319" s="145" t="s">
        <v>616</v>
      </c>
      <c r="G319" s="145" t="s">
        <v>617</v>
      </c>
      <c r="H319" s="145">
        <v>1</v>
      </c>
      <c r="I319" s="145">
        <v>7.4</v>
      </c>
      <c r="J319" s="145">
        <v>0</v>
      </c>
      <c r="K319" s="145">
        <v>7.4</v>
      </c>
      <c r="L319" s="177">
        <f t="shared" si="9"/>
        <v>7.4</v>
      </c>
      <c r="M319" s="177"/>
      <c r="N319" t="e">
        <f t="shared" si="10"/>
        <v>#N/A</v>
      </c>
    </row>
    <row r="320" spans="1:14">
      <c r="A320" s="145" t="s">
        <v>26</v>
      </c>
      <c r="B320" s="145" t="s">
        <v>156</v>
      </c>
      <c r="C320" s="145" t="s">
        <v>157</v>
      </c>
      <c r="D320" s="145" t="s">
        <v>1950</v>
      </c>
      <c r="E320" s="145" t="s">
        <v>45</v>
      </c>
      <c r="F320" s="145" t="s">
        <v>73</v>
      </c>
      <c r="G320" s="145" t="s">
        <v>74</v>
      </c>
      <c r="H320" s="145">
        <v>1</v>
      </c>
      <c r="I320" s="145">
        <v>16.46</v>
      </c>
      <c r="J320" s="145">
        <v>0</v>
      </c>
      <c r="K320" s="145">
        <v>16.46</v>
      </c>
      <c r="L320" s="177">
        <f t="shared" si="9"/>
        <v>16.46</v>
      </c>
      <c r="M320" s="177"/>
      <c r="N320" t="e">
        <f t="shared" si="10"/>
        <v>#N/A</v>
      </c>
    </row>
    <row r="321" spans="1:14">
      <c r="A321" s="145" t="s">
        <v>26</v>
      </c>
      <c r="B321" s="145" t="s">
        <v>156</v>
      </c>
      <c r="C321" s="145" t="s">
        <v>157</v>
      </c>
      <c r="D321" s="145" t="s">
        <v>1688</v>
      </c>
      <c r="E321" s="145" t="s">
        <v>45</v>
      </c>
      <c r="F321" s="145" t="s">
        <v>103</v>
      </c>
      <c r="G321" s="145" t="s">
        <v>1364</v>
      </c>
      <c r="H321" s="145">
        <v>2</v>
      </c>
      <c r="I321" s="145">
        <v>58.76</v>
      </c>
      <c r="J321" s="145">
        <v>8</v>
      </c>
      <c r="K321" s="145">
        <v>66.760000000000005</v>
      </c>
      <c r="L321" s="177">
        <f t="shared" si="9"/>
        <v>66.760000000000005</v>
      </c>
      <c r="M321" s="177"/>
      <c r="N321" t="e">
        <f t="shared" si="10"/>
        <v>#N/A</v>
      </c>
    </row>
    <row r="322" spans="1:14">
      <c r="A322" s="145" t="s">
        <v>26</v>
      </c>
      <c r="B322" s="145" t="s">
        <v>156</v>
      </c>
      <c r="C322" s="145" t="s">
        <v>157</v>
      </c>
      <c r="D322" s="145" t="s">
        <v>1688</v>
      </c>
      <c r="E322" s="145" t="s">
        <v>45</v>
      </c>
      <c r="F322" s="145" t="s">
        <v>84</v>
      </c>
      <c r="G322" s="145" t="s">
        <v>85</v>
      </c>
      <c r="H322" s="145">
        <v>1</v>
      </c>
      <c r="I322" s="145">
        <v>2.4</v>
      </c>
      <c r="J322" s="145">
        <v>0</v>
      </c>
      <c r="K322" s="145">
        <v>2.4</v>
      </c>
      <c r="L322" s="177">
        <f t="shared" si="9"/>
        <v>2.4</v>
      </c>
      <c r="M322" s="177"/>
      <c r="N322" t="e">
        <f t="shared" si="10"/>
        <v>#N/A</v>
      </c>
    </row>
    <row r="323" spans="1:14">
      <c r="A323" s="145" t="s">
        <v>26</v>
      </c>
      <c r="B323" s="145" t="s">
        <v>156</v>
      </c>
      <c r="C323" s="145" t="s">
        <v>157</v>
      </c>
      <c r="D323" s="145" t="s">
        <v>1688</v>
      </c>
      <c r="E323" s="145" t="s">
        <v>45</v>
      </c>
      <c r="F323" s="145" t="s">
        <v>802</v>
      </c>
      <c r="G323" s="145" t="s">
        <v>803</v>
      </c>
      <c r="H323" s="145">
        <v>1</v>
      </c>
      <c r="I323" s="145">
        <v>4.21</v>
      </c>
      <c r="J323" s="145">
        <v>0</v>
      </c>
      <c r="K323" s="145">
        <v>4.21</v>
      </c>
      <c r="L323" s="177">
        <f t="shared" si="9"/>
        <v>4.21</v>
      </c>
      <c r="M323" s="177"/>
      <c r="N323" t="e">
        <f t="shared" si="10"/>
        <v>#N/A</v>
      </c>
    </row>
    <row r="324" spans="1:14">
      <c r="A324" s="145" t="s">
        <v>26</v>
      </c>
      <c r="B324" s="145" t="s">
        <v>156</v>
      </c>
      <c r="C324" s="145" t="s">
        <v>157</v>
      </c>
      <c r="D324" s="145" t="s">
        <v>1688</v>
      </c>
      <c r="E324" s="145" t="s">
        <v>45</v>
      </c>
      <c r="F324" s="145" t="s">
        <v>77</v>
      </c>
      <c r="G324" s="145" t="s">
        <v>78</v>
      </c>
      <c r="H324" s="145">
        <v>1</v>
      </c>
      <c r="I324" s="145">
        <v>15.5</v>
      </c>
      <c r="J324" s="145">
        <v>0</v>
      </c>
      <c r="K324" s="145">
        <v>15.5</v>
      </c>
      <c r="L324" s="177">
        <f t="shared" si="9"/>
        <v>15.5</v>
      </c>
      <c r="M324" s="177"/>
      <c r="N324" t="e">
        <f t="shared" si="10"/>
        <v>#N/A</v>
      </c>
    </row>
    <row r="325" spans="1:14">
      <c r="A325" s="145" t="s">
        <v>26</v>
      </c>
      <c r="B325" s="145" t="s">
        <v>156</v>
      </c>
      <c r="C325" s="145" t="s">
        <v>157</v>
      </c>
      <c r="D325" s="145" t="s">
        <v>1950</v>
      </c>
      <c r="E325" s="145" t="s">
        <v>45</v>
      </c>
      <c r="F325" s="145" t="s">
        <v>1666</v>
      </c>
      <c r="G325" s="145" t="s">
        <v>1667</v>
      </c>
      <c r="H325" s="145">
        <v>1</v>
      </c>
      <c r="I325" s="145">
        <v>2.7</v>
      </c>
      <c r="J325" s="145">
        <v>0</v>
      </c>
      <c r="K325" s="145">
        <v>2.7</v>
      </c>
      <c r="L325" s="177">
        <f t="shared" si="9"/>
        <v>2.7</v>
      </c>
      <c r="M325" s="177"/>
      <c r="N325" t="e">
        <f t="shared" si="10"/>
        <v>#N/A</v>
      </c>
    </row>
    <row r="326" spans="1:14">
      <c r="A326" s="145" t="s">
        <v>26</v>
      </c>
      <c r="B326" s="145" t="s">
        <v>156</v>
      </c>
      <c r="C326" s="145" t="s">
        <v>157</v>
      </c>
      <c r="D326" s="145" t="s">
        <v>1950</v>
      </c>
      <c r="E326" s="145" t="s">
        <v>45</v>
      </c>
      <c r="F326" s="145" t="s">
        <v>616</v>
      </c>
      <c r="G326" s="145" t="s">
        <v>617</v>
      </c>
      <c r="H326" s="145">
        <v>1</v>
      </c>
      <c r="I326" s="145">
        <v>7.4</v>
      </c>
      <c r="J326" s="145">
        <v>0</v>
      </c>
      <c r="K326" s="145">
        <v>7.4</v>
      </c>
      <c r="L326" s="177">
        <f t="shared" si="9"/>
        <v>7.4</v>
      </c>
      <c r="M326" s="177"/>
      <c r="N326" t="e">
        <f t="shared" si="10"/>
        <v>#N/A</v>
      </c>
    </row>
    <row r="327" spans="1:14">
      <c r="A327" s="145" t="s">
        <v>26</v>
      </c>
      <c r="B327" s="145" t="s">
        <v>156</v>
      </c>
      <c r="C327" s="145" t="s">
        <v>157</v>
      </c>
      <c r="D327" s="145" t="s">
        <v>1950</v>
      </c>
      <c r="E327" s="145" t="s">
        <v>45</v>
      </c>
      <c r="F327" s="145" t="s">
        <v>73</v>
      </c>
      <c r="G327" s="145" t="s">
        <v>74</v>
      </c>
      <c r="H327" s="145">
        <v>1</v>
      </c>
      <c r="I327" s="145">
        <v>16.46</v>
      </c>
      <c r="J327" s="145">
        <v>0</v>
      </c>
      <c r="K327" s="145">
        <v>16.46</v>
      </c>
      <c r="L327" s="177">
        <f t="shared" si="9"/>
        <v>16.46</v>
      </c>
      <c r="M327" s="177"/>
      <c r="N327" t="e">
        <f t="shared" si="10"/>
        <v>#N/A</v>
      </c>
    </row>
    <row r="328" spans="1:14">
      <c r="A328" s="145" t="s">
        <v>26</v>
      </c>
      <c r="B328" s="145" t="s">
        <v>156</v>
      </c>
      <c r="C328" s="145" t="s">
        <v>157</v>
      </c>
      <c r="D328" s="145" t="s">
        <v>1950</v>
      </c>
      <c r="E328" s="145" t="s">
        <v>45</v>
      </c>
      <c r="F328" s="145" t="s">
        <v>136</v>
      </c>
      <c r="G328" s="145" t="s">
        <v>137</v>
      </c>
      <c r="H328" s="145">
        <v>1</v>
      </c>
      <c r="I328" s="145">
        <v>12.51</v>
      </c>
      <c r="J328" s="145">
        <v>4</v>
      </c>
      <c r="K328" s="145">
        <v>16.510000000000002</v>
      </c>
      <c r="L328" s="177">
        <f t="shared" si="9"/>
        <v>16.510000000000002</v>
      </c>
      <c r="M328" s="177"/>
      <c r="N328" t="e">
        <f t="shared" si="10"/>
        <v>#N/A</v>
      </c>
    </row>
    <row r="329" spans="1:14">
      <c r="A329" s="145" t="s">
        <v>26</v>
      </c>
      <c r="B329" s="145" t="s">
        <v>156</v>
      </c>
      <c r="C329" s="145" t="s">
        <v>157</v>
      </c>
      <c r="D329" s="145" t="s">
        <v>1950</v>
      </c>
      <c r="E329" s="145" t="s">
        <v>45</v>
      </c>
      <c r="F329" s="145" t="s">
        <v>102</v>
      </c>
      <c r="G329" s="145" t="s">
        <v>1698</v>
      </c>
      <c r="H329" s="145">
        <v>1</v>
      </c>
      <c r="I329" s="145">
        <v>5.2</v>
      </c>
      <c r="J329" s="145">
        <v>0</v>
      </c>
      <c r="K329" s="145">
        <v>5.2</v>
      </c>
      <c r="L329" s="177">
        <f t="shared" si="9"/>
        <v>5.2</v>
      </c>
      <c r="M329" s="177"/>
      <c r="N329" t="e">
        <f t="shared" si="10"/>
        <v>#N/A</v>
      </c>
    </row>
    <row r="330" spans="1:14">
      <c r="A330" s="145" t="s">
        <v>26</v>
      </c>
      <c r="B330" s="145" t="s">
        <v>156</v>
      </c>
      <c r="C330" s="145" t="s">
        <v>157</v>
      </c>
      <c r="D330" s="145" t="s">
        <v>1950</v>
      </c>
      <c r="E330" s="145" t="s">
        <v>45</v>
      </c>
      <c r="F330" s="145" t="s">
        <v>412</v>
      </c>
      <c r="G330" s="145" t="s">
        <v>413</v>
      </c>
      <c r="H330" s="145">
        <v>1</v>
      </c>
      <c r="I330" s="145">
        <v>4.7699999999999996</v>
      </c>
      <c r="J330" s="145">
        <v>0</v>
      </c>
      <c r="K330" s="145">
        <v>4.7699999999999996</v>
      </c>
      <c r="L330" s="177">
        <f t="shared" si="9"/>
        <v>4.7699999999999996</v>
      </c>
      <c r="M330" s="177"/>
      <c r="N330" t="e">
        <f t="shared" si="10"/>
        <v>#N/A</v>
      </c>
    </row>
    <row r="331" spans="1:14">
      <c r="A331" s="145" t="s">
        <v>26</v>
      </c>
      <c r="B331" s="145" t="s">
        <v>156</v>
      </c>
      <c r="C331" s="145" t="s">
        <v>157</v>
      </c>
      <c r="D331" s="145" t="s">
        <v>1950</v>
      </c>
      <c r="E331" s="145" t="s">
        <v>45</v>
      </c>
      <c r="F331" s="145" t="s">
        <v>416</v>
      </c>
      <c r="G331" s="145" t="s">
        <v>417</v>
      </c>
      <c r="H331" s="145">
        <v>1</v>
      </c>
      <c r="I331" s="145">
        <v>1.57</v>
      </c>
      <c r="J331" s="145">
        <v>0</v>
      </c>
      <c r="K331" s="145">
        <v>1.57</v>
      </c>
      <c r="L331" s="177">
        <f t="shared" si="9"/>
        <v>1.57</v>
      </c>
      <c r="M331" s="177"/>
      <c r="N331" t="e">
        <f t="shared" si="10"/>
        <v>#N/A</v>
      </c>
    </row>
    <row r="332" spans="1:14">
      <c r="A332" s="145" t="s">
        <v>26</v>
      </c>
      <c r="B332" s="145" t="s">
        <v>156</v>
      </c>
      <c r="C332" s="145" t="s">
        <v>157</v>
      </c>
      <c r="D332" s="145" t="s">
        <v>1950</v>
      </c>
      <c r="E332" s="145" t="s">
        <v>45</v>
      </c>
      <c r="F332" s="145" t="s">
        <v>640</v>
      </c>
      <c r="G332" s="145" t="s">
        <v>1721</v>
      </c>
      <c r="H332" s="145">
        <v>1</v>
      </c>
      <c r="I332" s="145">
        <v>1.42</v>
      </c>
      <c r="J332" s="145">
        <v>0</v>
      </c>
      <c r="K332" s="145">
        <v>1.42</v>
      </c>
      <c r="L332" s="177">
        <f t="shared" si="9"/>
        <v>1.42</v>
      </c>
      <c r="M332" s="177"/>
      <c r="N332" t="e">
        <f t="shared" si="10"/>
        <v>#N/A</v>
      </c>
    </row>
    <row r="333" spans="1:14">
      <c r="A333" s="145" t="s">
        <v>26</v>
      </c>
      <c r="B333" s="145" t="s">
        <v>156</v>
      </c>
      <c r="C333" s="145" t="s">
        <v>157</v>
      </c>
      <c r="D333" s="145" t="s">
        <v>1950</v>
      </c>
      <c r="E333" s="145" t="s">
        <v>45</v>
      </c>
      <c r="F333" s="145" t="s">
        <v>646</v>
      </c>
      <c r="G333" s="145" t="s">
        <v>647</v>
      </c>
      <c r="H333" s="145">
        <v>1</v>
      </c>
      <c r="I333" s="145">
        <v>2.27</v>
      </c>
      <c r="J333" s="145">
        <v>0</v>
      </c>
      <c r="K333" s="145">
        <v>2.27</v>
      </c>
      <c r="L333" s="177">
        <f t="shared" si="9"/>
        <v>2.27</v>
      </c>
      <c r="M333" s="177"/>
      <c r="N333" t="e">
        <f t="shared" si="10"/>
        <v>#N/A</v>
      </c>
    </row>
    <row r="334" spans="1:14">
      <c r="A334" s="145" t="s">
        <v>26</v>
      </c>
      <c r="B334" s="145" t="s">
        <v>156</v>
      </c>
      <c r="C334" s="145" t="s">
        <v>157</v>
      </c>
      <c r="D334" s="145" t="s">
        <v>1950</v>
      </c>
      <c r="E334" s="145" t="s">
        <v>45</v>
      </c>
      <c r="F334" s="145" t="s">
        <v>648</v>
      </c>
      <c r="G334" s="145" t="s">
        <v>1722</v>
      </c>
      <c r="H334" s="145">
        <v>1</v>
      </c>
      <c r="I334" s="145">
        <v>3.63</v>
      </c>
      <c r="J334" s="145">
        <v>0</v>
      </c>
      <c r="K334" s="145">
        <v>3.63</v>
      </c>
      <c r="L334" s="177">
        <f t="shared" si="9"/>
        <v>3.63</v>
      </c>
      <c r="M334" s="177"/>
      <c r="N334" t="e">
        <f t="shared" si="10"/>
        <v>#N/A</v>
      </c>
    </row>
    <row r="335" spans="1:14">
      <c r="A335" s="145" t="s">
        <v>26</v>
      </c>
      <c r="B335" s="145" t="s">
        <v>156</v>
      </c>
      <c r="C335" s="145" t="s">
        <v>157</v>
      </c>
      <c r="D335" s="145" t="s">
        <v>1950</v>
      </c>
      <c r="E335" s="145" t="s">
        <v>45</v>
      </c>
      <c r="F335" s="145" t="s">
        <v>652</v>
      </c>
      <c r="G335" s="145" t="s">
        <v>1728</v>
      </c>
      <c r="H335" s="145">
        <v>1</v>
      </c>
      <c r="I335" s="145">
        <v>1.7</v>
      </c>
      <c r="J335" s="145">
        <v>0</v>
      </c>
      <c r="K335" s="145">
        <v>1.7</v>
      </c>
      <c r="L335" s="177">
        <f t="shared" si="9"/>
        <v>1.7</v>
      </c>
      <c r="M335" s="177"/>
      <c r="N335" t="e">
        <f t="shared" si="10"/>
        <v>#N/A</v>
      </c>
    </row>
    <row r="336" spans="1:14">
      <c r="A336" s="145" t="s">
        <v>26</v>
      </c>
      <c r="B336" s="145" t="s">
        <v>156</v>
      </c>
      <c r="C336" s="145" t="s">
        <v>157</v>
      </c>
      <c r="D336" s="145" t="s">
        <v>1950</v>
      </c>
      <c r="E336" s="145" t="s">
        <v>45</v>
      </c>
      <c r="F336" s="145" t="s">
        <v>654</v>
      </c>
      <c r="G336" s="145" t="s">
        <v>1729</v>
      </c>
      <c r="H336" s="145">
        <v>1</v>
      </c>
      <c r="I336" s="145">
        <v>3.95</v>
      </c>
      <c r="J336" s="145">
        <v>0</v>
      </c>
      <c r="K336" s="145">
        <v>3.95</v>
      </c>
      <c r="L336" s="177">
        <f t="shared" si="9"/>
        <v>3.95</v>
      </c>
      <c r="M336" s="177"/>
      <c r="N336" t="e">
        <f t="shared" si="10"/>
        <v>#N/A</v>
      </c>
    </row>
    <row r="337" spans="1:14">
      <c r="A337" s="145" t="s">
        <v>26</v>
      </c>
      <c r="B337" s="145" t="s">
        <v>156</v>
      </c>
      <c r="C337" s="145" t="s">
        <v>157</v>
      </c>
      <c r="D337" s="145" t="s">
        <v>1950</v>
      </c>
      <c r="E337" s="145" t="s">
        <v>45</v>
      </c>
      <c r="F337" s="145" t="s">
        <v>418</v>
      </c>
      <c r="G337" s="145" t="s">
        <v>419</v>
      </c>
      <c r="H337" s="145">
        <v>1</v>
      </c>
      <c r="I337" s="145">
        <v>1.38</v>
      </c>
      <c r="J337" s="145">
        <v>0</v>
      </c>
      <c r="K337" s="145">
        <v>1.38</v>
      </c>
      <c r="L337" s="177">
        <f t="shared" si="9"/>
        <v>1.38</v>
      </c>
      <c r="M337" s="177"/>
      <c r="N337" t="e">
        <f t="shared" si="10"/>
        <v>#N/A</v>
      </c>
    </row>
    <row r="338" spans="1:14">
      <c r="A338" s="145" t="s">
        <v>26</v>
      </c>
      <c r="B338" s="145" t="s">
        <v>156</v>
      </c>
      <c r="C338" s="145" t="s">
        <v>157</v>
      </c>
      <c r="D338" s="145" t="s">
        <v>1950</v>
      </c>
      <c r="E338" s="145" t="s">
        <v>45</v>
      </c>
      <c r="F338" s="145" t="s">
        <v>422</v>
      </c>
      <c r="G338" s="145" t="s">
        <v>423</v>
      </c>
      <c r="H338" s="145">
        <v>1</v>
      </c>
      <c r="I338" s="145">
        <v>1.42</v>
      </c>
      <c r="J338" s="145">
        <v>0</v>
      </c>
      <c r="K338" s="145">
        <v>1.42</v>
      </c>
      <c r="L338" s="177">
        <f t="shared" si="9"/>
        <v>1.42</v>
      </c>
      <c r="M338" s="177"/>
      <c r="N338" t="e">
        <f t="shared" si="10"/>
        <v>#N/A</v>
      </c>
    </row>
    <row r="339" spans="1:14">
      <c r="A339" s="145" t="s">
        <v>26</v>
      </c>
      <c r="B339" s="145" t="s">
        <v>156</v>
      </c>
      <c r="C339" s="145" t="s">
        <v>157</v>
      </c>
      <c r="D339" s="145" t="s">
        <v>1950</v>
      </c>
      <c r="E339" s="145" t="s">
        <v>45</v>
      </c>
      <c r="F339" s="145" t="s">
        <v>698</v>
      </c>
      <c r="G339" s="145" t="s">
        <v>699</v>
      </c>
      <c r="H339" s="145">
        <v>2</v>
      </c>
      <c r="I339" s="145">
        <v>3.58</v>
      </c>
      <c r="J339" s="145">
        <v>0</v>
      </c>
      <c r="K339" s="145">
        <v>3.58</v>
      </c>
      <c r="L339" s="177">
        <f t="shared" si="9"/>
        <v>3.58</v>
      </c>
      <c r="M339" s="177"/>
      <c r="N339" t="e">
        <f t="shared" si="10"/>
        <v>#N/A</v>
      </c>
    </row>
    <row r="340" spans="1:14">
      <c r="A340" s="145" t="s">
        <v>26</v>
      </c>
      <c r="B340" s="145" t="s">
        <v>156</v>
      </c>
      <c r="C340" s="145" t="s">
        <v>157</v>
      </c>
      <c r="D340" s="145" t="s">
        <v>1950</v>
      </c>
      <c r="E340" s="145" t="s">
        <v>45</v>
      </c>
      <c r="F340" s="145" t="s">
        <v>603</v>
      </c>
      <c r="G340" s="145" t="s">
        <v>604</v>
      </c>
      <c r="H340" s="145">
        <v>1</v>
      </c>
      <c r="I340" s="145">
        <v>1.85</v>
      </c>
      <c r="J340" s="145">
        <v>0</v>
      </c>
      <c r="K340" s="145">
        <v>1.85</v>
      </c>
      <c r="L340" s="177">
        <f t="shared" si="9"/>
        <v>1.85</v>
      </c>
      <c r="M340" s="177"/>
      <c r="N340" t="e">
        <f t="shared" si="10"/>
        <v>#N/A</v>
      </c>
    </row>
    <row r="341" spans="1:14">
      <c r="A341" s="145" t="s">
        <v>26</v>
      </c>
      <c r="B341" s="145" t="s">
        <v>156</v>
      </c>
      <c r="C341" s="145" t="s">
        <v>157</v>
      </c>
      <c r="D341" s="145" t="s">
        <v>1950</v>
      </c>
      <c r="E341" s="145" t="s">
        <v>45</v>
      </c>
      <c r="F341" s="145" t="s">
        <v>424</v>
      </c>
      <c r="G341" s="145" t="s">
        <v>425</v>
      </c>
      <c r="H341" s="145">
        <v>1</v>
      </c>
      <c r="I341" s="145">
        <v>2.91</v>
      </c>
      <c r="J341" s="145">
        <v>0</v>
      </c>
      <c r="K341" s="145">
        <v>2.91</v>
      </c>
      <c r="L341" s="177">
        <f t="shared" ref="L341:L404" si="11">K341</f>
        <v>2.91</v>
      </c>
      <c r="M341" s="177"/>
      <c r="N341" t="e">
        <f t="shared" ref="N341:N404" si="12">VLOOKUP(B341,$B$1:$D$11,3,FALSE)</f>
        <v>#N/A</v>
      </c>
    </row>
    <row r="342" spans="1:14">
      <c r="A342" s="145" t="s">
        <v>26</v>
      </c>
      <c r="B342" s="145" t="s">
        <v>156</v>
      </c>
      <c r="C342" s="145" t="s">
        <v>157</v>
      </c>
      <c r="D342" s="145" t="s">
        <v>1950</v>
      </c>
      <c r="E342" s="145" t="s">
        <v>45</v>
      </c>
      <c r="F342" s="145" t="s">
        <v>663</v>
      </c>
      <c r="G342" s="145" t="s">
        <v>664</v>
      </c>
      <c r="H342" s="145">
        <v>1</v>
      </c>
      <c r="I342" s="145">
        <v>5.69</v>
      </c>
      <c r="J342" s="145">
        <v>0</v>
      </c>
      <c r="K342" s="145">
        <v>5.69</v>
      </c>
      <c r="L342" s="177">
        <f t="shared" si="11"/>
        <v>5.69</v>
      </c>
      <c r="M342" s="177"/>
      <c r="N342" t="e">
        <f t="shared" si="12"/>
        <v>#N/A</v>
      </c>
    </row>
    <row r="343" spans="1:14">
      <c r="A343" s="145" t="s">
        <v>26</v>
      </c>
      <c r="B343" s="145" t="s">
        <v>156</v>
      </c>
      <c r="C343" s="145" t="s">
        <v>157</v>
      </c>
      <c r="D343" s="145" t="s">
        <v>1950</v>
      </c>
      <c r="E343" s="145" t="s">
        <v>45</v>
      </c>
      <c r="F343" s="145" t="s">
        <v>665</v>
      </c>
      <c r="G343" s="145" t="s">
        <v>666</v>
      </c>
      <c r="H343" s="145">
        <v>1</v>
      </c>
      <c r="I343" s="145">
        <v>5.24</v>
      </c>
      <c r="J343" s="145">
        <v>0</v>
      </c>
      <c r="K343" s="145">
        <v>5.24</v>
      </c>
      <c r="L343" s="177">
        <f t="shared" si="11"/>
        <v>5.24</v>
      </c>
      <c r="M343" s="177"/>
      <c r="N343" t="e">
        <f t="shared" si="12"/>
        <v>#N/A</v>
      </c>
    </row>
    <row r="344" spans="1:14">
      <c r="A344" s="145" t="s">
        <v>26</v>
      </c>
      <c r="B344" s="145" t="s">
        <v>156</v>
      </c>
      <c r="C344" s="145" t="s">
        <v>157</v>
      </c>
      <c r="D344" s="145" t="s">
        <v>1950</v>
      </c>
      <c r="E344" s="145" t="s">
        <v>45</v>
      </c>
      <c r="F344" s="145" t="s">
        <v>721</v>
      </c>
      <c r="G344" s="145" t="s">
        <v>722</v>
      </c>
      <c r="H344" s="145">
        <v>1</v>
      </c>
      <c r="I344" s="145">
        <v>7.39</v>
      </c>
      <c r="J344" s="145">
        <v>0</v>
      </c>
      <c r="K344" s="145">
        <v>7.39</v>
      </c>
      <c r="L344" s="177">
        <f t="shared" si="11"/>
        <v>7.39</v>
      </c>
      <c r="M344" s="177"/>
      <c r="N344" t="e">
        <f t="shared" si="12"/>
        <v>#N/A</v>
      </c>
    </row>
    <row r="345" spans="1:14">
      <c r="A345" s="145" t="s">
        <v>26</v>
      </c>
      <c r="B345" s="145" t="s">
        <v>156</v>
      </c>
      <c r="C345" s="145" t="s">
        <v>157</v>
      </c>
      <c r="D345" s="145" t="s">
        <v>1950</v>
      </c>
      <c r="E345" s="145" t="s">
        <v>45</v>
      </c>
      <c r="F345" s="145" t="s">
        <v>680</v>
      </c>
      <c r="G345" s="145" t="s">
        <v>681</v>
      </c>
      <c r="H345" s="145">
        <v>1</v>
      </c>
      <c r="I345" s="145">
        <v>4.25</v>
      </c>
      <c r="J345" s="145">
        <v>0</v>
      </c>
      <c r="K345" s="145">
        <v>4.25</v>
      </c>
      <c r="L345" s="177">
        <f t="shared" si="11"/>
        <v>4.25</v>
      </c>
      <c r="M345" s="177"/>
      <c r="N345" t="e">
        <f t="shared" si="12"/>
        <v>#N/A</v>
      </c>
    </row>
    <row r="346" spans="1:14">
      <c r="A346" s="145" t="s">
        <v>26</v>
      </c>
      <c r="B346" s="145" t="s">
        <v>156</v>
      </c>
      <c r="C346" s="145" t="s">
        <v>157</v>
      </c>
      <c r="D346" s="145" t="s">
        <v>1950</v>
      </c>
      <c r="E346" s="145" t="s">
        <v>45</v>
      </c>
      <c r="F346" s="145" t="s">
        <v>705</v>
      </c>
      <c r="G346" s="145" t="s">
        <v>706</v>
      </c>
      <c r="H346" s="145">
        <v>1</v>
      </c>
      <c r="I346" s="145">
        <v>10.69</v>
      </c>
      <c r="J346" s="145">
        <v>0</v>
      </c>
      <c r="K346" s="145">
        <v>10.69</v>
      </c>
      <c r="L346" s="177">
        <f t="shared" si="11"/>
        <v>10.69</v>
      </c>
      <c r="M346" s="177"/>
      <c r="N346" t="e">
        <f t="shared" si="12"/>
        <v>#N/A</v>
      </c>
    </row>
    <row r="347" spans="1:14">
      <c r="A347" s="145" t="s">
        <v>26</v>
      </c>
      <c r="B347" s="145" t="s">
        <v>156</v>
      </c>
      <c r="C347" s="145" t="s">
        <v>157</v>
      </c>
      <c r="D347" s="145" t="s">
        <v>1950</v>
      </c>
      <c r="E347" s="145" t="s">
        <v>45</v>
      </c>
      <c r="F347" s="145" t="s">
        <v>669</v>
      </c>
      <c r="G347" s="145" t="s">
        <v>670</v>
      </c>
      <c r="H347" s="145">
        <v>1</v>
      </c>
      <c r="I347" s="145">
        <v>7.56</v>
      </c>
      <c r="J347" s="145">
        <v>0</v>
      </c>
      <c r="K347" s="145">
        <v>7.56</v>
      </c>
      <c r="L347" s="177">
        <f t="shared" si="11"/>
        <v>7.56</v>
      </c>
      <c r="M347" s="177"/>
      <c r="N347" t="e">
        <f t="shared" si="12"/>
        <v>#N/A</v>
      </c>
    </row>
    <row r="348" spans="1:14">
      <c r="A348" s="145" t="s">
        <v>26</v>
      </c>
      <c r="B348" s="145" t="s">
        <v>156</v>
      </c>
      <c r="C348" s="145" t="s">
        <v>157</v>
      </c>
      <c r="D348" s="145" t="s">
        <v>1950</v>
      </c>
      <c r="E348" s="145" t="s">
        <v>45</v>
      </c>
      <c r="F348" s="145" t="s">
        <v>98</v>
      </c>
      <c r="G348" s="145" t="s">
        <v>99</v>
      </c>
      <c r="H348" s="145">
        <v>1</v>
      </c>
      <c r="I348" s="145">
        <v>7.59</v>
      </c>
      <c r="J348" s="145">
        <v>0</v>
      </c>
      <c r="K348" s="145">
        <v>7.59</v>
      </c>
      <c r="L348" s="177">
        <f t="shared" si="11"/>
        <v>7.59</v>
      </c>
      <c r="M348" s="177"/>
      <c r="N348" t="e">
        <f t="shared" si="12"/>
        <v>#N/A</v>
      </c>
    </row>
    <row r="349" spans="1:14">
      <c r="A349" s="145" t="s">
        <v>26</v>
      </c>
      <c r="B349" s="145" t="s">
        <v>156</v>
      </c>
      <c r="C349" s="145" t="s">
        <v>157</v>
      </c>
      <c r="D349" s="145" t="s">
        <v>1950</v>
      </c>
      <c r="E349" s="145" t="s">
        <v>45</v>
      </c>
      <c r="F349" s="145" t="s">
        <v>89</v>
      </c>
      <c r="G349" s="145" t="s">
        <v>90</v>
      </c>
      <c r="H349" s="145">
        <v>1</v>
      </c>
      <c r="I349" s="145">
        <v>13.72</v>
      </c>
      <c r="J349" s="145">
        <v>0</v>
      </c>
      <c r="K349" s="145">
        <v>13.72</v>
      </c>
      <c r="L349" s="177">
        <f t="shared" si="11"/>
        <v>13.72</v>
      </c>
      <c r="M349" s="177"/>
      <c r="N349" t="e">
        <f t="shared" si="12"/>
        <v>#N/A</v>
      </c>
    </row>
    <row r="350" spans="1:14">
      <c r="A350" s="145" t="s">
        <v>26</v>
      </c>
      <c r="B350" s="145" t="s">
        <v>156</v>
      </c>
      <c r="C350" s="145" t="s">
        <v>157</v>
      </c>
      <c r="D350" s="145" t="s">
        <v>1950</v>
      </c>
      <c r="E350" s="145" t="s">
        <v>45</v>
      </c>
      <c r="F350" s="145" t="s">
        <v>55</v>
      </c>
      <c r="G350" s="145" t="s">
        <v>56</v>
      </c>
      <c r="H350" s="145">
        <v>4</v>
      </c>
      <c r="I350" s="145">
        <v>4.4000000000000004</v>
      </c>
      <c r="J350" s="145">
        <v>0</v>
      </c>
      <c r="K350" s="145">
        <v>4.4000000000000004</v>
      </c>
      <c r="L350" s="177">
        <f t="shared" si="11"/>
        <v>4.4000000000000004</v>
      </c>
      <c r="M350" s="177"/>
      <c r="N350" t="e">
        <f t="shared" si="12"/>
        <v>#N/A</v>
      </c>
    </row>
    <row r="351" spans="1:14">
      <c r="A351" s="145" t="s">
        <v>26</v>
      </c>
      <c r="B351" s="145" t="s">
        <v>156</v>
      </c>
      <c r="C351" s="145" t="s">
        <v>157</v>
      </c>
      <c r="D351" s="145" t="s">
        <v>1950</v>
      </c>
      <c r="E351" s="145" t="s">
        <v>45</v>
      </c>
      <c r="F351" s="145" t="s">
        <v>100</v>
      </c>
      <c r="G351" s="145" t="s">
        <v>101</v>
      </c>
      <c r="H351" s="145">
        <v>1</v>
      </c>
      <c r="I351" s="145">
        <v>10.23</v>
      </c>
      <c r="J351" s="145">
        <v>0</v>
      </c>
      <c r="K351" s="145">
        <v>10.23</v>
      </c>
      <c r="L351" s="177">
        <f t="shared" si="11"/>
        <v>10.23</v>
      </c>
      <c r="M351" s="177"/>
      <c r="N351" t="e">
        <f t="shared" si="12"/>
        <v>#N/A</v>
      </c>
    </row>
    <row r="352" spans="1:14">
      <c r="A352" s="145" t="s">
        <v>26</v>
      </c>
      <c r="B352" s="145" t="s">
        <v>156</v>
      </c>
      <c r="C352" s="145" t="s">
        <v>157</v>
      </c>
      <c r="D352" s="145" t="s">
        <v>1950</v>
      </c>
      <c r="E352" s="145" t="s">
        <v>45</v>
      </c>
      <c r="F352" s="145" t="s">
        <v>863</v>
      </c>
      <c r="G352" s="145" t="s">
        <v>864</v>
      </c>
      <c r="H352" s="145">
        <v>1</v>
      </c>
      <c r="I352" s="145">
        <v>12.51</v>
      </c>
      <c r="J352" s="145">
        <v>0</v>
      </c>
      <c r="K352" s="145">
        <v>12.51</v>
      </c>
      <c r="L352" s="177">
        <f t="shared" si="11"/>
        <v>12.51</v>
      </c>
      <c r="M352" s="177"/>
      <c r="N352" t="e">
        <f t="shared" si="12"/>
        <v>#N/A</v>
      </c>
    </row>
    <row r="353" spans="1:14">
      <c r="A353" s="145" t="s">
        <v>26</v>
      </c>
      <c r="B353" s="145" t="s">
        <v>156</v>
      </c>
      <c r="C353" s="145" t="s">
        <v>157</v>
      </c>
      <c r="D353" s="145" t="s">
        <v>1950</v>
      </c>
      <c r="E353" s="145" t="s">
        <v>45</v>
      </c>
      <c r="F353" s="145" t="s">
        <v>102</v>
      </c>
      <c r="G353" s="145" t="s">
        <v>1698</v>
      </c>
      <c r="H353" s="145">
        <v>2</v>
      </c>
      <c r="I353" s="145">
        <v>10.4</v>
      </c>
      <c r="J353" s="145">
        <v>0</v>
      </c>
      <c r="K353" s="145">
        <v>10.4</v>
      </c>
      <c r="L353" s="177">
        <f t="shared" si="11"/>
        <v>10.4</v>
      </c>
      <c r="M353" s="177"/>
      <c r="N353" t="e">
        <f t="shared" si="12"/>
        <v>#N/A</v>
      </c>
    </row>
    <row r="354" spans="1:14">
      <c r="A354" s="145" t="s">
        <v>26</v>
      </c>
      <c r="B354" s="145" t="s">
        <v>156</v>
      </c>
      <c r="C354" s="145" t="s">
        <v>157</v>
      </c>
      <c r="D354" s="145" t="s">
        <v>1688</v>
      </c>
      <c r="E354" s="145" t="s">
        <v>43</v>
      </c>
      <c r="F354" s="145" t="s">
        <v>44</v>
      </c>
      <c r="G354" s="145"/>
      <c r="H354" s="145">
        <v>1</v>
      </c>
      <c r="I354" s="145">
        <v>27.98</v>
      </c>
      <c r="J354" s="145">
        <v>0</v>
      </c>
      <c r="K354" s="145">
        <v>27.98</v>
      </c>
      <c r="L354" s="177">
        <f t="shared" si="11"/>
        <v>27.98</v>
      </c>
      <c r="M354" s="177"/>
      <c r="N354" t="e">
        <f t="shared" si="12"/>
        <v>#N/A</v>
      </c>
    </row>
    <row r="355" spans="1:14">
      <c r="A355" s="145" t="s">
        <v>26</v>
      </c>
      <c r="B355" s="145" t="s">
        <v>166</v>
      </c>
      <c r="C355" s="145" t="s">
        <v>167</v>
      </c>
      <c r="D355" s="145" t="s">
        <v>1950</v>
      </c>
      <c r="E355" s="145" t="s">
        <v>43</v>
      </c>
      <c r="F355" s="145" t="s">
        <v>44</v>
      </c>
      <c r="G355" s="145"/>
      <c r="H355" s="145">
        <v>7</v>
      </c>
      <c r="I355" s="145">
        <v>133.61000000000001</v>
      </c>
      <c r="J355" s="145">
        <v>36</v>
      </c>
      <c r="K355" s="145">
        <v>169.61</v>
      </c>
      <c r="L355" s="177">
        <f t="shared" si="11"/>
        <v>169.61</v>
      </c>
      <c r="M355" s="177"/>
      <c r="N355" t="e">
        <f t="shared" si="12"/>
        <v>#N/A</v>
      </c>
    </row>
    <row r="356" spans="1:14">
      <c r="A356" s="145" t="s">
        <v>26</v>
      </c>
      <c r="B356" s="145" t="s">
        <v>166</v>
      </c>
      <c r="C356" s="145" t="s">
        <v>167</v>
      </c>
      <c r="D356" s="145" t="s">
        <v>1950</v>
      </c>
      <c r="E356" s="145" t="s">
        <v>45</v>
      </c>
      <c r="F356" s="145" t="s">
        <v>850</v>
      </c>
      <c r="G356" s="145" t="s">
        <v>851</v>
      </c>
      <c r="H356" s="145">
        <v>2</v>
      </c>
      <c r="I356" s="145">
        <v>3.34</v>
      </c>
      <c r="J356" s="145">
        <v>0</v>
      </c>
      <c r="K356" s="145">
        <v>3.34</v>
      </c>
      <c r="L356" s="177">
        <f t="shared" si="11"/>
        <v>3.34</v>
      </c>
      <c r="M356" s="177"/>
      <c r="N356" t="e">
        <f t="shared" si="12"/>
        <v>#N/A</v>
      </c>
    </row>
    <row r="357" spans="1:14">
      <c r="A357" s="145" t="s">
        <v>26</v>
      </c>
      <c r="B357" s="145" t="s">
        <v>166</v>
      </c>
      <c r="C357" s="145" t="s">
        <v>167</v>
      </c>
      <c r="D357" s="145" t="s">
        <v>1950</v>
      </c>
      <c r="E357" s="145" t="s">
        <v>45</v>
      </c>
      <c r="F357" s="145" t="s">
        <v>2129</v>
      </c>
      <c r="G357" s="145" t="s">
        <v>2130</v>
      </c>
      <c r="H357" s="145">
        <v>1</v>
      </c>
      <c r="I357" s="145">
        <v>9.94</v>
      </c>
      <c r="J357" s="145">
        <v>0</v>
      </c>
      <c r="K357" s="145">
        <v>9.94</v>
      </c>
      <c r="L357" s="177">
        <f t="shared" si="11"/>
        <v>9.94</v>
      </c>
      <c r="M357" s="177"/>
      <c r="N357" t="e">
        <f t="shared" si="12"/>
        <v>#N/A</v>
      </c>
    </row>
    <row r="358" spans="1:14">
      <c r="A358" s="145" t="s">
        <v>26</v>
      </c>
      <c r="B358" s="145" t="s">
        <v>166</v>
      </c>
      <c r="C358" s="145" t="s">
        <v>167</v>
      </c>
      <c r="D358" s="145" t="s">
        <v>1950</v>
      </c>
      <c r="E358" s="145" t="s">
        <v>45</v>
      </c>
      <c r="F358" s="145" t="s">
        <v>125</v>
      </c>
      <c r="G358" s="145" t="s">
        <v>126</v>
      </c>
      <c r="H358" s="145">
        <v>1</v>
      </c>
      <c r="I358" s="145">
        <v>10.79</v>
      </c>
      <c r="J358" s="145">
        <v>0</v>
      </c>
      <c r="K358" s="145">
        <v>10.79</v>
      </c>
      <c r="L358" s="177">
        <f t="shared" si="11"/>
        <v>10.79</v>
      </c>
      <c r="M358" s="177"/>
      <c r="N358" t="e">
        <f t="shared" si="12"/>
        <v>#N/A</v>
      </c>
    </row>
    <row r="359" spans="1:14">
      <c r="A359" s="145" t="s">
        <v>26</v>
      </c>
      <c r="B359" s="145" t="s">
        <v>166</v>
      </c>
      <c r="C359" s="145" t="s">
        <v>167</v>
      </c>
      <c r="D359" s="145" t="s">
        <v>1950</v>
      </c>
      <c r="E359" s="145" t="s">
        <v>45</v>
      </c>
      <c r="F359" s="145" t="s">
        <v>601</v>
      </c>
      <c r="G359" s="145" t="s">
        <v>1365</v>
      </c>
      <c r="H359" s="145">
        <v>2</v>
      </c>
      <c r="I359" s="145">
        <v>24.72</v>
      </c>
      <c r="J359" s="145">
        <v>0</v>
      </c>
      <c r="K359" s="145">
        <v>24.72</v>
      </c>
      <c r="L359" s="177">
        <f t="shared" si="11"/>
        <v>24.72</v>
      </c>
      <c r="M359" s="177"/>
      <c r="N359" t="e">
        <f t="shared" si="12"/>
        <v>#N/A</v>
      </c>
    </row>
    <row r="360" spans="1:14">
      <c r="A360" s="145" t="s">
        <v>26</v>
      </c>
      <c r="B360" s="145" t="s">
        <v>166</v>
      </c>
      <c r="C360" s="145" t="s">
        <v>167</v>
      </c>
      <c r="D360" s="145" t="s">
        <v>1950</v>
      </c>
      <c r="E360" s="145" t="s">
        <v>45</v>
      </c>
      <c r="F360" s="145" t="s">
        <v>843</v>
      </c>
      <c r="G360" s="145" t="s">
        <v>844</v>
      </c>
      <c r="H360" s="145">
        <v>1</v>
      </c>
      <c r="I360" s="145">
        <v>38.06</v>
      </c>
      <c r="J360" s="145">
        <v>4</v>
      </c>
      <c r="K360" s="145">
        <v>42.06</v>
      </c>
      <c r="L360" s="177">
        <f t="shared" si="11"/>
        <v>42.06</v>
      </c>
      <c r="M360" s="177"/>
      <c r="N360" t="e">
        <f t="shared" si="12"/>
        <v>#N/A</v>
      </c>
    </row>
    <row r="361" spans="1:14">
      <c r="A361" s="145" t="s">
        <v>26</v>
      </c>
      <c r="B361" s="145" t="s">
        <v>166</v>
      </c>
      <c r="C361" s="145" t="s">
        <v>167</v>
      </c>
      <c r="D361" s="145" t="s">
        <v>1950</v>
      </c>
      <c r="E361" s="145" t="s">
        <v>45</v>
      </c>
      <c r="F361" s="145" t="s">
        <v>2131</v>
      </c>
      <c r="G361" s="145" t="s">
        <v>2132</v>
      </c>
      <c r="H361" s="145">
        <v>1</v>
      </c>
      <c r="I361" s="145">
        <v>15.03</v>
      </c>
      <c r="J361" s="145">
        <v>4</v>
      </c>
      <c r="K361" s="145">
        <v>19.03</v>
      </c>
      <c r="L361" s="177">
        <f t="shared" si="11"/>
        <v>19.03</v>
      </c>
      <c r="M361" s="177"/>
      <c r="N361" t="e">
        <f t="shared" si="12"/>
        <v>#N/A</v>
      </c>
    </row>
    <row r="362" spans="1:14">
      <c r="A362" s="145" t="s">
        <v>26</v>
      </c>
      <c r="B362" s="145" t="s">
        <v>166</v>
      </c>
      <c r="C362" s="145" t="s">
        <v>167</v>
      </c>
      <c r="D362" s="145" t="s">
        <v>1950</v>
      </c>
      <c r="E362" s="145" t="s">
        <v>45</v>
      </c>
      <c r="F362" s="145" t="s">
        <v>77</v>
      </c>
      <c r="G362" s="145" t="s">
        <v>78</v>
      </c>
      <c r="H362" s="145">
        <v>2</v>
      </c>
      <c r="I362" s="145">
        <v>31</v>
      </c>
      <c r="J362" s="145">
        <v>0</v>
      </c>
      <c r="K362" s="145">
        <v>31</v>
      </c>
      <c r="L362" s="177">
        <f t="shared" si="11"/>
        <v>31</v>
      </c>
      <c r="M362" s="177"/>
      <c r="N362" t="e">
        <f t="shared" si="12"/>
        <v>#N/A</v>
      </c>
    </row>
    <row r="363" spans="1:14">
      <c r="A363" s="145" t="s">
        <v>26</v>
      </c>
      <c r="B363" s="145" t="s">
        <v>166</v>
      </c>
      <c r="C363" s="145" t="s">
        <v>167</v>
      </c>
      <c r="D363" s="145" t="s">
        <v>1950</v>
      </c>
      <c r="E363" s="145" t="s">
        <v>45</v>
      </c>
      <c r="F363" s="145" t="s">
        <v>98</v>
      </c>
      <c r="G363" s="145" t="s">
        <v>99</v>
      </c>
      <c r="H363" s="145">
        <v>3</v>
      </c>
      <c r="I363" s="145">
        <v>22.77</v>
      </c>
      <c r="J363" s="145">
        <v>9</v>
      </c>
      <c r="K363" s="145">
        <v>31.77</v>
      </c>
      <c r="L363" s="177">
        <f t="shared" si="11"/>
        <v>31.77</v>
      </c>
      <c r="M363" s="177"/>
      <c r="N363" t="e">
        <f t="shared" si="12"/>
        <v>#N/A</v>
      </c>
    </row>
    <row r="364" spans="1:14">
      <c r="A364" s="145" t="s">
        <v>26</v>
      </c>
      <c r="B364" s="145" t="s">
        <v>166</v>
      </c>
      <c r="C364" s="145" t="s">
        <v>167</v>
      </c>
      <c r="D364" s="145" t="s">
        <v>1950</v>
      </c>
      <c r="E364" s="145" t="s">
        <v>45</v>
      </c>
      <c r="F364" s="145" t="s">
        <v>91</v>
      </c>
      <c r="G364" s="145" t="s">
        <v>1697</v>
      </c>
      <c r="H364" s="145">
        <v>1</v>
      </c>
      <c r="I364" s="145">
        <v>23.15</v>
      </c>
      <c r="J364" s="145">
        <v>3</v>
      </c>
      <c r="K364" s="145">
        <v>26.15</v>
      </c>
      <c r="L364" s="177">
        <f t="shared" si="11"/>
        <v>26.15</v>
      </c>
      <c r="M364" s="177"/>
      <c r="N364" t="e">
        <f t="shared" si="12"/>
        <v>#N/A</v>
      </c>
    </row>
    <row r="365" spans="1:14">
      <c r="A365" s="145" t="s">
        <v>26</v>
      </c>
      <c r="B365" s="145" t="s">
        <v>166</v>
      </c>
      <c r="C365" s="145" t="s">
        <v>167</v>
      </c>
      <c r="D365" s="145" t="s">
        <v>1950</v>
      </c>
      <c r="E365" s="145" t="s">
        <v>45</v>
      </c>
      <c r="F365" s="145" t="s">
        <v>55</v>
      </c>
      <c r="G365" s="145" t="s">
        <v>56</v>
      </c>
      <c r="H365" s="145">
        <v>4</v>
      </c>
      <c r="I365" s="145">
        <v>4.4000000000000004</v>
      </c>
      <c r="J365" s="145">
        <v>0</v>
      </c>
      <c r="K365" s="145">
        <v>4.4000000000000004</v>
      </c>
      <c r="L365" s="177">
        <f t="shared" si="11"/>
        <v>4.4000000000000004</v>
      </c>
      <c r="M365" s="177"/>
      <c r="N365" t="e">
        <f t="shared" si="12"/>
        <v>#N/A</v>
      </c>
    </row>
    <row r="366" spans="1:14">
      <c r="A366" s="145" t="s">
        <v>26</v>
      </c>
      <c r="B366" s="145" t="s">
        <v>166</v>
      </c>
      <c r="C366" s="145" t="s">
        <v>167</v>
      </c>
      <c r="D366" s="145" t="s">
        <v>1950</v>
      </c>
      <c r="E366" s="145" t="s">
        <v>45</v>
      </c>
      <c r="F366" s="145" t="s">
        <v>513</v>
      </c>
      <c r="G366" s="145" t="s">
        <v>514</v>
      </c>
      <c r="H366" s="145">
        <v>1</v>
      </c>
      <c r="I366" s="145">
        <v>19.14</v>
      </c>
      <c r="J366" s="145">
        <v>4</v>
      </c>
      <c r="K366" s="145">
        <v>23.14</v>
      </c>
      <c r="L366" s="177">
        <f t="shared" si="11"/>
        <v>23.14</v>
      </c>
      <c r="M366" s="177"/>
      <c r="N366" t="e">
        <f t="shared" si="12"/>
        <v>#N/A</v>
      </c>
    </row>
    <row r="367" spans="1:14">
      <c r="A367" s="145" t="s">
        <v>26</v>
      </c>
      <c r="B367" s="145" t="s">
        <v>166</v>
      </c>
      <c r="C367" s="145" t="s">
        <v>167</v>
      </c>
      <c r="D367" s="145" t="s">
        <v>1950</v>
      </c>
      <c r="E367" s="145" t="s">
        <v>45</v>
      </c>
      <c r="F367" s="145" t="s">
        <v>1511</v>
      </c>
      <c r="G367" s="145" t="s">
        <v>1512</v>
      </c>
      <c r="H367" s="145">
        <v>1</v>
      </c>
      <c r="I367" s="145">
        <v>8.65</v>
      </c>
      <c r="J367" s="145">
        <v>4</v>
      </c>
      <c r="K367" s="145">
        <v>12.65</v>
      </c>
      <c r="L367" s="177">
        <f t="shared" si="11"/>
        <v>12.65</v>
      </c>
      <c r="M367" s="177"/>
      <c r="N367" t="e">
        <f t="shared" si="12"/>
        <v>#N/A</v>
      </c>
    </row>
    <row r="368" spans="1:14">
      <c r="A368" s="145" t="s">
        <v>26</v>
      </c>
      <c r="B368" s="145" t="s">
        <v>166</v>
      </c>
      <c r="C368" s="145" t="s">
        <v>167</v>
      </c>
      <c r="D368" s="145" t="s">
        <v>1950</v>
      </c>
      <c r="E368" s="145" t="s">
        <v>45</v>
      </c>
      <c r="F368" s="145" t="s">
        <v>863</v>
      </c>
      <c r="G368" s="145" t="s">
        <v>864</v>
      </c>
      <c r="H368" s="145">
        <v>2</v>
      </c>
      <c r="I368" s="145">
        <v>25.02</v>
      </c>
      <c r="J368" s="145">
        <v>8</v>
      </c>
      <c r="K368" s="145">
        <v>33.020000000000003</v>
      </c>
      <c r="L368" s="177">
        <f t="shared" si="11"/>
        <v>33.020000000000003</v>
      </c>
      <c r="M368" s="177"/>
      <c r="N368" t="e">
        <f t="shared" si="12"/>
        <v>#N/A</v>
      </c>
    </row>
    <row r="369" spans="1:14">
      <c r="A369" s="145" t="s">
        <v>26</v>
      </c>
      <c r="B369" s="145" t="s">
        <v>166</v>
      </c>
      <c r="C369" s="145" t="s">
        <v>167</v>
      </c>
      <c r="D369" s="145" t="s">
        <v>1950</v>
      </c>
      <c r="E369" s="145" t="s">
        <v>45</v>
      </c>
      <c r="F369" s="145" t="s">
        <v>102</v>
      </c>
      <c r="G369" s="145" t="s">
        <v>1698</v>
      </c>
      <c r="H369" s="145">
        <v>4</v>
      </c>
      <c r="I369" s="145">
        <v>20.8</v>
      </c>
      <c r="J369" s="145">
        <v>0</v>
      </c>
      <c r="K369" s="145">
        <v>20.8</v>
      </c>
      <c r="L369" s="177">
        <f t="shared" si="11"/>
        <v>20.8</v>
      </c>
      <c r="M369" s="177"/>
      <c r="N369" t="e">
        <f t="shared" si="12"/>
        <v>#N/A</v>
      </c>
    </row>
    <row r="370" spans="1:14">
      <c r="A370" s="145" t="s">
        <v>26</v>
      </c>
      <c r="B370" s="145" t="s">
        <v>166</v>
      </c>
      <c r="C370" s="145" t="s">
        <v>167</v>
      </c>
      <c r="D370" s="145" t="s">
        <v>1950</v>
      </c>
      <c r="E370" s="145" t="s">
        <v>45</v>
      </c>
      <c r="F370" s="145" t="s">
        <v>1231</v>
      </c>
      <c r="G370" s="145" t="s">
        <v>1232</v>
      </c>
      <c r="H370" s="145">
        <v>1</v>
      </c>
      <c r="I370" s="145">
        <v>14.54</v>
      </c>
      <c r="J370" s="145">
        <v>0</v>
      </c>
      <c r="K370" s="145">
        <v>14.54</v>
      </c>
      <c r="L370" s="177">
        <f t="shared" si="11"/>
        <v>14.54</v>
      </c>
      <c r="M370" s="177"/>
      <c r="N370" t="e">
        <f t="shared" si="12"/>
        <v>#N/A</v>
      </c>
    </row>
    <row r="371" spans="1:14">
      <c r="A371" s="145" t="s">
        <v>26</v>
      </c>
      <c r="B371" s="145" t="s">
        <v>1626</v>
      </c>
      <c r="C371" s="145" t="s">
        <v>1627</v>
      </c>
      <c r="D371" s="145" t="s">
        <v>1688</v>
      </c>
      <c r="E371" s="145" t="s">
        <v>43</v>
      </c>
      <c r="F371" s="145" t="s">
        <v>44</v>
      </c>
      <c r="G371" s="145"/>
      <c r="H371" s="145">
        <v>1</v>
      </c>
      <c r="I371" s="145">
        <v>17.489999999999998</v>
      </c>
      <c r="J371" s="145">
        <v>4</v>
      </c>
      <c r="K371" s="145">
        <v>21.49</v>
      </c>
      <c r="L371" s="177">
        <f t="shared" si="11"/>
        <v>21.49</v>
      </c>
      <c r="M371" s="177"/>
      <c r="N371" t="e">
        <f t="shared" si="12"/>
        <v>#N/A</v>
      </c>
    </row>
    <row r="372" spans="1:14">
      <c r="A372" s="145" t="s">
        <v>26</v>
      </c>
      <c r="B372" s="145" t="s">
        <v>1626</v>
      </c>
      <c r="C372" s="145" t="s">
        <v>1627</v>
      </c>
      <c r="D372" s="145" t="s">
        <v>1688</v>
      </c>
      <c r="E372" s="145" t="s">
        <v>45</v>
      </c>
      <c r="F372" s="145" t="s">
        <v>92</v>
      </c>
      <c r="G372" s="145" t="s">
        <v>93</v>
      </c>
      <c r="H372" s="145">
        <v>11</v>
      </c>
      <c r="I372" s="145">
        <v>21.45</v>
      </c>
      <c r="J372" s="145">
        <v>0</v>
      </c>
      <c r="K372" s="145">
        <v>21.45</v>
      </c>
      <c r="L372" s="177">
        <f t="shared" si="11"/>
        <v>21.45</v>
      </c>
      <c r="M372" s="177"/>
      <c r="N372" t="e">
        <f t="shared" si="12"/>
        <v>#N/A</v>
      </c>
    </row>
    <row r="373" spans="1:14">
      <c r="A373" s="145" t="s">
        <v>26</v>
      </c>
      <c r="B373" s="145" t="s">
        <v>1626</v>
      </c>
      <c r="C373" s="145" t="s">
        <v>1627</v>
      </c>
      <c r="D373" s="145" t="s">
        <v>1688</v>
      </c>
      <c r="E373" s="145" t="s">
        <v>45</v>
      </c>
      <c r="F373" s="145" t="s">
        <v>849</v>
      </c>
      <c r="G373" s="145" t="s">
        <v>1716</v>
      </c>
      <c r="H373" s="145">
        <v>1</v>
      </c>
      <c r="I373" s="145">
        <v>21.18</v>
      </c>
      <c r="J373" s="145">
        <v>0</v>
      </c>
      <c r="K373" s="145">
        <v>21.18</v>
      </c>
      <c r="L373" s="177">
        <f t="shared" si="11"/>
        <v>21.18</v>
      </c>
      <c r="M373" s="177"/>
      <c r="N373" t="e">
        <f t="shared" si="12"/>
        <v>#N/A</v>
      </c>
    </row>
    <row r="374" spans="1:14">
      <c r="A374" s="145" t="s">
        <v>26</v>
      </c>
      <c r="B374" s="145" t="s">
        <v>2133</v>
      </c>
      <c r="C374" s="145" t="s">
        <v>2134</v>
      </c>
      <c r="D374" s="145" t="s">
        <v>1950</v>
      </c>
      <c r="E374" s="145" t="s">
        <v>45</v>
      </c>
      <c r="F374" s="145" t="s">
        <v>934</v>
      </c>
      <c r="G374" s="145" t="s">
        <v>935</v>
      </c>
      <c r="H374" s="145">
        <v>1</v>
      </c>
      <c r="I374" s="145">
        <v>26.86</v>
      </c>
      <c r="J374" s="145">
        <v>4</v>
      </c>
      <c r="K374" s="145">
        <v>30.86</v>
      </c>
      <c r="L374" s="177">
        <f t="shared" si="11"/>
        <v>30.86</v>
      </c>
      <c r="M374" s="177"/>
      <c r="N374" t="e">
        <f t="shared" si="12"/>
        <v>#N/A</v>
      </c>
    </row>
    <row r="375" spans="1:14">
      <c r="A375" s="145" t="s">
        <v>26</v>
      </c>
      <c r="B375" s="145" t="s">
        <v>2133</v>
      </c>
      <c r="C375" s="145" t="s">
        <v>2134</v>
      </c>
      <c r="D375" s="145" t="s">
        <v>1950</v>
      </c>
      <c r="E375" s="145" t="s">
        <v>45</v>
      </c>
      <c r="F375" s="145" t="s">
        <v>938</v>
      </c>
      <c r="G375" s="145" t="s">
        <v>939</v>
      </c>
      <c r="H375" s="145">
        <v>1</v>
      </c>
      <c r="I375" s="145">
        <v>30.46</v>
      </c>
      <c r="J375" s="145">
        <v>4</v>
      </c>
      <c r="K375" s="145">
        <v>34.46</v>
      </c>
      <c r="L375" s="177">
        <f t="shared" si="11"/>
        <v>34.46</v>
      </c>
      <c r="M375" s="177"/>
      <c r="N375" t="e">
        <f t="shared" si="12"/>
        <v>#N/A</v>
      </c>
    </row>
    <row r="376" spans="1:14">
      <c r="A376" s="145" t="s">
        <v>26</v>
      </c>
      <c r="B376" s="145" t="s">
        <v>168</v>
      </c>
      <c r="C376" s="145" t="s">
        <v>169</v>
      </c>
      <c r="D376" s="145" t="s">
        <v>1950</v>
      </c>
      <c r="E376" s="145" t="s">
        <v>43</v>
      </c>
      <c r="F376" s="145" t="s">
        <v>44</v>
      </c>
      <c r="G376" s="145"/>
      <c r="H376" s="145">
        <v>1</v>
      </c>
      <c r="I376" s="145">
        <v>14.74</v>
      </c>
      <c r="J376" s="145">
        <v>4</v>
      </c>
      <c r="K376" s="145">
        <v>18.739999999999998</v>
      </c>
      <c r="L376" s="177">
        <f t="shared" si="11"/>
        <v>18.739999999999998</v>
      </c>
      <c r="M376" s="177"/>
      <c r="N376" t="e">
        <f t="shared" si="12"/>
        <v>#N/A</v>
      </c>
    </row>
    <row r="377" spans="1:14">
      <c r="A377" s="145" t="s">
        <v>26</v>
      </c>
      <c r="B377" s="145" t="s">
        <v>168</v>
      </c>
      <c r="C377" s="145" t="s">
        <v>169</v>
      </c>
      <c r="D377" s="145" t="s">
        <v>1950</v>
      </c>
      <c r="E377" s="145" t="s">
        <v>45</v>
      </c>
      <c r="F377" s="145" t="s">
        <v>103</v>
      </c>
      <c r="G377" s="145" t="s">
        <v>1364</v>
      </c>
      <c r="H377" s="145">
        <v>1</v>
      </c>
      <c r="I377" s="145">
        <v>29.38</v>
      </c>
      <c r="J377" s="145">
        <v>4</v>
      </c>
      <c r="K377" s="145">
        <v>33.380000000000003</v>
      </c>
      <c r="L377" s="177">
        <f t="shared" si="11"/>
        <v>33.380000000000003</v>
      </c>
      <c r="M377" s="177"/>
      <c r="N377" t="e">
        <f t="shared" si="12"/>
        <v>#N/A</v>
      </c>
    </row>
    <row r="378" spans="1:14">
      <c r="A378" s="145" t="s">
        <v>26</v>
      </c>
      <c r="B378" s="145" t="s">
        <v>168</v>
      </c>
      <c r="C378" s="145" t="s">
        <v>169</v>
      </c>
      <c r="D378" s="145" t="s">
        <v>1950</v>
      </c>
      <c r="E378" s="145" t="s">
        <v>45</v>
      </c>
      <c r="F378" s="145" t="s">
        <v>116</v>
      </c>
      <c r="G378" s="145" t="s">
        <v>117</v>
      </c>
      <c r="H378" s="145">
        <v>1</v>
      </c>
      <c r="I378" s="145">
        <v>51.33</v>
      </c>
      <c r="J378" s="145">
        <v>4</v>
      </c>
      <c r="K378" s="145">
        <v>55.33</v>
      </c>
      <c r="L378" s="177">
        <f t="shared" si="11"/>
        <v>55.33</v>
      </c>
      <c r="M378" s="177"/>
      <c r="N378" t="e">
        <f t="shared" si="12"/>
        <v>#N/A</v>
      </c>
    </row>
    <row r="379" spans="1:14">
      <c r="A379" s="145" t="s">
        <v>26</v>
      </c>
      <c r="B379" s="145" t="s">
        <v>168</v>
      </c>
      <c r="C379" s="145" t="s">
        <v>169</v>
      </c>
      <c r="D379" s="145" t="s">
        <v>1950</v>
      </c>
      <c r="E379" s="145" t="s">
        <v>45</v>
      </c>
      <c r="F379" s="145" t="s">
        <v>865</v>
      </c>
      <c r="G379" s="145" t="s">
        <v>866</v>
      </c>
      <c r="H379" s="145">
        <v>1</v>
      </c>
      <c r="I379" s="145">
        <v>14.99</v>
      </c>
      <c r="J379" s="145">
        <v>0</v>
      </c>
      <c r="K379" s="145">
        <v>14.99</v>
      </c>
      <c r="L379" s="177">
        <f t="shared" si="11"/>
        <v>14.99</v>
      </c>
      <c r="M379" s="177"/>
      <c r="N379" t="e">
        <f t="shared" si="12"/>
        <v>#N/A</v>
      </c>
    </row>
    <row r="380" spans="1:14">
      <c r="A380" s="145" t="s">
        <v>26</v>
      </c>
      <c r="B380" s="145" t="s">
        <v>168</v>
      </c>
      <c r="C380" s="145" t="s">
        <v>169</v>
      </c>
      <c r="D380" s="145" t="s">
        <v>1950</v>
      </c>
      <c r="E380" s="145" t="s">
        <v>45</v>
      </c>
      <c r="F380" s="145" t="s">
        <v>129</v>
      </c>
      <c r="G380" s="145" t="s">
        <v>130</v>
      </c>
      <c r="H380" s="145">
        <v>2</v>
      </c>
      <c r="I380" s="145">
        <v>55.76</v>
      </c>
      <c r="J380" s="145">
        <v>8</v>
      </c>
      <c r="K380" s="145">
        <v>63.76</v>
      </c>
      <c r="L380" s="177">
        <f t="shared" si="11"/>
        <v>63.76</v>
      </c>
      <c r="M380" s="177"/>
      <c r="N380" t="e">
        <f t="shared" si="12"/>
        <v>#N/A</v>
      </c>
    </row>
    <row r="381" spans="1:14">
      <c r="A381" s="145" t="s">
        <v>26</v>
      </c>
      <c r="B381" s="145" t="s">
        <v>168</v>
      </c>
      <c r="C381" s="145" t="s">
        <v>169</v>
      </c>
      <c r="D381" s="145" t="s">
        <v>1950</v>
      </c>
      <c r="E381" s="145" t="s">
        <v>45</v>
      </c>
      <c r="F381" s="145" t="s">
        <v>859</v>
      </c>
      <c r="G381" s="145" t="s">
        <v>860</v>
      </c>
      <c r="H381" s="145">
        <v>2</v>
      </c>
      <c r="I381" s="145">
        <v>77.319999999999993</v>
      </c>
      <c r="J381" s="145">
        <v>8</v>
      </c>
      <c r="K381" s="145">
        <v>85.32</v>
      </c>
      <c r="L381" s="177">
        <f t="shared" si="11"/>
        <v>85.32</v>
      </c>
      <c r="M381" s="177"/>
      <c r="N381" t="e">
        <f t="shared" si="12"/>
        <v>#N/A</v>
      </c>
    </row>
    <row r="382" spans="1:14">
      <c r="A382" s="145" t="s">
        <v>26</v>
      </c>
      <c r="B382" s="145" t="s">
        <v>168</v>
      </c>
      <c r="C382" s="145" t="s">
        <v>169</v>
      </c>
      <c r="D382" s="145" t="s">
        <v>1950</v>
      </c>
      <c r="E382" s="145" t="s">
        <v>45</v>
      </c>
      <c r="F382" s="145" t="s">
        <v>55</v>
      </c>
      <c r="G382" s="145" t="s">
        <v>56</v>
      </c>
      <c r="H382" s="145">
        <v>1</v>
      </c>
      <c r="I382" s="145">
        <v>1.1000000000000001</v>
      </c>
      <c r="J382" s="145">
        <v>0</v>
      </c>
      <c r="K382" s="145">
        <v>1.1000000000000001</v>
      </c>
      <c r="L382" s="177">
        <f t="shared" si="11"/>
        <v>1.1000000000000001</v>
      </c>
      <c r="M382" s="177"/>
      <c r="N382" t="e">
        <f t="shared" si="12"/>
        <v>#N/A</v>
      </c>
    </row>
    <row r="383" spans="1:14">
      <c r="A383" s="145" t="s">
        <v>26</v>
      </c>
      <c r="B383" s="145" t="s">
        <v>168</v>
      </c>
      <c r="C383" s="145" t="s">
        <v>169</v>
      </c>
      <c r="D383" s="145" t="s">
        <v>1950</v>
      </c>
      <c r="E383" s="145" t="s">
        <v>45</v>
      </c>
      <c r="F383" s="145" t="s">
        <v>932</v>
      </c>
      <c r="G383" s="145" t="s">
        <v>933</v>
      </c>
      <c r="H383" s="145">
        <v>1</v>
      </c>
      <c r="I383" s="145">
        <v>37.82</v>
      </c>
      <c r="J383" s="145">
        <v>4</v>
      </c>
      <c r="K383" s="145">
        <v>41.82</v>
      </c>
      <c r="L383" s="177">
        <f t="shared" si="11"/>
        <v>41.82</v>
      </c>
      <c r="M383" s="177"/>
      <c r="N383" t="e">
        <f t="shared" si="12"/>
        <v>#N/A</v>
      </c>
    </row>
    <row r="384" spans="1:14">
      <c r="A384" s="145" t="s">
        <v>26</v>
      </c>
      <c r="B384" s="145" t="s">
        <v>168</v>
      </c>
      <c r="C384" s="145" t="s">
        <v>169</v>
      </c>
      <c r="D384" s="145" t="s">
        <v>1950</v>
      </c>
      <c r="E384" s="145" t="s">
        <v>45</v>
      </c>
      <c r="F384" s="145" t="s">
        <v>55</v>
      </c>
      <c r="G384" s="145" t="s">
        <v>56</v>
      </c>
      <c r="H384" s="145">
        <v>3</v>
      </c>
      <c r="I384" s="145">
        <v>3.3</v>
      </c>
      <c r="J384" s="145">
        <v>0</v>
      </c>
      <c r="K384" s="145">
        <v>3.3</v>
      </c>
      <c r="L384" s="177">
        <f t="shared" si="11"/>
        <v>3.3</v>
      </c>
      <c r="M384" s="177"/>
      <c r="N384" t="e">
        <f t="shared" si="12"/>
        <v>#N/A</v>
      </c>
    </row>
    <row r="385" spans="1:14">
      <c r="A385" s="145" t="s">
        <v>26</v>
      </c>
      <c r="B385" s="145" t="s">
        <v>168</v>
      </c>
      <c r="C385" s="145" t="s">
        <v>169</v>
      </c>
      <c r="D385" s="145" t="s">
        <v>1950</v>
      </c>
      <c r="E385" s="145" t="s">
        <v>45</v>
      </c>
      <c r="F385" s="145" t="s">
        <v>134</v>
      </c>
      <c r="G385" s="145" t="s">
        <v>135</v>
      </c>
      <c r="H385" s="145">
        <v>3</v>
      </c>
      <c r="I385" s="145">
        <v>94.65</v>
      </c>
      <c r="J385" s="145">
        <v>12</v>
      </c>
      <c r="K385" s="145">
        <v>106.65</v>
      </c>
      <c r="L385" s="177">
        <f t="shared" si="11"/>
        <v>106.65</v>
      </c>
      <c r="M385" s="177"/>
      <c r="N385" t="e">
        <f t="shared" si="12"/>
        <v>#N/A</v>
      </c>
    </row>
    <row r="386" spans="1:14">
      <c r="A386" s="145" t="s">
        <v>26</v>
      </c>
      <c r="B386" s="145" t="s">
        <v>1734</v>
      </c>
      <c r="C386" s="145" t="s">
        <v>1735</v>
      </c>
      <c r="D386" s="145" t="s">
        <v>1950</v>
      </c>
      <c r="E386" s="145" t="s">
        <v>43</v>
      </c>
      <c r="F386" s="145" t="s">
        <v>44</v>
      </c>
      <c r="G386" s="145"/>
      <c r="H386" s="145">
        <v>6</v>
      </c>
      <c r="I386" s="145">
        <v>88.44</v>
      </c>
      <c r="J386" s="145">
        <v>20</v>
      </c>
      <c r="K386" s="145">
        <v>108.44</v>
      </c>
      <c r="L386" s="177">
        <f t="shared" si="11"/>
        <v>108.44</v>
      </c>
      <c r="M386" s="177"/>
      <c r="N386" t="e">
        <f t="shared" si="12"/>
        <v>#N/A</v>
      </c>
    </row>
    <row r="387" spans="1:14">
      <c r="A387" s="145" t="s">
        <v>26</v>
      </c>
      <c r="B387" s="145" t="s">
        <v>1734</v>
      </c>
      <c r="C387" s="145" t="s">
        <v>1735</v>
      </c>
      <c r="D387" s="145" t="s">
        <v>1950</v>
      </c>
      <c r="E387" s="145" t="s">
        <v>45</v>
      </c>
      <c r="F387" s="145" t="s">
        <v>106</v>
      </c>
      <c r="G387" s="145" t="s">
        <v>107</v>
      </c>
      <c r="H387" s="145">
        <v>2</v>
      </c>
      <c r="I387" s="145">
        <v>7.62</v>
      </c>
      <c r="J387" s="145">
        <v>0</v>
      </c>
      <c r="K387" s="145">
        <v>7.62</v>
      </c>
      <c r="L387" s="177">
        <f t="shared" si="11"/>
        <v>7.62</v>
      </c>
      <c r="M387" s="177"/>
      <c r="N387" t="e">
        <f t="shared" si="12"/>
        <v>#N/A</v>
      </c>
    </row>
    <row r="388" spans="1:14">
      <c r="A388" s="145" t="s">
        <v>26</v>
      </c>
      <c r="B388" s="145" t="s">
        <v>1734</v>
      </c>
      <c r="C388" s="145" t="s">
        <v>1735</v>
      </c>
      <c r="D388" s="145" t="s">
        <v>1950</v>
      </c>
      <c r="E388" s="145" t="s">
        <v>45</v>
      </c>
      <c r="F388" s="145" t="s">
        <v>907</v>
      </c>
      <c r="G388" s="145" t="s">
        <v>908</v>
      </c>
      <c r="H388" s="145">
        <v>4</v>
      </c>
      <c r="I388" s="145">
        <v>22.96</v>
      </c>
      <c r="J388" s="145">
        <v>0</v>
      </c>
      <c r="K388" s="145">
        <v>22.96</v>
      </c>
      <c r="L388" s="177">
        <f t="shared" si="11"/>
        <v>22.96</v>
      </c>
      <c r="M388" s="177"/>
      <c r="N388" t="e">
        <f t="shared" si="12"/>
        <v>#N/A</v>
      </c>
    </row>
    <row r="389" spans="1:14">
      <c r="A389" s="145" t="s">
        <v>26</v>
      </c>
      <c r="B389" s="145" t="s">
        <v>1734</v>
      </c>
      <c r="C389" s="145" t="s">
        <v>1735</v>
      </c>
      <c r="D389" s="145" t="s">
        <v>1950</v>
      </c>
      <c r="E389" s="145" t="s">
        <v>45</v>
      </c>
      <c r="F389" s="145" t="s">
        <v>909</v>
      </c>
      <c r="G389" s="145" t="s">
        <v>974</v>
      </c>
      <c r="H389" s="145">
        <v>8</v>
      </c>
      <c r="I389" s="145">
        <v>25.12</v>
      </c>
      <c r="J389" s="145">
        <v>0</v>
      </c>
      <c r="K389" s="145">
        <v>25.12</v>
      </c>
      <c r="L389" s="177">
        <f t="shared" si="11"/>
        <v>25.12</v>
      </c>
      <c r="M389" s="177"/>
      <c r="N389" t="e">
        <f t="shared" si="12"/>
        <v>#N/A</v>
      </c>
    </row>
    <row r="390" spans="1:14">
      <c r="A390" s="145" t="s">
        <v>26</v>
      </c>
      <c r="B390" s="145" t="s">
        <v>1734</v>
      </c>
      <c r="C390" s="145" t="s">
        <v>1735</v>
      </c>
      <c r="D390" s="145" t="s">
        <v>1950</v>
      </c>
      <c r="E390" s="145" t="s">
        <v>45</v>
      </c>
      <c r="F390" s="145" t="s">
        <v>1796</v>
      </c>
      <c r="G390" s="145" t="s">
        <v>1797</v>
      </c>
      <c r="H390" s="145">
        <v>2</v>
      </c>
      <c r="I390" s="145">
        <v>6.28</v>
      </c>
      <c r="J390" s="145">
        <v>0</v>
      </c>
      <c r="K390" s="145">
        <v>6.28</v>
      </c>
      <c r="L390" s="177">
        <f t="shared" si="11"/>
        <v>6.28</v>
      </c>
      <c r="M390" s="177"/>
      <c r="N390" t="e">
        <f t="shared" si="12"/>
        <v>#N/A</v>
      </c>
    </row>
    <row r="391" spans="1:14">
      <c r="A391" s="145" t="s">
        <v>26</v>
      </c>
      <c r="B391" s="145" t="s">
        <v>1734</v>
      </c>
      <c r="C391" s="145" t="s">
        <v>1735</v>
      </c>
      <c r="D391" s="145" t="s">
        <v>1950</v>
      </c>
      <c r="E391" s="145" t="s">
        <v>45</v>
      </c>
      <c r="F391" s="145" t="s">
        <v>46</v>
      </c>
      <c r="G391" s="145" t="s">
        <v>968</v>
      </c>
      <c r="H391" s="145">
        <v>2</v>
      </c>
      <c r="I391" s="145">
        <v>5.2</v>
      </c>
      <c r="J391" s="145">
        <v>0</v>
      </c>
      <c r="K391" s="145">
        <v>5.2</v>
      </c>
      <c r="L391" s="177">
        <f t="shared" si="11"/>
        <v>5.2</v>
      </c>
      <c r="M391" s="177"/>
      <c r="N391" t="e">
        <f t="shared" si="12"/>
        <v>#N/A</v>
      </c>
    </row>
    <row r="392" spans="1:14">
      <c r="A392" s="145" t="s">
        <v>26</v>
      </c>
      <c r="B392" s="145" t="s">
        <v>1734</v>
      </c>
      <c r="C392" s="145" t="s">
        <v>1735</v>
      </c>
      <c r="D392" s="145" t="s">
        <v>1950</v>
      </c>
      <c r="E392" s="145" t="s">
        <v>45</v>
      </c>
      <c r="F392" s="145" t="s">
        <v>47</v>
      </c>
      <c r="G392" s="145" t="s">
        <v>970</v>
      </c>
      <c r="H392" s="145">
        <v>4</v>
      </c>
      <c r="I392" s="145">
        <v>22.2</v>
      </c>
      <c r="J392" s="145">
        <v>0</v>
      </c>
      <c r="K392" s="145">
        <v>22.2</v>
      </c>
      <c r="L392" s="177">
        <f t="shared" si="11"/>
        <v>22.2</v>
      </c>
      <c r="M392" s="177"/>
      <c r="N392" t="e">
        <f t="shared" si="12"/>
        <v>#N/A</v>
      </c>
    </row>
    <row r="393" spans="1:14">
      <c r="A393" s="145" t="s">
        <v>26</v>
      </c>
      <c r="B393" s="145" t="s">
        <v>1734</v>
      </c>
      <c r="C393" s="145" t="s">
        <v>1735</v>
      </c>
      <c r="D393" s="145" t="s">
        <v>1950</v>
      </c>
      <c r="E393" s="145" t="s">
        <v>45</v>
      </c>
      <c r="F393" s="145" t="s">
        <v>839</v>
      </c>
      <c r="G393" s="145" t="s">
        <v>840</v>
      </c>
      <c r="H393" s="145">
        <v>4</v>
      </c>
      <c r="I393" s="145">
        <v>18.440000000000001</v>
      </c>
      <c r="J393" s="145">
        <v>0</v>
      </c>
      <c r="K393" s="145">
        <v>18.440000000000001</v>
      </c>
      <c r="L393" s="177">
        <f t="shared" si="11"/>
        <v>18.440000000000001</v>
      </c>
      <c r="M393" s="177"/>
      <c r="N393" t="e">
        <f t="shared" si="12"/>
        <v>#N/A</v>
      </c>
    </row>
    <row r="394" spans="1:14">
      <c r="A394" s="145" t="s">
        <v>26</v>
      </c>
      <c r="B394" s="145" t="s">
        <v>1734</v>
      </c>
      <c r="C394" s="145" t="s">
        <v>1735</v>
      </c>
      <c r="D394" s="145" t="s">
        <v>1950</v>
      </c>
      <c r="E394" s="145" t="s">
        <v>45</v>
      </c>
      <c r="F394" s="145" t="s">
        <v>905</v>
      </c>
      <c r="G394" s="145" t="s">
        <v>906</v>
      </c>
      <c r="H394" s="145">
        <v>5</v>
      </c>
      <c r="I394" s="145">
        <v>15.35</v>
      </c>
      <c r="J394" s="145">
        <v>0</v>
      </c>
      <c r="K394" s="145">
        <v>15.35</v>
      </c>
      <c r="L394" s="177">
        <f t="shared" si="11"/>
        <v>15.35</v>
      </c>
      <c r="M394" s="177"/>
      <c r="N394" t="e">
        <f t="shared" si="12"/>
        <v>#N/A</v>
      </c>
    </row>
    <row r="395" spans="1:14">
      <c r="A395" s="145" t="s">
        <v>26</v>
      </c>
      <c r="B395" s="145" t="s">
        <v>1734</v>
      </c>
      <c r="C395" s="145" t="s">
        <v>1735</v>
      </c>
      <c r="D395" s="145" t="s">
        <v>1950</v>
      </c>
      <c r="E395" s="145" t="s">
        <v>45</v>
      </c>
      <c r="F395" s="145" t="s">
        <v>112</v>
      </c>
      <c r="G395" s="145" t="s">
        <v>972</v>
      </c>
      <c r="H395" s="145">
        <v>8</v>
      </c>
      <c r="I395" s="145">
        <v>49.44</v>
      </c>
      <c r="J395" s="145">
        <v>0</v>
      </c>
      <c r="K395" s="145">
        <v>49.44</v>
      </c>
      <c r="L395" s="177">
        <f t="shared" si="11"/>
        <v>49.44</v>
      </c>
      <c r="M395" s="177"/>
      <c r="N395" t="e">
        <f t="shared" si="12"/>
        <v>#N/A</v>
      </c>
    </row>
    <row r="396" spans="1:14">
      <c r="A396" s="145" t="s">
        <v>26</v>
      </c>
      <c r="B396" s="145" t="s">
        <v>1734</v>
      </c>
      <c r="C396" s="145" t="s">
        <v>1735</v>
      </c>
      <c r="D396" s="145" t="s">
        <v>1950</v>
      </c>
      <c r="E396" s="145" t="s">
        <v>45</v>
      </c>
      <c r="F396" s="145" t="s">
        <v>48</v>
      </c>
      <c r="G396" s="145" t="s">
        <v>49</v>
      </c>
      <c r="H396" s="145">
        <v>4</v>
      </c>
      <c r="I396" s="145">
        <v>13.08</v>
      </c>
      <c r="J396" s="145">
        <v>0</v>
      </c>
      <c r="K396" s="145">
        <v>13.08</v>
      </c>
      <c r="L396" s="177">
        <f t="shared" si="11"/>
        <v>13.08</v>
      </c>
      <c r="M396" s="177"/>
      <c r="N396" t="e">
        <f t="shared" si="12"/>
        <v>#N/A</v>
      </c>
    </row>
    <row r="397" spans="1:14">
      <c r="A397" s="145" t="s">
        <v>26</v>
      </c>
      <c r="B397" s="145" t="s">
        <v>1734</v>
      </c>
      <c r="C397" s="145" t="s">
        <v>1735</v>
      </c>
      <c r="D397" s="145" t="s">
        <v>1950</v>
      </c>
      <c r="E397" s="145" t="s">
        <v>45</v>
      </c>
      <c r="F397" s="145" t="s">
        <v>800</v>
      </c>
      <c r="G397" s="145" t="s">
        <v>801</v>
      </c>
      <c r="H397" s="145">
        <v>5</v>
      </c>
      <c r="I397" s="145">
        <v>17.3</v>
      </c>
      <c r="J397" s="145">
        <v>0</v>
      </c>
      <c r="K397" s="145">
        <v>17.3</v>
      </c>
      <c r="L397" s="177">
        <f t="shared" si="11"/>
        <v>17.3</v>
      </c>
      <c r="M397" s="177"/>
      <c r="N397" t="e">
        <f t="shared" si="12"/>
        <v>#N/A</v>
      </c>
    </row>
    <row r="398" spans="1:14">
      <c r="A398" s="145" t="s">
        <v>26</v>
      </c>
      <c r="B398" s="145" t="s">
        <v>170</v>
      </c>
      <c r="C398" s="145" t="s">
        <v>28</v>
      </c>
      <c r="D398" s="145" t="s">
        <v>1950</v>
      </c>
      <c r="E398" s="145" t="s">
        <v>43</v>
      </c>
      <c r="F398" s="145" t="s">
        <v>44</v>
      </c>
      <c r="G398" s="145"/>
      <c r="H398" s="145">
        <v>23</v>
      </c>
      <c r="I398" s="145">
        <v>268.69</v>
      </c>
      <c r="J398" s="145">
        <v>96</v>
      </c>
      <c r="K398" s="145">
        <v>364.69</v>
      </c>
      <c r="L398" s="177">
        <f t="shared" si="11"/>
        <v>364.69</v>
      </c>
      <c r="M398" s="177"/>
      <c r="N398" t="e">
        <f t="shared" si="12"/>
        <v>#N/A</v>
      </c>
    </row>
    <row r="399" spans="1:14">
      <c r="A399" s="145" t="s">
        <v>26</v>
      </c>
      <c r="B399" s="145" t="s">
        <v>170</v>
      </c>
      <c r="C399" s="145" t="s">
        <v>28</v>
      </c>
      <c r="D399" s="145" t="s">
        <v>1688</v>
      </c>
      <c r="E399" s="145" t="s">
        <v>43</v>
      </c>
      <c r="F399" s="145" t="s">
        <v>44</v>
      </c>
      <c r="G399" s="145"/>
      <c r="H399" s="145">
        <v>1</v>
      </c>
      <c r="I399" s="145">
        <v>27.52</v>
      </c>
      <c r="J399" s="145">
        <v>0</v>
      </c>
      <c r="K399" s="145">
        <v>27.52</v>
      </c>
      <c r="L399" s="177">
        <f t="shared" si="11"/>
        <v>27.52</v>
      </c>
      <c r="M399" s="177"/>
      <c r="N399" t="e">
        <f t="shared" si="12"/>
        <v>#N/A</v>
      </c>
    </row>
    <row r="400" spans="1:14">
      <c r="A400" s="145" t="s">
        <v>26</v>
      </c>
      <c r="B400" s="145" t="s">
        <v>170</v>
      </c>
      <c r="C400" s="145" t="s">
        <v>28</v>
      </c>
      <c r="D400" s="145" t="s">
        <v>1950</v>
      </c>
      <c r="E400" s="145" t="s">
        <v>43</v>
      </c>
      <c r="F400" s="145" t="s">
        <v>44</v>
      </c>
      <c r="G400" s="145"/>
      <c r="H400" s="145">
        <v>4</v>
      </c>
      <c r="I400" s="145">
        <v>73.650000000000006</v>
      </c>
      <c r="J400" s="145">
        <v>0</v>
      </c>
      <c r="K400" s="145">
        <v>73.650000000000006</v>
      </c>
      <c r="L400" s="177">
        <f t="shared" si="11"/>
        <v>73.650000000000006</v>
      </c>
      <c r="M400" s="177"/>
      <c r="N400" t="e">
        <f t="shared" si="12"/>
        <v>#N/A</v>
      </c>
    </row>
    <row r="401" spans="1:14">
      <c r="A401" s="145" t="s">
        <v>26</v>
      </c>
      <c r="B401" s="145" t="s">
        <v>170</v>
      </c>
      <c r="C401" s="145" t="s">
        <v>28</v>
      </c>
      <c r="D401" s="145" t="s">
        <v>1950</v>
      </c>
      <c r="E401" s="145" t="s">
        <v>45</v>
      </c>
      <c r="F401" s="145" t="s">
        <v>867</v>
      </c>
      <c r="G401" s="145" t="s">
        <v>868</v>
      </c>
      <c r="H401" s="145">
        <v>1</v>
      </c>
      <c r="I401" s="145">
        <v>22.66</v>
      </c>
      <c r="J401" s="145">
        <v>0</v>
      </c>
      <c r="K401" s="145">
        <v>22.66</v>
      </c>
      <c r="L401" s="177">
        <f t="shared" si="11"/>
        <v>22.66</v>
      </c>
      <c r="M401" s="177"/>
      <c r="N401" t="e">
        <f t="shared" si="12"/>
        <v>#N/A</v>
      </c>
    </row>
    <row r="402" spans="1:14">
      <c r="A402" s="145" t="s">
        <v>26</v>
      </c>
      <c r="B402" s="145" t="s">
        <v>170</v>
      </c>
      <c r="C402" s="145" t="s">
        <v>28</v>
      </c>
      <c r="D402" s="145" t="s">
        <v>1950</v>
      </c>
      <c r="E402" s="145" t="s">
        <v>45</v>
      </c>
      <c r="F402" s="145" t="s">
        <v>103</v>
      </c>
      <c r="G402" s="145" t="s">
        <v>1364</v>
      </c>
      <c r="H402" s="145">
        <v>2</v>
      </c>
      <c r="I402" s="145">
        <v>58.76</v>
      </c>
      <c r="J402" s="145">
        <v>8</v>
      </c>
      <c r="K402" s="145">
        <v>66.760000000000005</v>
      </c>
      <c r="L402" s="177">
        <f t="shared" si="11"/>
        <v>66.760000000000005</v>
      </c>
      <c r="M402" s="177"/>
      <c r="N402" t="e">
        <f t="shared" si="12"/>
        <v>#N/A</v>
      </c>
    </row>
    <row r="403" spans="1:14">
      <c r="A403" s="145" t="s">
        <v>26</v>
      </c>
      <c r="B403" s="145" t="s">
        <v>170</v>
      </c>
      <c r="C403" s="145" t="s">
        <v>28</v>
      </c>
      <c r="D403" s="145" t="s">
        <v>1950</v>
      </c>
      <c r="E403" s="145" t="s">
        <v>45</v>
      </c>
      <c r="F403" s="145" t="s">
        <v>84</v>
      </c>
      <c r="G403" s="145" t="s">
        <v>85</v>
      </c>
      <c r="H403" s="145">
        <v>3</v>
      </c>
      <c r="I403" s="145">
        <v>7.2</v>
      </c>
      <c r="J403" s="145">
        <v>0</v>
      </c>
      <c r="K403" s="145">
        <v>7.2</v>
      </c>
      <c r="L403" s="177">
        <f t="shared" si="11"/>
        <v>7.2</v>
      </c>
      <c r="M403" s="177"/>
      <c r="N403" t="e">
        <f t="shared" si="12"/>
        <v>#N/A</v>
      </c>
    </row>
    <row r="404" spans="1:14">
      <c r="A404" s="145" t="s">
        <v>26</v>
      </c>
      <c r="B404" s="145" t="s">
        <v>170</v>
      </c>
      <c r="C404" s="145" t="s">
        <v>28</v>
      </c>
      <c r="D404" s="145" t="s">
        <v>1950</v>
      </c>
      <c r="E404" s="145" t="s">
        <v>45</v>
      </c>
      <c r="F404" s="145" t="s">
        <v>86</v>
      </c>
      <c r="G404" s="145" t="s">
        <v>555</v>
      </c>
      <c r="H404" s="145">
        <v>1</v>
      </c>
      <c r="I404" s="145">
        <v>3.18</v>
      </c>
      <c r="J404" s="145">
        <v>0</v>
      </c>
      <c r="K404" s="145">
        <v>3.18</v>
      </c>
      <c r="L404" s="177">
        <f t="shared" si="11"/>
        <v>3.18</v>
      </c>
      <c r="M404" s="177"/>
      <c r="N404" t="e">
        <f t="shared" si="12"/>
        <v>#N/A</v>
      </c>
    </row>
    <row r="405" spans="1:14">
      <c r="A405" s="145" t="s">
        <v>26</v>
      </c>
      <c r="B405" s="145" t="s">
        <v>170</v>
      </c>
      <c r="C405" s="145" t="s">
        <v>28</v>
      </c>
      <c r="D405" s="145" t="s">
        <v>1950</v>
      </c>
      <c r="E405" s="145" t="s">
        <v>45</v>
      </c>
      <c r="F405" s="145" t="s">
        <v>2135</v>
      </c>
      <c r="G405" s="145" t="s">
        <v>2136</v>
      </c>
      <c r="H405" s="145">
        <v>1</v>
      </c>
      <c r="I405" s="145">
        <v>14.6</v>
      </c>
      <c r="J405" s="145">
        <v>0</v>
      </c>
      <c r="K405" s="145">
        <v>14.6</v>
      </c>
      <c r="L405" s="177">
        <f t="shared" ref="L405:L468" si="13">K405</f>
        <v>14.6</v>
      </c>
      <c r="M405" s="177"/>
      <c r="N405" t="e">
        <f t="shared" ref="N405:N468" si="14">VLOOKUP(B405,$B$1:$D$11,3,FALSE)</f>
        <v>#N/A</v>
      </c>
    </row>
    <row r="406" spans="1:14">
      <c r="A406" s="145" t="s">
        <v>26</v>
      </c>
      <c r="B406" s="145" t="s">
        <v>170</v>
      </c>
      <c r="C406" s="145" t="s">
        <v>28</v>
      </c>
      <c r="D406" s="145" t="s">
        <v>1950</v>
      </c>
      <c r="E406" s="145" t="s">
        <v>45</v>
      </c>
      <c r="F406" s="145" t="s">
        <v>65</v>
      </c>
      <c r="G406" s="145" t="s">
        <v>66</v>
      </c>
      <c r="H406" s="145">
        <v>1</v>
      </c>
      <c r="I406" s="145">
        <v>9.64</v>
      </c>
      <c r="J406" s="145">
        <v>0</v>
      </c>
      <c r="K406" s="145">
        <v>9.64</v>
      </c>
      <c r="L406" s="177">
        <f t="shared" si="13"/>
        <v>9.64</v>
      </c>
      <c r="M406" s="177"/>
      <c r="N406" t="e">
        <f t="shared" si="14"/>
        <v>#N/A</v>
      </c>
    </row>
    <row r="407" spans="1:14">
      <c r="A407" s="145" t="s">
        <v>26</v>
      </c>
      <c r="B407" s="145" t="s">
        <v>170</v>
      </c>
      <c r="C407" s="145" t="s">
        <v>28</v>
      </c>
      <c r="D407" s="145" t="s">
        <v>1950</v>
      </c>
      <c r="E407" s="145" t="s">
        <v>45</v>
      </c>
      <c r="F407" s="145" t="s">
        <v>918</v>
      </c>
      <c r="G407" s="145" t="s">
        <v>919</v>
      </c>
      <c r="H407" s="145">
        <v>1</v>
      </c>
      <c r="I407" s="145">
        <v>10.31</v>
      </c>
      <c r="J407" s="145">
        <v>0</v>
      </c>
      <c r="K407" s="145">
        <v>10.31</v>
      </c>
      <c r="L407" s="177">
        <f t="shared" si="13"/>
        <v>10.31</v>
      </c>
      <c r="M407" s="177"/>
      <c r="N407" t="e">
        <f t="shared" si="14"/>
        <v>#N/A</v>
      </c>
    </row>
    <row r="408" spans="1:14">
      <c r="A408" s="145" t="s">
        <v>26</v>
      </c>
      <c r="B408" s="145" t="s">
        <v>170</v>
      </c>
      <c r="C408" s="145" t="s">
        <v>28</v>
      </c>
      <c r="D408" s="145" t="s">
        <v>1950</v>
      </c>
      <c r="E408" s="145" t="s">
        <v>45</v>
      </c>
      <c r="F408" s="145" t="s">
        <v>1664</v>
      </c>
      <c r="G408" s="145" t="s">
        <v>1665</v>
      </c>
      <c r="H408" s="145">
        <v>2</v>
      </c>
      <c r="I408" s="145">
        <v>7.62</v>
      </c>
      <c r="J408" s="145">
        <v>0</v>
      </c>
      <c r="K408" s="145">
        <v>7.62</v>
      </c>
      <c r="L408" s="177">
        <f t="shared" si="13"/>
        <v>7.62</v>
      </c>
      <c r="M408" s="177"/>
      <c r="N408" t="e">
        <f t="shared" si="14"/>
        <v>#N/A</v>
      </c>
    </row>
    <row r="409" spans="1:14">
      <c r="A409" s="145" t="s">
        <v>26</v>
      </c>
      <c r="B409" s="145" t="s">
        <v>170</v>
      </c>
      <c r="C409" s="145" t="s">
        <v>28</v>
      </c>
      <c r="D409" s="145" t="s">
        <v>1950</v>
      </c>
      <c r="E409" s="145" t="s">
        <v>45</v>
      </c>
      <c r="F409" s="145" t="s">
        <v>912</v>
      </c>
      <c r="G409" s="145" t="s">
        <v>913</v>
      </c>
      <c r="H409" s="145">
        <v>2</v>
      </c>
      <c r="I409" s="145">
        <v>9.2200000000000006</v>
      </c>
      <c r="J409" s="145">
        <v>0</v>
      </c>
      <c r="K409" s="145">
        <v>9.2200000000000006</v>
      </c>
      <c r="L409" s="177">
        <f t="shared" si="13"/>
        <v>9.2200000000000006</v>
      </c>
      <c r="M409" s="177"/>
      <c r="N409" t="e">
        <f t="shared" si="14"/>
        <v>#N/A</v>
      </c>
    </row>
    <row r="410" spans="1:14">
      <c r="A410" s="145" t="s">
        <v>26</v>
      </c>
      <c r="B410" s="145" t="s">
        <v>170</v>
      </c>
      <c r="C410" s="145" t="s">
        <v>28</v>
      </c>
      <c r="D410" s="145" t="s">
        <v>1950</v>
      </c>
      <c r="E410" s="145" t="s">
        <v>45</v>
      </c>
      <c r="F410" s="145" t="s">
        <v>926</v>
      </c>
      <c r="G410" s="145" t="s">
        <v>927</v>
      </c>
      <c r="H410" s="145">
        <v>1</v>
      </c>
      <c r="I410" s="145">
        <v>1.99</v>
      </c>
      <c r="J410" s="145">
        <v>0</v>
      </c>
      <c r="K410" s="145">
        <v>1.99</v>
      </c>
      <c r="L410" s="177">
        <f t="shared" si="13"/>
        <v>1.99</v>
      </c>
      <c r="M410" s="177"/>
      <c r="N410" t="e">
        <f t="shared" si="14"/>
        <v>#N/A</v>
      </c>
    </row>
    <row r="411" spans="1:14">
      <c r="A411" s="145" t="s">
        <v>26</v>
      </c>
      <c r="B411" s="145" t="s">
        <v>170</v>
      </c>
      <c r="C411" s="145" t="s">
        <v>28</v>
      </c>
      <c r="D411" s="145" t="s">
        <v>1950</v>
      </c>
      <c r="E411" s="145" t="s">
        <v>45</v>
      </c>
      <c r="F411" s="145" t="s">
        <v>909</v>
      </c>
      <c r="G411" s="145" t="s">
        <v>974</v>
      </c>
      <c r="H411" s="145">
        <v>2</v>
      </c>
      <c r="I411" s="145">
        <v>6.28</v>
      </c>
      <c r="J411" s="145">
        <v>0</v>
      </c>
      <c r="K411" s="145">
        <v>6.28</v>
      </c>
      <c r="L411" s="177">
        <f t="shared" si="13"/>
        <v>6.28</v>
      </c>
      <c r="M411" s="177"/>
      <c r="N411" t="e">
        <f t="shared" si="14"/>
        <v>#N/A</v>
      </c>
    </row>
    <row r="412" spans="1:14">
      <c r="A412" s="145" t="s">
        <v>26</v>
      </c>
      <c r="B412" s="145" t="s">
        <v>170</v>
      </c>
      <c r="C412" s="145" t="s">
        <v>28</v>
      </c>
      <c r="D412" s="145" t="s">
        <v>1950</v>
      </c>
      <c r="E412" s="145" t="s">
        <v>45</v>
      </c>
      <c r="F412" s="145" t="s">
        <v>47</v>
      </c>
      <c r="G412" s="145" t="s">
        <v>970</v>
      </c>
      <c r="H412" s="145">
        <v>1</v>
      </c>
      <c r="I412" s="145">
        <v>5.55</v>
      </c>
      <c r="J412" s="145">
        <v>0</v>
      </c>
      <c r="K412" s="145">
        <v>5.55</v>
      </c>
      <c r="L412" s="177">
        <f t="shared" si="13"/>
        <v>5.55</v>
      </c>
      <c r="M412" s="177"/>
      <c r="N412" t="e">
        <f t="shared" si="14"/>
        <v>#N/A</v>
      </c>
    </row>
    <row r="413" spans="1:14">
      <c r="A413" s="145" t="s">
        <v>26</v>
      </c>
      <c r="B413" s="145" t="s">
        <v>170</v>
      </c>
      <c r="C413" s="145" t="s">
        <v>28</v>
      </c>
      <c r="D413" s="145" t="s">
        <v>1950</v>
      </c>
      <c r="E413" s="145" t="s">
        <v>45</v>
      </c>
      <c r="F413" s="145" t="s">
        <v>839</v>
      </c>
      <c r="G413" s="145" t="s">
        <v>840</v>
      </c>
      <c r="H413" s="145">
        <v>1</v>
      </c>
      <c r="I413" s="145">
        <v>4.6100000000000003</v>
      </c>
      <c r="J413" s="145">
        <v>0</v>
      </c>
      <c r="K413" s="145">
        <v>4.6100000000000003</v>
      </c>
      <c r="L413" s="177">
        <f t="shared" si="13"/>
        <v>4.6100000000000003</v>
      </c>
      <c r="M413" s="177"/>
      <c r="N413" t="e">
        <f t="shared" si="14"/>
        <v>#N/A</v>
      </c>
    </row>
    <row r="414" spans="1:14">
      <c r="A414" s="145" t="s">
        <v>26</v>
      </c>
      <c r="B414" s="145" t="s">
        <v>170</v>
      </c>
      <c r="C414" s="145" t="s">
        <v>28</v>
      </c>
      <c r="D414" s="145" t="s">
        <v>1950</v>
      </c>
      <c r="E414" s="145" t="s">
        <v>45</v>
      </c>
      <c r="F414" s="145" t="s">
        <v>112</v>
      </c>
      <c r="G414" s="145" t="s">
        <v>972</v>
      </c>
      <c r="H414" s="145">
        <v>1</v>
      </c>
      <c r="I414" s="145">
        <v>6.18</v>
      </c>
      <c r="J414" s="145">
        <v>0</v>
      </c>
      <c r="K414" s="145">
        <v>6.18</v>
      </c>
      <c r="L414" s="177">
        <f t="shared" si="13"/>
        <v>6.18</v>
      </c>
      <c r="M414" s="177"/>
      <c r="N414" t="e">
        <f t="shared" si="14"/>
        <v>#N/A</v>
      </c>
    </row>
    <row r="415" spans="1:14">
      <c r="A415" s="145" t="s">
        <v>26</v>
      </c>
      <c r="B415" s="145" t="s">
        <v>170</v>
      </c>
      <c r="C415" s="145" t="s">
        <v>28</v>
      </c>
      <c r="D415" s="145" t="s">
        <v>1950</v>
      </c>
      <c r="E415" s="145" t="s">
        <v>45</v>
      </c>
      <c r="F415" s="145" t="s">
        <v>48</v>
      </c>
      <c r="G415" s="145" t="s">
        <v>49</v>
      </c>
      <c r="H415" s="145">
        <v>1</v>
      </c>
      <c r="I415" s="145">
        <v>3.27</v>
      </c>
      <c r="J415" s="145">
        <v>0</v>
      </c>
      <c r="K415" s="145">
        <v>3.27</v>
      </c>
      <c r="L415" s="177">
        <f t="shared" si="13"/>
        <v>3.27</v>
      </c>
      <c r="M415" s="177"/>
      <c r="N415" t="e">
        <f t="shared" si="14"/>
        <v>#N/A</v>
      </c>
    </row>
    <row r="416" spans="1:14">
      <c r="A416" s="145" t="s">
        <v>26</v>
      </c>
      <c r="B416" s="145" t="s">
        <v>170</v>
      </c>
      <c r="C416" s="145" t="s">
        <v>28</v>
      </c>
      <c r="D416" s="145" t="s">
        <v>1950</v>
      </c>
      <c r="E416" s="145" t="s">
        <v>45</v>
      </c>
      <c r="F416" s="145" t="s">
        <v>113</v>
      </c>
      <c r="G416" s="145" t="s">
        <v>973</v>
      </c>
      <c r="H416" s="145">
        <v>1</v>
      </c>
      <c r="I416" s="145">
        <v>6.29</v>
      </c>
      <c r="J416" s="145">
        <v>0</v>
      </c>
      <c r="K416" s="145">
        <v>6.29</v>
      </c>
      <c r="L416" s="177">
        <f t="shared" si="13"/>
        <v>6.29</v>
      </c>
      <c r="M416" s="177"/>
      <c r="N416" t="e">
        <f t="shared" si="14"/>
        <v>#N/A</v>
      </c>
    </row>
    <row r="417" spans="1:14">
      <c r="A417" s="145" t="s">
        <v>26</v>
      </c>
      <c r="B417" s="145" t="s">
        <v>170</v>
      </c>
      <c r="C417" s="145" t="s">
        <v>28</v>
      </c>
      <c r="D417" s="145" t="s">
        <v>1950</v>
      </c>
      <c r="E417" s="145" t="s">
        <v>45</v>
      </c>
      <c r="F417" s="145" t="s">
        <v>71</v>
      </c>
      <c r="G417" s="145" t="s">
        <v>72</v>
      </c>
      <c r="H417" s="145">
        <v>2</v>
      </c>
      <c r="I417" s="145">
        <v>19.04</v>
      </c>
      <c r="J417" s="145">
        <v>0</v>
      </c>
      <c r="K417" s="145">
        <v>19.04</v>
      </c>
      <c r="L417" s="177">
        <f t="shared" si="13"/>
        <v>19.04</v>
      </c>
      <c r="M417" s="177"/>
      <c r="N417" t="e">
        <f t="shared" si="14"/>
        <v>#N/A</v>
      </c>
    </row>
    <row r="418" spans="1:14">
      <c r="A418" s="145" t="s">
        <v>26</v>
      </c>
      <c r="B418" s="145" t="s">
        <v>170</v>
      </c>
      <c r="C418" s="145" t="s">
        <v>28</v>
      </c>
      <c r="D418" s="145" t="s">
        <v>1950</v>
      </c>
      <c r="E418" s="145" t="s">
        <v>45</v>
      </c>
      <c r="F418" s="145" t="s">
        <v>73</v>
      </c>
      <c r="G418" s="145" t="s">
        <v>74</v>
      </c>
      <c r="H418" s="145">
        <v>2</v>
      </c>
      <c r="I418" s="145">
        <v>32.92</v>
      </c>
      <c r="J418" s="145">
        <v>0</v>
      </c>
      <c r="K418" s="145">
        <v>32.92</v>
      </c>
      <c r="L418" s="177">
        <f t="shared" si="13"/>
        <v>32.92</v>
      </c>
      <c r="M418" s="177"/>
      <c r="N418" t="e">
        <f t="shared" si="14"/>
        <v>#N/A</v>
      </c>
    </row>
    <row r="419" spans="1:14">
      <c r="A419" s="145" t="s">
        <v>26</v>
      </c>
      <c r="B419" s="145" t="s">
        <v>170</v>
      </c>
      <c r="C419" s="145" t="s">
        <v>28</v>
      </c>
      <c r="D419" s="145" t="s">
        <v>1950</v>
      </c>
      <c r="E419" s="145" t="s">
        <v>45</v>
      </c>
      <c r="F419" s="145" t="s">
        <v>75</v>
      </c>
      <c r="G419" s="145" t="s">
        <v>76</v>
      </c>
      <c r="H419" s="145">
        <v>2</v>
      </c>
      <c r="I419" s="145">
        <v>32.64</v>
      </c>
      <c r="J419" s="145">
        <v>0</v>
      </c>
      <c r="K419" s="145">
        <v>32.64</v>
      </c>
      <c r="L419" s="177">
        <f t="shared" si="13"/>
        <v>32.64</v>
      </c>
      <c r="M419" s="177"/>
      <c r="N419" t="e">
        <f t="shared" si="14"/>
        <v>#N/A</v>
      </c>
    </row>
    <row r="420" spans="1:14">
      <c r="A420" s="145" t="s">
        <v>26</v>
      </c>
      <c r="B420" s="145" t="s">
        <v>170</v>
      </c>
      <c r="C420" s="145" t="s">
        <v>28</v>
      </c>
      <c r="D420" s="145" t="s">
        <v>1950</v>
      </c>
      <c r="E420" s="145" t="s">
        <v>45</v>
      </c>
      <c r="F420" s="145" t="s">
        <v>79</v>
      </c>
      <c r="G420" s="145" t="s">
        <v>1363</v>
      </c>
      <c r="H420" s="145">
        <v>1</v>
      </c>
      <c r="I420" s="145">
        <v>11.34</v>
      </c>
      <c r="J420" s="145">
        <v>0</v>
      </c>
      <c r="K420" s="145">
        <v>11.34</v>
      </c>
      <c r="L420" s="177">
        <f t="shared" si="13"/>
        <v>11.34</v>
      </c>
      <c r="M420" s="177"/>
      <c r="N420" t="e">
        <f t="shared" si="14"/>
        <v>#N/A</v>
      </c>
    </row>
    <row r="421" spans="1:14">
      <c r="A421" s="145" t="s">
        <v>26</v>
      </c>
      <c r="B421" s="145" t="s">
        <v>170</v>
      </c>
      <c r="C421" s="145" t="s">
        <v>28</v>
      </c>
      <c r="D421" s="145" t="s">
        <v>1950</v>
      </c>
      <c r="E421" s="145" t="s">
        <v>45</v>
      </c>
      <c r="F421" s="145" t="s">
        <v>77</v>
      </c>
      <c r="G421" s="145" t="s">
        <v>78</v>
      </c>
      <c r="H421" s="145">
        <v>1</v>
      </c>
      <c r="I421" s="145">
        <v>15.5</v>
      </c>
      <c r="J421" s="145">
        <v>0</v>
      </c>
      <c r="K421" s="145">
        <v>15.5</v>
      </c>
      <c r="L421" s="177">
        <f t="shared" si="13"/>
        <v>15.5</v>
      </c>
      <c r="M421" s="177"/>
      <c r="N421" t="e">
        <f t="shared" si="14"/>
        <v>#N/A</v>
      </c>
    </row>
    <row r="422" spans="1:14">
      <c r="A422" s="145" t="s">
        <v>26</v>
      </c>
      <c r="B422" s="145" t="s">
        <v>170</v>
      </c>
      <c r="C422" s="145" t="s">
        <v>28</v>
      </c>
      <c r="D422" s="145" t="s">
        <v>1688</v>
      </c>
      <c r="E422" s="145" t="s">
        <v>45</v>
      </c>
      <c r="F422" s="145" t="s">
        <v>936</v>
      </c>
      <c r="G422" s="145" t="s">
        <v>937</v>
      </c>
      <c r="H422" s="145">
        <v>1</v>
      </c>
      <c r="I422" s="145">
        <v>3.07</v>
      </c>
      <c r="J422" s="145">
        <v>0</v>
      </c>
      <c r="K422" s="145">
        <v>3.07</v>
      </c>
      <c r="L422" s="177">
        <f t="shared" si="13"/>
        <v>3.07</v>
      </c>
      <c r="M422" s="177"/>
      <c r="N422" t="e">
        <f t="shared" si="14"/>
        <v>#N/A</v>
      </c>
    </row>
    <row r="423" spans="1:14">
      <c r="A423" s="145" t="s">
        <v>26</v>
      </c>
      <c r="B423" s="145" t="s">
        <v>170</v>
      </c>
      <c r="C423" s="145" t="s">
        <v>28</v>
      </c>
      <c r="D423" s="145" t="s">
        <v>1688</v>
      </c>
      <c r="E423" s="145" t="s">
        <v>45</v>
      </c>
      <c r="F423" s="145" t="s">
        <v>910</v>
      </c>
      <c r="G423" s="145" t="s">
        <v>911</v>
      </c>
      <c r="H423" s="145">
        <v>1</v>
      </c>
      <c r="I423" s="145">
        <v>9.48</v>
      </c>
      <c r="J423" s="145">
        <v>0</v>
      </c>
      <c r="K423" s="145">
        <v>9.48</v>
      </c>
      <c r="L423" s="177">
        <f t="shared" si="13"/>
        <v>9.48</v>
      </c>
      <c r="M423" s="177"/>
      <c r="N423" t="e">
        <f t="shared" si="14"/>
        <v>#N/A</v>
      </c>
    </row>
    <row r="424" spans="1:14">
      <c r="A424" s="145" t="s">
        <v>26</v>
      </c>
      <c r="B424" s="145" t="s">
        <v>170</v>
      </c>
      <c r="C424" s="145" t="s">
        <v>28</v>
      </c>
      <c r="D424" s="145" t="s">
        <v>1950</v>
      </c>
      <c r="E424" s="145" t="s">
        <v>45</v>
      </c>
      <c r="F424" s="145" t="s">
        <v>103</v>
      </c>
      <c r="G424" s="145" t="s">
        <v>1364</v>
      </c>
      <c r="H424" s="145">
        <v>1</v>
      </c>
      <c r="I424" s="145">
        <v>29.38</v>
      </c>
      <c r="J424" s="145">
        <v>4</v>
      </c>
      <c r="K424" s="145">
        <v>33.380000000000003</v>
      </c>
      <c r="L424" s="177">
        <f t="shared" si="13"/>
        <v>33.380000000000003</v>
      </c>
      <c r="M424" s="177"/>
      <c r="N424" t="e">
        <f t="shared" si="14"/>
        <v>#N/A</v>
      </c>
    </row>
    <row r="425" spans="1:14">
      <c r="A425" s="145" t="s">
        <v>26</v>
      </c>
      <c r="B425" s="145" t="s">
        <v>170</v>
      </c>
      <c r="C425" s="145" t="s">
        <v>28</v>
      </c>
      <c r="D425" s="145" t="s">
        <v>1950</v>
      </c>
      <c r="E425" s="145" t="s">
        <v>45</v>
      </c>
      <c r="F425" s="145" t="s">
        <v>84</v>
      </c>
      <c r="G425" s="145" t="s">
        <v>85</v>
      </c>
      <c r="H425" s="145">
        <v>2</v>
      </c>
      <c r="I425" s="145">
        <v>4.8</v>
      </c>
      <c r="J425" s="145">
        <v>0</v>
      </c>
      <c r="K425" s="145">
        <v>4.8</v>
      </c>
      <c r="L425" s="177">
        <f t="shared" si="13"/>
        <v>4.8</v>
      </c>
      <c r="M425" s="177"/>
      <c r="N425" t="e">
        <f t="shared" si="14"/>
        <v>#N/A</v>
      </c>
    </row>
    <row r="426" spans="1:14">
      <c r="A426" s="145" t="s">
        <v>26</v>
      </c>
      <c r="B426" s="145" t="s">
        <v>170</v>
      </c>
      <c r="C426" s="145" t="s">
        <v>28</v>
      </c>
      <c r="D426" s="145" t="s">
        <v>1950</v>
      </c>
      <c r="E426" s="145" t="s">
        <v>45</v>
      </c>
      <c r="F426" s="145" t="s">
        <v>802</v>
      </c>
      <c r="G426" s="145" t="s">
        <v>803</v>
      </c>
      <c r="H426" s="145">
        <v>1</v>
      </c>
      <c r="I426" s="145">
        <v>4.21</v>
      </c>
      <c r="J426" s="145">
        <v>0</v>
      </c>
      <c r="K426" s="145">
        <v>4.21</v>
      </c>
      <c r="L426" s="177">
        <f t="shared" si="13"/>
        <v>4.21</v>
      </c>
      <c r="M426" s="177"/>
      <c r="N426" t="e">
        <f t="shared" si="14"/>
        <v>#N/A</v>
      </c>
    </row>
    <row r="427" spans="1:14">
      <c r="A427" s="145" t="s">
        <v>26</v>
      </c>
      <c r="B427" s="145" t="s">
        <v>170</v>
      </c>
      <c r="C427" s="145" t="s">
        <v>28</v>
      </c>
      <c r="D427" s="145" t="s">
        <v>1950</v>
      </c>
      <c r="E427" s="145" t="s">
        <v>45</v>
      </c>
      <c r="F427" s="145" t="s">
        <v>86</v>
      </c>
      <c r="G427" s="145" t="s">
        <v>555</v>
      </c>
      <c r="H427" s="145">
        <v>1</v>
      </c>
      <c r="I427" s="145">
        <v>3.18</v>
      </c>
      <c r="J427" s="145">
        <v>0</v>
      </c>
      <c r="K427" s="145">
        <v>3.18</v>
      </c>
      <c r="L427" s="177">
        <f t="shared" si="13"/>
        <v>3.18</v>
      </c>
      <c r="M427" s="177"/>
      <c r="N427" t="e">
        <f t="shared" si="14"/>
        <v>#N/A</v>
      </c>
    </row>
    <row r="428" spans="1:14">
      <c r="A428" s="145" t="s">
        <v>26</v>
      </c>
      <c r="B428" s="145" t="s">
        <v>170</v>
      </c>
      <c r="C428" s="145" t="s">
        <v>28</v>
      </c>
      <c r="D428" s="145" t="s">
        <v>1950</v>
      </c>
      <c r="E428" s="145" t="s">
        <v>45</v>
      </c>
      <c r="F428" s="145" t="s">
        <v>125</v>
      </c>
      <c r="G428" s="145" t="s">
        <v>126</v>
      </c>
      <c r="H428" s="145">
        <v>1</v>
      </c>
      <c r="I428" s="145">
        <v>10.79</v>
      </c>
      <c r="J428" s="145">
        <v>0</v>
      </c>
      <c r="K428" s="145">
        <v>10.79</v>
      </c>
      <c r="L428" s="177">
        <f t="shared" si="13"/>
        <v>10.79</v>
      </c>
      <c r="M428" s="177"/>
      <c r="N428" t="e">
        <f t="shared" si="14"/>
        <v>#N/A</v>
      </c>
    </row>
    <row r="429" spans="1:14">
      <c r="A429" s="145" t="s">
        <v>26</v>
      </c>
      <c r="B429" s="145" t="s">
        <v>170</v>
      </c>
      <c r="C429" s="145" t="s">
        <v>28</v>
      </c>
      <c r="D429" s="145" t="s">
        <v>1950</v>
      </c>
      <c r="E429" s="145" t="s">
        <v>45</v>
      </c>
      <c r="F429" s="145" t="s">
        <v>96</v>
      </c>
      <c r="G429" s="145" t="s">
        <v>97</v>
      </c>
      <c r="H429" s="145">
        <v>1</v>
      </c>
      <c r="I429" s="145">
        <v>6.06</v>
      </c>
      <c r="J429" s="145">
        <v>0</v>
      </c>
      <c r="K429" s="145">
        <v>6.06</v>
      </c>
      <c r="L429" s="177">
        <f t="shared" si="13"/>
        <v>6.06</v>
      </c>
      <c r="M429" s="177"/>
      <c r="N429" t="e">
        <f t="shared" si="14"/>
        <v>#N/A</v>
      </c>
    </row>
    <row r="430" spans="1:14">
      <c r="A430" s="145" t="s">
        <v>26</v>
      </c>
      <c r="B430" s="145" t="s">
        <v>170</v>
      </c>
      <c r="C430" s="145" t="s">
        <v>28</v>
      </c>
      <c r="D430" s="145" t="s">
        <v>1950</v>
      </c>
      <c r="E430" s="145" t="s">
        <v>45</v>
      </c>
      <c r="F430" s="145" t="s">
        <v>918</v>
      </c>
      <c r="G430" s="145" t="s">
        <v>919</v>
      </c>
      <c r="H430" s="145">
        <v>1</v>
      </c>
      <c r="I430" s="145">
        <v>10.31</v>
      </c>
      <c r="J430" s="145">
        <v>0</v>
      </c>
      <c r="K430" s="145">
        <v>10.31</v>
      </c>
      <c r="L430" s="177">
        <f t="shared" si="13"/>
        <v>10.31</v>
      </c>
      <c r="M430" s="177"/>
      <c r="N430" t="e">
        <f t="shared" si="14"/>
        <v>#N/A</v>
      </c>
    </row>
    <row r="431" spans="1:14">
      <c r="A431" s="145" t="s">
        <v>26</v>
      </c>
      <c r="B431" s="145" t="s">
        <v>170</v>
      </c>
      <c r="C431" s="145" t="s">
        <v>28</v>
      </c>
      <c r="D431" s="145" t="s">
        <v>1950</v>
      </c>
      <c r="E431" s="145" t="s">
        <v>45</v>
      </c>
      <c r="F431" s="145" t="s">
        <v>79</v>
      </c>
      <c r="G431" s="145" t="s">
        <v>1363</v>
      </c>
      <c r="H431" s="145">
        <v>1</v>
      </c>
      <c r="I431" s="145">
        <v>11.34</v>
      </c>
      <c r="J431" s="145">
        <v>0</v>
      </c>
      <c r="K431" s="145">
        <v>11.34</v>
      </c>
      <c r="L431" s="177">
        <f t="shared" si="13"/>
        <v>11.34</v>
      </c>
      <c r="M431" s="177"/>
      <c r="N431" t="e">
        <f t="shared" si="14"/>
        <v>#N/A</v>
      </c>
    </row>
    <row r="432" spans="1:14">
      <c r="A432" s="145" t="s">
        <v>26</v>
      </c>
      <c r="B432" s="145" t="s">
        <v>170</v>
      </c>
      <c r="C432" s="145" t="s">
        <v>28</v>
      </c>
      <c r="D432" s="145" t="s">
        <v>1950</v>
      </c>
      <c r="E432" s="145" t="s">
        <v>45</v>
      </c>
      <c r="F432" s="145" t="s">
        <v>620</v>
      </c>
      <c r="G432" s="145" t="s">
        <v>621</v>
      </c>
      <c r="H432" s="145">
        <v>1</v>
      </c>
      <c r="I432" s="145">
        <v>6.45</v>
      </c>
      <c r="J432" s="145">
        <v>0</v>
      </c>
      <c r="K432" s="145">
        <v>6.45</v>
      </c>
      <c r="L432" s="177">
        <f t="shared" si="13"/>
        <v>6.45</v>
      </c>
      <c r="M432" s="177"/>
      <c r="N432" t="e">
        <f t="shared" si="14"/>
        <v>#N/A</v>
      </c>
    </row>
    <row r="433" spans="1:14">
      <c r="A433" s="145" t="s">
        <v>26</v>
      </c>
      <c r="B433" s="145" t="s">
        <v>170</v>
      </c>
      <c r="C433" s="145" t="s">
        <v>28</v>
      </c>
      <c r="D433" s="145" t="s">
        <v>1950</v>
      </c>
      <c r="E433" s="145" t="s">
        <v>45</v>
      </c>
      <c r="F433" s="145" t="s">
        <v>1802</v>
      </c>
      <c r="G433" s="145" t="s">
        <v>1803</v>
      </c>
      <c r="H433" s="145">
        <v>1</v>
      </c>
      <c r="I433" s="145">
        <v>17.25</v>
      </c>
      <c r="J433" s="145">
        <v>0</v>
      </c>
      <c r="K433" s="145">
        <v>17.25</v>
      </c>
      <c r="L433" s="177">
        <f t="shared" si="13"/>
        <v>17.25</v>
      </c>
      <c r="M433" s="177"/>
      <c r="N433" t="e">
        <f t="shared" si="14"/>
        <v>#N/A</v>
      </c>
    </row>
    <row r="434" spans="1:14">
      <c r="A434" s="145" t="s">
        <v>26</v>
      </c>
      <c r="B434" s="145" t="s">
        <v>170</v>
      </c>
      <c r="C434" s="145" t="s">
        <v>28</v>
      </c>
      <c r="D434" s="145" t="s">
        <v>1950</v>
      </c>
      <c r="E434" s="145" t="s">
        <v>45</v>
      </c>
      <c r="F434" s="145" t="s">
        <v>80</v>
      </c>
      <c r="G434" s="145" t="s">
        <v>81</v>
      </c>
      <c r="H434" s="145">
        <v>2</v>
      </c>
      <c r="I434" s="145">
        <v>3.66</v>
      </c>
      <c r="J434" s="145">
        <v>4</v>
      </c>
      <c r="K434" s="145">
        <v>7.66</v>
      </c>
      <c r="L434" s="177">
        <f t="shared" si="13"/>
        <v>7.66</v>
      </c>
      <c r="M434" s="177"/>
      <c r="N434" t="e">
        <f t="shared" si="14"/>
        <v>#N/A</v>
      </c>
    </row>
    <row r="435" spans="1:14">
      <c r="A435" s="145" t="s">
        <v>26</v>
      </c>
      <c r="B435" s="145" t="s">
        <v>170</v>
      </c>
      <c r="C435" s="145" t="s">
        <v>28</v>
      </c>
      <c r="D435" s="145" t="s">
        <v>1950</v>
      </c>
      <c r="E435" s="145" t="s">
        <v>45</v>
      </c>
      <c r="F435" s="145" t="s">
        <v>96</v>
      </c>
      <c r="G435" s="145" t="s">
        <v>97</v>
      </c>
      <c r="H435" s="145">
        <v>2</v>
      </c>
      <c r="I435" s="145">
        <v>12.12</v>
      </c>
      <c r="J435" s="145">
        <v>0</v>
      </c>
      <c r="K435" s="145">
        <v>12.12</v>
      </c>
      <c r="L435" s="177">
        <f t="shared" si="13"/>
        <v>12.12</v>
      </c>
      <c r="M435" s="177"/>
      <c r="N435" t="e">
        <f t="shared" si="14"/>
        <v>#N/A</v>
      </c>
    </row>
    <row r="436" spans="1:14">
      <c r="A436" s="145" t="s">
        <v>26</v>
      </c>
      <c r="B436" s="145" t="s">
        <v>170</v>
      </c>
      <c r="C436" s="145" t="s">
        <v>28</v>
      </c>
      <c r="D436" s="145" t="s">
        <v>1950</v>
      </c>
      <c r="E436" s="145" t="s">
        <v>45</v>
      </c>
      <c r="F436" s="145" t="s">
        <v>98</v>
      </c>
      <c r="G436" s="145" t="s">
        <v>99</v>
      </c>
      <c r="H436" s="145">
        <v>3</v>
      </c>
      <c r="I436" s="145">
        <v>22.77</v>
      </c>
      <c r="J436" s="145">
        <v>9</v>
      </c>
      <c r="K436" s="145">
        <v>31.77</v>
      </c>
      <c r="L436" s="177">
        <f t="shared" si="13"/>
        <v>31.77</v>
      </c>
      <c r="M436" s="177"/>
      <c r="N436" t="e">
        <f t="shared" si="14"/>
        <v>#N/A</v>
      </c>
    </row>
    <row r="437" spans="1:14">
      <c r="A437" s="145" t="s">
        <v>26</v>
      </c>
      <c r="B437" s="145" t="s">
        <v>170</v>
      </c>
      <c r="C437" s="145" t="s">
        <v>28</v>
      </c>
      <c r="D437" s="145" t="s">
        <v>1950</v>
      </c>
      <c r="E437" s="145" t="s">
        <v>45</v>
      </c>
      <c r="F437" s="145" t="s">
        <v>89</v>
      </c>
      <c r="G437" s="145" t="s">
        <v>90</v>
      </c>
      <c r="H437" s="145">
        <v>6</v>
      </c>
      <c r="I437" s="145">
        <v>82.32</v>
      </c>
      <c r="J437" s="145">
        <v>18</v>
      </c>
      <c r="K437" s="145">
        <v>100.32</v>
      </c>
      <c r="L437" s="177">
        <f t="shared" si="13"/>
        <v>100.32</v>
      </c>
      <c r="M437" s="177"/>
      <c r="N437" t="e">
        <f t="shared" si="14"/>
        <v>#N/A</v>
      </c>
    </row>
    <row r="438" spans="1:14">
      <c r="A438" s="145" t="s">
        <v>26</v>
      </c>
      <c r="B438" s="145" t="s">
        <v>170</v>
      </c>
      <c r="C438" s="145" t="s">
        <v>28</v>
      </c>
      <c r="D438" s="145" t="s">
        <v>1950</v>
      </c>
      <c r="E438" s="145" t="s">
        <v>45</v>
      </c>
      <c r="F438" s="145" t="s">
        <v>55</v>
      </c>
      <c r="G438" s="145" t="s">
        <v>56</v>
      </c>
      <c r="H438" s="145">
        <v>11</v>
      </c>
      <c r="I438" s="145">
        <v>12.1</v>
      </c>
      <c r="J438" s="145">
        <v>0</v>
      </c>
      <c r="K438" s="145">
        <v>12.1</v>
      </c>
      <c r="L438" s="177">
        <f t="shared" si="13"/>
        <v>12.1</v>
      </c>
      <c r="M438" s="177"/>
      <c r="N438" t="e">
        <f t="shared" si="14"/>
        <v>#N/A</v>
      </c>
    </row>
    <row r="439" spans="1:14">
      <c r="A439" s="145" t="s">
        <v>26</v>
      </c>
      <c r="B439" s="145" t="s">
        <v>170</v>
      </c>
      <c r="C439" s="145" t="s">
        <v>28</v>
      </c>
      <c r="D439" s="145" t="s">
        <v>1950</v>
      </c>
      <c r="E439" s="145" t="s">
        <v>45</v>
      </c>
      <c r="F439" s="145" t="s">
        <v>100</v>
      </c>
      <c r="G439" s="145" t="s">
        <v>101</v>
      </c>
      <c r="H439" s="145">
        <v>1</v>
      </c>
      <c r="I439" s="145">
        <v>10.23</v>
      </c>
      <c r="J439" s="145">
        <v>4</v>
      </c>
      <c r="K439" s="145">
        <v>14.23</v>
      </c>
      <c r="L439" s="177">
        <f t="shared" si="13"/>
        <v>14.23</v>
      </c>
      <c r="M439" s="177"/>
      <c r="N439" t="e">
        <f t="shared" si="14"/>
        <v>#N/A</v>
      </c>
    </row>
    <row r="440" spans="1:14">
      <c r="A440" s="145" t="s">
        <v>26</v>
      </c>
      <c r="B440" s="145" t="s">
        <v>170</v>
      </c>
      <c r="C440" s="145" t="s">
        <v>28</v>
      </c>
      <c r="D440" s="145" t="s">
        <v>1950</v>
      </c>
      <c r="E440" s="145" t="s">
        <v>45</v>
      </c>
      <c r="F440" s="145" t="s">
        <v>102</v>
      </c>
      <c r="G440" s="145" t="s">
        <v>1698</v>
      </c>
      <c r="H440" s="145">
        <v>1</v>
      </c>
      <c r="I440" s="145">
        <v>5.2</v>
      </c>
      <c r="J440" s="145">
        <v>0</v>
      </c>
      <c r="K440" s="145">
        <v>5.2</v>
      </c>
      <c r="L440" s="177">
        <f t="shared" si="13"/>
        <v>5.2</v>
      </c>
      <c r="M440" s="177"/>
      <c r="N440" t="e">
        <f t="shared" si="14"/>
        <v>#N/A</v>
      </c>
    </row>
    <row r="441" spans="1:14">
      <c r="A441" s="145" t="s">
        <v>26</v>
      </c>
      <c r="B441" s="145" t="s">
        <v>170</v>
      </c>
      <c r="C441" s="145" t="s">
        <v>28</v>
      </c>
      <c r="D441" s="145" t="s">
        <v>1950</v>
      </c>
      <c r="E441" s="145" t="s">
        <v>45</v>
      </c>
      <c r="F441" s="145" t="s">
        <v>861</v>
      </c>
      <c r="G441" s="145" t="s">
        <v>862</v>
      </c>
      <c r="H441" s="145">
        <v>1</v>
      </c>
      <c r="I441" s="145">
        <v>98.09</v>
      </c>
      <c r="J441" s="145">
        <v>28</v>
      </c>
      <c r="K441" s="145">
        <v>126.09</v>
      </c>
      <c r="L441" s="177">
        <f t="shared" si="13"/>
        <v>126.09</v>
      </c>
      <c r="M441" s="177"/>
      <c r="N441" t="e">
        <f t="shared" si="14"/>
        <v>#N/A</v>
      </c>
    </row>
    <row r="442" spans="1:14">
      <c r="A442" s="145" t="s">
        <v>26</v>
      </c>
      <c r="B442" s="145" t="s">
        <v>170</v>
      </c>
      <c r="C442" s="145" t="s">
        <v>28</v>
      </c>
      <c r="D442" s="145" t="s">
        <v>1950</v>
      </c>
      <c r="E442" s="145" t="s">
        <v>45</v>
      </c>
      <c r="F442" s="145" t="s">
        <v>116</v>
      </c>
      <c r="G442" s="145" t="s">
        <v>117</v>
      </c>
      <c r="H442" s="145">
        <v>1</v>
      </c>
      <c r="I442" s="145">
        <v>51.33</v>
      </c>
      <c r="J442" s="145">
        <v>4</v>
      </c>
      <c r="K442" s="145">
        <v>55.33</v>
      </c>
      <c r="L442" s="177">
        <f t="shared" si="13"/>
        <v>55.33</v>
      </c>
      <c r="M442" s="177"/>
      <c r="N442" t="e">
        <f t="shared" si="14"/>
        <v>#N/A</v>
      </c>
    </row>
    <row r="443" spans="1:14">
      <c r="A443" s="145" t="s">
        <v>26</v>
      </c>
      <c r="B443" s="145" t="s">
        <v>170</v>
      </c>
      <c r="C443" s="145" t="s">
        <v>28</v>
      </c>
      <c r="D443" s="145" t="s">
        <v>1950</v>
      </c>
      <c r="E443" s="145" t="s">
        <v>45</v>
      </c>
      <c r="F443" s="145" t="s">
        <v>89</v>
      </c>
      <c r="G443" s="145" t="s">
        <v>90</v>
      </c>
      <c r="H443" s="145">
        <v>4</v>
      </c>
      <c r="I443" s="145">
        <v>54.88</v>
      </c>
      <c r="J443" s="145">
        <v>3</v>
      </c>
      <c r="K443" s="145">
        <v>57.88</v>
      </c>
      <c r="L443" s="177">
        <f t="shared" si="13"/>
        <v>57.88</v>
      </c>
      <c r="M443" s="177"/>
      <c r="N443" t="e">
        <f t="shared" si="14"/>
        <v>#N/A</v>
      </c>
    </row>
    <row r="444" spans="1:14">
      <c r="A444" s="145" t="s">
        <v>26</v>
      </c>
      <c r="B444" s="145" t="s">
        <v>170</v>
      </c>
      <c r="C444" s="145" t="s">
        <v>28</v>
      </c>
      <c r="D444" s="145" t="s">
        <v>1950</v>
      </c>
      <c r="E444" s="145" t="s">
        <v>45</v>
      </c>
      <c r="F444" s="145" t="s">
        <v>55</v>
      </c>
      <c r="G444" s="145" t="s">
        <v>56</v>
      </c>
      <c r="H444" s="145">
        <v>5</v>
      </c>
      <c r="I444" s="145">
        <v>5.5</v>
      </c>
      <c r="J444" s="145">
        <v>0</v>
      </c>
      <c r="K444" s="145">
        <v>5.5</v>
      </c>
      <c r="L444" s="177">
        <f t="shared" si="13"/>
        <v>5.5</v>
      </c>
      <c r="M444" s="177"/>
      <c r="N444" t="e">
        <f t="shared" si="14"/>
        <v>#N/A</v>
      </c>
    </row>
    <row r="445" spans="1:14">
      <c r="A445" s="145" t="s">
        <v>26</v>
      </c>
      <c r="B445" s="145" t="s">
        <v>170</v>
      </c>
      <c r="C445" s="145" t="s">
        <v>28</v>
      </c>
      <c r="D445" s="145" t="s">
        <v>1950</v>
      </c>
      <c r="E445" s="145" t="s">
        <v>45</v>
      </c>
      <c r="F445" s="145" t="s">
        <v>100</v>
      </c>
      <c r="G445" s="145" t="s">
        <v>101</v>
      </c>
      <c r="H445" s="145">
        <v>1</v>
      </c>
      <c r="I445" s="145">
        <v>10.23</v>
      </c>
      <c r="J445" s="145">
        <v>0</v>
      </c>
      <c r="K445" s="145">
        <v>10.23</v>
      </c>
      <c r="L445" s="177">
        <f t="shared" si="13"/>
        <v>10.23</v>
      </c>
      <c r="M445" s="177"/>
      <c r="N445" t="e">
        <f t="shared" si="14"/>
        <v>#N/A</v>
      </c>
    </row>
    <row r="446" spans="1:14">
      <c r="A446" s="145" t="s">
        <v>26</v>
      </c>
      <c r="B446" s="145" t="s">
        <v>170</v>
      </c>
      <c r="C446" s="145" t="s">
        <v>28</v>
      </c>
      <c r="D446" s="145" t="s">
        <v>1950</v>
      </c>
      <c r="E446" s="145" t="s">
        <v>45</v>
      </c>
      <c r="F446" s="145" t="s">
        <v>102</v>
      </c>
      <c r="G446" s="145" t="s">
        <v>1698</v>
      </c>
      <c r="H446" s="145">
        <v>1</v>
      </c>
      <c r="I446" s="145">
        <v>5.2</v>
      </c>
      <c r="J446" s="145">
        <v>0</v>
      </c>
      <c r="K446" s="145">
        <v>5.2</v>
      </c>
      <c r="L446" s="177">
        <f t="shared" si="13"/>
        <v>5.2</v>
      </c>
      <c r="M446" s="177"/>
      <c r="N446" t="e">
        <f t="shared" si="14"/>
        <v>#N/A</v>
      </c>
    </row>
    <row r="447" spans="1:14">
      <c r="A447" s="145" t="s">
        <v>26</v>
      </c>
      <c r="B447" s="145" t="s">
        <v>1741</v>
      </c>
      <c r="C447" s="145" t="s">
        <v>1742</v>
      </c>
      <c r="D447" s="145" t="s">
        <v>1950</v>
      </c>
      <c r="E447" s="145" t="s">
        <v>43</v>
      </c>
      <c r="F447" s="145" t="s">
        <v>44</v>
      </c>
      <c r="G447" s="145"/>
      <c r="H447" s="145">
        <v>1</v>
      </c>
      <c r="I447" s="145">
        <v>14.74</v>
      </c>
      <c r="J447" s="145">
        <v>4</v>
      </c>
      <c r="K447" s="145">
        <v>18.739999999999998</v>
      </c>
      <c r="L447" s="177">
        <f t="shared" si="13"/>
        <v>18.739999999999998</v>
      </c>
      <c r="M447" s="177"/>
      <c r="N447" t="e">
        <f t="shared" si="14"/>
        <v>#N/A</v>
      </c>
    </row>
    <row r="448" spans="1:14">
      <c r="A448" s="145" t="s">
        <v>26</v>
      </c>
      <c r="B448" s="145" t="s">
        <v>1741</v>
      </c>
      <c r="C448" s="145" t="s">
        <v>1742</v>
      </c>
      <c r="D448" s="145" t="s">
        <v>1950</v>
      </c>
      <c r="E448" s="145" t="s">
        <v>45</v>
      </c>
      <c r="F448" s="145" t="s">
        <v>134</v>
      </c>
      <c r="G448" s="145" t="s">
        <v>135</v>
      </c>
      <c r="H448" s="145">
        <v>1</v>
      </c>
      <c r="I448" s="145">
        <v>31.55</v>
      </c>
      <c r="J448" s="145">
        <v>4</v>
      </c>
      <c r="K448" s="145">
        <v>35.549999999999997</v>
      </c>
      <c r="L448" s="177">
        <f t="shared" si="13"/>
        <v>35.549999999999997</v>
      </c>
      <c r="M448" s="177"/>
      <c r="N448" t="e">
        <f t="shared" si="14"/>
        <v>#N/A</v>
      </c>
    </row>
    <row r="449" spans="1:14">
      <c r="A449" s="145" t="s">
        <v>26</v>
      </c>
      <c r="B449" s="145" t="s">
        <v>1741</v>
      </c>
      <c r="C449" s="145" t="s">
        <v>1742</v>
      </c>
      <c r="D449" s="145" t="s">
        <v>1950</v>
      </c>
      <c r="E449" s="145" t="s">
        <v>45</v>
      </c>
      <c r="F449" s="145" t="s">
        <v>136</v>
      </c>
      <c r="G449" s="145" t="s">
        <v>137</v>
      </c>
      <c r="H449" s="145">
        <v>1</v>
      </c>
      <c r="I449" s="145">
        <v>12.51</v>
      </c>
      <c r="J449" s="145">
        <v>4</v>
      </c>
      <c r="K449" s="145">
        <v>16.510000000000002</v>
      </c>
      <c r="L449" s="177">
        <f t="shared" si="13"/>
        <v>16.510000000000002</v>
      </c>
      <c r="M449" s="177"/>
      <c r="N449" t="e">
        <f t="shared" si="14"/>
        <v>#N/A</v>
      </c>
    </row>
    <row r="450" spans="1:14">
      <c r="A450" s="145" t="s">
        <v>26</v>
      </c>
      <c r="B450" s="145" t="s">
        <v>1741</v>
      </c>
      <c r="C450" s="145" t="s">
        <v>1742</v>
      </c>
      <c r="D450" s="145" t="s">
        <v>1950</v>
      </c>
      <c r="E450" s="145" t="s">
        <v>45</v>
      </c>
      <c r="F450" s="145" t="s">
        <v>102</v>
      </c>
      <c r="G450" s="145" t="s">
        <v>1698</v>
      </c>
      <c r="H450" s="145">
        <v>1</v>
      </c>
      <c r="I450" s="145">
        <v>5.2</v>
      </c>
      <c r="J450" s="145">
        <v>0</v>
      </c>
      <c r="K450" s="145">
        <v>5.2</v>
      </c>
      <c r="L450" s="177">
        <f t="shared" si="13"/>
        <v>5.2</v>
      </c>
      <c r="M450" s="177"/>
      <c r="N450" t="e">
        <f t="shared" si="14"/>
        <v>#N/A</v>
      </c>
    </row>
    <row r="451" spans="1:14">
      <c r="A451" s="145" t="s">
        <v>26</v>
      </c>
      <c r="B451" s="145" t="s">
        <v>2137</v>
      </c>
      <c r="C451" s="145" t="s">
        <v>2138</v>
      </c>
      <c r="D451" s="145" t="s">
        <v>1950</v>
      </c>
      <c r="E451" s="145" t="s">
        <v>45</v>
      </c>
      <c r="F451" s="145" t="s">
        <v>55</v>
      </c>
      <c r="G451" s="145" t="s">
        <v>56</v>
      </c>
      <c r="H451" s="145">
        <v>1</v>
      </c>
      <c r="I451" s="145">
        <v>1.1000000000000001</v>
      </c>
      <c r="J451" s="145">
        <v>0</v>
      </c>
      <c r="K451" s="145">
        <v>1.1000000000000001</v>
      </c>
      <c r="L451" s="177">
        <f t="shared" si="13"/>
        <v>1.1000000000000001</v>
      </c>
      <c r="M451" s="177"/>
      <c r="N451" t="e">
        <f t="shared" si="14"/>
        <v>#N/A</v>
      </c>
    </row>
    <row r="452" spans="1:14">
      <c r="A452" s="145" t="s">
        <v>26</v>
      </c>
      <c r="B452" s="145" t="s">
        <v>2137</v>
      </c>
      <c r="C452" s="145" t="s">
        <v>2138</v>
      </c>
      <c r="D452" s="145" t="s">
        <v>1950</v>
      </c>
      <c r="E452" s="145" t="s">
        <v>45</v>
      </c>
      <c r="F452" s="145" t="s">
        <v>57</v>
      </c>
      <c r="G452" s="145" t="s">
        <v>58</v>
      </c>
      <c r="H452" s="145">
        <v>1</v>
      </c>
      <c r="I452" s="145">
        <v>17.440000000000001</v>
      </c>
      <c r="J452" s="145">
        <v>14</v>
      </c>
      <c r="K452" s="145">
        <v>31.44</v>
      </c>
      <c r="L452" s="177">
        <f t="shared" si="13"/>
        <v>31.44</v>
      </c>
      <c r="M452" s="177"/>
      <c r="N452" t="e">
        <f t="shared" si="14"/>
        <v>#N/A</v>
      </c>
    </row>
    <row r="453" spans="1:14">
      <c r="A453" s="145" t="s">
        <v>26</v>
      </c>
      <c r="B453" s="145" t="s">
        <v>2137</v>
      </c>
      <c r="C453" s="145" t="s">
        <v>2138</v>
      </c>
      <c r="D453" s="145" t="s">
        <v>1950</v>
      </c>
      <c r="E453" s="145" t="s">
        <v>45</v>
      </c>
      <c r="F453" s="145" t="s">
        <v>61</v>
      </c>
      <c r="G453" s="145" t="s">
        <v>62</v>
      </c>
      <c r="H453" s="145">
        <v>1</v>
      </c>
      <c r="I453" s="145">
        <v>20.74</v>
      </c>
      <c r="J453" s="145">
        <v>0</v>
      </c>
      <c r="K453" s="145">
        <v>20.74</v>
      </c>
      <c r="L453" s="177">
        <f t="shared" si="13"/>
        <v>20.74</v>
      </c>
      <c r="M453" s="177"/>
      <c r="N453" t="e">
        <f t="shared" si="14"/>
        <v>#N/A</v>
      </c>
    </row>
    <row r="454" spans="1:14">
      <c r="A454" s="145" t="s">
        <v>26</v>
      </c>
      <c r="B454" s="145" t="s">
        <v>1743</v>
      </c>
      <c r="C454" s="145" t="s">
        <v>1744</v>
      </c>
      <c r="D454" s="145" t="s">
        <v>1950</v>
      </c>
      <c r="E454" s="145" t="s">
        <v>45</v>
      </c>
      <c r="F454" s="145" t="s">
        <v>55</v>
      </c>
      <c r="G454" s="145" t="s">
        <v>56</v>
      </c>
      <c r="H454" s="145">
        <v>1</v>
      </c>
      <c r="I454" s="145">
        <v>1.1000000000000001</v>
      </c>
      <c r="J454" s="145">
        <v>0</v>
      </c>
      <c r="K454" s="145">
        <v>1.1000000000000001</v>
      </c>
      <c r="L454" s="177">
        <f t="shared" si="13"/>
        <v>1.1000000000000001</v>
      </c>
      <c r="M454" s="177"/>
      <c r="N454" t="e">
        <f t="shared" si="14"/>
        <v>#N/A</v>
      </c>
    </row>
    <row r="455" spans="1:14">
      <c r="A455" s="145" t="s">
        <v>26</v>
      </c>
      <c r="B455" s="145" t="s">
        <v>1743</v>
      </c>
      <c r="C455" s="145" t="s">
        <v>1744</v>
      </c>
      <c r="D455" s="145" t="s">
        <v>1950</v>
      </c>
      <c r="E455" s="145" t="s">
        <v>45</v>
      </c>
      <c r="F455" s="145" t="s">
        <v>136</v>
      </c>
      <c r="G455" s="145" t="s">
        <v>137</v>
      </c>
      <c r="H455" s="145">
        <v>1</v>
      </c>
      <c r="I455" s="145">
        <v>12.51</v>
      </c>
      <c r="J455" s="145">
        <v>4</v>
      </c>
      <c r="K455" s="145">
        <v>16.510000000000002</v>
      </c>
      <c r="L455" s="177">
        <f t="shared" si="13"/>
        <v>16.510000000000002</v>
      </c>
      <c r="M455" s="177"/>
      <c r="N455" t="e">
        <f t="shared" si="14"/>
        <v>#N/A</v>
      </c>
    </row>
    <row r="456" spans="1:14">
      <c r="A456" s="145" t="s">
        <v>26</v>
      </c>
      <c r="B456" s="145" t="s">
        <v>1743</v>
      </c>
      <c r="C456" s="145" t="s">
        <v>1744</v>
      </c>
      <c r="D456" s="145" t="s">
        <v>1950</v>
      </c>
      <c r="E456" s="145" t="s">
        <v>45</v>
      </c>
      <c r="F456" s="145" t="s">
        <v>102</v>
      </c>
      <c r="G456" s="145" t="s">
        <v>1698</v>
      </c>
      <c r="H456" s="145">
        <v>1</v>
      </c>
      <c r="I456" s="145">
        <v>5.2</v>
      </c>
      <c r="J456" s="145">
        <v>0</v>
      </c>
      <c r="K456" s="145">
        <v>5.2</v>
      </c>
      <c r="L456" s="177">
        <f t="shared" si="13"/>
        <v>5.2</v>
      </c>
      <c r="M456" s="177"/>
      <c r="N456" t="e">
        <f t="shared" si="14"/>
        <v>#N/A</v>
      </c>
    </row>
    <row r="457" spans="1:14">
      <c r="A457" s="145" t="s">
        <v>29</v>
      </c>
      <c r="B457" s="145" t="s">
        <v>2139</v>
      </c>
      <c r="C457" s="145" t="s">
        <v>2140</v>
      </c>
      <c r="D457" s="145" t="s">
        <v>1950</v>
      </c>
      <c r="E457" s="145" t="s">
        <v>43</v>
      </c>
      <c r="F457" s="145" t="s">
        <v>44</v>
      </c>
      <c r="G457" s="145"/>
      <c r="H457" s="145">
        <v>1</v>
      </c>
      <c r="I457" s="145">
        <v>26.76</v>
      </c>
      <c r="J457" s="145">
        <v>0</v>
      </c>
      <c r="K457" s="145">
        <v>26.76</v>
      </c>
      <c r="L457" s="177">
        <f t="shared" si="13"/>
        <v>26.76</v>
      </c>
      <c r="M457" s="177"/>
      <c r="N457" t="e">
        <f t="shared" si="14"/>
        <v>#N/A</v>
      </c>
    </row>
    <row r="458" spans="1:14">
      <c r="A458" s="145" t="s">
        <v>29</v>
      </c>
      <c r="B458" s="145" t="s">
        <v>173</v>
      </c>
      <c r="C458" s="145" t="s">
        <v>174</v>
      </c>
      <c r="D458" s="145" t="s">
        <v>1950</v>
      </c>
      <c r="E458" s="145" t="s">
        <v>43</v>
      </c>
      <c r="F458" s="145" t="s">
        <v>44</v>
      </c>
      <c r="G458" s="145"/>
      <c r="H458" s="145">
        <v>3</v>
      </c>
      <c r="I458" s="145">
        <v>72.790000000000006</v>
      </c>
      <c r="J458" s="145">
        <v>0</v>
      </c>
      <c r="K458" s="145">
        <v>72.790000000000006</v>
      </c>
      <c r="L458" s="177">
        <f t="shared" si="13"/>
        <v>72.790000000000006</v>
      </c>
      <c r="M458" s="177"/>
      <c r="N458" t="e">
        <f t="shared" si="14"/>
        <v>#N/A</v>
      </c>
    </row>
    <row r="459" spans="1:14">
      <c r="A459" s="145" t="s">
        <v>29</v>
      </c>
      <c r="B459" s="145" t="s">
        <v>173</v>
      </c>
      <c r="C459" s="145" t="s">
        <v>174</v>
      </c>
      <c r="D459" s="145" t="s">
        <v>1950</v>
      </c>
      <c r="E459" s="145" t="s">
        <v>45</v>
      </c>
      <c r="F459" s="145" t="s">
        <v>867</v>
      </c>
      <c r="G459" s="145" t="s">
        <v>868</v>
      </c>
      <c r="H459" s="145">
        <v>1</v>
      </c>
      <c r="I459" s="145">
        <v>22.66</v>
      </c>
      <c r="J459" s="145">
        <v>0</v>
      </c>
      <c r="K459" s="145">
        <v>22.66</v>
      </c>
      <c r="L459" s="177">
        <f t="shared" si="13"/>
        <v>22.66</v>
      </c>
      <c r="M459" s="177"/>
      <c r="N459" t="e">
        <f t="shared" si="14"/>
        <v>#N/A</v>
      </c>
    </row>
    <row r="460" spans="1:14">
      <c r="A460" s="145" t="s">
        <v>29</v>
      </c>
      <c r="B460" s="145" t="s">
        <v>173</v>
      </c>
      <c r="C460" s="145" t="s">
        <v>174</v>
      </c>
      <c r="D460" s="145" t="s">
        <v>1694</v>
      </c>
      <c r="E460" s="145" t="s">
        <v>43</v>
      </c>
      <c r="F460" s="145" t="s">
        <v>44</v>
      </c>
      <c r="G460" s="145"/>
      <c r="H460" s="145">
        <v>0</v>
      </c>
      <c r="I460" s="145">
        <v>0</v>
      </c>
      <c r="J460" s="145">
        <v>4</v>
      </c>
      <c r="K460" s="145">
        <v>4</v>
      </c>
      <c r="L460" s="177">
        <f t="shared" si="13"/>
        <v>4</v>
      </c>
      <c r="M460" s="177"/>
      <c r="N460" t="e">
        <f t="shared" si="14"/>
        <v>#N/A</v>
      </c>
    </row>
    <row r="461" spans="1:14">
      <c r="A461" s="145" t="s">
        <v>29</v>
      </c>
      <c r="B461" s="145" t="s">
        <v>173</v>
      </c>
      <c r="C461" s="145" t="s">
        <v>174</v>
      </c>
      <c r="D461" s="145" t="s">
        <v>1688</v>
      </c>
      <c r="E461" s="145" t="s">
        <v>43</v>
      </c>
      <c r="F461" s="145" t="s">
        <v>44</v>
      </c>
      <c r="G461" s="145"/>
      <c r="H461" s="145">
        <v>3</v>
      </c>
      <c r="I461" s="145">
        <v>52.47</v>
      </c>
      <c r="J461" s="145">
        <v>40</v>
      </c>
      <c r="K461" s="145">
        <v>92.47</v>
      </c>
      <c r="L461" s="177">
        <f t="shared" si="13"/>
        <v>92.47</v>
      </c>
      <c r="M461" s="177"/>
      <c r="N461" t="e">
        <f t="shared" si="14"/>
        <v>#N/A</v>
      </c>
    </row>
    <row r="462" spans="1:14">
      <c r="A462" s="145" t="s">
        <v>29</v>
      </c>
      <c r="B462" s="145" t="s">
        <v>173</v>
      </c>
      <c r="C462" s="145" t="s">
        <v>174</v>
      </c>
      <c r="D462" s="145" t="s">
        <v>1950</v>
      </c>
      <c r="E462" s="145" t="s">
        <v>43</v>
      </c>
      <c r="F462" s="145" t="s">
        <v>44</v>
      </c>
      <c r="G462" s="145"/>
      <c r="H462" s="145">
        <v>70</v>
      </c>
      <c r="I462" s="145">
        <v>1086.31</v>
      </c>
      <c r="J462" s="145">
        <v>280</v>
      </c>
      <c r="K462" s="145">
        <v>1366.31</v>
      </c>
      <c r="L462" s="177">
        <f t="shared" si="13"/>
        <v>1366.31</v>
      </c>
      <c r="M462" s="177"/>
      <c r="N462" t="e">
        <f t="shared" si="14"/>
        <v>#N/A</v>
      </c>
    </row>
    <row r="463" spans="1:14">
      <c r="A463" s="145" t="s">
        <v>29</v>
      </c>
      <c r="B463" s="145" t="s">
        <v>173</v>
      </c>
      <c r="C463" s="145" t="s">
        <v>174</v>
      </c>
      <c r="D463" s="145" t="s">
        <v>1950</v>
      </c>
      <c r="E463" s="145" t="s">
        <v>43</v>
      </c>
      <c r="F463" s="145" t="s">
        <v>44</v>
      </c>
      <c r="G463" s="145"/>
      <c r="H463" s="145">
        <v>1</v>
      </c>
      <c r="I463" s="145">
        <v>0</v>
      </c>
      <c r="J463" s="145">
        <v>4</v>
      </c>
      <c r="K463" s="145">
        <v>4</v>
      </c>
      <c r="L463" s="177">
        <f t="shared" si="13"/>
        <v>4</v>
      </c>
      <c r="M463" s="177"/>
      <c r="N463" t="e">
        <f t="shared" si="14"/>
        <v>#N/A</v>
      </c>
    </row>
    <row r="464" spans="1:14">
      <c r="A464" s="145" t="s">
        <v>29</v>
      </c>
      <c r="B464" s="145" t="s">
        <v>173</v>
      </c>
      <c r="C464" s="145" t="s">
        <v>174</v>
      </c>
      <c r="D464" s="145" t="s">
        <v>1544</v>
      </c>
      <c r="E464" s="145" t="s">
        <v>43</v>
      </c>
      <c r="F464" s="145" t="s">
        <v>44</v>
      </c>
      <c r="G464" s="145"/>
      <c r="H464" s="145">
        <v>0</v>
      </c>
      <c r="I464" s="145">
        <v>0</v>
      </c>
      <c r="J464" s="145">
        <v>-4</v>
      </c>
      <c r="K464" s="145">
        <v>-4</v>
      </c>
      <c r="L464" s="177">
        <f t="shared" si="13"/>
        <v>-4</v>
      </c>
      <c r="M464" s="177"/>
      <c r="N464" t="e">
        <f t="shared" si="14"/>
        <v>#N/A</v>
      </c>
    </row>
    <row r="465" spans="1:14">
      <c r="A465" s="145" t="s">
        <v>29</v>
      </c>
      <c r="B465" s="145" t="s">
        <v>173</v>
      </c>
      <c r="C465" s="145" t="s">
        <v>174</v>
      </c>
      <c r="D465" s="145" t="s">
        <v>1950</v>
      </c>
      <c r="E465" s="145" t="s">
        <v>43</v>
      </c>
      <c r="F465" s="145" t="s">
        <v>44</v>
      </c>
      <c r="G465" s="145"/>
      <c r="H465" s="145">
        <v>9</v>
      </c>
      <c r="I465" s="145">
        <v>210.72</v>
      </c>
      <c r="J465" s="145">
        <v>16</v>
      </c>
      <c r="K465" s="145">
        <v>226.72</v>
      </c>
      <c r="L465" s="177">
        <f t="shared" si="13"/>
        <v>226.72</v>
      </c>
      <c r="M465" s="177"/>
      <c r="N465" t="e">
        <f t="shared" si="14"/>
        <v>#N/A</v>
      </c>
    </row>
    <row r="466" spans="1:14">
      <c r="A466" s="145" t="s">
        <v>29</v>
      </c>
      <c r="B466" s="145" t="s">
        <v>173</v>
      </c>
      <c r="C466" s="145" t="s">
        <v>174</v>
      </c>
      <c r="D466" s="145" t="s">
        <v>1694</v>
      </c>
      <c r="E466" s="145" t="s">
        <v>45</v>
      </c>
      <c r="F466" s="145" t="s">
        <v>77</v>
      </c>
      <c r="G466" s="145" t="s">
        <v>78</v>
      </c>
      <c r="H466" s="145">
        <v>1</v>
      </c>
      <c r="I466" s="145">
        <v>15.5</v>
      </c>
      <c r="J466" s="145">
        <v>0</v>
      </c>
      <c r="K466" s="145">
        <v>15.5</v>
      </c>
      <c r="L466" s="177">
        <f t="shared" si="13"/>
        <v>15.5</v>
      </c>
      <c r="M466" s="177"/>
      <c r="N466" t="e">
        <f t="shared" si="14"/>
        <v>#N/A</v>
      </c>
    </row>
    <row r="467" spans="1:14">
      <c r="A467" s="145" t="s">
        <v>29</v>
      </c>
      <c r="B467" s="145" t="s">
        <v>173</v>
      </c>
      <c r="C467" s="145" t="s">
        <v>174</v>
      </c>
      <c r="D467" s="145" t="s">
        <v>1688</v>
      </c>
      <c r="E467" s="145" t="s">
        <v>45</v>
      </c>
      <c r="F467" s="145" t="s">
        <v>125</v>
      </c>
      <c r="G467" s="145" t="s">
        <v>126</v>
      </c>
      <c r="H467" s="145">
        <v>1</v>
      </c>
      <c r="I467" s="145">
        <v>10.79</v>
      </c>
      <c r="J467" s="145">
        <v>0</v>
      </c>
      <c r="K467" s="145">
        <v>10.79</v>
      </c>
      <c r="L467" s="177">
        <f t="shared" si="13"/>
        <v>10.79</v>
      </c>
      <c r="M467" s="177"/>
      <c r="N467" t="e">
        <f t="shared" si="14"/>
        <v>#N/A</v>
      </c>
    </row>
    <row r="468" spans="1:14">
      <c r="A468" s="145" t="s">
        <v>29</v>
      </c>
      <c r="B468" s="145" t="s">
        <v>173</v>
      </c>
      <c r="C468" s="145" t="s">
        <v>174</v>
      </c>
      <c r="D468" s="145" t="s">
        <v>1688</v>
      </c>
      <c r="E468" s="145" t="s">
        <v>45</v>
      </c>
      <c r="F468" s="145" t="s">
        <v>620</v>
      </c>
      <c r="G468" s="145" t="s">
        <v>621</v>
      </c>
      <c r="H468" s="145">
        <v>1</v>
      </c>
      <c r="I468" s="145">
        <v>6.45</v>
      </c>
      <c r="J468" s="145">
        <v>0</v>
      </c>
      <c r="K468" s="145">
        <v>6.45</v>
      </c>
      <c r="L468" s="177">
        <f t="shared" si="13"/>
        <v>6.45</v>
      </c>
      <c r="M468" s="177"/>
      <c r="N468" t="e">
        <f t="shared" si="14"/>
        <v>#N/A</v>
      </c>
    </row>
    <row r="469" spans="1:14">
      <c r="A469" s="145" t="s">
        <v>29</v>
      </c>
      <c r="B469" s="145" t="s">
        <v>173</v>
      </c>
      <c r="C469" s="145" t="s">
        <v>174</v>
      </c>
      <c r="D469" s="145" t="s">
        <v>1688</v>
      </c>
      <c r="E469" s="145" t="s">
        <v>45</v>
      </c>
      <c r="F469" s="145" t="s">
        <v>1137</v>
      </c>
      <c r="G469" s="145" t="s">
        <v>1138</v>
      </c>
      <c r="H469" s="145">
        <v>-1</v>
      </c>
      <c r="I469" s="145">
        <v>-56.45</v>
      </c>
      <c r="J469" s="145">
        <v>-4</v>
      </c>
      <c r="K469" s="145">
        <v>-60.45</v>
      </c>
      <c r="L469" s="177">
        <f t="shared" ref="L469:L532" si="15">K469</f>
        <v>-60.45</v>
      </c>
      <c r="M469" s="177"/>
      <c r="N469" t="e">
        <f t="shared" ref="N469:N532" si="16">VLOOKUP(B469,$B$1:$D$11,3,FALSE)</f>
        <v>#N/A</v>
      </c>
    </row>
    <row r="470" spans="1:14">
      <c r="A470" s="145" t="s">
        <v>29</v>
      </c>
      <c r="B470" s="145" t="s">
        <v>173</v>
      </c>
      <c r="C470" s="145" t="s">
        <v>174</v>
      </c>
      <c r="D470" s="145" t="s">
        <v>1688</v>
      </c>
      <c r="E470" s="145" t="s">
        <v>45</v>
      </c>
      <c r="F470" s="145" t="s">
        <v>251</v>
      </c>
      <c r="G470" s="145" t="s">
        <v>252</v>
      </c>
      <c r="H470" s="145">
        <v>2</v>
      </c>
      <c r="I470" s="145">
        <v>94.66</v>
      </c>
      <c r="J470" s="145">
        <v>8</v>
      </c>
      <c r="K470" s="145">
        <v>102.66</v>
      </c>
      <c r="L470" s="177">
        <f t="shared" si="15"/>
        <v>102.66</v>
      </c>
      <c r="M470" s="177"/>
      <c r="N470" t="e">
        <f t="shared" si="16"/>
        <v>#N/A</v>
      </c>
    </row>
    <row r="471" spans="1:14">
      <c r="A471" s="145" t="s">
        <v>29</v>
      </c>
      <c r="B471" s="145" t="s">
        <v>173</v>
      </c>
      <c r="C471" s="145" t="s">
        <v>174</v>
      </c>
      <c r="D471" s="145" t="s">
        <v>1688</v>
      </c>
      <c r="E471" s="145" t="s">
        <v>45</v>
      </c>
      <c r="F471" s="145" t="s">
        <v>804</v>
      </c>
      <c r="G471" s="145" t="s">
        <v>805</v>
      </c>
      <c r="H471" s="145">
        <v>2</v>
      </c>
      <c r="I471" s="145">
        <v>42</v>
      </c>
      <c r="J471" s="145">
        <v>0</v>
      </c>
      <c r="K471" s="145">
        <v>42</v>
      </c>
      <c r="L471" s="177">
        <f t="shared" si="15"/>
        <v>42</v>
      </c>
      <c r="M471" s="177"/>
      <c r="N471" t="e">
        <f t="shared" si="16"/>
        <v>#N/A</v>
      </c>
    </row>
    <row r="472" spans="1:14">
      <c r="A472" s="145" t="s">
        <v>29</v>
      </c>
      <c r="B472" s="145" t="s">
        <v>173</v>
      </c>
      <c r="C472" s="145" t="s">
        <v>174</v>
      </c>
      <c r="D472" s="145" t="s">
        <v>1688</v>
      </c>
      <c r="E472" s="145" t="s">
        <v>45</v>
      </c>
      <c r="F472" s="145" t="s">
        <v>1755</v>
      </c>
      <c r="G472" s="145" t="s">
        <v>1756</v>
      </c>
      <c r="H472" s="145">
        <v>1</v>
      </c>
      <c r="I472" s="145">
        <v>91.55</v>
      </c>
      <c r="J472" s="145">
        <v>0</v>
      </c>
      <c r="K472" s="145">
        <v>91.55</v>
      </c>
      <c r="L472" s="177">
        <f t="shared" si="15"/>
        <v>91.55</v>
      </c>
      <c r="M472" s="177"/>
      <c r="N472" t="e">
        <f t="shared" si="16"/>
        <v>#N/A</v>
      </c>
    </row>
    <row r="473" spans="1:14">
      <c r="A473" s="145" t="s">
        <v>29</v>
      </c>
      <c r="B473" s="145" t="s">
        <v>173</v>
      </c>
      <c r="C473" s="145" t="s">
        <v>174</v>
      </c>
      <c r="D473" s="145" t="s">
        <v>1688</v>
      </c>
      <c r="E473" s="145" t="s">
        <v>45</v>
      </c>
      <c r="F473" s="145" t="s">
        <v>1042</v>
      </c>
      <c r="G473" s="145" t="s">
        <v>1043</v>
      </c>
      <c r="H473" s="145">
        <v>3</v>
      </c>
      <c r="I473" s="145">
        <v>67.98</v>
      </c>
      <c r="J473" s="145">
        <v>0</v>
      </c>
      <c r="K473" s="145">
        <v>67.98</v>
      </c>
      <c r="L473" s="177">
        <f t="shared" si="15"/>
        <v>67.98</v>
      </c>
      <c r="M473" s="177"/>
      <c r="N473" t="e">
        <f t="shared" si="16"/>
        <v>#N/A</v>
      </c>
    </row>
    <row r="474" spans="1:14">
      <c r="A474" s="145" t="s">
        <v>29</v>
      </c>
      <c r="B474" s="145" t="s">
        <v>173</v>
      </c>
      <c r="C474" s="145" t="s">
        <v>174</v>
      </c>
      <c r="D474" s="145" t="s">
        <v>1688</v>
      </c>
      <c r="E474" s="145" t="s">
        <v>45</v>
      </c>
      <c r="F474" s="145" t="s">
        <v>77</v>
      </c>
      <c r="G474" s="145" t="s">
        <v>78</v>
      </c>
      <c r="H474" s="145">
        <v>6</v>
      </c>
      <c r="I474" s="145">
        <v>93</v>
      </c>
      <c r="J474" s="145">
        <v>0</v>
      </c>
      <c r="K474" s="145">
        <v>93</v>
      </c>
      <c r="L474" s="177">
        <f t="shared" si="15"/>
        <v>93</v>
      </c>
      <c r="M474" s="177"/>
      <c r="N474" t="e">
        <f t="shared" si="16"/>
        <v>#N/A</v>
      </c>
    </row>
    <row r="475" spans="1:14">
      <c r="A475" s="145" t="s">
        <v>29</v>
      </c>
      <c r="B475" s="145" t="s">
        <v>173</v>
      </c>
      <c r="C475" s="145" t="s">
        <v>174</v>
      </c>
      <c r="D475" s="145" t="s">
        <v>1688</v>
      </c>
      <c r="E475" s="145" t="s">
        <v>45</v>
      </c>
      <c r="F475" s="145" t="s">
        <v>808</v>
      </c>
      <c r="G475" s="145" t="s">
        <v>809</v>
      </c>
      <c r="H475" s="145">
        <v>2</v>
      </c>
      <c r="I475" s="145">
        <v>18.32</v>
      </c>
      <c r="J475" s="145">
        <v>0</v>
      </c>
      <c r="K475" s="145">
        <v>18.32</v>
      </c>
      <c r="L475" s="177">
        <f t="shared" si="15"/>
        <v>18.32</v>
      </c>
      <c r="M475" s="177"/>
      <c r="N475" t="e">
        <f t="shared" si="16"/>
        <v>#N/A</v>
      </c>
    </row>
    <row r="476" spans="1:14">
      <c r="A476" s="145" t="s">
        <v>29</v>
      </c>
      <c r="B476" s="145" t="s">
        <v>173</v>
      </c>
      <c r="C476" s="145" t="s">
        <v>174</v>
      </c>
      <c r="D476" s="145" t="s">
        <v>1950</v>
      </c>
      <c r="E476" s="145" t="s">
        <v>45</v>
      </c>
      <c r="F476" s="145" t="s">
        <v>867</v>
      </c>
      <c r="G476" s="145" t="s">
        <v>868</v>
      </c>
      <c r="H476" s="145">
        <v>1</v>
      </c>
      <c r="I476" s="145">
        <v>22.66</v>
      </c>
      <c r="J476" s="145">
        <v>0</v>
      </c>
      <c r="K476" s="145">
        <v>22.66</v>
      </c>
      <c r="L476" s="177">
        <f t="shared" si="15"/>
        <v>22.66</v>
      </c>
      <c r="M476" s="177"/>
      <c r="N476" t="e">
        <f t="shared" si="16"/>
        <v>#N/A</v>
      </c>
    </row>
    <row r="477" spans="1:14">
      <c r="A477" s="145" t="s">
        <v>29</v>
      </c>
      <c r="B477" s="145" t="s">
        <v>173</v>
      </c>
      <c r="C477" s="145" t="s">
        <v>174</v>
      </c>
      <c r="D477" s="145" t="s">
        <v>1950</v>
      </c>
      <c r="E477" s="145" t="s">
        <v>45</v>
      </c>
      <c r="F477" s="145" t="s">
        <v>86</v>
      </c>
      <c r="G477" s="145" t="s">
        <v>555</v>
      </c>
      <c r="H477" s="145">
        <v>1</v>
      </c>
      <c r="I477" s="145">
        <v>3.18</v>
      </c>
      <c r="J477" s="145">
        <v>0</v>
      </c>
      <c r="K477" s="145">
        <v>3.18</v>
      </c>
      <c r="L477" s="177">
        <f t="shared" si="15"/>
        <v>3.18</v>
      </c>
      <c r="M477" s="177"/>
      <c r="N477" t="e">
        <f t="shared" si="16"/>
        <v>#N/A</v>
      </c>
    </row>
    <row r="478" spans="1:14">
      <c r="A478" s="145" t="s">
        <v>29</v>
      </c>
      <c r="B478" s="145" t="s">
        <v>173</v>
      </c>
      <c r="C478" s="145" t="s">
        <v>174</v>
      </c>
      <c r="D478" s="145" t="s">
        <v>1950</v>
      </c>
      <c r="E478" s="145" t="s">
        <v>45</v>
      </c>
      <c r="F478" s="145" t="s">
        <v>65</v>
      </c>
      <c r="G478" s="145" t="s">
        <v>66</v>
      </c>
      <c r="H478" s="145">
        <v>2</v>
      </c>
      <c r="I478" s="145">
        <v>19.28</v>
      </c>
      <c r="J478" s="145">
        <v>0</v>
      </c>
      <c r="K478" s="145">
        <v>19.28</v>
      </c>
      <c r="L478" s="177">
        <f t="shared" si="15"/>
        <v>19.28</v>
      </c>
      <c r="M478" s="177"/>
      <c r="N478" t="e">
        <f t="shared" si="16"/>
        <v>#N/A</v>
      </c>
    </row>
    <row r="479" spans="1:14">
      <c r="A479" s="145" t="s">
        <v>29</v>
      </c>
      <c r="B479" s="145" t="s">
        <v>173</v>
      </c>
      <c r="C479" s="145" t="s">
        <v>174</v>
      </c>
      <c r="D479" s="145" t="s">
        <v>1950</v>
      </c>
      <c r="E479" s="145" t="s">
        <v>45</v>
      </c>
      <c r="F479" s="145" t="s">
        <v>152</v>
      </c>
      <c r="G479" s="145" t="s">
        <v>153</v>
      </c>
      <c r="H479" s="145">
        <v>1</v>
      </c>
      <c r="I479" s="145">
        <v>40.07</v>
      </c>
      <c r="J479" s="145">
        <v>0</v>
      </c>
      <c r="K479" s="145">
        <v>40.07</v>
      </c>
      <c r="L479" s="177">
        <f t="shared" si="15"/>
        <v>40.07</v>
      </c>
      <c r="M479" s="177"/>
      <c r="N479" t="e">
        <f t="shared" si="16"/>
        <v>#N/A</v>
      </c>
    </row>
    <row r="480" spans="1:14">
      <c r="A480" s="145" t="s">
        <v>29</v>
      </c>
      <c r="B480" s="145" t="s">
        <v>173</v>
      </c>
      <c r="C480" s="145" t="s">
        <v>174</v>
      </c>
      <c r="D480" s="145" t="s">
        <v>1950</v>
      </c>
      <c r="E480" s="145" t="s">
        <v>45</v>
      </c>
      <c r="F480" s="145" t="s">
        <v>869</v>
      </c>
      <c r="G480" s="145" t="s">
        <v>870</v>
      </c>
      <c r="H480" s="145">
        <v>1</v>
      </c>
      <c r="I480" s="145">
        <v>98.09</v>
      </c>
      <c r="J480" s="145">
        <v>0</v>
      </c>
      <c r="K480" s="145">
        <v>98.09</v>
      </c>
      <c r="L480" s="177">
        <f t="shared" si="15"/>
        <v>98.09</v>
      </c>
      <c r="M480" s="177"/>
      <c r="N480" t="e">
        <f t="shared" si="16"/>
        <v>#N/A</v>
      </c>
    </row>
    <row r="481" spans="1:14">
      <c r="A481" s="145" t="s">
        <v>29</v>
      </c>
      <c r="B481" s="145" t="s">
        <v>173</v>
      </c>
      <c r="C481" s="145" t="s">
        <v>174</v>
      </c>
      <c r="D481" s="145" t="s">
        <v>1950</v>
      </c>
      <c r="E481" s="145" t="s">
        <v>45</v>
      </c>
      <c r="F481" s="145" t="s">
        <v>841</v>
      </c>
      <c r="G481" s="145" t="s">
        <v>842</v>
      </c>
      <c r="H481" s="145">
        <v>1</v>
      </c>
      <c r="I481" s="145">
        <v>16.79</v>
      </c>
      <c r="J481" s="145">
        <v>0</v>
      </c>
      <c r="K481" s="145">
        <v>16.79</v>
      </c>
      <c r="L481" s="177">
        <f t="shared" si="15"/>
        <v>16.79</v>
      </c>
      <c r="M481" s="177"/>
      <c r="N481" t="e">
        <f t="shared" si="16"/>
        <v>#N/A</v>
      </c>
    </row>
    <row r="482" spans="1:14">
      <c r="A482" s="145" t="s">
        <v>29</v>
      </c>
      <c r="B482" s="145" t="s">
        <v>173</v>
      </c>
      <c r="C482" s="145" t="s">
        <v>174</v>
      </c>
      <c r="D482" s="145" t="s">
        <v>1950</v>
      </c>
      <c r="E482" s="145" t="s">
        <v>45</v>
      </c>
      <c r="F482" s="145" t="s">
        <v>80</v>
      </c>
      <c r="G482" s="145" t="s">
        <v>81</v>
      </c>
      <c r="H482" s="145">
        <v>4</v>
      </c>
      <c r="I482" s="145">
        <v>0</v>
      </c>
      <c r="J482" s="145">
        <v>8</v>
      </c>
      <c r="K482" s="145">
        <v>8</v>
      </c>
      <c r="L482" s="177">
        <f t="shared" si="15"/>
        <v>8</v>
      </c>
      <c r="M482" s="177"/>
      <c r="N482" t="e">
        <f t="shared" si="16"/>
        <v>#N/A</v>
      </c>
    </row>
    <row r="483" spans="1:14">
      <c r="A483" s="145" t="s">
        <v>29</v>
      </c>
      <c r="B483" s="145" t="s">
        <v>173</v>
      </c>
      <c r="C483" s="145" t="s">
        <v>174</v>
      </c>
      <c r="D483" s="145" t="s">
        <v>1950</v>
      </c>
      <c r="E483" s="145" t="s">
        <v>45</v>
      </c>
      <c r="F483" s="145" t="s">
        <v>1320</v>
      </c>
      <c r="G483" s="145" t="s">
        <v>1321</v>
      </c>
      <c r="H483" s="145">
        <v>1</v>
      </c>
      <c r="I483" s="145">
        <v>37.81</v>
      </c>
      <c r="J483" s="145">
        <v>0</v>
      </c>
      <c r="K483" s="145">
        <v>37.81</v>
      </c>
      <c r="L483" s="177">
        <f t="shared" si="15"/>
        <v>37.81</v>
      </c>
      <c r="M483" s="177"/>
      <c r="N483" t="e">
        <f t="shared" si="16"/>
        <v>#N/A</v>
      </c>
    </row>
    <row r="484" spans="1:14">
      <c r="A484" s="145" t="s">
        <v>29</v>
      </c>
      <c r="B484" s="145" t="s">
        <v>173</v>
      </c>
      <c r="C484" s="145" t="s">
        <v>174</v>
      </c>
      <c r="D484" s="145" t="s">
        <v>1950</v>
      </c>
      <c r="E484" s="145" t="s">
        <v>45</v>
      </c>
      <c r="F484" s="145" t="s">
        <v>910</v>
      </c>
      <c r="G484" s="145" t="s">
        <v>911</v>
      </c>
      <c r="H484" s="145">
        <v>2</v>
      </c>
      <c r="I484" s="145">
        <v>18.96</v>
      </c>
      <c r="J484" s="145">
        <v>0</v>
      </c>
      <c r="K484" s="145">
        <v>18.96</v>
      </c>
      <c r="L484" s="177">
        <f t="shared" si="15"/>
        <v>18.96</v>
      </c>
      <c r="M484" s="177"/>
      <c r="N484" t="e">
        <f t="shared" si="16"/>
        <v>#N/A</v>
      </c>
    </row>
    <row r="485" spans="1:14">
      <c r="A485" s="145" t="s">
        <v>29</v>
      </c>
      <c r="B485" s="145" t="s">
        <v>173</v>
      </c>
      <c r="C485" s="145" t="s">
        <v>174</v>
      </c>
      <c r="D485" s="145" t="s">
        <v>1950</v>
      </c>
      <c r="E485" s="145" t="s">
        <v>45</v>
      </c>
      <c r="F485" s="145" t="s">
        <v>827</v>
      </c>
      <c r="G485" s="145" t="s">
        <v>828</v>
      </c>
      <c r="H485" s="145">
        <v>2</v>
      </c>
      <c r="I485" s="145">
        <v>15.24</v>
      </c>
      <c r="J485" s="145">
        <v>0</v>
      </c>
      <c r="K485" s="145">
        <v>15.24</v>
      </c>
      <c r="L485" s="177">
        <f t="shared" si="15"/>
        <v>15.24</v>
      </c>
      <c r="M485" s="177"/>
      <c r="N485" t="e">
        <f t="shared" si="16"/>
        <v>#N/A</v>
      </c>
    </row>
    <row r="486" spans="1:14">
      <c r="A486" s="145" t="s">
        <v>29</v>
      </c>
      <c r="B486" s="145" t="s">
        <v>173</v>
      </c>
      <c r="C486" s="145" t="s">
        <v>174</v>
      </c>
      <c r="D486" s="145" t="s">
        <v>1950</v>
      </c>
      <c r="E486" s="145" t="s">
        <v>45</v>
      </c>
      <c r="F486" s="145" t="s">
        <v>181</v>
      </c>
      <c r="G486" s="145" t="s">
        <v>182</v>
      </c>
      <c r="H486" s="145">
        <v>1</v>
      </c>
      <c r="I486" s="145">
        <v>5.92</v>
      </c>
      <c r="J486" s="145">
        <v>0</v>
      </c>
      <c r="K486" s="145">
        <v>5.92</v>
      </c>
      <c r="L486" s="177">
        <f t="shared" si="15"/>
        <v>5.92</v>
      </c>
      <c r="M486" s="177"/>
      <c r="N486" t="e">
        <f t="shared" si="16"/>
        <v>#N/A</v>
      </c>
    </row>
    <row r="487" spans="1:14">
      <c r="A487" s="145" t="s">
        <v>29</v>
      </c>
      <c r="B487" s="145" t="s">
        <v>173</v>
      </c>
      <c r="C487" s="145" t="s">
        <v>174</v>
      </c>
      <c r="D487" s="145" t="s">
        <v>1950</v>
      </c>
      <c r="E487" s="145" t="s">
        <v>45</v>
      </c>
      <c r="F487" s="145" t="s">
        <v>847</v>
      </c>
      <c r="G487" s="145" t="s">
        <v>848</v>
      </c>
      <c r="H487" s="145">
        <v>17</v>
      </c>
      <c r="I487" s="145">
        <v>182.07</v>
      </c>
      <c r="J487" s="145">
        <v>0</v>
      </c>
      <c r="K487" s="145">
        <v>182.07</v>
      </c>
      <c r="L487" s="177">
        <f t="shared" si="15"/>
        <v>182.07</v>
      </c>
      <c r="M487" s="177"/>
      <c r="N487" t="e">
        <f t="shared" si="16"/>
        <v>#N/A</v>
      </c>
    </row>
    <row r="488" spans="1:14">
      <c r="A488" s="145" t="s">
        <v>29</v>
      </c>
      <c r="B488" s="145" t="s">
        <v>173</v>
      </c>
      <c r="C488" s="145" t="s">
        <v>174</v>
      </c>
      <c r="D488" s="145" t="s">
        <v>1950</v>
      </c>
      <c r="E488" s="145" t="s">
        <v>45</v>
      </c>
      <c r="F488" s="145" t="s">
        <v>1769</v>
      </c>
      <c r="G488" s="145" t="s">
        <v>1770</v>
      </c>
      <c r="H488" s="145">
        <v>1</v>
      </c>
      <c r="I488" s="145">
        <v>28.15</v>
      </c>
      <c r="J488" s="145">
        <v>4</v>
      </c>
      <c r="K488" s="145">
        <v>32.15</v>
      </c>
      <c r="L488" s="177">
        <f t="shared" si="15"/>
        <v>32.15</v>
      </c>
      <c r="M488" s="177"/>
      <c r="N488" t="e">
        <f t="shared" si="16"/>
        <v>#N/A</v>
      </c>
    </row>
    <row r="489" spans="1:14">
      <c r="A489" s="145" t="s">
        <v>29</v>
      </c>
      <c r="B489" s="145" t="s">
        <v>173</v>
      </c>
      <c r="C489" s="145" t="s">
        <v>174</v>
      </c>
      <c r="D489" s="145" t="s">
        <v>1950</v>
      </c>
      <c r="E489" s="145" t="s">
        <v>45</v>
      </c>
      <c r="F489" s="145" t="s">
        <v>1366</v>
      </c>
      <c r="G489" s="145" t="s">
        <v>1367</v>
      </c>
      <c r="H489" s="145">
        <v>1</v>
      </c>
      <c r="I489" s="145">
        <v>17.03</v>
      </c>
      <c r="J489" s="145">
        <v>4</v>
      </c>
      <c r="K489" s="145">
        <v>21.03</v>
      </c>
      <c r="L489" s="177">
        <f t="shared" si="15"/>
        <v>21.03</v>
      </c>
      <c r="M489" s="177"/>
      <c r="N489" t="e">
        <f t="shared" si="16"/>
        <v>#N/A</v>
      </c>
    </row>
    <row r="490" spans="1:14">
      <c r="A490" s="145" t="s">
        <v>29</v>
      </c>
      <c r="B490" s="145" t="s">
        <v>173</v>
      </c>
      <c r="C490" s="145" t="s">
        <v>174</v>
      </c>
      <c r="D490" s="145" t="s">
        <v>1950</v>
      </c>
      <c r="E490" s="145" t="s">
        <v>45</v>
      </c>
      <c r="F490" s="145" t="s">
        <v>114</v>
      </c>
      <c r="G490" s="145" t="s">
        <v>115</v>
      </c>
      <c r="H490" s="145">
        <v>4</v>
      </c>
      <c r="I490" s="145">
        <v>8.7200000000000006</v>
      </c>
      <c r="J490" s="145">
        <v>0</v>
      </c>
      <c r="K490" s="145">
        <v>8.7200000000000006</v>
      </c>
      <c r="L490" s="177">
        <f t="shared" si="15"/>
        <v>8.7200000000000006</v>
      </c>
      <c r="M490" s="177"/>
      <c r="N490" t="e">
        <f t="shared" si="16"/>
        <v>#N/A</v>
      </c>
    </row>
    <row r="491" spans="1:14">
      <c r="A491" s="145" t="s">
        <v>29</v>
      </c>
      <c r="B491" s="145" t="s">
        <v>173</v>
      </c>
      <c r="C491" s="145" t="s">
        <v>174</v>
      </c>
      <c r="D491" s="145" t="s">
        <v>1950</v>
      </c>
      <c r="E491" s="145" t="s">
        <v>45</v>
      </c>
      <c r="F491" s="145" t="s">
        <v>106</v>
      </c>
      <c r="G491" s="145" t="s">
        <v>107</v>
      </c>
      <c r="H491" s="145">
        <v>4</v>
      </c>
      <c r="I491" s="145">
        <v>15.24</v>
      </c>
      <c r="J491" s="145">
        <v>0</v>
      </c>
      <c r="K491" s="145">
        <v>15.24</v>
      </c>
      <c r="L491" s="177">
        <f t="shared" si="15"/>
        <v>15.24</v>
      </c>
      <c r="M491" s="177"/>
      <c r="N491" t="e">
        <f t="shared" si="16"/>
        <v>#N/A</v>
      </c>
    </row>
    <row r="492" spans="1:14">
      <c r="A492" s="145" t="s">
        <v>29</v>
      </c>
      <c r="B492" s="145" t="s">
        <v>173</v>
      </c>
      <c r="C492" s="145" t="s">
        <v>174</v>
      </c>
      <c r="D492" s="145" t="s">
        <v>1950</v>
      </c>
      <c r="E492" s="145" t="s">
        <v>45</v>
      </c>
      <c r="F492" s="145" t="s">
        <v>46</v>
      </c>
      <c r="G492" s="145" t="s">
        <v>968</v>
      </c>
      <c r="H492" s="145">
        <v>2</v>
      </c>
      <c r="I492" s="145">
        <v>5.2</v>
      </c>
      <c r="J492" s="145">
        <v>0</v>
      </c>
      <c r="K492" s="145">
        <v>5.2</v>
      </c>
      <c r="L492" s="177">
        <f t="shared" si="15"/>
        <v>5.2</v>
      </c>
      <c r="M492" s="177"/>
      <c r="N492" t="e">
        <f t="shared" si="16"/>
        <v>#N/A</v>
      </c>
    </row>
    <row r="493" spans="1:14">
      <c r="A493" s="145" t="s">
        <v>29</v>
      </c>
      <c r="B493" s="145" t="s">
        <v>173</v>
      </c>
      <c r="C493" s="145" t="s">
        <v>174</v>
      </c>
      <c r="D493" s="145" t="s">
        <v>1950</v>
      </c>
      <c r="E493" s="145" t="s">
        <v>45</v>
      </c>
      <c r="F493" s="145" t="s">
        <v>108</v>
      </c>
      <c r="G493" s="145" t="s">
        <v>969</v>
      </c>
      <c r="H493" s="145">
        <v>2</v>
      </c>
      <c r="I493" s="145">
        <v>5.2</v>
      </c>
      <c r="J493" s="145">
        <v>0</v>
      </c>
      <c r="K493" s="145">
        <v>5.2</v>
      </c>
      <c r="L493" s="177">
        <f t="shared" si="15"/>
        <v>5.2</v>
      </c>
      <c r="M493" s="177"/>
      <c r="N493" t="e">
        <f t="shared" si="16"/>
        <v>#N/A</v>
      </c>
    </row>
    <row r="494" spans="1:14">
      <c r="A494" s="145" t="s">
        <v>29</v>
      </c>
      <c r="B494" s="145" t="s">
        <v>173</v>
      </c>
      <c r="C494" s="145" t="s">
        <v>174</v>
      </c>
      <c r="D494" s="145" t="s">
        <v>1950</v>
      </c>
      <c r="E494" s="145" t="s">
        <v>45</v>
      </c>
      <c r="F494" s="145" t="s">
        <v>47</v>
      </c>
      <c r="G494" s="145" t="s">
        <v>970</v>
      </c>
      <c r="H494" s="145">
        <v>2</v>
      </c>
      <c r="I494" s="145">
        <v>11.1</v>
      </c>
      <c r="J494" s="145">
        <v>0</v>
      </c>
      <c r="K494" s="145">
        <v>11.1</v>
      </c>
      <c r="L494" s="177">
        <f t="shared" si="15"/>
        <v>11.1</v>
      </c>
      <c r="M494" s="177"/>
      <c r="N494" t="e">
        <f t="shared" si="16"/>
        <v>#N/A</v>
      </c>
    </row>
    <row r="495" spans="1:14">
      <c r="A495" s="145" t="s">
        <v>29</v>
      </c>
      <c r="B495" s="145" t="s">
        <v>173</v>
      </c>
      <c r="C495" s="145" t="s">
        <v>174</v>
      </c>
      <c r="D495" s="145" t="s">
        <v>1950</v>
      </c>
      <c r="E495" s="145" t="s">
        <v>45</v>
      </c>
      <c r="F495" s="145" t="s">
        <v>839</v>
      </c>
      <c r="G495" s="145" t="s">
        <v>840</v>
      </c>
      <c r="H495" s="145">
        <v>1</v>
      </c>
      <c r="I495" s="145">
        <v>4.6100000000000003</v>
      </c>
      <c r="J495" s="145">
        <v>0</v>
      </c>
      <c r="K495" s="145">
        <v>4.6100000000000003</v>
      </c>
      <c r="L495" s="177">
        <f t="shared" si="15"/>
        <v>4.6100000000000003</v>
      </c>
      <c r="M495" s="177"/>
      <c r="N495" t="e">
        <f t="shared" si="16"/>
        <v>#N/A</v>
      </c>
    </row>
    <row r="496" spans="1:14">
      <c r="A496" s="145" t="s">
        <v>29</v>
      </c>
      <c r="B496" s="145" t="s">
        <v>173</v>
      </c>
      <c r="C496" s="145" t="s">
        <v>174</v>
      </c>
      <c r="D496" s="145" t="s">
        <v>1950</v>
      </c>
      <c r="E496" s="145" t="s">
        <v>45</v>
      </c>
      <c r="F496" s="145" t="s">
        <v>110</v>
      </c>
      <c r="G496" s="145" t="s">
        <v>111</v>
      </c>
      <c r="H496" s="145">
        <v>1</v>
      </c>
      <c r="I496" s="145">
        <v>5.92</v>
      </c>
      <c r="J496" s="145">
        <v>0</v>
      </c>
      <c r="K496" s="145">
        <v>5.92</v>
      </c>
      <c r="L496" s="177">
        <f t="shared" si="15"/>
        <v>5.92</v>
      </c>
      <c r="M496" s="177"/>
      <c r="N496" t="e">
        <f t="shared" si="16"/>
        <v>#N/A</v>
      </c>
    </row>
    <row r="497" spans="1:14">
      <c r="A497" s="145" t="s">
        <v>29</v>
      </c>
      <c r="B497" s="145" t="s">
        <v>173</v>
      </c>
      <c r="C497" s="145" t="s">
        <v>174</v>
      </c>
      <c r="D497" s="145" t="s">
        <v>1950</v>
      </c>
      <c r="E497" s="145" t="s">
        <v>45</v>
      </c>
      <c r="F497" s="145" t="s">
        <v>112</v>
      </c>
      <c r="G497" s="145" t="s">
        <v>972</v>
      </c>
      <c r="H497" s="145">
        <v>2</v>
      </c>
      <c r="I497" s="145">
        <v>12.36</v>
      </c>
      <c r="J497" s="145">
        <v>0</v>
      </c>
      <c r="K497" s="145">
        <v>12.36</v>
      </c>
      <c r="L497" s="177">
        <f t="shared" si="15"/>
        <v>12.36</v>
      </c>
      <c r="M497" s="177"/>
      <c r="N497" t="e">
        <f t="shared" si="16"/>
        <v>#N/A</v>
      </c>
    </row>
    <row r="498" spans="1:14">
      <c r="A498" s="145" t="s">
        <v>29</v>
      </c>
      <c r="B498" s="145" t="s">
        <v>173</v>
      </c>
      <c r="C498" s="145" t="s">
        <v>174</v>
      </c>
      <c r="D498" s="145" t="s">
        <v>1950</v>
      </c>
      <c r="E498" s="145" t="s">
        <v>45</v>
      </c>
      <c r="F498" s="145" t="s">
        <v>48</v>
      </c>
      <c r="G498" s="145" t="s">
        <v>49</v>
      </c>
      <c r="H498" s="145">
        <v>2</v>
      </c>
      <c r="I498" s="145">
        <v>6.54</v>
      </c>
      <c r="J498" s="145">
        <v>0</v>
      </c>
      <c r="K498" s="145">
        <v>6.54</v>
      </c>
      <c r="L498" s="177">
        <f t="shared" si="15"/>
        <v>6.54</v>
      </c>
      <c r="M498" s="177"/>
      <c r="N498" t="e">
        <f t="shared" si="16"/>
        <v>#N/A</v>
      </c>
    </row>
    <row r="499" spans="1:14">
      <c r="A499" s="145" t="s">
        <v>29</v>
      </c>
      <c r="B499" s="145" t="s">
        <v>173</v>
      </c>
      <c r="C499" s="145" t="s">
        <v>174</v>
      </c>
      <c r="D499" s="145" t="s">
        <v>1950</v>
      </c>
      <c r="E499" s="145" t="s">
        <v>45</v>
      </c>
      <c r="F499" s="145" t="s">
        <v>50</v>
      </c>
      <c r="G499" s="145" t="s">
        <v>51</v>
      </c>
      <c r="H499" s="145">
        <v>2</v>
      </c>
      <c r="I499" s="145">
        <v>15.3</v>
      </c>
      <c r="J499" s="145">
        <v>0</v>
      </c>
      <c r="K499" s="145">
        <v>15.3</v>
      </c>
      <c r="L499" s="177">
        <f t="shared" si="15"/>
        <v>15.3</v>
      </c>
      <c r="M499" s="177"/>
      <c r="N499" t="e">
        <f t="shared" si="16"/>
        <v>#N/A</v>
      </c>
    </row>
    <row r="500" spans="1:14">
      <c r="A500" s="145" t="s">
        <v>29</v>
      </c>
      <c r="B500" s="145" t="s">
        <v>173</v>
      </c>
      <c r="C500" s="145" t="s">
        <v>174</v>
      </c>
      <c r="D500" s="145" t="s">
        <v>1950</v>
      </c>
      <c r="E500" s="145" t="s">
        <v>45</v>
      </c>
      <c r="F500" s="145" t="s">
        <v>113</v>
      </c>
      <c r="G500" s="145" t="s">
        <v>973</v>
      </c>
      <c r="H500" s="145">
        <v>2</v>
      </c>
      <c r="I500" s="145">
        <v>12.58</v>
      </c>
      <c r="J500" s="145">
        <v>0</v>
      </c>
      <c r="K500" s="145">
        <v>12.58</v>
      </c>
      <c r="L500" s="177">
        <f t="shared" si="15"/>
        <v>12.58</v>
      </c>
      <c r="M500" s="177"/>
      <c r="N500" t="e">
        <f t="shared" si="16"/>
        <v>#N/A</v>
      </c>
    </row>
    <row r="501" spans="1:14">
      <c r="A501" s="145" t="s">
        <v>29</v>
      </c>
      <c r="B501" s="145" t="s">
        <v>173</v>
      </c>
      <c r="C501" s="145" t="s">
        <v>174</v>
      </c>
      <c r="D501" s="145" t="s">
        <v>1950</v>
      </c>
      <c r="E501" s="145" t="s">
        <v>45</v>
      </c>
      <c r="F501" s="145" t="s">
        <v>52</v>
      </c>
      <c r="G501" s="145" t="s">
        <v>53</v>
      </c>
      <c r="H501" s="145">
        <v>2</v>
      </c>
      <c r="I501" s="145">
        <v>4.78</v>
      </c>
      <c r="J501" s="145">
        <v>0</v>
      </c>
      <c r="K501" s="145">
        <v>4.78</v>
      </c>
      <c r="L501" s="177">
        <f t="shared" si="15"/>
        <v>4.78</v>
      </c>
      <c r="M501" s="177"/>
      <c r="N501" t="e">
        <f t="shared" si="16"/>
        <v>#N/A</v>
      </c>
    </row>
    <row r="502" spans="1:14">
      <c r="A502" s="145" t="s">
        <v>29</v>
      </c>
      <c r="B502" s="145" t="s">
        <v>173</v>
      </c>
      <c r="C502" s="145" t="s">
        <v>174</v>
      </c>
      <c r="D502" s="145" t="s">
        <v>1950</v>
      </c>
      <c r="E502" s="145" t="s">
        <v>45</v>
      </c>
      <c r="F502" s="145" t="s">
        <v>871</v>
      </c>
      <c r="G502" s="145" t="s">
        <v>872</v>
      </c>
      <c r="H502" s="145">
        <v>1</v>
      </c>
      <c r="I502" s="145">
        <v>0</v>
      </c>
      <c r="J502" s="145">
        <v>4</v>
      </c>
      <c r="K502" s="145">
        <v>4</v>
      </c>
      <c r="L502" s="177">
        <f t="shared" si="15"/>
        <v>4</v>
      </c>
      <c r="M502" s="177"/>
      <c r="N502" t="e">
        <f t="shared" si="16"/>
        <v>#N/A</v>
      </c>
    </row>
    <row r="503" spans="1:14">
      <c r="A503" s="145" t="s">
        <v>29</v>
      </c>
      <c r="B503" s="145" t="s">
        <v>173</v>
      </c>
      <c r="C503" s="145" t="s">
        <v>174</v>
      </c>
      <c r="D503" s="145" t="s">
        <v>1950</v>
      </c>
      <c r="E503" s="145" t="s">
        <v>45</v>
      </c>
      <c r="F503" s="145" t="s">
        <v>944</v>
      </c>
      <c r="G503" s="145" t="s">
        <v>945</v>
      </c>
      <c r="H503" s="145">
        <v>2</v>
      </c>
      <c r="I503" s="145">
        <v>0</v>
      </c>
      <c r="J503" s="145">
        <v>8</v>
      </c>
      <c r="K503" s="145">
        <v>8</v>
      </c>
      <c r="L503" s="177">
        <f t="shared" si="15"/>
        <v>8</v>
      </c>
      <c r="M503" s="177"/>
      <c r="N503" t="e">
        <f t="shared" si="16"/>
        <v>#N/A</v>
      </c>
    </row>
    <row r="504" spans="1:14">
      <c r="A504" s="145" t="s">
        <v>29</v>
      </c>
      <c r="B504" s="145" t="s">
        <v>173</v>
      </c>
      <c r="C504" s="145" t="s">
        <v>174</v>
      </c>
      <c r="D504" s="145" t="s">
        <v>1950</v>
      </c>
      <c r="E504" s="145" t="s">
        <v>45</v>
      </c>
      <c r="F504" s="145" t="s">
        <v>1822</v>
      </c>
      <c r="G504" s="145" t="s">
        <v>1823</v>
      </c>
      <c r="H504" s="145">
        <v>1</v>
      </c>
      <c r="I504" s="145">
        <v>0</v>
      </c>
      <c r="J504" s="145">
        <v>4</v>
      </c>
      <c r="K504" s="145">
        <v>4</v>
      </c>
      <c r="L504" s="177">
        <f t="shared" si="15"/>
        <v>4</v>
      </c>
      <c r="M504" s="177"/>
      <c r="N504" t="e">
        <f t="shared" si="16"/>
        <v>#N/A</v>
      </c>
    </row>
    <row r="505" spans="1:14">
      <c r="A505" s="145" t="s">
        <v>29</v>
      </c>
      <c r="B505" s="145" t="s">
        <v>173</v>
      </c>
      <c r="C505" s="145" t="s">
        <v>174</v>
      </c>
      <c r="D505" s="145" t="s">
        <v>1950</v>
      </c>
      <c r="E505" s="145" t="s">
        <v>45</v>
      </c>
      <c r="F505" s="145" t="s">
        <v>2141</v>
      </c>
      <c r="G505" s="145" t="s">
        <v>2142</v>
      </c>
      <c r="H505" s="145">
        <v>1</v>
      </c>
      <c r="I505" s="145">
        <v>7.2</v>
      </c>
      <c r="J505" s="145">
        <v>0</v>
      </c>
      <c r="K505" s="145">
        <v>7.2</v>
      </c>
      <c r="L505" s="177">
        <f t="shared" si="15"/>
        <v>7.2</v>
      </c>
      <c r="M505" s="177"/>
      <c r="N505" t="e">
        <f t="shared" si="16"/>
        <v>#N/A</v>
      </c>
    </row>
    <row r="506" spans="1:14">
      <c r="A506" s="145" t="s">
        <v>29</v>
      </c>
      <c r="B506" s="145" t="s">
        <v>173</v>
      </c>
      <c r="C506" s="145" t="s">
        <v>174</v>
      </c>
      <c r="D506" s="145" t="s">
        <v>1950</v>
      </c>
      <c r="E506" s="145" t="s">
        <v>45</v>
      </c>
      <c r="F506" s="145" t="s">
        <v>616</v>
      </c>
      <c r="G506" s="145" t="s">
        <v>617</v>
      </c>
      <c r="H506" s="145">
        <v>1</v>
      </c>
      <c r="I506" s="145">
        <v>7.4</v>
      </c>
      <c r="J506" s="145">
        <v>0</v>
      </c>
      <c r="K506" s="145">
        <v>7.4</v>
      </c>
      <c r="L506" s="177">
        <f t="shared" si="15"/>
        <v>7.4</v>
      </c>
      <c r="M506" s="177"/>
      <c r="N506" t="e">
        <f t="shared" si="16"/>
        <v>#N/A</v>
      </c>
    </row>
    <row r="507" spans="1:14">
      <c r="A507" s="145" t="s">
        <v>29</v>
      </c>
      <c r="B507" s="145" t="s">
        <v>173</v>
      </c>
      <c r="C507" s="145" t="s">
        <v>174</v>
      </c>
      <c r="D507" s="145" t="s">
        <v>1950</v>
      </c>
      <c r="E507" s="145" t="s">
        <v>45</v>
      </c>
      <c r="F507" s="145" t="s">
        <v>71</v>
      </c>
      <c r="G507" s="145" t="s">
        <v>72</v>
      </c>
      <c r="H507" s="145">
        <v>1</v>
      </c>
      <c r="I507" s="145">
        <v>9.52</v>
      </c>
      <c r="J507" s="145">
        <v>0</v>
      </c>
      <c r="K507" s="145">
        <v>9.52</v>
      </c>
      <c r="L507" s="177">
        <f t="shared" si="15"/>
        <v>9.52</v>
      </c>
      <c r="M507" s="177"/>
      <c r="N507" t="e">
        <f t="shared" si="16"/>
        <v>#N/A</v>
      </c>
    </row>
    <row r="508" spans="1:14">
      <c r="A508" s="145" t="s">
        <v>29</v>
      </c>
      <c r="B508" s="145" t="s">
        <v>173</v>
      </c>
      <c r="C508" s="145" t="s">
        <v>174</v>
      </c>
      <c r="D508" s="145" t="s">
        <v>1950</v>
      </c>
      <c r="E508" s="145" t="s">
        <v>45</v>
      </c>
      <c r="F508" s="145" t="s">
        <v>73</v>
      </c>
      <c r="G508" s="145" t="s">
        <v>74</v>
      </c>
      <c r="H508" s="145">
        <v>1</v>
      </c>
      <c r="I508" s="145">
        <v>16.46</v>
      </c>
      <c r="J508" s="145">
        <v>0</v>
      </c>
      <c r="K508" s="145">
        <v>16.46</v>
      </c>
      <c r="L508" s="177">
        <f t="shared" si="15"/>
        <v>16.46</v>
      </c>
      <c r="M508" s="177"/>
      <c r="N508" t="e">
        <f t="shared" si="16"/>
        <v>#N/A</v>
      </c>
    </row>
    <row r="509" spans="1:14">
      <c r="A509" s="145" t="s">
        <v>29</v>
      </c>
      <c r="B509" s="145" t="s">
        <v>173</v>
      </c>
      <c r="C509" s="145" t="s">
        <v>174</v>
      </c>
      <c r="D509" s="145" t="s">
        <v>1950</v>
      </c>
      <c r="E509" s="145" t="s">
        <v>45</v>
      </c>
      <c r="F509" s="145" t="s">
        <v>75</v>
      </c>
      <c r="G509" s="145" t="s">
        <v>76</v>
      </c>
      <c r="H509" s="145">
        <v>1</v>
      </c>
      <c r="I509" s="145">
        <v>16.32</v>
      </c>
      <c r="J509" s="145">
        <v>0</v>
      </c>
      <c r="K509" s="145">
        <v>16.32</v>
      </c>
      <c r="L509" s="177">
        <f t="shared" si="15"/>
        <v>16.32</v>
      </c>
      <c r="M509" s="177"/>
      <c r="N509" t="e">
        <f t="shared" si="16"/>
        <v>#N/A</v>
      </c>
    </row>
    <row r="510" spans="1:14">
      <c r="A510" s="145" t="s">
        <v>29</v>
      </c>
      <c r="B510" s="145" t="s">
        <v>173</v>
      </c>
      <c r="C510" s="145" t="s">
        <v>174</v>
      </c>
      <c r="D510" s="145" t="s">
        <v>1950</v>
      </c>
      <c r="E510" s="145" t="s">
        <v>45</v>
      </c>
      <c r="F510" s="145" t="s">
        <v>2143</v>
      </c>
      <c r="G510" s="145" t="s">
        <v>2144</v>
      </c>
      <c r="H510" s="145">
        <v>1</v>
      </c>
      <c r="I510" s="145">
        <v>16.39</v>
      </c>
      <c r="J510" s="145">
        <v>0</v>
      </c>
      <c r="K510" s="145">
        <v>16.39</v>
      </c>
      <c r="L510" s="177">
        <f t="shared" si="15"/>
        <v>16.39</v>
      </c>
      <c r="M510" s="177"/>
      <c r="N510" t="e">
        <f t="shared" si="16"/>
        <v>#N/A</v>
      </c>
    </row>
    <row r="511" spans="1:14">
      <c r="A511" s="145" t="s">
        <v>29</v>
      </c>
      <c r="B511" s="145" t="s">
        <v>173</v>
      </c>
      <c r="C511" s="145" t="s">
        <v>174</v>
      </c>
      <c r="D511" s="145" t="s">
        <v>1950</v>
      </c>
      <c r="E511" s="145" t="s">
        <v>45</v>
      </c>
      <c r="F511" s="145" t="s">
        <v>845</v>
      </c>
      <c r="G511" s="145" t="s">
        <v>846</v>
      </c>
      <c r="H511" s="145">
        <v>1</v>
      </c>
      <c r="I511" s="145">
        <v>15.68</v>
      </c>
      <c r="J511" s="145">
        <v>0</v>
      </c>
      <c r="K511" s="145">
        <v>15.68</v>
      </c>
      <c r="L511" s="177">
        <f t="shared" si="15"/>
        <v>15.68</v>
      </c>
      <c r="M511" s="177"/>
      <c r="N511" t="e">
        <f t="shared" si="16"/>
        <v>#N/A</v>
      </c>
    </row>
    <row r="512" spans="1:14">
      <c r="A512" s="145" t="s">
        <v>29</v>
      </c>
      <c r="B512" s="145" t="s">
        <v>173</v>
      </c>
      <c r="C512" s="145" t="s">
        <v>174</v>
      </c>
      <c r="D512" s="145" t="s">
        <v>1950</v>
      </c>
      <c r="E512" s="145" t="s">
        <v>45</v>
      </c>
      <c r="F512" s="145" t="s">
        <v>804</v>
      </c>
      <c r="G512" s="145" t="s">
        <v>805</v>
      </c>
      <c r="H512" s="145">
        <v>1</v>
      </c>
      <c r="I512" s="145">
        <v>21</v>
      </c>
      <c r="J512" s="145">
        <v>0</v>
      </c>
      <c r="K512" s="145">
        <v>21</v>
      </c>
      <c r="L512" s="177">
        <f t="shared" si="15"/>
        <v>21</v>
      </c>
      <c r="M512" s="177"/>
      <c r="N512" t="e">
        <f t="shared" si="16"/>
        <v>#N/A</v>
      </c>
    </row>
    <row r="513" spans="1:14">
      <c r="A513" s="145" t="s">
        <v>29</v>
      </c>
      <c r="B513" s="145" t="s">
        <v>173</v>
      </c>
      <c r="C513" s="145" t="s">
        <v>174</v>
      </c>
      <c r="D513" s="145" t="s">
        <v>1950</v>
      </c>
      <c r="E513" s="145" t="s">
        <v>45</v>
      </c>
      <c r="F513" s="145" t="s">
        <v>1755</v>
      </c>
      <c r="G513" s="145" t="s">
        <v>1756</v>
      </c>
      <c r="H513" s="145">
        <v>2</v>
      </c>
      <c r="I513" s="145">
        <v>183.1</v>
      </c>
      <c r="J513" s="145">
        <v>0</v>
      </c>
      <c r="K513" s="145">
        <v>183.1</v>
      </c>
      <c r="L513" s="177">
        <f t="shared" si="15"/>
        <v>183.1</v>
      </c>
      <c r="M513" s="177"/>
      <c r="N513" t="e">
        <f t="shared" si="16"/>
        <v>#N/A</v>
      </c>
    </row>
    <row r="514" spans="1:14">
      <c r="A514" s="145" t="s">
        <v>29</v>
      </c>
      <c r="B514" s="145" t="s">
        <v>173</v>
      </c>
      <c r="C514" s="145" t="s">
        <v>174</v>
      </c>
      <c r="D514" s="145" t="s">
        <v>1950</v>
      </c>
      <c r="E514" s="145" t="s">
        <v>45</v>
      </c>
      <c r="F514" s="145" t="s">
        <v>541</v>
      </c>
      <c r="G514" s="145" t="s">
        <v>542</v>
      </c>
      <c r="H514" s="145">
        <v>5</v>
      </c>
      <c r="I514" s="145">
        <v>457.75</v>
      </c>
      <c r="J514" s="145">
        <v>0</v>
      </c>
      <c r="K514" s="145">
        <v>457.75</v>
      </c>
      <c r="L514" s="177">
        <f t="shared" si="15"/>
        <v>457.75</v>
      </c>
      <c r="M514" s="177"/>
      <c r="N514" t="e">
        <f t="shared" si="16"/>
        <v>#N/A</v>
      </c>
    </row>
    <row r="515" spans="1:14">
      <c r="A515" s="145" t="s">
        <v>29</v>
      </c>
      <c r="B515" s="145" t="s">
        <v>173</v>
      </c>
      <c r="C515" s="145" t="s">
        <v>174</v>
      </c>
      <c r="D515" s="145" t="s">
        <v>1950</v>
      </c>
      <c r="E515" s="145" t="s">
        <v>45</v>
      </c>
      <c r="F515" s="145" t="s">
        <v>1042</v>
      </c>
      <c r="G515" s="145" t="s">
        <v>1043</v>
      </c>
      <c r="H515" s="145">
        <v>6</v>
      </c>
      <c r="I515" s="145">
        <v>135.96</v>
      </c>
      <c r="J515" s="145">
        <v>0</v>
      </c>
      <c r="K515" s="145">
        <v>135.96</v>
      </c>
      <c r="L515" s="177">
        <f t="shared" si="15"/>
        <v>135.96</v>
      </c>
      <c r="M515" s="177"/>
      <c r="N515" t="e">
        <f t="shared" si="16"/>
        <v>#N/A</v>
      </c>
    </row>
    <row r="516" spans="1:14">
      <c r="A516" s="145" t="s">
        <v>29</v>
      </c>
      <c r="B516" s="145" t="s">
        <v>173</v>
      </c>
      <c r="C516" s="145" t="s">
        <v>174</v>
      </c>
      <c r="D516" s="145" t="s">
        <v>1950</v>
      </c>
      <c r="E516" s="145" t="s">
        <v>45</v>
      </c>
      <c r="F516" s="145" t="s">
        <v>77</v>
      </c>
      <c r="G516" s="145" t="s">
        <v>78</v>
      </c>
      <c r="H516" s="145">
        <v>2</v>
      </c>
      <c r="I516" s="145">
        <v>31</v>
      </c>
      <c r="J516" s="145">
        <v>0</v>
      </c>
      <c r="K516" s="145">
        <v>31</v>
      </c>
      <c r="L516" s="177">
        <f t="shared" si="15"/>
        <v>31</v>
      </c>
      <c r="M516" s="177"/>
      <c r="N516" t="e">
        <f t="shared" si="16"/>
        <v>#N/A</v>
      </c>
    </row>
    <row r="517" spans="1:14">
      <c r="A517" s="145" t="s">
        <v>29</v>
      </c>
      <c r="B517" s="145" t="s">
        <v>173</v>
      </c>
      <c r="C517" s="145" t="s">
        <v>174</v>
      </c>
      <c r="D517" s="145" t="s">
        <v>1950</v>
      </c>
      <c r="E517" s="145" t="s">
        <v>45</v>
      </c>
      <c r="F517" s="145" t="s">
        <v>808</v>
      </c>
      <c r="G517" s="145" t="s">
        <v>809</v>
      </c>
      <c r="H517" s="145">
        <v>1</v>
      </c>
      <c r="I517" s="145">
        <v>9.16</v>
      </c>
      <c r="J517" s="145">
        <v>0</v>
      </c>
      <c r="K517" s="145">
        <v>9.16</v>
      </c>
      <c r="L517" s="177">
        <f t="shared" si="15"/>
        <v>9.16</v>
      </c>
      <c r="M517" s="177"/>
      <c r="N517" t="e">
        <f t="shared" si="16"/>
        <v>#N/A</v>
      </c>
    </row>
    <row r="518" spans="1:14">
      <c r="A518" s="145" t="s">
        <v>29</v>
      </c>
      <c r="B518" s="145" t="s">
        <v>173</v>
      </c>
      <c r="C518" s="145" t="s">
        <v>174</v>
      </c>
      <c r="D518" s="145" t="s">
        <v>1544</v>
      </c>
      <c r="E518" s="145" t="s">
        <v>45</v>
      </c>
      <c r="F518" s="145" t="s">
        <v>944</v>
      </c>
      <c r="G518" s="145" t="s">
        <v>945</v>
      </c>
      <c r="H518" s="145">
        <v>0</v>
      </c>
      <c r="I518" s="145">
        <v>0</v>
      </c>
      <c r="J518" s="145">
        <v>-4</v>
      </c>
      <c r="K518" s="145">
        <v>-4</v>
      </c>
      <c r="L518" s="177">
        <f t="shared" si="15"/>
        <v>-4</v>
      </c>
      <c r="M518" s="177"/>
      <c r="N518" t="e">
        <f t="shared" si="16"/>
        <v>#N/A</v>
      </c>
    </row>
    <row r="519" spans="1:14">
      <c r="A519" s="145" t="s">
        <v>29</v>
      </c>
      <c r="B519" s="145" t="s">
        <v>173</v>
      </c>
      <c r="C519" s="145" t="s">
        <v>174</v>
      </c>
      <c r="D519" s="145" t="s">
        <v>1688</v>
      </c>
      <c r="E519" s="145" t="s">
        <v>45</v>
      </c>
      <c r="F519" s="145" t="s">
        <v>804</v>
      </c>
      <c r="G519" s="145" t="s">
        <v>805</v>
      </c>
      <c r="H519" s="145">
        <v>1</v>
      </c>
      <c r="I519" s="145">
        <v>21</v>
      </c>
      <c r="J519" s="145">
        <v>0</v>
      </c>
      <c r="K519" s="145">
        <v>21</v>
      </c>
      <c r="L519" s="177">
        <f t="shared" si="15"/>
        <v>21</v>
      </c>
      <c r="M519" s="177"/>
      <c r="N519" t="e">
        <f t="shared" si="16"/>
        <v>#N/A</v>
      </c>
    </row>
    <row r="520" spans="1:14">
      <c r="A520" s="145" t="s">
        <v>29</v>
      </c>
      <c r="B520" s="145" t="s">
        <v>173</v>
      </c>
      <c r="C520" s="145" t="s">
        <v>174</v>
      </c>
      <c r="D520" s="145" t="s">
        <v>1688</v>
      </c>
      <c r="E520" s="145" t="s">
        <v>45</v>
      </c>
      <c r="F520" s="145" t="s">
        <v>77</v>
      </c>
      <c r="G520" s="145" t="s">
        <v>78</v>
      </c>
      <c r="H520" s="145">
        <v>1</v>
      </c>
      <c r="I520" s="145">
        <v>15.5</v>
      </c>
      <c r="J520" s="145">
        <v>0</v>
      </c>
      <c r="K520" s="145">
        <v>15.5</v>
      </c>
      <c r="L520" s="177">
        <f t="shared" si="15"/>
        <v>15.5</v>
      </c>
      <c r="M520" s="177"/>
      <c r="N520" t="e">
        <f t="shared" si="16"/>
        <v>#N/A</v>
      </c>
    </row>
    <row r="521" spans="1:14">
      <c r="A521" s="145" t="s">
        <v>29</v>
      </c>
      <c r="B521" s="145" t="s">
        <v>173</v>
      </c>
      <c r="C521" s="145" t="s">
        <v>174</v>
      </c>
      <c r="D521" s="145" t="s">
        <v>1688</v>
      </c>
      <c r="E521" s="145" t="s">
        <v>45</v>
      </c>
      <c r="F521" s="145" t="s">
        <v>808</v>
      </c>
      <c r="G521" s="145" t="s">
        <v>809</v>
      </c>
      <c r="H521" s="145">
        <v>1</v>
      </c>
      <c r="I521" s="145">
        <v>9.16</v>
      </c>
      <c r="J521" s="145">
        <v>0</v>
      </c>
      <c r="K521" s="145">
        <v>9.16</v>
      </c>
      <c r="L521" s="177">
        <f t="shared" si="15"/>
        <v>9.16</v>
      </c>
      <c r="M521" s="177"/>
      <c r="N521" t="e">
        <f t="shared" si="16"/>
        <v>#N/A</v>
      </c>
    </row>
    <row r="522" spans="1:14">
      <c r="A522" s="145" t="s">
        <v>29</v>
      </c>
      <c r="B522" s="145" t="s">
        <v>173</v>
      </c>
      <c r="C522" s="145" t="s">
        <v>174</v>
      </c>
      <c r="D522" s="145" t="s">
        <v>1950</v>
      </c>
      <c r="E522" s="145" t="s">
        <v>45</v>
      </c>
      <c r="F522" s="145" t="s">
        <v>869</v>
      </c>
      <c r="G522" s="145" t="s">
        <v>870</v>
      </c>
      <c r="H522" s="145">
        <v>1</v>
      </c>
      <c r="I522" s="145">
        <v>98.09</v>
      </c>
      <c r="J522" s="145">
        <v>0</v>
      </c>
      <c r="K522" s="145">
        <v>98.09</v>
      </c>
      <c r="L522" s="177">
        <f t="shared" si="15"/>
        <v>98.09</v>
      </c>
      <c r="M522" s="177"/>
      <c r="N522" t="e">
        <f t="shared" si="16"/>
        <v>#N/A</v>
      </c>
    </row>
    <row r="523" spans="1:14">
      <c r="A523" s="145" t="s">
        <v>29</v>
      </c>
      <c r="B523" s="145" t="s">
        <v>173</v>
      </c>
      <c r="C523" s="145" t="s">
        <v>174</v>
      </c>
      <c r="D523" s="145" t="s">
        <v>1950</v>
      </c>
      <c r="E523" s="145" t="s">
        <v>45</v>
      </c>
      <c r="F523" s="145" t="s">
        <v>980</v>
      </c>
      <c r="G523" s="145" t="s">
        <v>981</v>
      </c>
      <c r="H523" s="145">
        <v>2</v>
      </c>
      <c r="I523" s="145">
        <v>103.78</v>
      </c>
      <c r="J523" s="145">
        <v>0</v>
      </c>
      <c r="K523" s="145">
        <v>103.78</v>
      </c>
      <c r="L523" s="177">
        <f t="shared" si="15"/>
        <v>103.78</v>
      </c>
      <c r="M523" s="177"/>
      <c r="N523" t="e">
        <f t="shared" si="16"/>
        <v>#N/A</v>
      </c>
    </row>
    <row r="524" spans="1:14">
      <c r="A524" s="145" t="s">
        <v>29</v>
      </c>
      <c r="B524" s="145" t="s">
        <v>173</v>
      </c>
      <c r="C524" s="145" t="s">
        <v>174</v>
      </c>
      <c r="D524" s="145" t="s">
        <v>1950</v>
      </c>
      <c r="E524" s="145" t="s">
        <v>45</v>
      </c>
      <c r="F524" s="145" t="s">
        <v>841</v>
      </c>
      <c r="G524" s="145" t="s">
        <v>842</v>
      </c>
      <c r="H524" s="145">
        <v>1</v>
      </c>
      <c r="I524" s="145">
        <v>16.79</v>
      </c>
      <c r="J524" s="145">
        <v>0</v>
      </c>
      <c r="K524" s="145">
        <v>16.79</v>
      </c>
      <c r="L524" s="177">
        <f t="shared" si="15"/>
        <v>16.79</v>
      </c>
      <c r="M524" s="177"/>
      <c r="N524" t="e">
        <f t="shared" si="16"/>
        <v>#N/A</v>
      </c>
    </row>
    <row r="525" spans="1:14">
      <c r="A525" s="145" t="s">
        <v>29</v>
      </c>
      <c r="B525" s="145" t="s">
        <v>173</v>
      </c>
      <c r="C525" s="145" t="s">
        <v>174</v>
      </c>
      <c r="D525" s="145" t="s">
        <v>1950</v>
      </c>
      <c r="E525" s="145" t="s">
        <v>45</v>
      </c>
      <c r="F525" s="145" t="s">
        <v>982</v>
      </c>
      <c r="G525" s="145" t="s">
        <v>983</v>
      </c>
      <c r="H525" s="145">
        <v>2</v>
      </c>
      <c r="I525" s="145">
        <v>20.62</v>
      </c>
      <c r="J525" s="145">
        <v>0</v>
      </c>
      <c r="K525" s="145">
        <v>20.62</v>
      </c>
      <c r="L525" s="177">
        <f t="shared" si="15"/>
        <v>20.62</v>
      </c>
      <c r="M525" s="177"/>
      <c r="N525" t="e">
        <f t="shared" si="16"/>
        <v>#N/A</v>
      </c>
    </row>
    <row r="526" spans="1:14">
      <c r="A526" s="145" t="s">
        <v>29</v>
      </c>
      <c r="B526" s="145" t="s">
        <v>173</v>
      </c>
      <c r="C526" s="145" t="s">
        <v>174</v>
      </c>
      <c r="D526" s="145" t="s">
        <v>1950</v>
      </c>
      <c r="E526" s="145" t="s">
        <v>45</v>
      </c>
      <c r="F526" s="145" t="s">
        <v>845</v>
      </c>
      <c r="G526" s="145" t="s">
        <v>846</v>
      </c>
      <c r="H526" s="145">
        <v>1</v>
      </c>
      <c r="I526" s="145">
        <v>15.68</v>
      </c>
      <c r="J526" s="145">
        <v>0</v>
      </c>
      <c r="K526" s="145">
        <v>15.68</v>
      </c>
      <c r="L526" s="177">
        <f t="shared" si="15"/>
        <v>15.68</v>
      </c>
      <c r="M526" s="177"/>
      <c r="N526" t="e">
        <f t="shared" si="16"/>
        <v>#N/A</v>
      </c>
    </row>
    <row r="527" spans="1:14">
      <c r="A527" s="145" t="s">
        <v>29</v>
      </c>
      <c r="B527" s="145" t="s">
        <v>173</v>
      </c>
      <c r="C527" s="145" t="s">
        <v>174</v>
      </c>
      <c r="D527" s="145" t="s">
        <v>1950</v>
      </c>
      <c r="E527" s="145" t="s">
        <v>45</v>
      </c>
      <c r="F527" s="145" t="s">
        <v>804</v>
      </c>
      <c r="G527" s="145" t="s">
        <v>805</v>
      </c>
      <c r="H527" s="145">
        <v>1</v>
      </c>
      <c r="I527" s="145">
        <v>21</v>
      </c>
      <c r="J527" s="145">
        <v>0</v>
      </c>
      <c r="K527" s="145">
        <v>21</v>
      </c>
      <c r="L527" s="177">
        <f t="shared" si="15"/>
        <v>21</v>
      </c>
      <c r="M527" s="177"/>
      <c r="N527" t="e">
        <f t="shared" si="16"/>
        <v>#N/A</v>
      </c>
    </row>
    <row r="528" spans="1:14">
      <c r="A528" s="145" t="s">
        <v>29</v>
      </c>
      <c r="B528" s="145" t="s">
        <v>173</v>
      </c>
      <c r="C528" s="145" t="s">
        <v>174</v>
      </c>
      <c r="D528" s="145" t="s">
        <v>1950</v>
      </c>
      <c r="E528" s="145" t="s">
        <v>45</v>
      </c>
      <c r="F528" s="145" t="s">
        <v>808</v>
      </c>
      <c r="G528" s="145" t="s">
        <v>809</v>
      </c>
      <c r="H528" s="145">
        <v>1</v>
      </c>
      <c r="I528" s="145">
        <v>9.16</v>
      </c>
      <c r="J528" s="145">
        <v>0</v>
      </c>
      <c r="K528" s="145">
        <v>9.16</v>
      </c>
      <c r="L528" s="177">
        <f t="shared" si="15"/>
        <v>9.16</v>
      </c>
      <c r="M528" s="177"/>
      <c r="N528" t="e">
        <f t="shared" si="16"/>
        <v>#N/A</v>
      </c>
    </row>
    <row r="529" spans="1:14">
      <c r="A529" s="145" t="s">
        <v>29</v>
      </c>
      <c r="B529" s="145" t="s">
        <v>173</v>
      </c>
      <c r="C529" s="145" t="s">
        <v>174</v>
      </c>
      <c r="D529" s="145" t="s">
        <v>1694</v>
      </c>
      <c r="E529" s="145" t="s">
        <v>45</v>
      </c>
      <c r="F529" s="145" t="s">
        <v>118</v>
      </c>
      <c r="G529" s="145" t="s">
        <v>119</v>
      </c>
      <c r="H529" s="145">
        <v>2</v>
      </c>
      <c r="I529" s="145">
        <v>9.2200000000000006</v>
      </c>
      <c r="J529" s="145">
        <v>0</v>
      </c>
      <c r="K529" s="145">
        <v>9.2200000000000006</v>
      </c>
      <c r="L529" s="177">
        <f t="shared" si="15"/>
        <v>9.2200000000000006</v>
      </c>
      <c r="M529" s="177"/>
      <c r="N529" t="e">
        <f t="shared" si="16"/>
        <v>#N/A</v>
      </c>
    </row>
    <row r="530" spans="1:14">
      <c r="A530" s="145" t="s">
        <v>29</v>
      </c>
      <c r="B530" s="145" t="s">
        <v>173</v>
      </c>
      <c r="C530" s="145" t="s">
        <v>174</v>
      </c>
      <c r="D530" s="145" t="s">
        <v>1694</v>
      </c>
      <c r="E530" s="145" t="s">
        <v>45</v>
      </c>
      <c r="F530" s="145" t="s">
        <v>1187</v>
      </c>
      <c r="G530" s="145" t="s">
        <v>1188</v>
      </c>
      <c r="H530" s="145">
        <v>7</v>
      </c>
      <c r="I530" s="145">
        <v>485.73</v>
      </c>
      <c r="J530" s="145">
        <v>0</v>
      </c>
      <c r="K530" s="145">
        <v>485.73</v>
      </c>
      <c r="L530" s="177">
        <f t="shared" si="15"/>
        <v>485.73</v>
      </c>
      <c r="M530" s="177"/>
      <c r="N530" t="e">
        <f t="shared" si="16"/>
        <v>#N/A</v>
      </c>
    </row>
    <row r="531" spans="1:14">
      <c r="A531" s="145" t="s">
        <v>29</v>
      </c>
      <c r="B531" s="145" t="s">
        <v>173</v>
      </c>
      <c r="C531" s="145" t="s">
        <v>174</v>
      </c>
      <c r="D531" s="145" t="s">
        <v>1694</v>
      </c>
      <c r="E531" s="145" t="s">
        <v>45</v>
      </c>
      <c r="F531" s="145" t="s">
        <v>1007</v>
      </c>
      <c r="G531" s="145" t="s">
        <v>1008</v>
      </c>
      <c r="H531" s="145">
        <v>1</v>
      </c>
      <c r="I531" s="145">
        <v>69.39</v>
      </c>
      <c r="J531" s="145">
        <v>0</v>
      </c>
      <c r="K531" s="145">
        <v>69.39</v>
      </c>
      <c r="L531" s="177">
        <f t="shared" si="15"/>
        <v>69.39</v>
      </c>
      <c r="M531" s="177"/>
      <c r="N531" t="e">
        <f t="shared" si="16"/>
        <v>#N/A</v>
      </c>
    </row>
    <row r="532" spans="1:14">
      <c r="A532" s="145" t="s">
        <v>29</v>
      </c>
      <c r="B532" s="145" t="s">
        <v>173</v>
      </c>
      <c r="C532" s="145" t="s">
        <v>174</v>
      </c>
      <c r="D532" s="145" t="s">
        <v>1694</v>
      </c>
      <c r="E532" s="145" t="s">
        <v>45</v>
      </c>
      <c r="F532" s="145" t="s">
        <v>877</v>
      </c>
      <c r="G532" s="145" t="s">
        <v>878</v>
      </c>
      <c r="H532" s="145">
        <v>1</v>
      </c>
      <c r="I532" s="145">
        <v>86.27</v>
      </c>
      <c r="J532" s="145">
        <v>0</v>
      </c>
      <c r="K532" s="145">
        <v>86.27</v>
      </c>
      <c r="L532" s="177">
        <f t="shared" si="15"/>
        <v>86.27</v>
      </c>
      <c r="M532" s="177"/>
      <c r="N532" t="e">
        <f t="shared" si="16"/>
        <v>#N/A</v>
      </c>
    </row>
    <row r="533" spans="1:14">
      <c r="A533" s="145" t="s">
        <v>29</v>
      </c>
      <c r="B533" s="145" t="s">
        <v>173</v>
      </c>
      <c r="C533" s="145" t="s">
        <v>174</v>
      </c>
      <c r="D533" s="145" t="s">
        <v>1694</v>
      </c>
      <c r="E533" s="145" t="s">
        <v>45</v>
      </c>
      <c r="F533" s="145" t="s">
        <v>806</v>
      </c>
      <c r="G533" s="145" t="s">
        <v>807</v>
      </c>
      <c r="H533" s="145">
        <v>14</v>
      </c>
      <c r="I533" s="145">
        <v>348.46</v>
      </c>
      <c r="J533" s="145">
        <v>98</v>
      </c>
      <c r="K533" s="145">
        <v>446.46</v>
      </c>
      <c r="L533" s="177">
        <f t="shared" ref="L533:L596" si="17">K533</f>
        <v>446.46</v>
      </c>
      <c r="M533" s="177"/>
      <c r="N533" t="e">
        <f t="shared" ref="N533:N596" si="18">VLOOKUP(B533,$B$1:$D$11,3,FALSE)</f>
        <v>#N/A</v>
      </c>
    </row>
    <row r="534" spans="1:14">
      <c r="A534" s="145" t="s">
        <v>29</v>
      </c>
      <c r="B534" s="145" t="s">
        <v>173</v>
      </c>
      <c r="C534" s="145" t="s">
        <v>174</v>
      </c>
      <c r="D534" s="145" t="s">
        <v>1688</v>
      </c>
      <c r="E534" s="145" t="s">
        <v>45</v>
      </c>
      <c r="F534" s="145" t="s">
        <v>118</v>
      </c>
      <c r="G534" s="145" t="s">
        <v>119</v>
      </c>
      <c r="H534" s="145">
        <v>2</v>
      </c>
      <c r="I534" s="145">
        <v>9.2200000000000006</v>
      </c>
      <c r="J534" s="145">
        <v>0</v>
      </c>
      <c r="K534" s="145">
        <v>9.2200000000000006</v>
      </c>
      <c r="L534" s="177">
        <f t="shared" si="17"/>
        <v>9.2200000000000006</v>
      </c>
      <c r="M534" s="177"/>
      <c r="N534" t="e">
        <f t="shared" si="18"/>
        <v>#N/A</v>
      </c>
    </row>
    <row r="535" spans="1:14">
      <c r="A535" s="145" t="s">
        <v>29</v>
      </c>
      <c r="B535" s="145" t="s">
        <v>173</v>
      </c>
      <c r="C535" s="145" t="s">
        <v>174</v>
      </c>
      <c r="D535" s="145" t="s">
        <v>1688</v>
      </c>
      <c r="E535" s="145" t="s">
        <v>45</v>
      </c>
      <c r="F535" s="145" t="s">
        <v>1187</v>
      </c>
      <c r="G535" s="145" t="s">
        <v>1188</v>
      </c>
      <c r="H535" s="145">
        <v>2</v>
      </c>
      <c r="I535" s="145">
        <v>138.78</v>
      </c>
      <c r="J535" s="145">
        <v>0</v>
      </c>
      <c r="K535" s="145">
        <v>138.78</v>
      </c>
      <c r="L535" s="177">
        <f t="shared" si="17"/>
        <v>138.78</v>
      </c>
      <c r="M535" s="177"/>
      <c r="N535" t="e">
        <f t="shared" si="18"/>
        <v>#N/A</v>
      </c>
    </row>
    <row r="536" spans="1:14">
      <c r="A536" s="145" t="s">
        <v>29</v>
      </c>
      <c r="B536" s="145" t="s">
        <v>173</v>
      </c>
      <c r="C536" s="145" t="s">
        <v>174</v>
      </c>
      <c r="D536" s="145" t="s">
        <v>1688</v>
      </c>
      <c r="E536" s="145" t="s">
        <v>45</v>
      </c>
      <c r="F536" s="145" t="s">
        <v>1007</v>
      </c>
      <c r="G536" s="145" t="s">
        <v>1008</v>
      </c>
      <c r="H536" s="145">
        <v>6</v>
      </c>
      <c r="I536" s="145">
        <v>416.34</v>
      </c>
      <c r="J536" s="145">
        <v>0</v>
      </c>
      <c r="K536" s="145">
        <v>416.34</v>
      </c>
      <c r="L536" s="177">
        <f t="shared" si="17"/>
        <v>416.34</v>
      </c>
      <c r="M536" s="177"/>
      <c r="N536" t="e">
        <f t="shared" si="18"/>
        <v>#N/A</v>
      </c>
    </row>
    <row r="537" spans="1:14">
      <c r="A537" s="145" t="s">
        <v>29</v>
      </c>
      <c r="B537" s="145" t="s">
        <v>173</v>
      </c>
      <c r="C537" s="145" t="s">
        <v>174</v>
      </c>
      <c r="D537" s="145" t="s">
        <v>1688</v>
      </c>
      <c r="E537" s="145" t="s">
        <v>45</v>
      </c>
      <c r="F537" s="145" t="s">
        <v>877</v>
      </c>
      <c r="G537" s="145" t="s">
        <v>878</v>
      </c>
      <c r="H537" s="145">
        <v>2</v>
      </c>
      <c r="I537" s="145">
        <v>172.54</v>
      </c>
      <c r="J537" s="145">
        <v>0</v>
      </c>
      <c r="K537" s="145">
        <v>172.54</v>
      </c>
      <c r="L537" s="177">
        <f t="shared" si="17"/>
        <v>172.54</v>
      </c>
      <c r="M537" s="177"/>
      <c r="N537" t="e">
        <f t="shared" si="18"/>
        <v>#N/A</v>
      </c>
    </row>
    <row r="538" spans="1:14">
      <c r="A538" s="145" t="s">
        <v>29</v>
      </c>
      <c r="B538" s="145" t="s">
        <v>173</v>
      </c>
      <c r="C538" s="145" t="s">
        <v>174</v>
      </c>
      <c r="D538" s="145" t="s">
        <v>1688</v>
      </c>
      <c r="E538" s="145" t="s">
        <v>45</v>
      </c>
      <c r="F538" s="145" t="s">
        <v>804</v>
      </c>
      <c r="G538" s="145" t="s">
        <v>805</v>
      </c>
      <c r="H538" s="145">
        <v>4</v>
      </c>
      <c r="I538" s="145">
        <v>84</v>
      </c>
      <c r="J538" s="145">
        <v>0</v>
      </c>
      <c r="K538" s="145">
        <v>84</v>
      </c>
      <c r="L538" s="177">
        <f t="shared" si="17"/>
        <v>84</v>
      </c>
      <c r="M538" s="177"/>
      <c r="N538" t="e">
        <f t="shared" si="18"/>
        <v>#N/A</v>
      </c>
    </row>
    <row r="539" spans="1:14">
      <c r="A539" s="145" t="s">
        <v>29</v>
      </c>
      <c r="B539" s="145" t="s">
        <v>173</v>
      </c>
      <c r="C539" s="145" t="s">
        <v>174</v>
      </c>
      <c r="D539" s="145" t="s">
        <v>1688</v>
      </c>
      <c r="E539" s="145" t="s">
        <v>45</v>
      </c>
      <c r="F539" s="145" t="s">
        <v>806</v>
      </c>
      <c r="G539" s="145" t="s">
        <v>807</v>
      </c>
      <c r="H539" s="145">
        <v>22</v>
      </c>
      <c r="I539" s="145">
        <v>547.58000000000004</v>
      </c>
      <c r="J539" s="145">
        <v>154</v>
      </c>
      <c r="K539" s="145">
        <v>701.58</v>
      </c>
      <c r="L539" s="177">
        <f t="shared" si="17"/>
        <v>701.58</v>
      </c>
      <c r="M539" s="177"/>
      <c r="N539" t="e">
        <f t="shared" si="18"/>
        <v>#N/A</v>
      </c>
    </row>
    <row r="540" spans="1:14">
      <c r="A540" s="145" t="s">
        <v>29</v>
      </c>
      <c r="B540" s="145" t="s">
        <v>173</v>
      </c>
      <c r="C540" s="145" t="s">
        <v>174</v>
      </c>
      <c r="D540" s="145" t="s">
        <v>1688</v>
      </c>
      <c r="E540" s="145" t="s">
        <v>45</v>
      </c>
      <c r="F540" s="145" t="s">
        <v>808</v>
      </c>
      <c r="G540" s="145" t="s">
        <v>809</v>
      </c>
      <c r="H540" s="145">
        <v>4</v>
      </c>
      <c r="I540" s="145">
        <v>36.64</v>
      </c>
      <c r="J540" s="145">
        <v>0</v>
      </c>
      <c r="K540" s="145">
        <v>36.64</v>
      </c>
      <c r="L540" s="177">
        <f t="shared" si="17"/>
        <v>36.64</v>
      </c>
      <c r="M540" s="177"/>
      <c r="N540" t="e">
        <f t="shared" si="18"/>
        <v>#N/A</v>
      </c>
    </row>
    <row r="541" spans="1:14">
      <c r="A541" s="145" t="s">
        <v>29</v>
      </c>
      <c r="B541" s="145" t="s">
        <v>173</v>
      </c>
      <c r="C541" s="145" t="s">
        <v>174</v>
      </c>
      <c r="D541" s="145" t="s">
        <v>1950</v>
      </c>
      <c r="E541" s="145" t="s">
        <v>45</v>
      </c>
      <c r="F541" s="145" t="s">
        <v>879</v>
      </c>
      <c r="G541" s="145" t="s">
        <v>880</v>
      </c>
      <c r="H541" s="145">
        <v>2</v>
      </c>
      <c r="I541" s="145">
        <v>9.86</v>
      </c>
      <c r="J541" s="145">
        <v>0</v>
      </c>
      <c r="K541" s="145">
        <v>9.86</v>
      </c>
      <c r="L541" s="177">
        <f t="shared" si="17"/>
        <v>9.86</v>
      </c>
      <c r="M541" s="177"/>
      <c r="N541" t="e">
        <f t="shared" si="18"/>
        <v>#N/A</v>
      </c>
    </row>
    <row r="542" spans="1:14">
      <c r="A542" s="145" t="s">
        <v>29</v>
      </c>
      <c r="B542" s="145" t="s">
        <v>173</v>
      </c>
      <c r="C542" s="145" t="s">
        <v>174</v>
      </c>
      <c r="D542" s="145" t="s">
        <v>1950</v>
      </c>
      <c r="E542" s="145" t="s">
        <v>45</v>
      </c>
      <c r="F542" s="145" t="s">
        <v>1652</v>
      </c>
      <c r="G542" s="145" t="s">
        <v>1653</v>
      </c>
      <c r="H542" s="145">
        <v>1</v>
      </c>
      <c r="I542" s="145">
        <v>838.68</v>
      </c>
      <c r="J542" s="145">
        <v>4</v>
      </c>
      <c r="K542" s="145">
        <v>842.68</v>
      </c>
      <c r="L542" s="177">
        <f t="shared" si="17"/>
        <v>842.68</v>
      </c>
      <c r="M542" s="177"/>
      <c r="N542" t="e">
        <f t="shared" si="18"/>
        <v>#N/A</v>
      </c>
    </row>
    <row r="543" spans="1:14">
      <c r="A543" s="145" t="s">
        <v>29</v>
      </c>
      <c r="B543" s="145" t="s">
        <v>173</v>
      </c>
      <c r="C543" s="145" t="s">
        <v>174</v>
      </c>
      <c r="D543" s="145" t="s">
        <v>1950</v>
      </c>
      <c r="E543" s="145" t="s">
        <v>45</v>
      </c>
      <c r="F543" s="145" t="s">
        <v>46</v>
      </c>
      <c r="G543" s="145" t="s">
        <v>968</v>
      </c>
      <c r="H543" s="145">
        <v>2</v>
      </c>
      <c r="I543" s="145">
        <v>5.2</v>
      </c>
      <c r="J543" s="145">
        <v>0</v>
      </c>
      <c r="K543" s="145">
        <v>5.2</v>
      </c>
      <c r="L543" s="177">
        <f t="shared" si="17"/>
        <v>5.2</v>
      </c>
      <c r="M543" s="177"/>
      <c r="N543" t="e">
        <f t="shared" si="18"/>
        <v>#N/A</v>
      </c>
    </row>
    <row r="544" spans="1:14">
      <c r="A544" s="145" t="s">
        <v>29</v>
      </c>
      <c r="B544" s="145" t="s">
        <v>173</v>
      </c>
      <c r="C544" s="145" t="s">
        <v>174</v>
      </c>
      <c r="D544" s="145" t="s">
        <v>1950</v>
      </c>
      <c r="E544" s="145" t="s">
        <v>45</v>
      </c>
      <c r="F544" s="145" t="s">
        <v>108</v>
      </c>
      <c r="G544" s="145" t="s">
        <v>969</v>
      </c>
      <c r="H544" s="145">
        <v>2</v>
      </c>
      <c r="I544" s="145">
        <v>5.2</v>
      </c>
      <c r="J544" s="145">
        <v>0</v>
      </c>
      <c r="K544" s="145">
        <v>5.2</v>
      </c>
      <c r="L544" s="177">
        <f t="shared" si="17"/>
        <v>5.2</v>
      </c>
      <c r="M544" s="177"/>
      <c r="N544" t="e">
        <f t="shared" si="18"/>
        <v>#N/A</v>
      </c>
    </row>
    <row r="545" spans="1:14">
      <c r="A545" s="145" t="s">
        <v>29</v>
      </c>
      <c r="B545" s="145" t="s">
        <v>173</v>
      </c>
      <c r="C545" s="145" t="s">
        <v>174</v>
      </c>
      <c r="D545" s="145" t="s">
        <v>1950</v>
      </c>
      <c r="E545" s="145" t="s">
        <v>45</v>
      </c>
      <c r="F545" s="145" t="s">
        <v>47</v>
      </c>
      <c r="G545" s="145" t="s">
        <v>970</v>
      </c>
      <c r="H545" s="145">
        <v>2</v>
      </c>
      <c r="I545" s="145">
        <v>11.1</v>
      </c>
      <c r="J545" s="145">
        <v>0</v>
      </c>
      <c r="K545" s="145">
        <v>11.1</v>
      </c>
      <c r="L545" s="177">
        <f t="shared" si="17"/>
        <v>11.1</v>
      </c>
      <c r="M545" s="177"/>
      <c r="N545" t="e">
        <f t="shared" si="18"/>
        <v>#N/A</v>
      </c>
    </row>
    <row r="546" spans="1:14">
      <c r="A546" s="145" t="s">
        <v>29</v>
      </c>
      <c r="B546" s="145" t="s">
        <v>173</v>
      </c>
      <c r="C546" s="145" t="s">
        <v>174</v>
      </c>
      <c r="D546" s="145" t="s">
        <v>1950</v>
      </c>
      <c r="E546" s="145" t="s">
        <v>45</v>
      </c>
      <c r="F546" s="145" t="s">
        <v>48</v>
      </c>
      <c r="G546" s="145" t="s">
        <v>49</v>
      </c>
      <c r="H546" s="145">
        <v>2</v>
      </c>
      <c r="I546" s="145">
        <v>6.54</v>
      </c>
      <c r="J546" s="145">
        <v>0</v>
      </c>
      <c r="K546" s="145">
        <v>6.54</v>
      </c>
      <c r="L546" s="177">
        <f t="shared" si="17"/>
        <v>6.54</v>
      </c>
      <c r="M546" s="177"/>
      <c r="N546" t="e">
        <f t="shared" si="18"/>
        <v>#N/A</v>
      </c>
    </row>
    <row r="547" spans="1:14">
      <c r="A547" s="145" t="s">
        <v>29</v>
      </c>
      <c r="B547" s="145" t="s">
        <v>173</v>
      </c>
      <c r="C547" s="145" t="s">
        <v>174</v>
      </c>
      <c r="D547" s="145" t="s">
        <v>1950</v>
      </c>
      <c r="E547" s="145" t="s">
        <v>45</v>
      </c>
      <c r="F547" s="145" t="s">
        <v>52</v>
      </c>
      <c r="G547" s="145" t="s">
        <v>53</v>
      </c>
      <c r="H547" s="145">
        <v>2</v>
      </c>
      <c r="I547" s="145">
        <v>4.78</v>
      </c>
      <c r="J547" s="145">
        <v>0</v>
      </c>
      <c r="K547" s="145">
        <v>4.78</v>
      </c>
      <c r="L547" s="177">
        <f t="shared" si="17"/>
        <v>4.78</v>
      </c>
      <c r="M547" s="177"/>
      <c r="N547" t="e">
        <f t="shared" si="18"/>
        <v>#N/A</v>
      </c>
    </row>
    <row r="548" spans="1:14">
      <c r="A548" s="145" t="s">
        <v>29</v>
      </c>
      <c r="B548" s="145" t="s">
        <v>173</v>
      </c>
      <c r="C548" s="145" t="s">
        <v>174</v>
      </c>
      <c r="D548" s="145" t="s">
        <v>1950</v>
      </c>
      <c r="E548" s="145" t="s">
        <v>45</v>
      </c>
      <c r="F548" s="145" t="s">
        <v>883</v>
      </c>
      <c r="G548" s="145" t="s">
        <v>884</v>
      </c>
      <c r="H548" s="145">
        <v>2</v>
      </c>
      <c r="I548" s="145">
        <v>7.36</v>
      </c>
      <c r="J548" s="145">
        <v>0</v>
      </c>
      <c r="K548" s="145">
        <v>7.36</v>
      </c>
      <c r="L548" s="177">
        <f t="shared" si="17"/>
        <v>7.36</v>
      </c>
      <c r="M548" s="177"/>
      <c r="N548" t="e">
        <f t="shared" si="18"/>
        <v>#N/A</v>
      </c>
    </row>
    <row r="549" spans="1:14">
      <c r="A549" s="145" t="s">
        <v>29</v>
      </c>
      <c r="B549" s="145" t="s">
        <v>173</v>
      </c>
      <c r="C549" s="145" t="s">
        <v>174</v>
      </c>
      <c r="D549" s="145" t="s">
        <v>1950</v>
      </c>
      <c r="E549" s="145" t="s">
        <v>45</v>
      </c>
      <c r="F549" s="145" t="s">
        <v>871</v>
      </c>
      <c r="G549" s="145" t="s">
        <v>872</v>
      </c>
      <c r="H549" s="145">
        <v>2</v>
      </c>
      <c r="I549" s="145">
        <v>13.62</v>
      </c>
      <c r="J549" s="145">
        <v>8</v>
      </c>
      <c r="K549" s="145">
        <v>21.62</v>
      </c>
      <c r="L549" s="177">
        <f t="shared" si="17"/>
        <v>21.62</v>
      </c>
      <c r="M549" s="177"/>
      <c r="N549" t="e">
        <f t="shared" si="18"/>
        <v>#N/A</v>
      </c>
    </row>
    <row r="550" spans="1:14">
      <c r="A550" s="145" t="s">
        <v>29</v>
      </c>
      <c r="B550" s="145" t="s">
        <v>173</v>
      </c>
      <c r="C550" s="145" t="s">
        <v>174</v>
      </c>
      <c r="D550" s="145" t="s">
        <v>1950</v>
      </c>
      <c r="E550" s="145" t="s">
        <v>45</v>
      </c>
      <c r="F550" s="145" t="s">
        <v>885</v>
      </c>
      <c r="G550" s="145" t="s">
        <v>886</v>
      </c>
      <c r="H550" s="145">
        <v>2</v>
      </c>
      <c r="I550" s="145">
        <v>451.04</v>
      </c>
      <c r="J550" s="145">
        <v>8</v>
      </c>
      <c r="K550" s="145">
        <v>459.04</v>
      </c>
      <c r="L550" s="177">
        <f t="shared" si="17"/>
        <v>459.04</v>
      </c>
      <c r="M550" s="177"/>
      <c r="N550" t="e">
        <f t="shared" si="18"/>
        <v>#N/A</v>
      </c>
    </row>
    <row r="551" spans="1:14">
      <c r="A551" s="145" t="s">
        <v>29</v>
      </c>
      <c r="B551" s="145" t="s">
        <v>173</v>
      </c>
      <c r="C551" s="145" t="s">
        <v>174</v>
      </c>
      <c r="D551" s="145" t="s">
        <v>1950</v>
      </c>
      <c r="E551" s="145" t="s">
        <v>45</v>
      </c>
      <c r="F551" s="145" t="s">
        <v>887</v>
      </c>
      <c r="G551" s="145" t="s">
        <v>888</v>
      </c>
      <c r="H551" s="145">
        <v>2</v>
      </c>
      <c r="I551" s="145">
        <v>132.82</v>
      </c>
      <c r="J551" s="145">
        <v>0</v>
      </c>
      <c r="K551" s="145">
        <v>132.82</v>
      </c>
      <c r="L551" s="177">
        <f t="shared" si="17"/>
        <v>132.82</v>
      </c>
      <c r="M551" s="177"/>
      <c r="N551" t="e">
        <f t="shared" si="18"/>
        <v>#N/A</v>
      </c>
    </row>
    <row r="552" spans="1:14">
      <c r="A552" s="145" t="s">
        <v>29</v>
      </c>
      <c r="B552" s="145" t="s">
        <v>173</v>
      </c>
      <c r="C552" s="145" t="s">
        <v>174</v>
      </c>
      <c r="D552" s="145" t="s">
        <v>1950</v>
      </c>
      <c r="E552" s="145" t="s">
        <v>45</v>
      </c>
      <c r="F552" s="145" t="s">
        <v>889</v>
      </c>
      <c r="G552" s="145" t="s">
        <v>890</v>
      </c>
      <c r="H552" s="145">
        <v>2</v>
      </c>
      <c r="I552" s="145">
        <v>146.84</v>
      </c>
      <c r="J552" s="145">
        <v>0</v>
      </c>
      <c r="K552" s="145">
        <v>146.84</v>
      </c>
      <c r="L552" s="177">
        <f t="shared" si="17"/>
        <v>146.84</v>
      </c>
      <c r="M552" s="177"/>
      <c r="N552" t="e">
        <f t="shared" si="18"/>
        <v>#N/A</v>
      </c>
    </row>
    <row r="553" spans="1:14">
      <c r="A553" s="145" t="s">
        <v>29</v>
      </c>
      <c r="B553" s="145" t="s">
        <v>173</v>
      </c>
      <c r="C553" s="145" t="s">
        <v>174</v>
      </c>
      <c r="D553" s="145" t="s">
        <v>1950</v>
      </c>
      <c r="E553" s="145" t="s">
        <v>45</v>
      </c>
      <c r="F553" s="145" t="s">
        <v>891</v>
      </c>
      <c r="G553" s="145" t="s">
        <v>892</v>
      </c>
      <c r="H553" s="145">
        <v>2</v>
      </c>
      <c r="I553" s="145">
        <v>255.32</v>
      </c>
      <c r="J553" s="145">
        <v>8</v>
      </c>
      <c r="K553" s="145">
        <v>263.32</v>
      </c>
      <c r="L553" s="177">
        <f t="shared" si="17"/>
        <v>263.32</v>
      </c>
      <c r="M553" s="177"/>
      <c r="N553" t="e">
        <f t="shared" si="18"/>
        <v>#N/A</v>
      </c>
    </row>
    <row r="554" spans="1:14">
      <c r="A554" s="145" t="s">
        <v>29</v>
      </c>
      <c r="B554" s="145" t="s">
        <v>173</v>
      </c>
      <c r="C554" s="145" t="s">
        <v>174</v>
      </c>
      <c r="D554" s="145" t="s">
        <v>1950</v>
      </c>
      <c r="E554" s="145" t="s">
        <v>45</v>
      </c>
      <c r="F554" s="145" t="s">
        <v>2159</v>
      </c>
      <c r="G554" s="145" t="s">
        <v>2160</v>
      </c>
      <c r="H554" s="145">
        <v>1</v>
      </c>
      <c r="I554" s="145">
        <v>317.77999999999997</v>
      </c>
      <c r="J554" s="145">
        <v>0</v>
      </c>
      <c r="K554" s="145">
        <v>317.77999999999997</v>
      </c>
      <c r="L554" s="177">
        <f t="shared" si="17"/>
        <v>317.77999999999997</v>
      </c>
      <c r="M554" s="177"/>
      <c r="N554" t="e">
        <f t="shared" si="18"/>
        <v>#N/A</v>
      </c>
    </row>
    <row r="555" spans="1:14">
      <c r="A555" s="145" t="s">
        <v>29</v>
      </c>
      <c r="B555" s="145" t="s">
        <v>173</v>
      </c>
      <c r="C555" s="145" t="s">
        <v>174</v>
      </c>
      <c r="D555" s="145" t="s">
        <v>1950</v>
      </c>
      <c r="E555" s="145" t="s">
        <v>45</v>
      </c>
      <c r="F555" s="145" t="s">
        <v>1368</v>
      </c>
      <c r="G555" s="145" t="s">
        <v>1369</v>
      </c>
      <c r="H555" s="145">
        <v>8</v>
      </c>
      <c r="I555" s="145">
        <v>1863.44</v>
      </c>
      <c r="J555" s="145">
        <v>32</v>
      </c>
      <c r="K555" s="145">
        <v>1895.44</v>
      </c>
      <c r="L555" s="177">
        <f t="shared" si="17"/>
        <v>1895.44</v>
      </c>
      <c r="M555" s="177"/>
      <c r="N555" t="e">
        <f t="shared" si="18"/>
        <v>#N/A</v>
      </c>
    </row>
    <row r="556" spans="1:14">
      <c r="A556" s="145" t="s">
        <v>29</v>
      </c>
      <c r="B556" s="145" t="s">
        <v>173</v>
      </c>
      <c r="C556" s="145" t="s">
        <v>174</v>
      </c>
      <c r="D556" s="145" t="s">
        <v>1950</v>
      </c>
      <c r="E556" s="145" t="s">
        <v>45</v>
      </c>
      <c r="F556" s="145" t="s">
        <v>1726</v>
      </c>
      <c r="G556" s="145" t="s">
        <v>1727</v>
      </c>
      <c r="H556" s="145">
        <v>2</v>
      </c>
      <c r="I556" s="145">
        <v>584.20000000000005</v>
      </c>
      <c r="J556" s="145">
        <v>8</v>
      </c>
      <c r="K556" s="145">
        <v>592.20000000000005</v>
      </c>
      <c r="L556" s="177">
        <f t="shared" si="17"/>
        <v>592.20000000000005</v>
      </c>
      <c r="M556" s="177"/>
      <c r="N556" t="e">
        <f t="shared" si="18"/>
        <v>#N/A</v>
      </c>
    </row>
    <row r="557" spans="1:14">
      <c r="A557" s="145" t="s">
        <v>29</v>
      </c>
      <c r="B557" s="145" t="s">
        <v>173</v>
      </c>
      <c r="C557" s="145" t="s">
        <v>174</v>
      </c>
      <c r="D557" s="145" t="s">
        <v>1950</v>
      </c>
      <c r="E557" s="145" t="s">
        <v>45</v>
      </c>
      <c r="F557" s="145" t="s">
        <v>1632</v>
      </c>
      <c r="G557" s="145" t="s">
        <v>1633</v>
      </c>
      <c r="H557" s="145">
        <v>1</v>
      </c>
      <c r="I557" s="145">
        <v>210.22</v>
      </c>
      <c r="J557" s="145">
        <v>4</v>
      </c>
      <c r="K557" s="145">
        <v>214.22</v>
      </c>
      <c r="L557" s="177">
        <f t="shared" si="17"/>
        <v>214.22</v>
      </c>
      <c r="M557" s="177"/>
      <c r="N557" t="e">
        <f t="shared" si="18"/>
        <v>#N/A</v>
      </c>
    </row>
    <row r="558" spans="1:14">
      <c r="A558" s="145" t="s">
        <v>29</v>
      </c>
      <c r="B558" s="145" t="s">
        <v>173</v>
      </c>
      <c r="C558" s="145" t="s">
        <v>174</v>
      </c>
      <c r="D558" s="145" t="s">
        <v>1950</v>
      </c>
      <c r="E558" s="145" t="s">
        <v>45</v>
      </c>
      <c r="F558" s="145" t="s">
        <v>1885</v>
      </c>
      <c r="G558" s="145" t="s">
        <v>1886</v>
      </c>
      <c r="H558" s="145">
        <v>1</v>
      </c>
      <c r="I558" s="145">
        <v>129.72</v>
      </c>
      <c r="J558" s="145">
        <v>4</v>
      </c>
      <c r="K558" s="145">
        <v>133.72</v>
      </c>
      <c r="L558" s="177">
        <f t="shared" si="17"/>
        <v>133.72</v>
      </c>
      <c r="M558" s="177"/>
      <c r="N558" t="e">
        <f t="shared" si="18"/>
        <v>#N/A</v>
      </c>
    </row>
    <row r="559" spans="1:14">
      <c r="A559" s="145" t="s">
        <v>29</v>
      </c>
      <c r="B559" s="145" t="s">
        <v>173</v>
      </c>
      <c r="C559" s="145" t="s">
        <v>174</v>
      </c>
      <c r="D559" s="145" t="s">
        <v>1950</v>
      </c>
      <c r="E559" s="145" t="s">
        <v>45</v>
      </c>
      <c r="F559" s="145" t="s">
        <v>1634</v>
      </c>
      <c r="G559" s="145" t="s">
        <v>1635</v>
      </c>
      <c r="H559" s="145">
        <v>2</v>
      </c>
      <c r="I559" s="145">
        <v>272.66000000000003</v>
      </c>
      <c r="J559" s="145">
        <v>8</v>
      </c>
      <c r="K559" s="145">
        <v>280.66000000000003</v>
      </c>
      <c r="L559" s="177">
        <f t="shared" si="17"/>
        <v>280.66000000000003</v>
      </c>
      <c r="M559" s="177"/>
      <c r="N559" t="e">
        <f t="shared" si="18"/>
        <v>#N/A</v>
      </c>
    </row>
    <row r="560" spans="1:14">
      <c r="A560" s="145" t="s">
        <v>29</v>
      </c>
      <c r="B560" s="145" t="s">
        <v>173</v>
      </c>
      <c r="C560" s="145" t="s">
        <v>174</v>
      </c>
      <c r="D560" s="145" t="s">
        <v>1950</v>
      </c>
      <c r="E560" s="145" t="s">
        <v>45</v>
      </c>
      <c r="F560" s="145" t="s">
        <v>2161</v>
      </c>
      <c r="G560" s="145" t="s">
        <v>2162</v>
      </c>
      <c r="H560" s="145">
        <v>1</v>
      </c>
      <c r="I560" s="145">
        <v>194.39</v>
      </c>
      <c r="J560" s="145">
        <v>4</v>
      </c>
      <c r="K560" s="145">
        <v>198.39</v>
      </c>
      <c r="L560" s="177">
        <f t="shared" si="17"/>
        <v>198.39</v>
      </c>
      <c r="M560" s="177"/>
      <c r="N560" t="e">
        <f t="shared" si="18"/>
        <v>#N/A</v>
      </c>
    </row>
    <row r="561" spans="1:14">
      <c r="A561" s="145" t="s">
        <v>29</v>
      </c>
      <c r="B561" s="145" t="s">
        <v>173</v>
      </c>
      <c r="C561" s="145" t="s">
        <v>174</v>
      </c>
      <c r="D561" s="145" t="s">
        <v>1950</v>
      </c>
      <c r="E561" s="145" t="s">
        <v>45</v>
      </c>
      <c r="F561" s="145" t="s">
        <v>1887</v>
      </c>
      <c r="G561" s="145" t="s">
        <v>1888</v>
      </c>
      <c r="H561" s="145">
        <v>1</v>
      </c>
      <c r="I561" s="145">
        <v>188.7</v>
      </c>
      <c r="J561" s="145">
        <v>4</v>
      </c>
      <c r="K561" s="145">
        <v>192.7</v>
      </c>
      <c r="L561" s="177">
        <f t="shared" si="17"/>
        <v>192.7</v>
      </c>
      <c r="M561" s="177"/>
      <c r="N561" t="e">
        <f t="shared" si="18"/>
        <v>#N/A</v>
      </c>
    </row>
    <row r="562" spans="1:14">
      <c r="A562" s="145" t="s">
        <v>29</v>
      </c>
      <c r="B562" s="145" t="s">
        <v>173</v>
      </c>
      <c r="C562" s="145" t="s">
        <v>174</v>
      </c>
      <c r="D562" s="145" t="s">
        <v>1950</v>
      </c>
      <c r="E562" s="145" t="s">
        <v>45</v>
      </c>
      <c r="F562" s="145" t="s">
        <v>2163</v>
      </c>
      <c r="G562" s="145" t="s">
        <v>2164</v>
      </c>
      <c r="H562" s="145">
        <v>1</v>
      </c>
      <c r="I562" s="145">
        <v>280.60000000000002</v>
      </c>
      <c r="J562" s="145">
        <v>4</v>
      </c>
      <c r="K562" s="145">
        <v>284.60000000000002</v>
      </c>
      <c r="L562" s="177">
        <f t="shared" si="17"/>
        <v>284.60000000000002</v>
      </c>
      <c r="M562" s="177"/>
      <c r="N562" t="e">
        <f t="shared" si="18"/>
        <v>#N/A</v>
      </c>
    </row>
    <row r="563" spans="1:14">
      <c r="A563" s="145" t="s">
        <v>29</v>
      </c>
      <c r="B563" s="145" t="s">
        <v>173</v>
      </c>
      <c r="C563" s="145" t="s">
        <v>174</v>
      </c>
      <c r="D563" s="145" t="s">
        <v>1950</v>
      </c>
      <c r="E563" s="145" t="s">
        <v>45</v>
      </c>
      <c r="F563" s="145" t="s">
        <v>2165</v>
      </c>
      <c r="G563" s="145" t="s">
        <v>2166</v>
      </c>
      <c r="H563" s="145">
        <v>3</v>
      </c>
      <c r="I563" s="145">
        <v>910.95</v>
      </c>
      <c r="J563" s="145">
        <v>12</v>
      </c>
      <c r="K563" s="145">
        <v>922.95</v>
      </c>
      <c r="L563" s="177">
        <f t="shared" si="17"/>
        <v>922.95</v>
      </c>
      <c r="M563" s="177"/>
      <c r="N563" t="e">
        <f t="shared" si="18"/>
        <v>#N/A</v>
      </c>
    </row>
    <row r="564" spans="1:14">
      <c r="A564" s="145" t="s">
        <v>29</v>
      </c>
      <c r="B564" s="145" t="s">
        <v>173</v>
      </c>
      <c r="C564" s="145" t="s">
        <v>174</v>
      </c>
      <c r="D564" s="145" t="s">
        <v>1950</v>
      </c>
      <c r="E564" s="145" t="s">
        <v>45</v>
      </c>
      <c r="F564" s="145" t="s">
        <v>2167</v>
      </c>
      <c r="G564" s="145" t="s">
        <v>2168</v>
      </c>
      <c r="H564" s="145">
        <v>1</v>
      </c>
      <c r="I564" s="145">
        <v>178.1</v>
      </c>
      <c r="J564" s="145">
        <v>4</v>
      </c>
      <c r="K564" s="145">
        <v>182.1</v>
      </c>
      <c r="L564" s="177">
        <f t="shared" si="17"/>
        <v>182.1</v>
      </c>
      <c r="M564" s="177"/>
      <c r="N564" t="e">
        <f t="shared" si="18"/>
        <v>#N/A</v>
      </c>
    </row>
    <row r="565" spans="1:14">
      <c r="A565" s="145" t="s">
        <v>29</v>
      </c>
      <c r="B565" s="145" t="s">
        <v>173</v>
      </c>
      <c r="C565" s="145" t="s">
        <v>174</v>
      </c>
      <c r="D565" s="145" t="s">
        <v>1950</v>
      </c>
      <c r="E565" s="145" t="s">
        <v>45</v>
      </c>
      <c r="F565" s="145" t="s">
        <v>804</v>
      </c>
      <c r="G565" s="145" t="s">
        <v>805</v>
      </c>
      <c r="H565" s="145">
        <v>5</v>
      </c>
      <c r="I565" s="145">
        <v>105</v>
      </c>
      <c r="J565" s="145">
        <v>0</v>
      </c>
      <c r="K565" s="145">
        <v>105</v>
      </c>
      <c r="L565" s="177">
        <f t="shared" si="17"/>
        <v>105</v>
      </c>
      <c r="M565" s="177"/>
      <c r="N565" t="e">
        <f t="shared" si="18"/>
        <v>#N/A</v>
      </c>
    </row>
    <row r="566" spans="1:14">
      <c r="A566" s="145" t="s">
        <v>29</v>
      </c>
      <c r="B566" s="145" t="s">
        <v>173</v>
      </c>
      <c r="C566" s="145" t="s">
        <v>174</v>
      </c>
      <c r="D566" s="145" t="s">
        <v>1950</v>
      </c>
      <c r="E566" s="145" t="s">
        <v>45</v>
      </c>
      <c r="F566" s="145" t="s">
        <v>138</v>
      </c>
      <c r="G566" s="145" t="s">
        <v>139</v>
      </c>
      <c r="H566" s="145">
        <v>5</v>
      </c>
      <c r="I566" s="145">
        <v>124.45</v>
      </c>
      <c r="J566" s="145">
        <v>35</v>
      </c>
      <c r="K566" s="145">
        <v>159.44999999999999</v>
      </c>
      <c r="L566" s="177">
        <f t="shared" si="17"/>
        <v>159.44999999999999</v>
      </c>
      <c r="M566" s="177"/>
      <c r="N566" t="e">
        <f t="shared" si="18"/>
        <v>#N/A</v>
      </c>
    </row>
    <row r="567" spans="1:14">
      <c r="A567" s="145" t="s">
        <v>29</v>
      </c>
      <c r="B567" s="145" t="s">
        <v>173</v>
      </c>
      <c r="C567" s="145" t="s">
        <v>174</v>
      </c>
      <c r="D567" s="145" t="s">
        <v>1950</v>
      </c>
      <c r="E567" s="145" t="s">
        <v>45</v>
      </c>
      <c r="F567" s="145" t="s">
        <v>806</v>
      </c>
      <c r="G567" s="145" t="s">
        <v>807</v>
      </c>
      <c r="H567" s="145">
        <v>7</v>
      </c>
      <c r="I567" s="145">
        <v>174.23</v>
      </c>
      <c r="J567" s="145">
        <v>49</v>
      </c>
      <c r="K567" s="145">
        <v>223.23</v>
      </c>
      <c r="L567" s="177">
        <f t="shared" si="17"/>
        <v>223.23</v>
      </c>
      <c r="M567" s="177"/>
      <c r="N567" t="e">
        <f t="shared" si="18"/>
        <v>#N/A</v>
      </c>
    </row>
    <row r="568" spans="1:14">
      <c r="A568" s="145" t="s">
        <v>29</v>
      </c>
      <c r="B568" s="145" t="s">
        <v>173</v>
      </c>
      <c r="C568" s="145" t="s">
        <v>174</v>
      </c>
      <c r="D568" s="145" t="s">
        <v>1950</v>
      </c>
      <c r="E568" s="145" t="s">
        <v>45</v>
      </c>
      <c r="F568" s="145" t="s">
        <v>808</v>
      </c>
      <c r="G568" s="145" t="s">
        <v>809</v>
      </c>
      <c r="H568" s="145">
        <v>5</v>
      </c>
      <c r="I568" s="145">
        <v>45.8</v>
      </c>
      <c r="J568" s="145">
        <v>0</v>
      </c>
      <c r="K568" s="145">
        <v>45.8</v>
      </c>
      <c r="L568" s="177">
        <f t="shared" si="17"/>
        <v>45.8</v>
      </c>
      <c r="M568" s="177"/>
      <c r="N568" t="e">
        <f t="shared" si="18"/>
        <v>#N/A</v>
      </c>
    </row>
    <row r="569" spans="1:14">
      <c r="A569" s="145" t="s">
        <v>29</v>
      </c>
      <c r="B569" s="145" t="s">
        <v>173</v>
      </c>
      <c r="C569" s="145" t="s">
        <v>174</v>
      </c>
      <c r="D569" s="145" t="s">
        <v>1688</v>
      </c>
      <c r="E569" s="145" t="s">
        <v>45</v>
      </c>
      <c r="F569" s="145" t="s">
        <v>804</v>
      </c>
      <c r="G569" s="145" t="s">
        <v>805</v>
      </c>
      <c r="H569" s="145">
        <v>2</v>
      </c>
      <c r="I569" s="145">
        <v>42</v>
      </c>
      <c r="J569" s="145">
        <v>0</v>
      </c>
      <c r="K569" s="145">
        <v>42</v>
      </c>
      <c r="L569" s="177">
        <f t="shared" si="17"/>
        <v>42</v>
      </c>
      <c r="M569" s="177"/>
      <c r="N569" t="e">
        <f t="shared" si="18"/>
        <v>#N/A</v>
      </c>
    </row>
    <row r="570" spans="1:14">
      <c r="A570" s="145" t="s">
        <v>29</v>
      </c>
      <c r="B570" s="145" t="s">
        <v>173</v>
      </c>
      <c r="C570" s="145" t="s">
        <v>174</v>
      </c>
      <c r="D570" s="145" t="s">
        <v>1688</v>
      </c>
      <c r="E570" s="145" t="s">
        <v>45</v>
      </c>
      <c r="F570" s="145" t="s">
        <v>806</v>
      </c>
      <c r="G570" s="145" t="s">
        <v>807</v>
      </c>
      <c r="H570" s="145">
        <v>2</v>
      </c>
      <c r="I570" s="145">
        <v>49.78</v>
      </c>
      <c r="J570" s="145">
        <v>14</v>
      </c>
      <c r="K570" s="145">
        <v>63.78</v>
      </c>
      <c r="L570" s="177">
        <f t="shared" si="17"/>
        <v>63.78</v>
      </c>
      <c r="M570" s="177"/>
      <c r="N570" t="e">
        <f t="shared" si="18"/>
        <v>#N/A</v>
      </c>
    </row>
    <row r="571" spans="1:14">
      <c r="A571" s="145" t="s">
        <v>29</v>
      </c>
      <c r="B571" s="145" t="s">
        <v>173</v>
      </c>
      <c r="C571" s="145" t="s">
        <v>174</v>
      </c>
      <c r="D571" s="145" t="s">
        <v>1688</v>
      </c>
      <c r="E571" s="145" t="s">
        <v>45</v>
      </c>
      <c r="F571" s="145" t="s">
        <v>808</v>
      </c>
      <c r="G571" s="145" t="s">
        <v>809</v>
      </c>
      <c r="H571" s="145">
        <v>2</v>
      </c>
      <c r="I571" s="145">
        <v>18.32</v>
      </c>
      <c r="J571" s="145">
        <v>0</v>
      </c>
      <c r="K571" s="145">
        <v>18.32</v>
      </c>
      <c r="L571" s="177">
        <f t="shared" si="17"/>
        <v>18.32</v>
      </c>
      <c r="M571" s="177"/>
      <c r="N571" t="e">
        <f t="shared" si="18"/>
        <v>#N/A</v>
      </c>
    </row>
    <row r="572" spans="1:14">
      <c r="A572" s="145" t="s">
        <v>29</v>
      </c>
      <c r="B572" s="145" t="s">
        <v>173</v>
      </c>
      <c r="C572" s="145" t="s">
        <v>174</v>
      </c>
      <c r="D572" s="145" t="s">
        <v>1688</v>
      </c>
      <c r="E572" s="145" t="s">
        <v>45</v>
      </c>
      <c r="F572" s="145" t="s">
        <v>1773</v>
      </c>
      <c r="G572" s="145" t="s">
        <v>1774</v>
      </c>
      <c r="H572" s="145">
        <v>0</v>
      </c>
      <c r="I572" s="145">
        <v>0</v>
      </c>
      <c r="J572" s="145">
        <v>-4</v>
      </c>
      <c r="K572" s="145">
        <v>-4</v>
      </c>
      <c r="L572" s="177">
        <f t="shared" si="17"/>
        <v>-4</v>
      </c>
      <c r="M572" s="177"/>
      <c r="N572" t="e">
        <f t="shared" si="18"/>
        <v>#N/A</v>
      </c>
    </row>
    <row r="573" spans="1:14">
      <c r="A573" s="145" t="s">
        <v>29</v>
      </c>
      <c r="B573" s="145" t="s">
        <v>173</v>
      </c>
      <c r="C573" s="145" t="s">
        <v>174</v>
      </c>
      <c r="D573" s="145" t="s">
        <v>1688</v>
      </c>
      <c r="E573" s="145" t="s">
        <v>45</v>
      </c>
      <c r="F573" s="145" t="s">
        <v>138</v>
      </c>
      <c r="G573" s="145" t="s">
        <v>139</v>
      </c>
      <c r="H573" s="145">
        <v>0</v>
      </c>
      <c r="I573" s="145">
        <v>0</v>
      </c>
      <c r="J573" s="145">
        <v>-7</v>
      </c>
      <c r="K573" s="145">
        <v>-7</v>
      </c>
      <c r="L573" s="177">
        <f t="shared" si="17"/>
        <v>-7</v>
      </c>
      <c r="M573" s="177"/>
      <c r="N573" t="e">
        <f t="shared" si="18"/>
        <v>#N/A</v>
      </c>
    </row>
    <row r="574" spans="1:14">
      <c r="A574" s="145" t="s">
        <v>29</v>
      </c>
      <c r="B574" s="145" t="s">
        <v>173</v>
      </c>
      <c r="C574" s="145" t="s">
        <v>174</v>
      </c>
      <c r="D574" s="145" t="s">
        <v>1950</v>
      </c>
      <c r="E574" s="145" t="s">
        <v>45</v>
      </c>
      <c r="F574" s="145" t="s">
        <v>2169</v>
      </c>
      <c r="G574" s="145" t="s">
        <v>2170</v>
      </c>
      <c r="H574" s="145">
        <v>1</v>
      </c>
      <c r="I574" s="145">
        <v>1010.95</v>
      </c>
      <c r="J574" s="145">
        <v>0</v>
      </c>
      <c r="K574" s="145">
        <v>1010.95</v>
      </c>
      <c r="L574" s="177">
        <f t="shared" si="17"/>
        <v>1010.95</v>
      </c>
      <c r="M574" s="177"/>
      <c r="N574" t="e">
        <f t="shared" si="18"/>
        <v>#N/A</v>
      </c>
    </row>
    <row r="575" spans="1:14">
      <c r="A575" s="145" t="s">
        <v>29</v>
      </c>
      <c r="B575" s="145" t="s">
        <v>173</v>
      </c>
      <c r="C575" s="145" t="s">
        <v>174</v>
      </c>
      <c r="D575" s="145" t="s">
        <v>1950</v>
      </c>
      <c r="E575" s="145" t="s">
        <v>45</v>
      </c>
      <c r="F575" s="145" t="s">
        <v>1505</v>
      </c>
      <c r="G575" s="145" t="s">
        <v>1506</v>
      </c>
      <c r="H575" s="145">
        <v>1</v>
      </c>
      <c r="I575" s="145">
        <v>531.25</v>
      </c>
      <c r="J575" s="145">
        <v>0</v>
      </c>
      <c r="K575" s="145">
        <v>531.25</v>
      </c>
      <c r="L575" s="177">
        <f t="shared" si="17"/>
        <v>531.25</v>
      </c>
      <c r="M575" s="177"/>
      <c r="N575" t="e">
        <f t="shared" si="18"/>
        <v>#N/A</v>
      </c>
    </row>
    <row r="576" spans="1:14">
      <c r="A576" s="145" t="s">
        <v>29</v>
      </c>
      <c r="B576" s="145" t="s">
        <v>173</v>
      </c>
      <c r="C576" s="145" t="s">
        <v>174</v>
      </c>
      <c r="D576" s="145" t="s">
        <v>1950</v>
      </c>
      <c r="E576" s="145" t="s">
        <v>45</v>
      </c>
      <c r="F576" s="145" t="s">
        <v>138</v>
      </c>
      <c r="G576" s="145" t="s">
        <v>139</v>
      </c>
      <c r="H576" s="145">
        <v>1</v>
      </c>
      <c r="I576" s="145">
        <v>24.89</v>
      </c>
      <c r="J576" s="145">
        <v>0</v>
      </c>
      <c r="K576" s="145">
        <v>24.89</v>
      </c>
      <c r="L576" s="177">
        <f t="shared" si="17"/>
        <v>24.89</v>
      </c>
      <c r="M576" s="177"/>
      <c r="N576" t="e">
        <f t="shared" si="18"/>
        <v>#N/A</v>
      </c>
    </row>
    <row r="577" spans="1:14">
      <c r="A577" s="145" t="s">
        <v>29</v>
      </c>
      <c r="B577" s="145" t="s">
        <v>173</v>
      </c>
      <c r="C577" s="145" t="s">
        <v>174</v>
      </c>
      <c r="D577" s="145" t="s">
        <v>1544</v>
      </c>
      <c r="E577" s="145" t="s">
        <v>45</v>
      </c>
      <c r="F577" s="145" t="s">
        <v>65</v>
      </c>
      <c r="G577" s="145" t="s">
        <v>66</v>
      </c>
      <c r="H577" s="145">
        <v>1</v>
      </c>
      <c r="I577" s="145">
        <v>9.64</v>
      </c>
      <c r="J577" s="145">
        <v>0</v>
      </c>
      <c r="K577" s="145">
        <v>9.64</v>
      </c>
      <c r="L577" s="177">
        <f t="shared" si="17"/>
        <v>9.64</v>
      </c>
      <c r="M577" s="177"/>
      <c r="N577" t="e">
        <f t="shared" si="18"/>
        <v>#N/A</v>
      </c>
    </row>
    <row r="578" spans="1:14">
      <c r="A578" s="145" t="s">
        <v>29</v>
      </c>
      <c r="B578" s="145" t="s">
        <v>173</v>
      </c>
      <c r="C578" s="145" t="s">
        <v>174</v>
      </c>
      <c r="D578" s="145" t="s">
        <v>1544</v>
      </c>
      <c r="E578" s="145" t="s">
        <v>45</v>
      </c>
      <c r="F578" s="145" t="s">
        <v>158</v>
      </c>
      <c r="G578" s="145" t="s">
        <v>159</v>
      </c>
      <c r="H578" s="145">
        <v>1</v>
      </c>
      <c r="I578" s="145">
        <v>8.6300000000000008</v>
      </c>
      <c r="J578" s="145">
        <v>0</v>
      </c>
      <c r="K578" s="145">
        <v>8.6300000000000008</v>
      </c>
      <c r="L578" s="177">
        <f t="shared" si="17"/>
        <v>8.6300000000000008</v>
      </c>
      <c r="M578" s="177"/>
      <c r="N578" t="e">
        <f t="shared" si="18"/>
        <v>#N/A</v>
      </c>
    </row>
    <row r="579" spans="1:14">
      <c r="A579" s="145" t="s">
        <v>29</v>
      </c>
      <c r="B579" s="145" t="s">
        <v>173</v>
      </c>
      <c r="C579" s="145" t="s">
        <v>174</v>
      </c>
      <c r="D579" s="145" t="s">
        <v>1544</v>
      </c>
      <c r="E579" s="145" t="s">
        <v>45</v>
      </c>
      <c r="F579" s="145" t="s">
        <v>162</v>
      </c>
      <c r="G579" s="145" t="s">
        <v>163</v>
      </c>
      <c r="H579" s="145">
        <v>1</v>
      </c>
      <c r="I579" s="145">
        <v>5.62</v>
      </c>
      <c r="J579" s="145">
        <v>0</v>
      </c>
      <c r="K579" s="145">
        <v>5.62</v>
      </c>
      <c r="L579" s="177">
        <f t="shared" si="17"/>
        <v>5.62</v>
      </c>
      <c r="M579" s="177"/>
      <c r="N579" t="e">
        <f t="shared" si="18"/>
        <v>#N/A</v>
      </c>
    </row>
    <row r="580" spans="1:14">
      <c r="A580" s="145" t="s">
        <v>29</v>
      </c>
      <c r="B580" s="145" t="s">
        <v>173</v>
      </c>
      <c r="C580" s="145" t="s">
        <v>174</v>
      </c>
      <c r="D580" s="145" t="s">
        <v>1544</v>
      </c>
      <c r="E580" s="145" t="s">
        <v>45</v>
      </c>
      <c r="F580" s="145" t="s">
        <v>829</v>
      </c>
      <c r="G580" s="145" t="s">
        <v>1696</v>
      </c>
      <c r="H580" s="145">
        <v>1</v>
      </c>
      <c r="I580" s="145">
        <v>14.32</v>
      </c>
      <c r="J580" s="145">
        <v>7</v>
      </c>
      <c r="K580" s="145">
        <v>21.32</v>
      </c>
      <c r="L580" s="177">
        <f t="shared" si="17"/>
        <v>21.32</v>
      </c>
      <c r="M580" s="177"/>
      <c r="N580" t="e">
        <f t="shared" si="18"/>
        <v>#N/A</v>
      </c>
    </row>
    <row r="581" spans="1:14">
      <c r="A581" s="145" t="s">
        <v>29</v>
      </c>
      <c r="B581" s="145" t="s">
        <v>173</v>
      </c>
      <c r="C581" s="145" t="s">
        <v>174</v>
      </c>
      <c r="D581" s="145" t="s">
        <v>1544</v>
      </c>
      <c r="E581" s="145" t="s">
        <v>45</v>
      </c>
      <c r="F581" s="145" t="s">
        <v>2171</v>
      </c>
      <c r="G581" s="145" t="s">
        <v>2172</v>
      </c>
      <c r="H581" s="145">
        <v>1</v>
      </c>
      <c r="I581" s="145">
        <v>38.24</v>
      </c>
      <c r="J581" s="145">
        <v>0</v>
      </c>
      <c r="K581" s="145">
        <v>38.24</v>
      </c>
      <c r="L581" s="177">
        <f t="shared" si="17"/>
        <v>38.24</v>
      </c>
      <c r="M581" s="177"/>
      <c r="N581" t="e">
        <f t="shared" si="18"/>
        <v>#N/A</v>
      </c>
    </row>
    <row r="582" spans="1:14">
      <c r="A582" s="145" t="s">
        <v>29</v>
      </c>
      <c r="B582" s="145" t="s">
        <v>173</v>
      </c>
      <c r="C582" s="145" t="s">
        <v>174</v>
      </c>
      <c r="D582" s="145" t="s">
        <v>1544</v>
      </c>
      <c r="E582" s="145" t="s">
        <v>45</v>
      </c>
      <c r="F582" s="145" t="s">
        <v>2173</v>
      </c>
      <c r="G582" s="145" t="s">
        <v>2174</v>
      </c>
      <c r="H582" s="145">
        <v>1</v>
      </c>
      <c r="I582" s="145">
        <v>39.950000000000003</v>
      </c>
      <c r="J582" s="145">
        <v>7</v>
      </c>
      <c r="K582" s="145">
        <v>46.95</v>
      </c>
      <c r="L582" s="177">
        <f t="shared" si="17"/>
        <v>46.95</v>
      </c>
      <c r="M582" s="177"/>
      <c r="N582" t="e">
        <f t="shared" si="18"/>
        <v>#N/A</v>
      </c>
    </row>
    <row r="583" spans="1:14">
      <c r="A583" s="145" t="s">
        <v>29</v>
      </c>
      <c r="B583" s="145" t="s">
        <v>173</v>
      </c>
      <c r="C583" s="145" t="s">
        <v>174</v>
      </c>
      <c r="D583" s="145" t="s">
        <v>1544</v>
      </c>
      <c r="E583" s="145" t="s">
        <v>45</v>
      </c>
      <c r="F583" s="145" t="s">
        <v>2175</v>
      </c>
      <c r="G583" s="145" t="s">
        <v>2176</v>
      </c>
      <c r="H583" s="145">
        <v>1</v>
      </c>
      <c r="I583" s="145">
        <v>8.07</v>
      </c>
      <c r="J583" s="145">
        <v>0</v>
      </c>
      <c r="K583" s="145">
        <v>8.07</v>
      </c>
      <c r="L583" s="177">
        <f t="shared" si="17"/>
        <v>8.07</v>
      </c>
      <c r="M583" s="177"/>
      <c r="N583" t="e">
        <f t="shared" si="18"/>
        <v>#N/A</v>
      </c>
    </row>
    <row r="584" spans="1:14">
      <c r="A584" s="145" t="s">
        <v>29</v>
      </c>
      <c r="B584" s="145" t="s">
        <v>173</v>
      </c>
      <c r="C584" s="145" t="s">
        <v>174</v>
      </c>
      <c r="D584" s="145" t="s">
        <v>1544</v>
      </c>
      <c r="E584" s="145" t="s">
        <v>45</v>
      </c>
      <c r="F584" s="145" t="s">
        <v>2177</v>
      </c>
      <c r="G584" s="145" t="s">
        <v>2178</v>
      </c>
      <c r="H584" s="145">
        <v>1</v>
      </c>
      <c r="I584" s="145">
        <v>16.37</v>
      </c>
      <c r="J584" s="145">
        <v>0</v>
      </c>
      <c r="K584" s="145">
        <v>16.37</v>
      </c>
      <c r="L584" s="177">
        <f t="shared" si="17"/>
        <v>16.37</v>
      </c>
      <c r="M584" s="177"/>
      <c r="N584" t="e">
        <f t="shared" si="18"/>
        <v>#N/A</v>
      </c>
    </row>
    <row r="585" spans="1:14">
      <c r="A585" s="145" t="s">
        <v>29</v>
      </c>
      <c r="B585" s="145" t="s">
        <v>173</v>
      </c>
      <c r="C585" s="145" t="s">
        <v>174</v>
      </c>
      <c r="D585" s="145" t="s">
        <v>1688</v>
      </c>
      <c r="E585" s="145" t="s">
        <v>45</v>
      </c>
      <c r="F585" s="145" t="s">
        <v>80</v>
      </c>
      <c r="G585" s="145" t="s">
        <v>81</v>
      </c>
      <c r="H585" s="145">
        <v>1</v>
      </c>
      <c r="I585" s="145">
        <v>1.83</v>
      </c>
      <c r="J585" s="145">
        <v>2</v>
      </c>
      <c r="K585" s="145">
        <v>3.83</v>
      </c>
      <c r="L585" s="177">
        <f t="shared" si="17"/>
        <v>3.83</v>
      </c>
      <c r="M585" s="177"/>
      <c r="N585" t="e">
        <f t="shared" si="18"/>
        <v>#N/A</v>
      </c>
    </row>
    <row r="586" spans="1:14">
      <c r="A586" s="145" t="s">
        <v>29</v>
      </c>
      <c r="B586" s="145" t="s">
        <v>173</v>
      </c>
      <c r="C586" s="145" t="s">
        <v>174</v>
      </c>
      <c r="D586" s="145" t="s">
        <v>1688</v>
      </c>
      <c r="E586" s="145" t="s">
        <v>45</v>
      </c>
      <c r="F586" s="145" t="s">
        <v>96</v>
      </c>
      <c r="G586" s="145" t="s">
        <v>97</v>
      </c>
      <c r="H586" s="145">
        <v>1</v>
      </c>
      <c r="I586" s="145">
        <v>6.06</v>
      </c>
      <c r="J586" s="145">
        <v>0</v>
      </c>
      <c r="K586" s="145">
        <v>6.06</v>
      </c>
      <c r="L586" s="177">
        <f t="shared" si="17"/>
        <v>6.06</v>
      </c>
      <c r="M586" s="177"/>
      <c r="N586" t="e">
        <f t="shared" si="18"/>
        <v>#N/A</v>
      </c>
    </row>
    <row r="587" spans="1:14">
      <c r="A587" s="145" t="s">
        <v>29</v>
      </c>
      <c r="B587" s="145" t="s">
        <v>173</v>
      </c>
      <c r="C587" s="145" t="s">
        <v>174</v>
      </c>
      <c r="D587" s="145" t="s">
        <v>1688</v>
      </c>
      <c r="E587" s="145" t="s">
        <v>45</v>
      </c>
      <c r="F587" s="145" t="s">
        <v>122</v>
      </c>
      <c r="G587" s="145" t="s">
        <v>556</v>
      </c>
      <c r="H587" s="145">
        <v>17</v>
      </c>
      <c r="I587" s="145">
        <v>375.7</v>
      </c>
      <c r="J587" s="145">
        <v>0</v>
      </c>
      <c r="K587" s="145">
        <v>375.7</v>
      </c>
      <c r="L587" s="177">
        <f t="shared" si="17"/>
        <v>375.7</v>
      </c>
      <c r="M587" s="177"/>
      <c r="N587" t="e">
        <f t="shared" si="18"/>
        <v>#N/A</v>
      </c>
    </row>
    <row r="588" spans="1:14">
      <c r="A588" s="145" t="s">
        <v>29</v>
      </c>
      <c r="B588" s="145" t="s">
        <v>173</v>
      </c>
      <c r="C588" s="145" t="s">
        <v>174</v>
      </c>
      <c r="D588" s="145" t="s">
        <v>1950</v>
      </c>
      <c r="E588" s="145" t="s">
        <v>45</v>
      </c>
      <c r="F588" s="145" t="s">
        <v>65</v>
      </c>
      <c r="G588" s="145" t="s">
        <v>66</v>
      </c>
      <c r="H588" s="145">
        <v>1</v>
      </c>
      <c r="I588" s="145">
        <v>9.64</v>
      </c>
      <c r="J588" s="145">
        <v>0</v>
      </c>
      <c r="K588" s="145">
        <v>9.64</v>
      </c>
      <c r="L588" s="177">
        <f t="shared" si="17"/>
        <v>9.64</v>
      </c>
      <c r="M588" s="177"/>
      <c r="N588" t="e">
        <f t="shared" si="18"/>
        <v>#N/A</v>
      </c>
    </row>
    <row r="589" spans="1:14">
      <c r="A589" s="145" t="s">
        <v>29</v>
      </c>
      <c r="B589" s="145" t="s">
        <v>173</v>
      </c>
      <c r="C589" s="145" t="s">
        <v>174</v>
      </c>
      <c r="D589" s="145" t="s">
        <v>1950</v>
      </c>
      <c r="E589" s="145" t="s">
        <v>45</v>
      </c>
      <c r="F589" s="145" t="s">
        <v>80</v>
      </c>
      <c r="G589" s="145" t="s">
        <v>81</v>
      </c>
      <c r="H589" s="145">
        <v>5</v>
      </c>
      <c r="I589" s="145">
        <v>9.15</v>
      </c>
      <c r="J589" s="145">
        <v>10</v>
      </c>
      <c r="K589" s="145">
        <v>19.149999999999999</v>
      </c>
      <c r="L589" s="177">
        <f t="shared" si="17"/>
        <v>19.149999999999999</v>
      </c>
      <c r="M589" s="177"/>
      <c r="N589" t="e">
        <f t="shared" si="18"/>
        <v>#N/A</v>
      </c>
    </row>
    <row r="590" spans="1:14">
      <c r="A590" s="145" t="s">
        <v>29</v>
      </c>
      <c r="B590" s="145" t="s">
        <v>173</v>
      </c>
      <c r="C590" s="145" t="s">
        <v>174</v>
      </c>
      <c r="D590" s="145" t="s">
        <v>1950</v>
      </c>
      <c r="E590" s="145" t="s">
        <v>45</v>
      </c>
      <c r="F590" s="145" t="s">
        <v>96</v>
      </c>
      <c r="G590" s="145" t="s">
        <v>97</v>
      </c>
      <c r="H590" s="145">
        <v>5</v>
      </c>
      <c r="I590" s="145">
        <v>30.3</v>
      </c>
      <c r="J590" s="145">
        <v>0</v>
      </c>
      <c r="K590" s="145">
        <v>30.3</v>
      </c>
      <c r="L590" s="177">
        <f t="shared" si="17"/>
        <v>30.3</v>
      </c>
      <c r="M590" s="177"/>
      <c r="N590" t="e">
        <f t="shared" si="18"/>
        <v>#N/A</v>
      </c>
    </row>
    <row r="591" spans="1:14">
      <c r="A591" s="145" t="s">
        <v>29</v>
      </c>
      <c r="B591" s="145" t="s">
        <v>173</v>
      </c>
      <c r="C591" s="145" t="s">
        <v>174</v>
      </c>
      <c r="D591" s="145" t="s">
        <v>1950</v>
      </c>
      <c r="E591" s="145" t="s">
        <v>45</v>
      </c>
      <c r="F591" s="145" t="s">
        <v>116</v>
      </c>
      <c r="G591" s="145" t="s">
        <v>117</v>
      </c>
      <c r="H591" s="145">
        <v>1</v>
      </c>
      <c r="I591" s="145">
        <v>51.33</v>
      </c>
      <c r="J591" s="145">
        <v>4</v>
      </c>
      <c r="K591" s="145">
        <v>55.33</v>
      </c>
      <c r="L591" s="177">
        <f t="shared" si="17"/>
        <v>55.33</v>
      </c>
      <c r="M591" s="177"/>
      <c r="N591" t="e">
        <f t="shared" si="18"/>
        <v>#N/A</v>
      </c>
    </row>
    <row r="592" spans="1:14">
      <c r="A592" s="145" t="s">
        <v>29</v>
      </c>
      <c r="B592" s="145" t="s">
        <v>173</v>
      </c>
      <c r="C592" s="145" t="s">
        <v>174</v>
      </c>
      <c r="D592" s="145" t="s">
        <v>1950</v>
      </c>
      <c r="E592" s="145" t="s">
        <v>45</v>
      </c>
      <c r="F592" s="145" t="s">
        <v>129</v>
      </c>
      <c r="G592" s="145" t="s">
        <v>130</v>
      </c>
      <c r="H592" s="145">
        <v>1</v>
      </c>
      <c r="I592" s="145">
        <v>27.88</v>
      </c>
      <c r="J592" s="145">
        <v>4</v>
      </c>
      <c r="K592" s="145">
        <v>31.88</v>
      </c>
      <c r="L592" s="177">
        <f t="shared" si="17"/>
        <v>31.88</v>
      </c>
      <c r="M592" s="177"/>
      <c r="N592" t="e">
        <f t="shared" si="18"/>
        <v>#N/A</v>
      </c>
    </row>
    <row r="593" spans="1:14">
      <c r="A593" s="145" t="s">
        <v>29</v>
      </c>
      <c r="B593" s="145" t="s">
        <v>173</v>
      </c>
      <c r="C593" s="145" t="s">
        <v>174</v>
      </c>
      <c r="D593" s="145" t="s">
        <v>1950</v>
      </c>
      <c r="E593" s="145" t="s">
        <v>45</v>
      </c>
      <c r="F593" s="145" t="s">
        <v>859</v>
      </c>
      <c r="G593" s="145" t="s">
        <v>860</v>
      </c>
      <c r="H593" s="145">
        <v>2</v>
      </c>
      <c r="I593" s="145">
        <v>77.319999999999993</v>
      </c>
      <c r="J593" s="145">
        <v>8</v>
      </c>
      <c r="K593" s="145">
        <v>85.32</v>
      </c>
      <c r="L593" s="177">
        <f t="shared" si="17"/>
        <v>85.32</v>
      </c>
      <c r="M593" s="177"/>
      <c r="N593" t="e">
        <f t="shared" si="18"/>
        <v>#N/A</v>
      </c>
    </row>
    <row r="594" spans="1:14">
      <c r="A594" s="145" t="s">
        <v>29</v>
      </c>
      <c r="B594" s="145" t="s">
        <v>173</v>
      </c>
      <c r="C594" s="145" t="s">
        <v>174</v>
      </c>
      <c r="D594" s="145" t="s">
        <v>1950</v>
      </c>
      <c r="E594" s="145" t="s">
        <v>45</v>
      </c>
      <c r="F594" s="145" t="s">
        <v>171</v>
      </c>
      <c r="G594" s="145" t="s">
        <v>172</v>
      </c>
      <c r="H594" s="145">
        <v>1</v>
      </c>
      <c r="I594" s="145">
        <v>52.02</v>
      </c>
      <c r="J594" s="145">
        <v>4</v>
      </c>
      <c r="K594" s="145">
        <v>56.02</v>
      </c>
      <c r="L594" s="177">
        <f t="shared" si="17"/>
        <v>56.02</v>
      </c>
      <c r="M594" s="177"/>
      <c r="N594" t="e">
        <f t="shared" si="18"/>
        <v>#N/A</v>
      </c>
    </row>
    <row r="595" spans="1:14">
      <c r="A595" s="145" t="s">
        <v>29</v>
      </c>
      <c r="B595" s="145" t="s">
        <v>173</v>
      </c>
      <c r="C595" s="145" t="s">
        <v>174</v>
      </c>
      <c r="D595" s="145" t="s">
        <v>1950</v>
      </c>
      <c r="E595" s="145" t="s">
        <v>45</v>
      </c>
      <c r="F595" s="145" t="s">
        <v>160</v>
      </c>
      <c r="G595" s="145" t="s">
        <v>161</v>
      </c>
      <c r="H595" s="145">
        <v>1</v>
      </c>
      <c r="I595" s="145">
        <v>8.1</v>
      </c>
      <c r="J595" s="145">
        <v>0</v>
      </c>
      <c r="K595" s="145">
        <v>8.1</v>
      </c>
      <c r="L595" s="177">
        <f t="shared" si="17"/>
        <v>8.1</v>
      </c>
      <c r="M595" s="177"/>
      <c r="N595" t="e">
        <f t="shared" si="18"/>
        <v>#N/A</v>
      </c>
    </row>
    <row r="596" spans="1:14">
      <c r="A596" s="145" t="s">
        <v>29</v>
      </c>
      <c r="B596" s="145" t="s">
        <v>173</v>
      </c>
      <c r="C596" s="145" t="s">
        <v>174</v>
      </c>
      <c r="D596" s="145" t="s">
        <v>1950</v>
      </c>
      <c r="E596" s="145" t="s">
        <v>45</v>
      </c>
      <c r="F596" s="145" t="s">
        <v>162</v>
      </c>
      <c r="G596" s="145" t="s">
        <v>163</v>
      </c>
      <c r="H596" s="145">
        <v>1</v>
      </c>
      <c r="I596" s="145">
        <v>5.62</v>
      </c>
      <c r="J596" s="145">
        <v>0</v>
      </c>
      <c r="K596" s="145">
        <v>5.62</v>
      </c>
      <c r="L596" s="177">
        <f t="shared" si="17"/>
        <v>5.62</v>
      </c>
      <c r="M596" s="177"/>
      <c r="N596" t="e">
        <f t="shared" si="18"/>
        <v>#N/A</v>
      </c>
    </row>
    <row r="597" spans="1:14">
      <c r="A597" s="145" t="s">
        <v>29</v>
      </c>
      <c r="B597" s="145" t="s">
        <v>173</v>
      </c>
      <c r="C597" s="145" t="s">
        <v>174</v>
      </c>
      <c r="D597" s="145" t="s">
        <v>1950</v>
      </c>
      <c r="E597" s="145" t="s">
        <v>45</v>
      </c>
      <c r="F597" s="145" t="s">
        <v>98</v>
      </c>
      <c r="G597" s="145" t="s">
        <v>99</v>
      </c>
      <c r="H597" s="145">
        <v>1</v>
      </c>
      <c r="I597" s="145">
        <v>7.59</v>
      </c>
      <c r="J597" s="145">
        <v>3</v>
      </c>
      <c r="K597" s="145">
        <v>10.59</v>
      </c>
      <c r="L597" s="177">
        <f t="shared" ref="L597:L660" si="19">K597</f>
        <v>10.59</v>
      </c>
      <c r="M597" s="177"/>
      <c r="N597" t="e">
        <f t="shared" ref="N597:N660" si="20">VLOOKUP(B597,$B$1:$D$11,3,FALSE)</f>
        <v>#N/A</v>
      </c>
    </row>
    <row r="598" spans="1:14">
      <c r="A598" s="145" t="s">
        <v>29</v>
      </c>
      <c r="B598" s="145" t="s">
        <v>173</v>
      </c>
      <c r="C598" s="145" t="s">
        <v>174</v>
      </c>
      <c r="D598" s="145" t="s">
        <v>1950</v>
      </c>
      <c r="E598" s="145" t="s">
        <v>45</v>
      </c>
      <c r="F598" s="145" t="s">
        <v>89</v>
      </c>
      <c r="G598" s="145" t="s">
        <v>90</v>
      </c>
      <c r="H598" s="145">
        <v>3</v>
      </c>
      <c r="I598" s="145">
        <v>41.16</v>
      </c>
      <c r="J598" s="145">
        <v>9</v>
      </c>
      <c r="K598" s="145">
        <v>50.16</v>
      </c>
      <c r="L598" s="177">
        <f t="shared" si="19"/>
        <v>50.16</v>
      </c>
      <c r="M598" s="177"/>
      <c r="N598" t="e">
        <f t="shared" si="20"/>
        <v>#N/A</v>
      </c>
    </row>
    <row r="599" spans="1:14">
      <c r="A599" s="145" t="s">
        <v>29</v>
      </c>
      <c r="B599" s="145" t="s">
        <v>173</v>
      </c>
      <c r="C599" s="145" t="s">
        <v>174</v>
      </c>
      <c r="D599" s="145" t="s">
        <v>1950</v>
      </c>
      <c r="E599" s="145" t="s">
        <v>45</v>
      </c>
      <c r="F599" s="145" t="s">
        <v>91</v>
      </c>
      <c r="G599" s="145" t="s">
        <v>1697</v>
      </c>
      <c r="H599" s="145">
        <v>1</v>
      </c>
      <c r="I599" s="145">
        <v>23.15</v>
      </c>
      <c r="J599" s="145">
        <v>3</v>
      </c>
      <c r="K599" s="145">
        <v>26.15</v>
      </c>
      <c r="L599" s="177">
        <f t="shared" si="19"/>
        <v>26.15</v>
      </c>
      <c r="M599" s="177"/>
      <c r="N599" t="e">
        <f t="shared" si="20"/>
        <v>#N/A</v>
      </c>
    </row>
    <row r="600" spans="1:14">
      <c r="A600" s="145" t="s">
        <v>29</v>
      </c>
      <c r="B600" s="145" t="s">
        <v>173</v>
      </c>
      <c r="C600" s="145" t="s">
        <v>174</v>
      </c>
      <c r="D600" s="145" t="s">
        <v>1950</v>
      </c>
      <c r="E600" s="145" t="s">
        <v>45</v>
      </c>
      <c r="F600" s="145" t="s">
        <v>164</v>
      </c>
      <c r="G600" s="145" t="s">
        <v>165</v>
      </c>
      <c r="H600" s="145">
        <v>4</v>
      </c>
      <c r="I600" s="145">
        <v>61.6</v>
      </c>
      <c r="J600" s="145">
        <v>12</v>
      </c>
      <c r="K600" s="145">
        <v>73.599999999999994</v>
      </c>
      <c r="L600" s="177">
        <f t="shared" si="19"/>
        <v>73.599999999999994</v>
      </c>
      <c r="M600" s="177"/>
      <c r="N600" t="e">
        <f t="shared" si="20"/>
        <v>#N/A</v>
      </c>
    </row>
    <row r="601" spans="1:14">
      <c r="A601" s="145" t="s">
        <v>29</v>
      </c>
      <c r="B601" s="145" t="s">
        <v>173</v>
      </c>
      <c r="C601" s="145" t="s">
        <v>174</v>
      </c>
      <c r="D601" s="145" t="s">
        <v>1950</v>
      </c>
      <c r="E601" s="145" t="s">
        <v>45</v>
      </c>
      <c r="F601" s="145" t="s">
        <v>1636</v>
      </c>
      <c r="G601" s="145" t="s">
        <v>1637</v>
      </c>
      <c r="H601" s="145">
        <v>4</v>
      </c>
      <c r="I601" s="145">
        <v>14.68</v>
      </c>
      <c r="J601" s="145">
        <v>0</v>
      </c>
      <c r="K601" s="145">
        <v>14.68</v>
      </c>
      <c r="L601" s="177">
        <f t="shared" si="19"/>
        <v>14.68</v>
      </c>
      <c r="M601" s="177"/>
      <c r="N601" t="e">
        <f t="shared" si="20"/>
        <v>#N/A</v>
      </c>
    </row>
    <row r="602" spans="1:14">
      <c r="A602" s="145" t="s">
        <v>29</v>
      </c>
      <c r="B602" s="145" t="s">
        <v>173</v>
      </c>
      <c r="C602" s="145" t="s">
        <v>174</v>
      </c>
      <c r="D602" s="145" t="s">
        <v>1950</v>
      </c>
      <c r="E602" s="145" t="s">
        <v>45</v>
      </c>
      <c r="F602" s="145" t="s">
        <v>1638</v>
      </c>
      <c r="G602" s="145" t="s">
        <v>1639</v>
      </c>
      <c r="H602" s="145">
        <v>4</v>
      </c>
      <c r="I602" s="145">
        <v>12.56</v>
      </c>
      <c r="J602" s="145">
        <v>0</v>
      </c>
      <c r="K602" s="145">
        <v>12.56</v>
      </c>
      <c r="L602" s="177">
        <f t="shared" si="19"/>
        <v>12.56</v>
      </c>
      <c r="M602" s="177"/>
      <c r="N602" t="e">
        <f t="shared" si="20"/>
        <v>#N/A</v>
      </c>
    </row>
    <row r="603" spans="1:14">
      <c r="A603" s="145" t="s">
        <v>29</v>
      </c>
      <c r="B603" s="145" t="s">
        <v>173</v>
      </c>
      <c r="C603" s="145" t="s">
        <v>174</v>
      </c>
      <c r="D603" s="145" t="s">
        <v>1950</v>
      </c>
      <c r="E603" s="145" t="s">
        <v>45</v>
      </c>
      <c r="F603" s="145" t="s">
        <v>55</v>
      </c>
      <c r="G603" s="145" t="s">
        <v>56</v>
      </c>
      <c r="H603" s="145">
        <v>54</v>
      </c>
      <c r="I603" s="145">
        <v>59.4</v>
      </c>
      <c r="J603" s="145">
        <v>0</v>
      </c>
      <c r="K603" s="145">
        <v>59.4</v>
      </c>
      <c r="L603" s="177">
        <f t="shared" si="19"/>
        <v>59.4</v>
      </c>
      <c r="M603" s="177"/>
      <c r="N603" t="e">
        <f t="shared" si="20"/>
        <v>#N/A</v>
      </c>
    </row>
    <row r="604" spans="1:14">
      <c r="A604" s="145" t="s">
        <v>29</v>
      </c>
      <c r="B604" s="145" t="s">
        <v>173</v>
      </c>
      <c r="C604" s="145" t="s">
        <v>174</v>
      </c>
      <c r="D604" s="145" t="s">
        <v>1950</v>
      </c>
      <c r="E604" s="145" t="s">
        <v>45</v>
      </c>
      <c r="F604" s="145" t="s">
        <v>2179</v>
      </c>
      <c r="G604" s="145" t="s">
        <v>2180</v>
      </c>
      <c r="H604" s="145">
        <v>11</v>
      </c>
      <c r="I604" s="145">
        <v>1200.32</v>
      </c>
      <c r="J604" s="145">
        <v>0</v>
      </c>
      <c r="K604" s="145">
        <v>1200.32</v>
      </c>
      <c r="L604" s="177">
        <f t="shared" si="19"/>
        <v>1200.32</v>
      </c>
      <c r="M604" s="177"/>
      <c r="N604" t="e">
        <f t="shared" si="20"/>
        <v>#N/A</v>
      </c>
    </row>
    <row r="605" spans="1:14">
      <c r="A605" s="145" t="s">
        <v>29</v>
      </c>
      <c r="B605" s="145" t="s">
        <v>173</v>
      </c>
      <c r="C605" s="145" t="s">
        <v>174</v>
      </c>
      <c r="D605" s="145" t="s">
        <v>1950</v>
      </c>
      <c r="E605" s="145" t="s">
        <v>45</v>
      </c>
      <c r="F605" s="145" t="s">
        <v>2181</v>
      </c>
      <c r="G605" s="145" t="s">
        <v>2182</v>
      </c>
      <c r="H605" s="145">
        <v>11</v>
      </c>
      <c r="I605" s="145">
        <v>449.02</v>
      </c>
      <c r="J605" s="145">
        <v>0</v>
      </c>
      <c r="K605" s="145">
        <v>449.02</v>
      </c>
      <c r="L605" s="177">
        <f t="shared" si="19"/>
        <v>449.02</v>
      </c>
      <c r="M605" s="177"/>
      <c r="N605" t="e">
        <f t="shared" si="20"/>
        <v>#N/A</v>
      </c>
    </row>
    <row r="606" spans="1:14">
      <c r="A606" s="145" t="s">
        <v>29</v>
      </c>
      <c r="B606" s="145" t="s">
        <v>173</v>
      </c>
      <c r="C606" s="145" t="s">
        <v>174</v>
      </c>
      <c r="D606" s="145" t="s">
        <v>1950</v>
      </c>
      <c r="E606" s="145" t="s">
        <v>45</v>
      </c>
      <c r="F606" s="145" t="s">
        <v>2183</v>
      </c>
      <c r="G606" s="145" t="s">
        <v>2184</v>
      </c>
      <c r="H606" s="145">
        <v>10</v>
      </c>
      <c r="I606" s="145">
        <v>90.7</v>
      </c>
      <c r="J606" s="145">
        <v>0</v>
      </c>
      <c r="K606" s="145">
        <v>90.7</v>
      </c>
      <c r="L606" s="177">
        <f t="shared" si="19"/>
        <v>90.7</v>
      </c>
      <c r="M606" s="177"/>
      <c r="N606" t="e">
        <f t="shared" si="20"/>
        <v>#N/A</v>
      </c>
    </row>
    <row r="607" spans="1:14">
      <c r="A607" s="145" t="s">
        <v>29</v>
      </c>
      <c r="B607" s="145" t="s">
        <v>173</v>
      </c>
      <c r="C607" s="145" t="s">
        <v>174</v>
      </c>
      <c r="D607" s="145" t="s">
        <v>1950</v>
      </c>
      <c r="E607" s="145" t="s">
        <v>45</v>
      </c>
      <c r="F607" s="145" t="s">
        <v>2185</v>
      </c>
      <c r="G607" s="145" t="s">
        <v>2186</v>
      </c>
      <c r="H607" s="145">
        <v>1</v>
      </c>
      <c r="I607" s="145">
        <v>103.62</v>
      </c>
      <c r="J607" s="145">
        <v>0</v>
      </c>
      <c r="K607" s="145">
        <v>103.62</v>
      </c>
      <c r="L607" s="177">
        <f t="shared" si="19"/>
        <v>103.62</v>
      </c>
      <c r="M607" s="177"/>
      <c r="N607" t="e">
        <f t="shared" si="20"/>
        <v>#N/A</v>
      </c>
    </row>
    <row r="608" spans="1:14">
      <c r="A608" s="145" t="s">
        <v>29</v>
      </c>
      <c r="B608" s="145" t="s">
        <v>173</v>
      </c>
      <c r="C608" s="145" t="s">
        <v>174</v>
      </c>
      <c r="D608" s="145" t="s">
        <v>1950</v>
      </c>
      <c r="E608" s="145" t="s">
        <v>45</v>
      </c>
      <c r="F608" s="145" t="s">
        <v>2187</v>
      </c>
      <c r="G608" s="145" t="s">
        <v>2188</v>
      </c>
      <c r="H608" s="145">
        <v>1</v>
      </c>
      <c r="I608" s="145">
        <v>103.62</v>
      </c>
      <c r="J608" s="145">
        <v>0</v>
      </c>
      <c r="K608" s="145">
        <v>103.62</v>
      </c>
      <c r="L608" s="177">
        <f t="shared" si="19"/>
        <v>103.62</v>
      </c>
      <c r="M608" s="177"/>
      <c r="N608" t="e">
        <f t="shared" si="20"/>
        <v>#N/A</v>
      </c>
    </row>
    <row r="609" spans="1:14">
      <c r="A609" s="145" t="s">
        <v>29</v>
      </c>
      <c r="B609" s="145" t="s">
        <v>173</v>
      </c>
      <c r="C609" s="145" t="s">
        <v>174</v>
      </c>
      <c r="D609" s="145" t="s">
        <v>1950</v>
      </c>
      <c r="E609" s="145" t="s">
        <v>45</v>
      </c>
      <c r="F609" s="145" t="s">
        <v>2189</v>
      </c>
      <c r="G609" s="145" t="s">
        <v>2190</v>
      </c>
      <c r="H609" s="145">
        <v>1</v>
      </c>
      <c r="I609" s="145">
        <v>46.45</v>
      </c>
      <c r="J609" s="145">
        <v>0</v>
      </c>
      <c r="K609" s="145">
        <v>46.45</v>
      </c>
      <c r="L609" s="177">
        <f t="shared" si="19"/>
        <v>46.45</v>
      </c>
      <c r="M609" s="177"/>
      <c r="N609" t="e">
        <f t="shared" si="20"/>
        <v>#N/A</v>
      </c>
    </row>
    <row r="610" spans="1:14">
      <c r="A610" s="145" t="s">
        <v>29</v>
      </c>
      <c r="B610" s="145" t="s">
        <v>173</v>
      </c>
      <c r="C610" s="145" t="s">
        <v>174</v>
      </c>
      <c r="D610" s="145" t="s">
        <v>1950</v>
      </c>
      <c r="E610" s="145" t="s">
        <v>45</v>
      </c>
      <c r="F610" s="145" t="s">
        <v>2191</v>
      </c>
      <c r="G610" s="145" t="s">
        <v>2192</v>
      </c>
      <c r="H610" s="145">
        <v>10</v>
      </c>
      <c r="I610" s="145">
        <v>38.200000000000003</v>
      </c>
      <c r="J610" s="145">
        <v>0</v>
      </c>
      <c r="K610" s="145">
        <v>38.200000000000003</v>
      </c>
      <c r="L610" s="177">
        <f t="shared" si="19"/>
        <v>38.200000000000003</v>
      </c>
      <c r="M610" s="177"/>
      <c r="N610" t="e">
        <f t="shared" si="20"/>
        <v>#N/A</v>
      </c>
    </row>
    <row r="611" spans="1:14">
      <c r="A611" s="145" t="s">
        <v>29</v>
      </c>
      <c r="B611" s="145" t="s">
        <v>173</v>
      </c>
      <c r="C611" s="145" t="s">
        <v>174</v>
      </c>
      <c r="D611" s="145" t="s">
        <v>1950</v>
      </c>
      <c r="E611" s="145" t="s">
        <v>45</v>
      </c>
      <c r="F611" s="145" t="s">
        <v>2193</v>
      </c>
      <c r="G611" s="145" t="s">
        <v>2194</v>
      </c>
      <c r="H611" s="145">
        <v>10</v>
      </c>
      <c r="I611" s="145">
        <v>115.3</v>
      </c>
      <c r="J611" s="145">
        <v>0</v>
      </c>
      <c r="K611" s="145">
        <v>115.3</v>
      </c>
      <c r="L611" s="177">
        <f t="shared" si="19"/>
        <v>115.3</v>
      </c>
      <c r="M611" s="177"/>
      <c r="N611" t="e">
        <f t="shared" si="20"/>
        <v>#N/A</v>
      </c>
    </row>
    <row r="612" spans="1:14">
      <c r="A612" s="145" t="s">
        <v>29</v>
      </c>
      <c r="B612" s="145" t="s">
        <v>173</v>
      </c>
      <c r="C612" s="145" t="s">
        <v>174</v>
      </c>
      <c r="D612" s="145" t="s">
        <v>1950</v>
      </c>
      <c r="E612" s="145" t="s">
        <v>45</v>
      </c>
      <c r="F612" s="145" t="s">
        <v>2195</v>
      </c>
      <c r="G612" s="145" t="s">
        <v>2196</v>
      </c>
      <c r="H612" s="145">
        <v>1</v>
      </c>
      <c r="I612" s="145">
        <v>37.979999999999997</v>
      </c>
      <c r="J612" s="145">
        <v>0</v>
      </c>
      <c r="K612" s="145">
        <v>37.979999999999997</v>
      </c>
      <c r="L612" s="177">
        <f t="shared" si="19"/>
        <v>37.979999999999997</v>
      </c>
      <c r="M612" s="177"/>
      <c r="N612" t="e">
        <f t="shared" si="20"/>
        <v>#N/A</v>
      </c>
    </row>
    <row r="613" spans="1:14">
      <c r="A613" s="145" t="s">
        <v>29</v>
      </c>
      <c r="B613" s="145" t="s">
        <v>173</v>
      </c>
      <c r="C613" s="145" t="s">
        <v>174</v>
      </c>
      <c r="D613" s="145" t="s">
        <v>1950</v>
      </c>
      <c r="E613" s="145" t="s">
        <v>45</v>
      </c>
      <c r="F613" s="145" t="s">
        <v>2197</v>
      </c>
      <c r="G613" s="145" t="s">
        <v>2198</v>
      </c>
      <c r="H613" s="145">
        <v>1</v>
      </c>
      <c r="I613" s="145">
        <v>77.599999999999994</v>
      </c>
      <c r="J613" s="145">
        <v>0</v>
      </c>
      <c r="K613" s="145">
        <v>77.599999999999994</v>
      </c>
      <c r="L613" s="177">
        <f t="shared" si="19"/>
        <v>77.599999999999994</v>
      </c>
      <c r="M613" s="177"/>
      <c r="N613" t="e">
        <f t="shared" si="20"/>
        <v>#N/A</v>
      </c>
    </row>
    <row r="614" spans="1:14">
      <c r="A614" s="145" t="s">
        <v>29</v>
      </c>
      <c r="B614" s="145" t="s">
        <v>173</v>
      </c>
      <c r="C614" s="145" t="s">
        <v>174</v>
      </c>
      <c r="D614" s="145" t="s">
        <v>1950</v>
      </c>
      <c r="E614" s="145" t="s">
        <v>45</v>
      </c>
      <c r="F614" s="145" t="s">
        <v>2199</v>
      </c>
      <c r="G614" s="145" t="s">
        <v>2200</v>
      </c>
      <c r="H614" s="145">
        <v>1</v>
      </c>
      <c r="I614" s="145">
        <v>267.47000000000003</v>
      </c>
      <c r="J614" s="145">
        <v>0</v>
      </c>
      <c r="K614" s="145">
        <v>267.47000000000003</v>
      </c>
      <c r="L614" s="177">
        <f t="shared" si="19"/>
        <v>267.47000000000003</v>
      </c>
      <c r="M614" s="177"/>
      <c r="N614" t="e">
        <f t="shared" si="20"/>
        <v>#N/A</v>
      </c>
    </row>
    <row r="615" spans="1:14">
      <c r="A615" s="145" t="s">
        <v>29</v>
      </c>
      <c r="B615" s="145" t="s">
        <v>173</v>
      </c>
      <c r="C615" s="145" t="s">
        <v>174</v>
      </c>
      <c r="D615" s="145" t="s">
        <v>1950</v>
      </c>
      <c r="E615" s="145" t="s">
        <v>45</v>
      </c>
      <c r="F615" s="145" t="s">
        <v>2201</v>
      </c>
      <c r="G615" s="145" t="s">
        <v>2202</v>
      </c>
      <c r="H615" s="145">
        <v>10</v>
      </c>
      <c r="I615" s="145">
        <v>472.4</v>
      </c>
      <c r="J615" s="145">
        <v>0</v>
      </c>
      <c r="K615" s="145">
        <v>472.4</v>
      </c>
      <c r="L615" s="177">
        <f t="shared" si="19"/>
        <v>472.4</v>
      </c>
      <c r="M615" s="177"/>
      <c r="N615" t="e">
        <f t="shared" si="20"/>
        <v>#N/A</v>
      </c>
    </row>
    <row r="616" spans="1:14">
      <c r="A616" s="145" t="s">
        <v>29</v>
      </c>
      <c r="B616" s="145" t="s">
        <v>173</v>
      </c>
      <c r="C616" s="145" t="s">
        <v>174</v>
      </c>
      <c r="D616" s="145" t="s">
        <v>1950</v>
      </c>
      <c r="E616" s="145" t="s">
        <v>45</v>
      </c>
      <c r="F616" s="145" t="s">
        <v>57</v>
      </c>
      <c r="G616" s="145" t="s">
        <v>58</v>
      </c>
      <c r="H616" s="145">
        <v>5</v>
      </c>
      <c r="I616" s="145">
        <v>87.2</v>
      </c>
      <c r="J616" s="145">
        <v>70</v>
      </c>
      <c r="K616" s="145">
        <v>157.19999999999999</v>
      </c>
      <c r="L616" s="177">
        <f t="shared" si="19"/>
        <v>157.19999999999999</v>
      </c>
      <c r="M616" s="177"/>
      <c r="N616" t="e">
        <f t="shared" si="20"/>
        <v>#N/A</v>
      </c>
    </row>
    <row r="617" spans="1:14">
      <c r="A617" s="145" t="s">
        <v>29</v>
      </c>
      <c r="B617" s="145" t="s">
        <v>173</v>
      </c>
      <c r="C617" s="145" t="s">
        <v>174</v>
      </c>
      <c r="D617" s="145" t="s">
        <v>1950</v>
      </c>
      <c r="E617" s="145" t="s">
        <v>45</v>
      </c>
      <c r="F617" s="145" t="s">
        <v>810</v>
      </c>
      <c r="G617" s="145" t="s">
        <v>811</v>
      </c>
      <c r="H617" s="145">
        <v>6</v>
      </c>
      <c r="I617" s="145">
        <v>208.98</v>
      </c>
      <c r="J617" s="145">
        <v>84</v>
      </c>
      <c r="K617" s="145">
        <v>292.98</v>
      </c>
      <c r="L617" s="177">
        <f t="shared" si="19"/>
        <v>292.98</v>
      </c>
      <c r="M617" s="177"/>
      <c r="N617" t="e">
        <f t="shared" si="20"/>
        <v>#N/A</v>
      </c>
    </row>
    <row r="618" spans="1:14">
      <c r="A618" s="145" t="s">
        <v>29</v>
      </c>
      <c r="B618" s="145" t="s">
        <v>173</v>
      </c>
      <c r="C618" s="145" t="s">
        <v>174</v>
      </c>
      <c r="D618" s="145" t="s">
        <v>1950</v>
      </c>
      <c r="E618" s="145" t="s">
        <v>45</v>
      </c>
      <c r="F618" s="145" t="s">
        <v>59</v>
      </c>
      <c r="G618" s="145" t="s">
        <v>60</v>
      </c>
      <c r="H618" s="145">
        <v>5</v>
      </c>
      <c r="I618" s="145">
        <v>187.25</v>
      </c>
      <c r="J618" s="145">
        <v>70</v>
      </c>
      <c r="K618" s="145">
        <v>257.25</v>
      </c>
      <c r="L618" s="177">
        <f t="shared" si="19"/>
        <v>257.25</v>
      </c>
      <c r="M618" s="177"/>
      <c r="N618" t="e">
        <f t="shared" si="20"/>
        <v>#N/A</v>
      </c>
    </row>
    <row r="619" spans="1:14">
      <c r="A619" s="145" t="s">
        <v>29</v>
      </c>
      <c r="B619" s="145" t="s">
        <v>173</v>
      </c>
      <c r="C619" s="145" t="s">
        <v>174</v>
      </c>
      <c r="D619" s="145" t="s">
        <v>1950</v>
      </c>
      <c r="E619" s="145" t="s">
        <v>45</v>
      </c>
      <c r="F619" s="145" t="s">
        <v>812</v>
      </c>
      <c r="G619" s="145" t="s">
        <v>813</v>
      </c>
      <c r="H619" s="145">
        <v>4</v>
      </c>
      <c r="I619" s="145">
        <v>60.32</v>
      </c>
      <c r="J619" s="145">
        <v>0</v>
      </c>
      <c r="K619" s="145">
        <v>60.32</v>
      </c>
      <c r="L619" s="177">
        <f t="shared" si="19"/>
        <v>60.32</v>
      </c>
      <c r="M619" s="177"/>
      <c r="N619" t="e">
        <f t="shared" si="20"/>
        <v>#N/A</v>
      </c>
    </row>
    <row r="620" spans="1:14">
      <c r="A620" s="145" t="s">
        <v>29</v>
      </c>
      <c r="B620" s="145" t="s">
        <v>173</v>
      </c>
      <c r="C620" s="145" t="s">
        <v>174</v>
      </c>
      <c r="D620" s="145" t="s">
        <v>1950</v>
      </c>
      <c r="E620" s="145" t="s">
        <v>45</v>
      </c>
      <c r="F620" s="145" t="s">
        <v>857</v>
      </c>
      <c r="G620" s="145" t="s">
        <v>858</v>
      </c>
      <c r="H620" s="145">
        <v>1</v>
      </c>
      <c r="I620" s="145">
        <v>42.56</v>
      </c>
      <c r="J620" s="145">
        <v>7</v>
      </c>
      <c r="K620" s="145">
        <v>49.56</v>
      </c>
      <c r="L620" s="177">
        <f t="shared" si="19"/>
        <v>49.56</v>
      </c>
      <c r="M620" s="177"/>
      <c r="N620" t="e">
        <f t="shared" si="20"/>
        <v>#N/A</v>
      </c>
    </row>
    <row r="621" spans="1:14">
      <c r="A621" s="145" t="s">
        <v>29</v>
      </c>
      <c r="B621" s="145" t="s">
        <v>173</v>
      </c>
      <c r="C621" s="145" t="s">
        <v>174</v>
      </c>
      <c r="D621" s="145" t="s">
        <v>1950</v>
      </c>
      <c r="E621" s="145" t="s">
        <v>45</v>
      </c>
      <c r="F621" s="145" t="s">
        <v>893</v>
      </c>
      <c r="G621" s="145" t="s">
        <v>894</v>
      </c>
      <c r="H621" s="145">
        <v>1</v>
      </c>
      <c r="I621" s="145">
        <v>44.88</v>
      </c>
      <c r="J621" s="145">
        <v>7</v>
      </c>
      <c r="K621" s="145">
        <v>51.88</v>
      </c>
      <c r="L621" s="177">
        <f t="shared" si="19"/>
        <v>51.88</v>
      </c>
      <c r="M621" s="177"/>
      <c r="N621" t="e">
        <f t="shared" si="20"/>
        <v>#N/A</v>
      </c>
    </row>
    <row r="622" spans="1:14">
      <c r="A622" s="145" t="s">
        <v>29</v>
      </c>
      <c r="B622" s="145" t="s">
        <v>173</v>
      </c>
      <c r="C622" s="145" t="s">
        <v>174</v>
      </c>
      <c r="D622" s="145" t="s">
        <v>1950</v>
      </c>
      <c r="E622" s="145" t="s">
        <v>45</v>
      </c>
      <c r="F622" s="145" t="s">
        <v>1523</v>
      </c>
      <c r="G622" s="145" t="s">
        <v>1524</v>
      </c>
      <c r="H622" s="145">
        <v>1</v>
      </c>
      <c r="I622" s="145">
        <v>64.459999999999994</v>
      </c>
      <c r="J622" s="145">
        <v>7</v>
      </c>
      <c r="K622" s="145">
        <v>71.459999999999994</v>
      </c>
      <c r="L622" s="177">
        <f t="shared" si="19"/>
        <v>71.459999999999994</v>
      </c>
      <c r="M622" s="177"/>
      <c r="N622" t="e">
        <f t="shared" si="20"/>
        <v>#N/A</v>
      </c>
    </row>
    <row r="623" spans="1:14">
      <c r="A623" s="145" t="s">
        <v>29</v>
      </c>
      <c r="B623" s="145" t="s">
        <v>173</v>
      </c>
      <c r="C623" s="145" t="s">
        <v>174</v>
      </c>
      <c r="D623" s="145" t="s">
        <v>1950</v>
      </c>
      <c r="E623" s="145" t="s">
        <v>45</v>
      </c>
      <c r="F623" s="145" t="s">
        <v>142</v>
      </c>
      <c r="G623" s="145" t="s">
        <v>143</v>
      </c>
      <c r="H623" s="145">
        <v>1</v>
      </c>
      <c r="I623" s="145">
        <v>11.9</v>
      </c>
      <c r="J623" s="145">
        <v>0</v>
      </c>
      <c r="K623" s="145">
        <v>11.9</v>
      </c>
      <c r="L623" s="177">
        <f t="shared" si="19"/>
        <v>11.9</v>
      </c>
      <c r="M623" s="177"/>
      <c r="N623" t="e">
        <f t="shared" si="20"/>
        <v>#N/A</v>
      </c>
    </row>
    <row r="624" spans="1:14">
      <c r="A624" s="145" t="s">
        <v>29</v>
      </c>
      <c r="B624" s="145" t="s">
        <v>173</v>
      </c>
      <c r="C624" s="145" t="s">
        <v>174</v>
      </c>
      <c r="D624" s="145" t="s">
        <v>1950</v>
      </c>
      <c r="E624" s="145" t="s">
        <v>45</v>
      </c>
      <c r="F624" s="145" t="s">
        <v>61</v>
      </c>
      <c r="G624" s="145" t="s">
        <v>62</v>
      </c>
      <c r="H624" s="145">
        <v>15</v>
      </c>
      <c r="I624" s="145">
        <v>311.10000000000002</v>
      </c>
      <c r="J624" s="145">
        <v>0</v>
      </c>
      <c r="K624" s="145">
        <v>311.10000000000002</v>
      </c>
      <c r="L624" s="177">
        <f t="shared" si="19"/>
        <v>311.10000000000002</v>
      </c>
      <c r="M624" s="177"/>
      <c r="N624" t="e">
        <f t="shared" si="20"/>
        <v>#N/A</v>
      </c>
    </row>
    <row r="625" spans="1:14">
      <c r="A625" s="145" t="s">
        <v>29</v>
      </c>
      <c r="B625" s="145" t="s">
        <v>173</v>
      </c>
      <c r="C625" s="145" t="s">
        <v>174</v>
      </c>
      <c r="D625" s="145" t="s">
        <v>1950</v>
      </c>
      <c r="E625" s="145" t="s">
        <v>45</v>
      </c>
      <c r="F625" s="145" t="s">
        <v>814</v>
      </c>
      <c r="G625" s="145" t="s">
        <v>815</v>
      </c>
      <c r="H625" s="145">
        <v>3</v>
      </c>
      <c r="I625" s="145">
        <v>154.59</v>
      </c>
      <c r="J625" s="145">
        <v>0</v>
      </c>
      <c r="K625" s="145">
        <v>154.59</v>
      </c>
      <c r="L625" s="177">
        <f t="shared" si="19"/>
        <v>154.59</v>
      </c>
      <c r="M625" s="177"/>
      <c r="N625" t="e">
        <f t="shared" si="20"/>
        <v>#N/A</v>
      </c>
    </row>
    <row r="626" spans="1:14">
      <c r="A626" s="145" t="s">
        <v>29</v>
      </c>
      <c r="B626" s="145" t="s">
        <v>173</v>
      </c>
      <c r="C626" s="145" t="s">
        <v>174</v>
      </c>
      <c r="D626" s="145" t="s">
        <v>1950</v>
      </c>
      <c r="E626" s="145" t="s">
        <v>45</v>
      </c>
      <c r="F626" s="145" t="s">
        <v>816</v>
      </c>
      <c r="G626" s="145" t="s">
        <v>817</v>
      </c>
      <c r="H626" s="145">
        <v>8</v>
      </c>
      <c r="I626" s="145">
        <v>497.52</v>
      </c>
      <c r="J626" s="145">
        <v>0</v>
      </c>
      <c r="K626" s="145">
        <v>497.52</v>
      </c>
      <c r="L626" s="177">
        <f t="shared" si="19"/>
        <v>497.52</v>
      </c>
      <c r="M626" s="177"/>
      <c r="N626" t="e">
        <f t="shared" si="20"/>
        <v>#N/A</v>
      </c>
    </row>
    <row r="627" spans="1:14">
      <c r="A627" s="145" t="s">
        <v>29</v>
      </c>
      <c r="B627" s="145" t="s">
        <v>173</v>
      </c>
      <c r="C627" s="145" t="s">
        <v>174</v>
      </c>
      <c r="D627" s="145" t="s">
        <v>1950</v>
      </c>
      <c r="E627" s="145" t="s">
        <v>45</v>
      </c>
      <c r="F627" s="145" t="s">
        <v>818</v>
      </c>
      <c r="G627" s="145" t="s">
        <v>1705</v>
      </c>
      <c r="H627" s="145">
        <v>11</v>
      </c>
      <c r="I627" s="145">
        <v>228.14</v>
      </c>
      <c r="J627" s="145">
        <v>0</v>
      </c>
      <c r="K627" s="145">
        <v>228.14</v>
      </c>
      <c r="L627" s="177">
        <f t="shared" si="19"/>
        <v>228.14</v>
      </c>
      <c r="M627" s="177"/>
      <c r="N627" t="e">
        <f t="shared" si="20"/>
        <v>#N/A</v>
      </c>
    </row>
    <row r="628" spans="1:14">
      <c r="A628" s="145" t="s">
        <v>29</v>
      </c>
      <c r="B628" s="145" t="s">
        <v>173</v>
      </c>
      <c r="C628" s="145" t="s">
        <v>174</v>
      </c>
      <c r="D628" s="145" t="s">
        <v>1950</v>
      </c>
      <c r="E628" s="145" t="s">
        <v>45</v>
      </c>
      <c r="F628" s="145" t="s">
        <v>588</v>
      </c>
      <c r="G628" s="145" t="s">
        <v>976</v>
      </c>
      <c r="H628" s="145">
        <v>4</v>
      </c>
      <c r="I628" s="145">
        <v>30.68</v>
      </c>
      <c r="J628" s="145">
        <v>0</v>
      </c>
      <c r="K628" s="145">
        <v>30.68</v>
      </c>
      <c r="L628" s="177">
        <f t="shared" si="19"/>
        <v>30.68</v>
      </c>
      <c r="M628" s="177"/>
      <c r="N628" t="e">
        <f t="shared" si="20"/>
        <v>#N/A</v>
      </c>
    </row>
    <row r="629" spans="1:14">
      <c r="A629" s="145" t="s">
        <v>29</v>
      </c>
      <c r="B629" s="145" t="s">
        <v>173</v>
      </c>
      <c r="C629" s="145" t="s">
        <v>174</v>
      </c>
      <c r="D629" s="145" t="s">
        <v>1950</v>
      </c>
      <c r="E629" s="145" t="s">
        <v>45</v>
      </c>
      <c r="F629" s="145" t="s">
        <v>100</v>
      </c>
      <c r="G629" s="145" t="s">
        <v>101</v>
      </c>
      <c r="H629" s="145">
        <v>4</v>
      </c>
      <c r="I629" s="145">
        <v>40.92</v>
      </c>
      <c r="J629" s="145">
        <v>16</v>
      </c>
      <c r="K629" s="145">
        <v>56.92</v>
      </c>
      <c r="L629" s="177">
        <f t="shared" si="19"/>
        <v>56.92</v>
      </c>
      <c r="M629" s="177"/>
      <c r="N629" t="e">
        <f t="shared" si="20"/>
        <v>#N/A</v>
      </c>
    </row>
    <row r="630" spans="1:14">
      <c r="A630" s="145" t="s">
        <v>29</v>
      </c>
      <c r="B630" s="145" t="s">
        <v>173</v>
      </c>
      <c r="C630" s="145" t="s">
        <v>174</v>
      </c>
      <c r="D630" s="145" t="s">
        <v>1950</v>
      </c>
      <c r="E630" s="145" t="s">
        <v>45</v>
      </c>
      <c r="F630" s="145" t="s">
        <v>1125</v>
      </c>
      <c r="G630" s="145" t="s">
        <v>1126</v>
      </c>
      <c r="H630" s="145">
        <v>1</v>
      </c>
      <c r="I630" s="145">
        <v>8.68</v>
      </c>
      <c r="J630" s="145">
        <v>0</v>
      </c>
      <c r="K630" s="145">
        <v>8.68</v>
      </c>
      <c r="L630" s="177">
        <f t="shared" si="19"/>
        <v>8.68</v>
      </c>
      <c r="M630" s="177"/>
      <c r="N630" t="e">
        <f t="shared" si="20"/>
        <v>#N/A</v>
      </c>
    </row>
    <row r="631" spans="1:14">
      <c r="A631" s="145" t="s">
        <v>29</v>
      </c>
      <c r="B631" s="145" t="s">
        <v>173</v>
      </c>
      <c r="C631" s="145" t="s">
        <v>174</v>
      </c>
      <c r="D631" s="145" t="s">
        <v>1950</v>
      </c>
      <c r="E631" s="145" t="s">
        <v>45</v>
      </c>
      <c r="F631" s="145" t="s">
        <v>863</v>
      </c>
      <c r="G631" s="145" t="s">
        <v>864</v>
      </c>
      <c r="H631" s="145">
        <v>1</v>
      </c>
      <c r="I631" s="145">
        <v>12.51</v>
      </c>
      <c r="J631" s="145">
        <v>4</v>
      </c>
      <c r="K631" s="145">
        <v>16.510000000000002</v>
      </c>
      <c r="L631" s="177">
        <f t="shared" si="19"/>
        <v>16.510000000000002</v>
      </c>
      <c r="M631" s="177"/>
      <c r="N631" t="e">
        <f t="shared" si="20"/>
        <v>#N/A</v>
      </c>
    </row>
    <row r="632" spans="1:14">
      <c r="A632" s="145" t="s">
        <v>29</v>
      </c>
      <c r="B632" s="145" t="s">
        <v>173</v>
      </c>
      <c r="C632" s="145" t="s">
        <v>174</v>
      </c>
      <c r="D632" s="145" t="s">
        <v>1950</v>
      </c>
      <c r="E632" s="145" t="s">
        <v>45</v>
      </c>
      <c r="F632" s="145" t="s">
        <v>819</v>
      </c>
      <c r="G632" s="145" t="s">
        <v>820</v>
      </c>
      <c r="H632" s="145">
        <v>5</v>
      </c>
      <c r="I632" s="145">
        <v>62.55</v>
      </c>
      <c r="J632" s="145">
        <v>20</v>
      </c>
      <c r="K632" s="145">
        <v>82.55</v>
      </c>
      <c r="L632" s="177">
        <f t="shared" si="19"/>
        <v>82.55</v>
      </c>
      <c r="M632" s="177"/>
      <c r="N632" t="e">
        <f t="shared" si="20"/>
        <v>#N/A</v>
      </c>
    </row>
    <row r="633" spans="1:14">
      <c r="A633" s="145" t="s">
        <v>29</v>
      </c>
      <c r="B633" s="145" t="s">
        <v>173</v>
      </c>
      <c r="C633" s="145" t="s">
        <v>174</v>
      </c>
      <c r="D633" s="145" t="s">
        <v>1950</v>
      </c>
      <c r="E633" s="145" t="s">
        <v>45</v>
      </c>
      <c r="F633" s="145" t="s">
        <v>136</v>
      </c>
      <c r="G633" s="145" t="s">
        <v>137</v>
      </c>
      <c r="H633" s="145">
        <v>1</v>
      </c>
      <c r="I633" s="145">
        <v>12.51</v>
      </c>
      <c r="J633" s="145">
        <v>4</v>
      </c>
      <c r="K633" s="145">
        <v>16.510000000000002</v>
      </c>
      <c r="L633" s="177">
        <f t="shared" si="19"/>
        <v>16.510000000000002</v>
      </c>
      <c r="M633" s="177"/>
      <c r="N633" t="e">
        <f t="shared" si="20"/>
        <v>#N/A</v>
      </c>
    </row>
    <row r="634" spans="1:14">
      <c r="A634" s="145" t="s">
        <v>29</v>
      </c>
      <c r="B634" s="145" t="s">
        <v>173</v>
      </c>
      <c r="C634" s="145" t="s">
        <v>174</v>
      </c>
      <c r="D634" s="145" t="s">
        <v>1950</v>
      </c>
      <c r="E634" s="145" t="s">
        <v>45</v>
      </c>
      <c r="F634" s="145" t="s">
        <v>1133</v>
      </c>
      <c r="G634" s="145" t="s">
        <v>1134</v>
      </c>
      <c r="H634" s="145">
        <v>1</v>
      </c>
      <c r="I634" s="145">
        <v>33.53</v>
      </c>
      <c r="J634" s="145">
        <v>0</v>
      </c>
      <c r="K634" s="145">
        <v>33.53</v>
      </c>
      <c r="L634" s="177">
        <f t="shared" si="19"/>
        <v>33.53</v>
      </c>
      <c r="M634" s="177"/>
      <c r="N634" t="e">
        <f t="shared" si="20"/>
        <v>#N/A</v>
      </c>
    </row>
    <row r="635" spans="1:14">
      <c r="A635" s="145" t="s">
        <v>29</v>
      </c>
      <c r="B635" s="145" t="s">
        <v>173</v>
      </c>
      <c r="C635" s="145" t="s">
        <v>174</v>
      </c>
      <c r="D635" s="145" t="s">
        <v>1950</v>
      </c>
      <c r="E635" s="145" t="s">
        <v>45</v>
      </c>
      <c r="F635" s="145" t="s">
        <v>1642</v>
      </c>
      <c r="G635" s="145" t="s">
        <v>1643</v>
      </c>
      <c r="H635" s="145">
        <v>1</v>
      </c>
      <c r="I635" s="145">
        <v>31.03</v>
      </c>
      <c r="J635" s="145">
        <v>0</v>
      </c>
      <c r="K635" s="145">
        <v>31.03</v>
      </c>
      <c r="L635" s="177">
        <f t="shared" si="19"/>
        <v>31.03</v>
      </c>
      <c r="M635" s="177"/>
      <c r="N635" t="e">
        <f t="shared" si="20"/>
        <v>#N/A</v>
      </c>
    </row>
    <row r="636" spans="1:14">
      <c r="A636" s="145" t="s">
        <v>29</v>
      </c>
      <c r="B636" s="145" t="s">
        <v>173</v>
      </c>
      <c r="C636" s="145" t="s">
        <v>174</v>
      </c>
      <c r="D636" s="145" t="s">
        <v>1950</v>
      </c>
      <c r="E636" s="145" t="s">
        <v>45</v>
      </c>
      <c r="F636" s="145" t="s">
        <v>1644</v>
      </c>
      <c r="G636" s="145" t="s">
        <v>1645</v>
      </c>
      <c r="H636" s="145">
        <v>1</v>
      </c>
      <c r="I636" s="145">
        <v>16.95</v>
      </c>
      <c r="J636" s="145">
        <v>0</v>
      </c>
      <c r="K636" s="145">
        <v>16.95</v>
      </c>
      <c r="L636" s="177">
        <f t="shared" si="19"/>
        <v>16.95</v>
      </c>
      <c r="M636" s="177"/>
      <c r="N636" t="e">
        <f t="shared" si="20"/>
        <v>#N/A</v>
      </c>
    </row>
    <row r="637" spans="1:14">
      <c r="A637" s="145" t="s">
        <v>29</v>
      </c>
      <c r="B637" s="145" t="s">
        <v>173</v>
      </c>
      <c r="C637" s="145" t="s">
        <v>174</v>
      </c>
      <c r="D637" s="145" t="s">
        <v>1950</v>
      </c>
      <c r="E637" s="145" t="s">
        <v>45</v>
      </c>
      <c r="F637" s="145" t="s">
        <v>2203</v>
      </c>
      <c r="G637" s="145" t="s">
        <v>2204</v>
      </c>
      <c r="H637" s="145">
        <v>1</v>
      </c>
      <c r="I637" s="145">
        <v>32.479999999999997</v>
      </c>
      <c r="J637" s="145">
        <v>0</v>
      </c>
      <c r="K637" s="145">
        <v>32.479999999999997</v>
      </c>
      <c r="L637" s="177">
        <f t="shared" si="19"/>
        <v>32.479999999999997</v>
      </c>
      <c r="M637" s="177"/>
      <c r="N637" t="e">
        <f t="shared" si="20"/>
        <v>#N/A</v>
      </c>
    </row>
    <row r="638" spans="1:14">
      <c r="A638" s="145" t="s">
        <v>29</v>
      </c>
      <c r="B638" s="145" t="s">
        <v>173</v>
      </c>
      <c r="C638" s="145" t="s">
        <v>174</v>
      </c>
      <c r="D638" s="145" t="s">
        <v>1950</v>
      </c>
      <c r="E638" s="145" t="s">
        <v>45</v>
      </c>
      <c r="F638" s="145" t="s">
        <v>102</v>
      </c>
      <c r="G638" s="145" t="s">
        <v>1698</v>
      </c>
      <c r="H638" s="145">
        <v>13</v>
      </c>
      <c r="I638" s="145">
        <v>67.599999999999994</v>
      </c>
      <c r="J638" s="145">
        <v>0</v>
      </c>
      <c r="K638" s="145">
        <v>67.599999999999994</v>
      </c>
      <c r="L638" s="177">
        <f t="shared" si="19"/>
        <v>67.599999999999994</v>
      </c>
      <c r="M638" s="177"/>
      <c r="N638" t="e">
        <f t="shared" si="20"/>
        <v>#N/A</v>
      </c>
    </row>
    <row r="639" spans="1:14">
      <c r="A639" s="145" t="s">
        <v>29</v>
      </c>
      <c r="B639" s="145" t="s">
        <v>173</v>
      </c>
      <c r="C639" s="145" t="s">
        <v>174</v>
      </c>
      <c r="D639" s="145" t="s">
        <v>1950</v>
      </c>
      <c r="E639" s="145" t="s">
        <v>45</v>
      </c>
      <c r="F639" s="145" t="s">
        <v>895</v>
      </c>
      <c r="G639" s="145" t="s">
        <v>896</v>
      </c>
      <c r="H639" s="145">
        <v>5</v>
      </c>
      <c r="I639" s="145">
        <v>370.6</v>
      </c>
      <c r="J639" s="145">
        <v>0</v>
      </c>
      <c r="K639" s="145">
        <v>370.6</v>
      </c>
      <c r="L639" s="177">
        <f t="shared" si="19"/>
        <v>370.6</v>
      </c>
      <c r="M639" s="177"/>
      <c r="N639" t="e">
        <f t="shared" si="20"/>
        <v>#N/A</v>
      </c>
    </row>
    <row r="640" spans="1:14">
      <c r="A640" s="145" t="s">
        <v>29</v>
      </c>
      <c r="B640" s="145" t="s">
        <v>173</v>
      </c>
      <c r="C640" s="145" t="s">
        <v>174</v>
      </c>
      <c r="D640" s="145" t="s">
        <v>1950</v>
      </c>
      <c r="E640" s="145" t="s">
        <v>45</v>
      </c>
      <c r="F640" s="145" t="s">
        <v>861</v>
      </c>
      <c r="G640" s="145" t="s">
        <v>862</v>
      </c>
      <c r="H640" s="145">
        <v>5</v>
      </c>
      <c r="I640" s="145">
        <v>490.45</v>
      </c>
      <c r="J640" s="145">
        <v>140</v>
      </c>
      <c r="K640" s="145">
        <v>630.45000000000005</v>
      </c>
      <c r="L640" s="177">
        <f t="shared" si="19"/>
        <v>630.45000000000005</v>
      </c>
      <c r="M640" s="177"/>
      <c r="N640" t="e">
        <f t="shared" si="20"/>
        <v>#N/A</v>
      </c>
    </row>
    <row r="641" spans="1:14">
      <c r="A641" s="145" t="s">
        <v>29</v>
      </c>
      <c r="B641" s="145" t="s">
        <v>173</v>
      </c>
      <c r="C641" s="145" t="s">
        <v>174</v>
      </c>
      <c r="D641" s="145" t="s">
        <v>1950</v>
      </c>
      <c r="E641" s="145" t="s">
        <v>45</v>
      </c>
      <c r="F641" s="145" t="s">
        <v>897</v>
      </c>
      <c r="G641" s="145" t="s">
        <v>898</v>
      </c>
      <c r="H641" s="145">
        <v>5</v>
      </c>
      <c r="I641" s="145">
        <v>100.15</v>
      </c>
      <c r="J641" s="145">
        <v>0</v>
      </c>
      <c r="K641" s="145">
        <v>100.15</v>
      </c>
      <c r="L641" s="177">
        <f t="shared" si="19"/>
        <v>100.15</v>
      </c>
      <c r="M641" s="177"/>
      <c r="N641" t="e">
        <f t="shared" si="20"/>
        <v>#N/A</v>
      </c>
    </row>
    <row r="642" spans="1:14">
      <c r="A642" s="145" t="s">
        <v>29</v>
      </c>
      <c r="B642" s="145" t="s">
        <v>173</v>
      </c>
      <c r="C642" s="145" t="s">
        <v>174</v>
      </c>
      <c r="D642" s="145" t="s">
        <v>1950</v>
      </c>
      <c r="E642" s="145" t="s">
        <v>45</v>
      </c>
      <c r="F642" s="145" t="s">
        <v>899</v>
      </c>
      <c r="G642" s="145" t="s">
        <v>900</v>
      </c>
      <c r="H642" s="145">
        <v>5</v>
      </c>
      <c r="I642" s="145">
        <v>356.35</v>
      </c>
      <c r="J642" s="145">
        <v>35</v>
      </c>
      <c r="K642" s="145">
        <v>391.35</v>
      </c>
      <c r="L642" s="177">
        <f t="shared" si="19"/>
        <v>391.35</v>
      </c>
      <c r="M642" s="177"/>
      <c r="N642" t="e">
        <f t="shared" si="20"/>
        <v>#N/A</v>
      </c>
    </row>
    <row r="643" spans="1:14">
      <c r="A643" s="145" t="s">
        <v>29</v>
      </c>
      <c r="B643" s="145" t="s">
        <v>173</v>
      </c>
      <c r="C643" s="145" t="s">
        <v>174</v>
      </c>
      <c r="D643" s="145" t="s">
        <v>1950</v>
      </c>
      <c r="E643" s="145" t="s">
        <v>45</v>
      </c>
      <c r="F643" s="145" t="s">
        <v>977</v>
      </c>
      <c r="G643" s="145" t="s">
        <v>1785</v>
      </c>
      <c r="H643" s="145">
        <v>1</v>
      </c>
      <c r="I643" s="145">
        <v>27.63</v>
      </c>
      <c r="J643" s="145">
        <v>0</v>
      </c>
      <c r="K643" s="145">
        <v>27.63</v>
      </c>
      <c r="L643" s="177">
        <f t="shared" si="19"/>
        <v>27.63</v>
      </c>
      <c r="M643" s="177"/>
      <c r="N643" t="e">
        <f t="shared" si="20"/>
        <v>#N/A</v>
      </c>
    </row>
    <row r="644" spans="1:14">
      <c r="A644" s="145" t="s">
        <v>29</v>
      </c>
      <c r="B644" s="145" t="s">
        <v>173</v>
      </c>
      <c r="C644" s="145" t="s">
        <v>174</v>
      </c>
      <c r="D644" s="145" t="s">
        <v>1950</v>
      </c>
      <c r="E644" s="145" t="s">
        <v>45</v>
      </c>
      <c r="F644" s="145" t="s">
        <v>183</v>
      </c>
      <c r="G644" s="145" t="s">
        <v>1736</v>
      </c>
      <c r="H644" s="145">
        <v>3</v>
      </c>
      <c r="I644" s="145">
        <v>129.24</v>
      </c>
      <c r="J644" s="145">
        <v>0</v>
      </c>
      <c r="K644" s="145">
        <v>129.24</v>
      </c>
      <c r="L644" s="177">
        <f t="shared" si="19"/>
        <v>129.24</v>
      </c>
      <c r="M644" s="177"/>
      <c r="N644" t="e">
        <f t="shared" si="20"/>
        <v>#N/A</v>
      </c>
    </row>
    <row r="645" spans="1:14">
      <c r="A645" s="145" t="s">
        <v>29</v>
      </c>
      <c r="B645" s="145" t="s">
        <v>173</v>
      </c>
      <c r="C645" s="145" t="s">
        <v>174</v>
      </c>
      <c r="D645" s="145" t="s">
        <v>1950</v>
      </c>
      <c r="E645" s="145" t="s">
        <v>45</v>
      </c>
      <c r="F645" s="145" t="s">
        <v>1786</v>
      </c>
      <c r="G645" s="145" t="s">
        <v>1787</v>
      </c>
      <c r="H645" s="145">
        <v>1</v>
      </c>
      <c r="I645" s="145">
        <v>198.11</v>
      </c>
      <c r="J645" s="145">
        <v>0</v>
      </c>
      <c r="K645" s="145">
        <v>198.11</v>
      </c>
      <c r="L645" s="177">
        <f t="shared" si="19"/>
        <v>198.11</v>
      </c>
      <c r="M645" s="177"/>
      <c r="N645" t="e">
        <f t="shared" si="20"/>
        <v>#N/A</v>
      </c>
    </row>
    <row r="646" spans="1:14">
      <c r="A646" s="145" t="s">
        <v>29</v>
      </c>
      <c r="B646" s="145" t="s">
        <v>173</v>
      </c>
      <c r="C646" s="145" t="s">
        <v>174</v>
      </c>
      <c r="D646" s="145" t="s">
        <v>1950</v>
      </c>
      <c r="E646" s="145" t="s">
        <v>45</v>
      </c>
      <c r="F646" s="145" t="s">
        <v>87</v>
      </c>
      <c r="G646" s="145" t="s">
        <v>88</v>
      </c>
      <c r="H646" s="145">
        <v>6</v>
      </c>
      <c r="I646" s="145">
        <v>84.84</v>
      </c>
      <c r="J646" s="145">
        <v>0</v>
      </c>
      <c r="K646" s="145">
        <v>84.84</v>
      </c>
      <c r="L646" s="177">
        <f t="shared" si="19"/>
        <v>84.84</v>
      </c>
      <c r="M646" s="177"/>
      <c r="N646" t="e">
        <f t="shared" si="20"/>
        <v>#N/A</v>
      </c>
    </row>
    <row r="647" spans="1:14">
      <c r="A647" s="145" t="s">
        <v>29</v>
      </c>
      <c r="B647" s="145" t="s">
        <v>173</v>
      </c>
      <c r="C647" s="145" t="s">
        <v>174</v>
      </c>
      <c r="D647" s="145" t="s">
        <v>1950</v>
      </c>
      <c r="E647" s="145" t="s">
        <v>45</v>
      </c>
      <c r="F647" s="145" t="s">
        <v>122</v>
      </c>
      <c r="G647" s="145" t="s">
        <v>556</v>
      </c>
      <c r="H647" s="145">
        <v>6</v>
      </c>
      <c r="I647" s="145">
        <v>132.6</v>
      </c>
      <c r="J647" s="145">
        <v>0</v>
      </c>
      <c r="K647" s="145">
        <v>132.6</v>
      </c>
      <c r="L647" s="177">
        <f t="shared" si="19"/>
        <v>132.6</v>
      </c>
      <c r="M647" s="177"/>
      <c r="N647" t="e">
        <f t="shared" si="20"/>
        <v>#N/A</v>
      </c>
    </row>
    <row r="648" spans="1:14">
      <c r="A648" s="145" t="s">
        <v>29</v>
      </c>
      <c r="B648" s="145" t="s">
        <v>173</v>
      </c>
      <c r="C648" s="145" t="s">
        <v>174</v>
      </c>
      <c r="D648" s="145" t="s">
        <v>1950</v>
      </c>
      <c r="E648" s="145" t="s">
        <v>45</v>
      </c>
      <c r="F648" s="145" t="s">
        <v>930</v>
      </c>
      <c r="G648" s="145" t="s">
        <v>931</v>
      </c>
      <c r="H648" s="145">
        <v>6</v>
      </c>
      <c r="I648" s="145">
        <v>84.84</v>
      </c>
      <c r="J648" s="145">
        <v>0</v>
      </c>
      <c r="K648" s="145">
        <v>84.84</v>
      </c>
      <c r="L648" s="177">
        <f t="shared" si="19"/>
        <v>84.84</v>
      </c>
      <c r="M648" s="177"/>
      <c r="N648" t="e">
        <f t="shared" si="20"/>
        <v>#N/A</v>
      </c>
    </row>
    <row r="649" spans="1:14">
      <c r="A649" s="145" t="s">
        <v>29</v>
      </c>
      <c r="B649" s="145" t="s">
        <v>173</v>
      </c>
      <c r="C649" s="145" t="s">
        <v>174</v>
      </c>
      <c r="D649" s="145" t="s">
        <v>1950</v>
      </c>
      <c r="E649" s="145" t="s">
        <v>45</v>
      </c>
      <c r="F649" s="145" t="s">
        <v>875</v>
      </c>
      <c r="G649" s="145" t="s">
        <v>876</v>
      </c>
      <c r="H649" s="145">
        <v>8</v>
      </c>
      <c r="I649" s="145">
        <v>124</v>
      </c>
      <c r="J649" s="145">
        <v>0</v>
      </c>
      <c r="K649" s="145">
        <v>124</v>
      </c>
      <c r="L649" s="177">
        <f t="shared" si="19"/>
        <v>124</v>
      </c>
      <c r="M649" s="177"/>
      <c r="N649" t="e">
        <f t="shared" si="20"/>
        <v>#N/A</v>
      </c>
    </row>
    <row r="650" spans="1:14">
      <c r="A650" s="145" t="s">
        <v>29</v>
      </c>
      <c r="B650" s="145" t="s">
        <v>173</v>
      </c>
      <c r="C650" s="145" t="s">
        <v>174</v>
      </c>
      <c r="D650" s="145" t="s">
        <v>1950</v>
      </c>
      <c r="E650" s="145" t="s">
        <v>45</v>
      </c>
      <c r="F650" s="145" t="s">
        <v>55</v>
      </c>
      <c r="G650" s="145" t="s">
        <v>56</v>
      </c>
      <c r="H650" s="145">
        <v>1</v>
      </c>
      <c r="I650" s="145">
        <v>1.1000000000000001</v>
      </c>
      <c r="J650" s="145">
        <v>0</v>
      </c>
      <c r="K650" s="145">
        <v>1.1000000000000001</v>
      </c>
      <c r="L650" s="177">
        <f t="shared" si="19"/>
        <v>1.1000000000000001</v>
      </c>
      <c r="M650" s="177"/>
      <c r="N650" t="e">
        <f t="shared" si="20"/>
        <v>#N/A</v>
      </c>
    </row>
    <row r="651" spans="1:14">
      <c r="A651" s="145" t="s">
        <v>29</v>
      </c>
      <c r="B651" s="145" t="s">
        <v>173</v>
      </c>
      <c r="C651" s="145" t="s">
        <v>174</v>
      </c>
      <c r="D651" s="145" t="s">
        <v>1950</v>
      </c>
      <c r="E651" s="145" t="s">
        <v>45</v>
      </c>
      <c r="F651" s="145" t="s">
        <v>1775</v>
      </c>
      <c r="G651" s="145" t="s">
        <v>1776</v>
      </c>
      <c r="H651" s="145">
        <v>1</v>
      </c>
      <c r="I651" s="145">
        <v>28.47</v>
      </c>
      <c r="J651" s="145">
        <v>0</v>
      </c>
      <c r="K651" s="145">
        <v>28.47</v>
      </c>
      <c r="L651" s="177">
        <f t="shared" si="19"/>
        <v>28.47</v>
      </c>
      <c r="M651" s="177"/>
      <c r="N651" t="e">
        <f t="shared" si="20"/>
        <v>#N/A</v>
      </c>
    </row>
    <row r="652" spans="1:14">
      <c r="A652" s="145" t="s">
        <v>29</v>
      </c>
      <c r="B652" s="145" t="s">
        <v>173</v>
      </c>
      <c r="C652" s="145" t="s">
        <v>174</v>
      </c>
      <c r="D652" s="145" t="s">
        <v>1950</v>
      </c>
      <c r="E652" s="145" t="s">
        <v>45</v>
      </c>
      <c r="F652" s="145" t="s">
        <v>1777</v>
      </c>
      <c r="G652" s="145" t="s">
        <v>1778</v>
      </c>
      <c r="H652" s="145">
        <v>1</v>
      </c>
      <c r="I652" s="145">
        <v>27.31</v>
      </c>
      <c r="J652" s="145">
        <v>4</v>
      </c>
      <c r="K652" s="145">
        <v>31.31</v>
      </c>
      <c r="L652" s="177">
        <f t="shared" si="19"/>
        <v>31.31</v>
      </c>
      <c r="M652" s="177"/>
      <c r="N652" t="e">
        <f t="shared" si="20"/>
        <v>#N/A</v>
      </c>
    </row>
    <row r="653" spans="1:14">
      <c r="A653" s="145" t="s">
        <v>29</v>
      </c>
      <c r="B653" s="145" t="s">
        <v>173</v>
      </c>
      <c r="C653" s="145" t="s">
        <v>174</v>
      </c>
      <c r="D653" s="145" t="s">
        <v>1950</v>
      </c>
      <c r="E653" s="145" t="s">
        <v>45</v>
      </c>
      <c r="F653" s="145" t="s">
        <v>1779</v>
      </c>
      <c r="G653" s="145" t="s">
        <v>1780</v>
      </c>
      <c r="H653" s="145">
        <v>2</v>
      </c>
      <c r="I653" s="145">
        <v>108.4</v>
      </c>
      <c r="J653" s="145">
        <v>0</v>
      </c>
      <c r="K653" s="145">
        <v>108.4</v>
      </c>
      <c r="L653" s="177">
        <f t="shared" si="19"/>
        <v>108.4</v>
      </c>
      <c r="M653" s="177"/>
      <c r="N653" t="e">
        <f t="shared" si="20"/>
        <v>#N/A</v>
      </c>
    </row>
    <row r="654" spans="1:14">
      <c r="A654" s="145" t="s">
        <v>29</v>
      </c>
      <c r="B654" s="145" t="s">
        <v>173</v>
      </c>
      <c r="C654" s="145" t="s">
        <v>174</v>
      </c>
      <c r="D654" s="145" t="s">
        <v>1950</v>
      </c>
      <c r="E654" s="145" t="s">
        <v>45</v>
      </c>
      <c r="F654" s="145" t="s">
        <v>1781</v>
      </c>
      <c r="G654" s="145" t="s">
        <v>1782</v>
      </c>
      <c r="H654" s="145">
        <v>1</v>
      </c>
      <c r="I654" s="145">
        <v>32.119999999999997</v>
      </c>
      <c r="J654" s="145">
        <v>0</v>
      </c>
      <c r="K654" s="145">
        <v>32.119999999999997</v>
      </c>
      <c r="L654" s="177">
        <f t="shared" si="19"/>
        <v>32.119999999999997</v>
      </c>
      <c r="M654" s="177"/>
      <c r="N654" t="e">
        <f t="shared" si="20"/>
        <v>#N/A</v>
      </c>
    </row>
    <row r="655" spans="1:14">
      <c r="A655" s="145" t="s">
        <v>29</v>
      </c>
      <c r="B655" s="145" t="s">
        <v>173</v>
      </c>
      <c r="C655" s="145" t="s">
        <v>174</v>
      </c>
      <c r="D655" s="145" t="s">
        <v>1950</v>
      </c>
      <c r="E655" s="145" t="s">
        <v>45</v>
      </c>
      <c r="F655" s="145" t="s">
        <v>2181</v>
      </c>
      <c r="G655" s="145" t="s">
        <v>2182</v>
      </c>
      <c r="H655" s="145">
        <v>1</v>
      </c>
      <c r="I655" s="145">
        <v>40.82</v>
      </c>
      <c r="J655" s="145">
        <v>0</v>
      </c>
      <c r="K655" s="145">
        <v>40.82</v>
      </c>
      <c r="L655" s="177">
        <f t="shared" si="19"/>
        <v>40.82</v>
      </c>
      <c r="M655" s="177"/>
      <c r="N655" t="e">
        <f t="shared" si="20"/>
        <v>#N/A</v>
      </c>
    </row>
    <row r="656" spans="1:14">
      <c r="A656" s="145" t="s">
        <v>29</v>
      </c>
      <c r="B656" s="145" t="s">
        <v>173</v>
      </c>
      <c r="C656" s="145" t="s">
        <v>174</v>
      </c>
      <c r="D656" s="145" t="s">
        <v>1950</v>
      </c>
      <c r="E656" s="145" t="s">
        <v>45</v>
      </c>
      <c r="F656" s="145" t="s">
        <v>1783</v>
      </c>
      <c r="G656" s="145" t="s">
        <v>1784</v>
      </c>
      <c r="H656" s="145">
        <v>1</v>
      </c>
      <c r="I656" s="145">
        <v>12.72</v>
      </c>
      <c r="J656" s="145">
        <v>0</v>
      </c>
      <c r="K656" s="145">
        <v>12.72</v>
      </c>
      <c r="L656" s="177">
        <f t="shared" si="19"/>
        <v>12.72</v>
      </c>
      <c r="M656" s="177"/>
      <c r="N656" t="e">
        <f t="shared" si="20"/>
        <v>#N/A</v>
      </c>
    </row>
    <row r="657" spans="1:14">
      <c r="A657" s="145" t="s">
        <v>29</v>
      </c>
      <c r="B657" s="145" t="s">
        <v>173</v>
      </c>
      <c r="C657" s="145" t="s">
        <v>174</v>
      </c>
      <c r="D657" s="145" t="s">
        <v>1950</v>
      </c>
      <c r="E657" s="145" t="s">
        <v>45</v>
      </c>
      <c r="F657" s="145" t="s">
        <v>1047</v>
      </c>
      <c r="G657" s="145" t="s">
        <v>1048</v>
      </c>
      <c r="H657" s="145">
        <v>1</v>
      </c>
      <c r="I657" s="145">
        <v>41.99</v>
      </c>
      <c r="J657" s="145">
        <v>14</v>
      </c>
      <c r="K657" s="145">
        <v>55.99</v>
      </c>
      <c r="L657" s="177">
        <f t="shared" si="19"/>
        <v>55.99</v>
      </c>
      <c r="M657" s="177"/>
      <c r="N657" t="e">
        <f t="shared" si="20"/>
        <v>#N/A</v>
      </c>
    </row>
    <row r="658" spans="1:14">
      <c r="A658" s="145" t="s">
        <v>29</v>
      </c>
      <c r="B658" s="145" t="s">
        <v>173</v>
      </c>
      <c r="C658" s="145" t="s">
        <v>174</v>
      </c>
      <c r="D658" s="145" t="s">
        <v>1950</v>
      </c>
      <c r="E658" s="145" t="s">
        <v>45</v>
      </c>
      <c r="F658" s="145" t="s">
        <v>940</v>
      </c>
      <c r="G658" s="145" t="s">
        <v>941</v>
      </c>
      <c r="H658" s="145">
        <v>1</v>
      </c>
      <c r="I658" s="145">
        <v>26.23</v>
      </c>
      <c r="J658" s="145">
        <v>0</v>
      </c>
      <c r="K658" s="145">
        <v>26.23</v>
      </c>
      <c r="L658" s="177">
        <f t="shared" si="19"/>
        <v>26.23</v>
      </c>
      <c r="M658" s="177"/>
      <c r="N658" t="e">
        <f t="shared" si="20"/>
        <v>#N/A</v>
      </c>
    </row>
    <row r="659" spans="1:14">
      <c r="A659" s="145" t="s">
        <v>29</v>
      </c>
      <c r="B659" s="145" t="s">
        <v>173</v>
      </c>
      <c r="C659" s="145" t="s">
        <v>174</v>
      </c>
      <c r="D659" s="145" t="s">
        <v>1950</v>
      </c>
      <c r="E659" s="145" t="s">
        <v>45</v>
      </c>
      <c r="F659" s="145" t="s">
        <v>89</v>
      </c>
      <c r="G659" s="145" t="s">
        <v>90</v>
      </c>
      <c r="H659" s="145">
        <v>1</v>
      </c>
      <c r="I659" s="145">
        <v>13.72</v>
      </c>
      <c r="J659" s="145">
        <v>0</v>
      </c>
      <c r="K659" s="145">
        <v>13.72</v>
      </c>
      <c r="L659" s="177">
        <f t="shared" si="19"/>
        <v>13.72</v>
      </c>
      <c r="M659" s="177"/>
      <c r="N659" t="e">
        <f t="shared" si="20"/>
        <v>#N/A</v>
      </c>
    </row>
    <row r="660" spans="1:14">
      <c r="A660" s="145" t="s">
        <v>29</v>
      </c>
      <c r="B660" s="145" t="s">
        <v>173</v>
      </c>
      <c r="C660" s="145" t="s">
        <v>174</v>
      </c>
      <c r="D660" s="145" t="s">
        <v>1950</v>
      </c>
      <c r="E660" s="145" t="s">
        <v>45</v>
      </c>
      <c r="F660" s="145" t="s">
        <v>55</v>
      </c>
      <c r="G660" s="145" t="s">
        <v>56</v>
      </c>
      <c r="H660" s="145">
        <v>3</v>
      </c>
      <c r="I660" s="145">
        <v>3.3</v>
      </c>
      <c r="J660" s="145">
        <v>0</v>
      </c>
      <c r="K660" s="145">
        <v>3.3</v>
      </c>
      <c r="L660" s="177">
        <f t="shared" si="19"/>
        <v>3.3</v>
      </c>
      <c r="M660" s="177"/>
      <c r="N660" t="e">
        <f t="shared" si="20"/>
        <v>#N/A</v>
      </c>
    </row>
    <row r="661" spans="1:14">
      <c r="A661" s="145" t="s">
        <v>29</v>
      </c>
      <c r="B661" s="145" t="s">
        <v>173</v>
      </c>
      <c r="C661" s="145" t="s">
        <v>174</v>
      </c>
      <c r="D661" s="145" t="s">
        <v>1950</v>
      </c>
      <c r="E661" s="145" t="s">
        <v>45</v>
      </c>
      <c r="F661" s="145" t="s">
        <v>810</v>
      </c>
      <c r="G661" s="145" t="s">
        <v>811</v>
      </c>
      <c r="H661" s="145">
        <v>1</v>
      </c>
      <c r="I661" s="145">
        <v>34.83</v>
      </c>
      <c r="J661" s="145">
        <v>14</v>
      </c>
      <c r="K661" s="145">
        <v>48.83</v>
      </c>
      <c r="L661" s="177">
        <f t="shared" ref="L661:L724" si="21">K661</f>
        <v>48.83</v>
      </c>
      <c r="M661" s="177"/>
      <c r="N661" t="e">
        <f t="shared" ref="N661:N724" si="22">VLOOKUP(B661,$B$1:$D$11,3,FALSE)</f>
        <v>#N/A</v>
      </c>
    </row>
    <row r="662" spans="1:14">
      <c r="A662" s="145" t="s">
        <v>29</v>
      </c>
      <c r="B662" s="145" t="s">
        <v>173</v>
      </c>
      <c r="C662" s="145" t="s">
        <v>174</v>
      </c>
      <c r="D662" s="145" t="s">
        <v>1950</v>
      </c>
      <c r="E662" s="145" t="s">
        <v>45</v>
      </c>
      <c r="F662" s="145" t="s">
        <v>61</v>
      </c>
      <c r="G662" s="145" t="s">
        <v>62</v>
      </c>
      <c r="H662" s="145">
        <v>1</v>
      </c>
      <c r="I662" s="145">
        <v>20.74</v>
      </c>
      <c r="J662" s="145">
        <v>0</v>
      </c>
      <c r="K662" s="145">
        <v>20.74</v>
      </c>
      <c r="L662" s="177">
        <f t="shared" si="21"/>
        <v>20.74</v>
      </c>
      <c r="M662" s="177"/>
      <c r="N662" t="e">
        <f t="shared" si="22"/>
        <v>#N/A</v>
      </c>
    </row>
    <row r="663" spans="1:14">
      <c r="A663" s="145" t="s">
        <v>29</v>
      </c>
      <c r="B663" s="145" t="s">
        <v>173</v>
      </c>
      <c r="C663" s="145" t="s">
        <v>174</v>
      </c>
      <c r="D663" s="145" t="s">
        <v>1950</v>
      </c>
      <c r="E663" s="145" t="s">
        <v>45</v>
      </c>
      <c r="F663" s="145" t="s">
        <v>100</v>
      </c>
      <c r="G663" s="145" t="s">
        <v>101</v>
      </c>
      <c r="H663" s="145">
        <v>1</v>
      </c>
      <c r="I663" s="145">
        <v>10.23</v>
      </c>
      <c r="J663" s="145">
        <v>0</v>
      </c>
      <c r="K663" s="145">
        <v>10.23</v>
      </c>
      <c r="L663" s="177">
        <f t="shared" si="21"/>
        <v>10.23</v>
      </c>
      <c r="M663" s="177"/>
      <c r="N663" t="e">
        <f t="shared" si="22"/>
        <v>#N/A</v>
      </c>
    </row>
    <row r="664" spans="1:14">
      <c r="A664" s="145" t="s">
        <v>29</v>
      </c>
      <c r="B664" s="145" t="s">
        <v>173</v>
      </c>
      <c r="C664" s="145" t="s">
        <v>174</v>
      </c>
      <c r="D664" s="145" t="s">
        <v>1950</v>
      </c>
      <c r="E664" s="145" t="s">
        <v>45</v>
      </c>
      <c r="F664" s="145" t="s">
        <v>1125</v>
      </c>
      <c r="G664" s="145" t="s">
        <v>1126</v>
      </c>
      <c r="H664" s="145">
        <v>1</v>
      </c>
      <c r="I664" s="145">
        <v>8.68</v>
      </c>
      <c r="J664" s="145">
        <v>0</v>
      </c>
      <c r="K664" s="145">
        <v>8.68</v>
      </c>
      <c r="L664" s="177">
        <f t="shared" si="21"/>
        <v>8.68</v>
      </c>
      <c r="M664" s="177"/>
      <c r="N664" t="e">
        <f t="shared" si="22"/>
        <v>#N/A</v>
      </c>
    </row>
    <row r="665" spans="1:14">
      <c r="A665" s="145" t="s">
        <v>29</v>
      </c>
      <c r="B665" s="145" t="s">
        <v>173</v>
      </c>
      <c r="C665" s="145" t="s">
        <v>174</v>
      </c>
      <c r="D665" s="145" t="s">
        <v>1950</v>
      </c>
      <c r="E665" s="145" t="s">
        <v>45</v>
      </c>
      <c r="F665" s="145" t="s">
        <v>102</v>
      </c>
      <c r="G665" s="145" t="s">
        <v>1698</v>
      </c>
      <c r="H665" s="145">
        <v>1</v>
      </c>
      <c r="I665" s="145">
        <v>5.2</v>
      </c>
      <c r="J665" s="145">
        <v>0</v>
      </c>
      <c r="K665" s="145">
        <v>5.2</v>
      </c>
      <c r="L665" s="177">
        <f t="shared" si="21"/>
        <v>5.2</v>
      </c>
      <c r="M665" s="177"/>
      <c r="N665" t="e">
        <f t="shared" si="22"/>
        <v>#N/A</v>
      </c>
    </row>
    <row r="666" spans="1:14">
      <c r="A666" s="145" t="s">
        <v>29</v>
      </c>
      <c r="B666" s="145" t="s">
        <v>173</v>
      </c>
      <c r="C666" s="145" t="s">
        <v>174</v>
      </c>
      <c r="D666" s="145" t="s">
        <v>1950</v>
      </c>
      <c r="E666" s="145" t="s">
        <v>45</v>
      </c>
      <c r="F666" s="145" t="s">
        <v>183</v>
      </c>
      <c r="G666" s="145" t="s">
        <v>1736</v>
      </c>
      <c r="H666" s="145">
        <v>1</v>
      </c>
      <c r="I666" s="145">
        <v>43.08</v>
      </c>
      <c r="J666" s="145">
        <v>0</v>
      </c>
      <c r="K666" s="145">
        <v>43.08</v>
      </c>
      <c r="L666" s="177">
        <f t="shared" si="21"/>
        <v>43.08</v>
      </c>
      <c r="M666" s="177"/>
      <c r="N666" t="e">
        <f t="shared" si="22"/>
        <v>#N/A</v>
      </c>
    </row>
    <row r="667" spans="1:14">
      <c r="A667" s="145" t="s">
        <v>29</v>
      </c>
      <c r="B667" s="145" t="s">
        <v>173</v>
      </c>
      <c r="C667" s="145" t="s">
        <v>174</v>
      </c>
      <c r="D667" s="145" t="s">
        <v>1950</v>
      </c>
      <c r="E667" s="145" t="s">
        <v>45</v>
      </c>
      <c r="F667" s="145" t="s">
        <v>875</v>
      </c>
      <c r="G667" s="145" t="s">
        <v>876</v>
      </c>
      <c r="H667" s="145">
        <v>1</v>
      </c>
      <c r="I667" s="145">
        <v>15.5</v>
      </c>
      <c r="J667" s="145">
        <v>0</v>
      </c>
      <c r="K667" s="145">
        <v>15.5</v>
      </c>
      <c r="L667" s="177">
        <f t="shared" si="21"/>
        <v>15.5</v>
      </c>
      <c r="M667" s="177"/>
      <c r="N667" t="e">
        <f t="shared" si="22"/>
        <v>#N/A</v>
      </c>
    </row>
    <row r="668" spans="1:14">
      <c r="A668" s="145" t="s">
        <v>29</v>
      </c>
      <c r="B668" s="145" t="s">
        <v>173</v>
      </c>
      <c r="C668" s="145" t="s">
        <v>174</v>
      </c>
      <c r="D668" s="145" t="s">
        <v>1950</v>
      </c>
      <c r="E668" s="145" t="s">
        <v>43</v>
      </c>
      <c r="F668" s="145" t="s">
        <v>44</v>
      </c>
      <c r="G668" s="145"/>
      <c r="H668" s="145">
        <v>1</v>
      </c>
      <c r="I668" s="145">
        <v>0</v>
      </c>
      <c r="J668" s="145">
        <v>4</v>
      </c>
      <c r="K668" s="145">
        <v>4</v>
      </c>
      <c r="L668" s="177">
        <f t="shared" si="21"/>
        <v>4</v>
      </c>
      <c r="M668" s="177"/>
      <c r="N668" t="e">
        <f t="shared" si="22"/>
        <v>#N/A</v>
      </c>
    </row>
    <row r="669" spans="1:14">
      <c r="A669" s="145" t="s">
        <v>29</v>
      </c>
      <c r="B669" s="145" t="s">
        <v>173</v>
      </c>
      <c r="C669" s="145" t="s">
        <v>174</v>
      </c>
      <c r="D669" s="145" t="s">
        <v>1950</v>
      </c>
      <c r="E669" s="145" t="s">
        <v>43</v>
      </c>
      <c r="F669" s="145" t="s">
        <v>44</v>
      </c>
      <c r="G669" s="145"/>
      <c r="H669" s="145">
        <v>1</v>
      </c>
      <c r="I669" s="145">
        <v>17.489999999999998</v>
      </c>
      <c r="J669" s="145">
        <v>0</v>
      </c>
      <c r="K669" s="145">
        <v>17.489999999999998</v>
      </c>
      <c r="L669" s="177">
        <f t="shared" si="21"/>
        <v>17.489999999999998</v>
      </c>
      <c r="M669" s="177"/>
      <c r="N669" t="e">
        <f t="shared" si="22"/>
        <v>#N/A</v>
      </c>
    </row>
    <row r="670" spans="1:14">
      <c r="A670" s="145" t="s">
        <v>29</v>
      </c>
      <c r="B670" s="145" t="s">
        <v>173</v>
      </c>
      <c r="C670" s="145" t="s">
        <v>174</v>
      </c>
      <c r="D670" s="145" t="s">
        <v>1950</v>
      </c>
      <c r="E670" s="145" t="s">
        <v>45</v>
      </c>
      <c r="F670" s="145" t="s">
        <v>125</v>
      </c>
      <c r="G670" s="145" t="s">
        <v>126</v>
      </c>
      <c r="H670" s="145">
        <v>6</v>
      </c>
      <c r="I670" s="145">
        <v>64.739999999999995</v>
      </c>
      <c r="J670" s="145">
        <v>0</v>
      </c>
      <c r="K670" s="145">
        <v>64.739999999999995</v>
      </c>
      <c r="L670" s="177">
        <f t="shared" si="21"/>
        <v>64.739999999999995</v>
      </c>
      <c r="M670" s="177"/>
      <c r="N670" t="e">
        <f t="shared" si="22"/>
        <v>#N/A</v>
      </c>
    </row>
    <row r="671" spans="1:14">
      <c r="A671" s="145" t="s">
        <v>29</v>
      </c>
      <c r="B671" s="145" t="s">
        <v>173</v>
      </c>
      <c r="C671" s="145" t="s">
        <v>174</v>
      </c>
      <c r="D671" s="145" t="s">
        <v>1950</v>
      </c>
      <c r="E671" s="145" t="s">
        <v>45</v>
      </c>
      <c r="F671" s="145" t="s">
        <v>1320</v>
      </c>
      <c r="G671" s="145" t="s">
        <v>1321</v>
      </c>
      <c r="H671" s="145">
        <v>1</v>
      </c>
      <c r="I671" s="145">
        <v>37.81</v>
      </c>
      <c r="J671" s="145">
        <v>0</v>
      </c>
      <c r="K671" s="145">
        <v>37.81</v>
      </c>
      <c r="L671" s="177">
        <f t="shared" si="21"/>
        <v>37.81</v>
      </c>
      <c r="M671" s="177"/>
      <c r="N671" t="e">
        <f t="shared" si="22"/>
        <v>#N/A</v>
      </c>
    </row>
    <row r="672" spans="1:14">
      <c r="A672" s="145" t="s">
        <v>29</v>
      </c>
      <c r="B672" s="145" t="s">
        <v>173</v>
      </c>
      <c r="C672" s="145" t="s">
        <v>174</v>
      </c>
      <c r="D672" s="145" t="s">
        <v>1950</v>
      </c>
      <c r="E672" s="145" t="s">
        <v>45</v>
      </c>
      <c r="F672" s="145" t="s">
        <v>910</v>
      </c>
      <c r="G672" s="145" t="s">
        <v>911</v>
      </c>
      <c r="H672" s="145">
        <v>2</v>
      </c>
      <c r="I672" s="145">
        <v>18.96</v>
      </c>
      <c r="J672" s="145">
        <v>0</v>
      </c>
      <c r="K672" s="145">
        <v>18.96</v>
      </c>
      <c r="L672" s="177">
        <f t="shared" si="21"/>
        <v>18.96</v>
      </c>
      <c r="M672" s="177"/>
      <c r="N672" t="e">
        <f t="shared" si="22"/>
        <v>#N/A</v>
      </c>
    </row>
    <row r="673" spans="1:14">
      <c r="A673" s="145" t="s">
        <v>29</v>
      </c>
      <c r="B673" s="145" t="s">
        <v>173</v>
      </c>
      <c r="C673" s="145" t="s">
        <v>174</v>
      </c>
      <c r="D673" s="145" t="s">
        <v>1950</v>
      </c>
      <c r="E673" s="145" t="s">
        <v>45</v>
      </c>
      <c r="F673" s="145" t="s">
        <v>827</v>
      </c>
      <c r="G673" s="145" t="s">
        <v>828</v>
      </c>
      <c r="H673" s="145">
        <v>2</v>
      </c>
      <c r="I673" s="145">
        <v>15.24</v>
      </c>
      <c r="J673" s="145">
        <v>0</v>
      </c>
      <c r="K673" s="145">
        <v>15.24</v>
      </c>
      <c r="L673" s="177">
        <f t="shared" si="21"/>
        <v>15.24</v>
      </c>
      <c r="M673" s="177"/>
      <c r="N673" t="e">
        <f t="shared" si="22"/>
        <v>#N/A</v>
      </c>
    </row>
    <row r="674" spans="1:14">
      <c r="A674" s="145" t="s">
        <v>29</v>
      </c>
      <c r="B674" s="145" t="s">
        <v>173</v>
      </c>
      <c r="C674" s="145" t="s">
        <v>174</v>
      </c>
      <c r="D674" s="145" t="s">
        <v>1950</v>
      </c>
      <c r="E674" s="145" t="s">
        <v>45</v>
      </c>
      <c r="F674" s="145" t="s">
        <v>181</v>
      </c>
      <c r="G674" s="145" t="s">
        <v>182</v>
      </c>
      <c r="H674" s="145">
        <v>1</v>
      </c>
      <c r="I674" s="145">
        <v>5.92</v>
      </c>
      <c r="J674" s="145">
        <v>0</v>
      </c>
      <c r="K674" s="145">
        <v>5.92</v>
      </c>
      <c r="L674" s="177">
        <f t="shared" si="21"/>
        <v>5.92</v>
      </c>
      <c r="M674" s="177"/>
      <c r="N674" t="e">
        <f t="shared" si="22"/>
        <v>#N/A</v>
      </c>
    </row>
    <row r="675" spans="1:14">
      <c r="A675" s="145" t="s">
        <v>29</v>
      </c>
      <c r="B675" s="145" t="s">
        <v>173</v>
      </c>
      <c r="C675" s="145" t="s">
        <v>174</v>
      </c>
      <c r="D675" s="145" t="s">
        <v>1950</v>
      </c>
      <c r="E675" s="145" t="s">
        <v>45</v>
      </c>
      <c r="F675" s="145" t="s">
        <v>852</v>
      </c>
      <c r="G675" s="145" t="s">
        <v>853</v>
      </c>
      <c r="H675" s="145">
        <v>6</v>
      </c>
      <c r="I675" s="145">
        <v>96.42</v>
      </c>
      <c r="J675" s="145">
        <v>0</v>
      </c>
      <c r="K675" s="145">
        <v>96.42</v>
      </c>
      <c r="L675" s="177">
        <f t="shared" si="21"/>
        <v>96.42</v>
      </c>
      <c r="M675" s="177"/>
      <c r="N675" t="e">
        <f t="shared" si="22"/>
        <v>#N/A</v>
      </c>
    </row>
    <row r="676" spans="1:14">
      <c r="A676" s="145" t="s">
        <v>29</v>
      </c>
      <c r="B676" s="145" t="s">
        <v>173</v>
      </c>
      <c r="C676" s="145" t="s">
        <v>174</v>
      </c>
      <c r="D676" s="145" t="s">
        <v>1950</v>
      </c>
      <c r="E676" s="145" t="s">
        <v>43</v>
      </c>
      <c r="F676" s="145" t="s">
        <v>44</v>
      </c>
      <c r="G676" s="145"/>
      <c r="H676" s="145">
        <v>1</v>
      </c>
      <c r="I676" s="145">
        <v>27.29</v>
      </c>
      <c r="J676" s="145">
        <v>0</v>
      </c>
      <c r="K676" s="145">
        <v>27.29</v>
      </c>
      <c r="L676" s="177">
        <f t="shared" si="21"/>
        <v>27.29</v>
      </c>
      <c r="M676" s="177"/>
      <c r="N676" t="e">
        <f t="shared" si="22"/>
        <v>#N/A</v>
      </c>
    </row>
    <row r="677" spans="1:14">
      <c r="A677" s="145" t="s">
        <v>29</v>
      </c>
      <c r="B677" s="145" t="s">
        <v>173</v>
      </c>
      <c r="C677" s="145" t="s">
        <v>174</v>
      </c>
      <c r="D677" s="145" t="s">
        <v>1950</v>
      </c>
      <c r="E677" s="145" t="s">
        <v>43</v>
      </c>
      <c r="F677" s="145" t="s">
        <v>44</v>
      </c>
      <c r="G677" s="145"/>
      <c r="H677" s="145">
        <v>1</v>
      </c>
      <c r="I677" s="145">
        <v>29.74</v>
      </c>
      <c r="J677" s="145">
        <v>0</v>
      </c>
      <c r="K677" s="145">
        <v>29.74</v>
      </c>
      <c r="L677" s="177">
        <f t="shared" si="21"/>
        <v>29.74</v>
      </c>
      <c r="M677" s="177"/>
      <c r="N677" t="e">
        <f t="shared" si="22"/>
        <v>#N/A</v>
      </c>
    </row>
    <row r="678" spans="1:14">
      <c r="A678" s="145" t="s">
        <v>29</v>
      </c>
      <c r="B678" s="145" t="s">
        <v>173</v>
      </c>
      <c r="C678" s="145" t="s">
        <v>174</v>
      </c>
      <c r="D678" s="145" t="s">
        <v>1694</v>
      </c>
      <c r="E678" s="145" t="s">
        <v>45</v>
      </c>
      <c r="F678" s="145" t="s">
        <v>118</v>
      </c>
      <c r="G678" s="145" t="s">
        <v>119</v>
      </c>
      <c r="H678" s="145">
        <v>-2</v>
      </c>
      <c r="I678" s="145">
        <v>-9.2200000000000006</v>
      </c>
      <c r="J678" s="145">
        <v>0</v>
      </c>
      <c r="K678" s="145">
        <v>-9.2200000000000006</v>
      </c>
      <c r="L678" s="177">
        <f t="shared" si="21"/>
        <v>-9.2200000000000006</v>
      </c>
      <c r="M678" s="177"/>
      <c r="N678" t="e">
        <f t="shared" si="22"/>
        <v>#N/A</v>
      </c>
    </row>
    <row r="679" spans="1:14">
      <c r="A679" s="145" t="s">
        <v>29</v>
      </c>
      <c r="B679" s="145" t="s">
        <v>173</v>
      </c>
      <c r="C679" s="145" t="s">
        <v>174</v>
      </c>
      <c r="D679" s="145" t="s">
        <v>1694</v>
      </c>
      <c r="E679" s="145" t="s">
        <v>45</v>
      </c>
      <c r="F679" s="145" t="s">
        <v>1187</v>
      </c>
      <c r="G679" s="145" t="s">
        <v>1188</v>
      </c>
      <c r="H679" s="145">
        <v>-7</v>
      </c>
      <c r="I679" s="145">
        <v>-485.73</v>
      </c>
      <c r="J679" s="145">
        <v>0</v>
      </c>
      <c r="K679" s="145">
        <v>-485.73</v>
      </c>
      <c r="L679" s="177">
        <f t="shared" si="21"/>
        <v>-485.73</v>
      </c>
      <c r="M679" s="177"/>
      <c r="N679" t="e">
        <f t="shared" si="22"/>
        <v>#N/A</v>
      </c>
    </row>
    <row r="680" spans="1:14">
      <c r="A680" s="145" t="s">
        <v>29</v>
      </c>
      <c r="B680" s="145" t="s">
        <v>173</v>
      </c>
      <c r="C680" s="145" t="s">
        <v>174</v>
      </c>
      <c r="D680" s="145" t="s">
        <v>1694</v>
      </c>
      <c r="E680" s="145" t="s">
        <v>45</v>
      </c>
      <c r="F680" s="145" t="s">
        <v>1007</v>
      </c>
      <c r="G680" s="145" t="s">
        <v>1008</v>
      </c>
      <c r="H680" s="145">
        <v>-1</v>
      </c>
      <c r="I680" s="145">
        <v>-69.39</v>
      </c>
      <c r="J680" s="145">
        <v>0</v>
      </c>
      <c r="K680" s="145">
        <v>-69.39</v>
      </c>
      <c r="L680" s="177">
        <f t="shared" si="21"/>
        <v>-69.39</v>
      </c>
      <c r="M680" s="177"/>
      <c r="N680" t="e">
        <f t="shared" si="22"/>
        <v>#N/A</v>
      </c>
    </row>
    <row r="681" spans="1:14">
      <c r="A681" s="145" t="s">
        <v>29</v>
      </c>
      <c r="B681" s="145" t="s">
        <v>173</v>
      </c>
      <c r="C681" s="145" t="s">
        <v>174</v>
      </c>
      <c r="D681" s="145" t="s">
        <v>1694</v>
      </c>
      <c r="E681" s="145" t="s">
        <v>45</v>
      </c>
      <c r="F681" s="145" t="s">
        <v>877</v>
      </c>
      <c r="G681" s="145" t="s">
        <v>878</v>
      </c>
      <c r="H681" s="145">
        <v>-1</v>
      </c>
      <c r="I681" s="145">
        <v>-86.27</v>
      </c>
      <c r="J681" s="145">
        <v>0</v>
      </c>
      <c r="K681" s="145">
        <v>-86.27</v>
      </c>
      <c r="L681" s="177">
        <f t="shared" si="21"/>
        <v>-86.27</v>
      </c>
      <c r="M681" s="177"/>
      <c r="N681" t="e">
        <f t="shared" si="22"/>
        <v>#N/A</v>
      </c>
    </row>
    <row r="682" spans="1:14">
      <c r="A682" s="145" t="s">
        <v>29</v>
      </c>
      <c r="B682" s="145" t="s">
        <v>173</v>
      </c>
      <c r="C682" s="145" t="s">
        <v>174</v>
      </c>
      <c r="D682" s="145" t="s">
        <v>1694</v>
      </c>
      <c r="E682" s="145" t="s">
        <v>45</v>
      </c>
      <c r="F682" s="145" t="s">
        <v>806</v>
      </c>
      <c r="G682" s="145" t="s">
        <v>807</v>
      </c>
      <c r="H682" s="145">
        <v>-14</v>
      </c>
      <c r="I682" s="145">
        <v>-348.46</v>
      </c>
      <c r="J682" s="145">
        <v>0</v>
      </c>
      <c r="K682" s="145">
        <v>-348.46</v>
      </c>
      <c r="L682" s="177">
        <f t="shared" si="21"/>
        <v>-348.46</v>
      </c>
      <c r="M682" s="177"/>
      <c r="N682" t="e">
        <f t="shared" si="22"/>
        <v>#N/A</v>
      </c>
    </row>
    <row r="683" spans="1:14">
      <c r="A683" s="145" t="s">
        <v>29</v>
      </c>
      <c r="B683" s="145" t="s">
        <v>184</v>
      </c>
      <c r="C683" s="145" t="s">
        <v>185</v>
      </c>
      <c r="D683" s="145" t="s">
        <v>1950</v>
      </c>
      <c r="E683" s="145" t="s">
        <v>43</v>
      </c>
      <c r="F683" s="145" t="s">
        <v>44</v>
      </c>
      <c r="G683" s="145"/>
      <c r="H683" s="145">
        <v>5</v>
      </c>
      <c r="I683" s="145">
        <v>73.7</v>
      </c>
      <c r="J683" s="145">
        <v>20</v>
      </c>
      <c r="K683" s="145">
        <v>93.7</v>
      </c>
      <c r="L683" s="177">
        <f t="shared" si="21"/>
        <v>93.7</v>
      </c>
      <c r="M683" s="177"/>
      <c r="N683" t="e">
        <f t="shared" si="22"/>
        <v>#N/A</v>
      </c>
    </row>
    <row r="684" spans="1:14">
      <c r="A684" s="145" t="s">
        <v>29</v>
      </c>
      <c r="B684" s="145" t="s">
        <v>184</v>
      </c>
      <c r="C684" s="145" t="s">
        <v>185</v>
      </c>
      <c r="D684" s="145" t="s">
        <v>1950</v>
      </c>
      <c r="E684" s="145" t="s">
        <v>45</v>
      </c>
      <c r="F684" s="145" t="s">
        <v>103</v>
      </c>
      <c r="G684" s="145" t="s">
        <v>1364</v>
      </c>
      <c r="H684" s="145">
        <v>2</v>
      </c>
      <c r="I684" s="145">
        <v>58.76</v>
      </c>
      <c r="J684" s="145">
        <v>8</v>
      </c>
      <c r="K684" s="145">
        <v>66.760000000000005</v>
      </c>
      <c r="L684" s="177">
        <f t="shared" si="21"/>
        <v>66.760000000000005</v>
      </c>
      <c r="M684" s="177"/>
      <c r="N684" t="e">
        <f t="shared" si="22"/>
        <v>#N/A</v>
      </c>
    </row>
    <row r="685" spans="1:14">
      <c r="A685" s="145" t="s">
        <v>29</v>
      </c>
      <c r="B685" s="145" t="s">
        <v>184</v>
      </c>
      <c r="C685" s="145" t="s">
        <v>185</v>
      </c>
      <c r="D685" s="145" t="s">
        <v>1950</v>
      </c>
      <c r="E685" s="145" t="s">
        <v>45</v>
      </c>
      <c r="F685" s="145" t="s">
        <v>84</v>
      </c>
      <c r="G685" s="145" t="s">
        <v>85</v>
      </c>
      <c r="H685" s="145">
        <v>1</v>
      </c>
      <c r="I685" s="145">
        <v>2.4</v>
      </c>
      <c r="J685" s="145">
        <v>0</v>
      </c>
      <c r="K685" s="145">
        <v>2.4</v>
      </c>
      <c r="L685" s="177">
        <f t="shared" si="21"/>
        <v>2.4</v>
      </c>
      <c r="M685" s="177"/>
      <c r="N685" t="e">
        <f t="shared" si="22"/>
        <v>#N/A</v>
      </c>
    </row>
    <row r="686" spans="1:14">
      <c r="A686" s="145" t="s">
        <v>29</v>
      </c>
      <c r="B686" s="145" t="s">
        <v>184</v>
      </c>
      <c r="C686" s="145" t="s">
        <v>185</v>
      </c>
      <c r="D686" s="145" t="s">
        <v>1950</v>
      </c>
      <c r="E686" s="145" t="s">
        <v>45</v>
      </c>
      <c r="F686" s="145" t="s">
        <v>802</v>
      </c>
      <c r="G686" s="145" t="s">
        <v>803</v>
      </c>
      <c r="H686" s="145">
        <v>1</v>
      </c>
      <c r="I686" s="145">
        <v>4.21</v>
      </c>
      <c r="J686" s="145">
        <v>0</v>
      </c>
      <c r="K686" s="145">
        <v>4.21</v>
      </c>
      <c r="L686" s="177">
        <f t="shared" si="21"/>
        <v>4.21</v>
      </c>
      <c r="M686" s="177"/>
      <c r="N686" t="e">
        <f t="shared" si="22"/>
        <v>#N/A</v>
      </c>
    </row>
    <row r="687" spans="1:14">
      <c r="A687" s="145" t="s">
        <v>29</v>
      </c>
      <c r="B687" s="145" t="s">
        <v>184</v>
      </c>
      <c r="C687" s="145" t="s">
        <v>185</v>
      </c>
      <c r="D687" s="145" t="s">
        <v>1950</v>
      </c>
      <c r="E687" s="145" t="s">
        <v>45</v>
      </c>
      <c r="F687" s="145" t="s">
        <v>865</v>
      </c>
      <c r="G687" s="145" t="s">
        <v>866</v>
      </c>
      <c r="H687" s="145">
        <v>1</v>
      </c>
      <c r="I687" s="145">
        <v>14.99</v>
      </c>
      <c r="J687" s="145">
        <v>0</v>
      </c>
      <c r="K687" s="145">
        <v>14.99</v>
      </c>
      <c r="L687" s="177">
        <f t="shared" si="21"/>
        <v>14.99</v>
      </c>
      <c r="M687" s="177"/>
      <c r="N687" t="e">
        <f t="shared" si="22"/>
        <v>#N/A</v>
      </c>
    </row>
    <row r="688" spans="1:14">
      <c r="A688" s="145" t="s">
        <v>29</v>
      </c>
      <c r="B688" s="145" t="s">
        <v>184</v>
      </c>
      <c r="C688" s="145" t="s">
        <v>185</v>
      </c>
      <c r="D688" s="145" t="s">
        <v>1950</v>
      </c>
      <c r="E688" s="145" t="s">
        <v>45</v>
      </c>
      <c r="F688" s="145" t="s">
        <v>1666</v>
      </c>
      <c r="G688" s="145" t="s">
        <v>1667</v>
      </c>
      <c r="H688" s="145">
        <v>2</v>
      </c>
      <c r="I688" s="145">
        <v>5.4</v>
      </c>
      <c r="J688" s="145">
        <v>0</v>
      </c>
      <c r="K688" s="145">
        <v>5.4</v>
      </c>
      <c r="L688" s="177">
        <f t="shared" si="21"/>
        <v>5.4</v>
      </c>
      <c r="M688" s="177"/>
      <c r="N688" t="e">
        <f t="shared" si="22"/>
        <v>#N/A</v>
      </c>
    </row>
    <row r="689" spans="1:14">
      <c r="A689" s="145" t="s">
        <v>29</v>
      </c>
      <c r="B689" s="145" t="s">
        <v>184</v>
      </c>
      <c r="C689" s="145" t="s">
        <v>185</v>
      </c>
      <c r="D689" s="145" t="s">
        <v>1950</v>
      </c>
      <c r="E689" s="145" t="s">
        <v>45</v>
      </c>
      <c r="F689" s="145" t="s">
        <v>116</v>
      </c>
      <c r="G689" s="145" t="s">
        <v>117</v>
      </c>
      <c r="H689" s="145">
        <v>2</v>
      </c>
      <c r="I689" s="145">
        <v>102.66</v>
      </c>
      <c r="J689" s="145">
        <v>8</v>
      </c>
      <c r="K689" s="145">
        <v>110.66</v>
      </c>
      <c r="L689" s="177">
        <f t="shared" si="21"/>
        <v>110.66</v>
      </c>
      <c r="M689" s="177"/>
      <c r="N689" t="e">
        <f t="shared" si="22"/>
        <v>#N/A</v>
      </c>
    </row>
    <row r="690" spans="1:14">
      <c r="A690" s="145" t="s">
        <v>29</v>
      </c>
      <c r="B690" s="145" t="s">
        <v>184</v>
      </c>
      <c r="C690" s="145" t="s">
        <v>185</v>
      </c>
      <c r="D690" s="145" t="s">
        <v>1950</v>
      </c>
      <c r="E690" s="145" t="s">
        <v>45</v>
      </c>
      <c r="F690" s="145" t="s">
        <v>55</v>
      </c>
      <c r="G690" s="145" t="s">
        <v>56</v>
      </c>
      <c r="H690" s="145">
        <v>13</v>
      </c>
      <c r="I690" s="145">
        <v>14.3</v>
      </c>
      <c r="J690" s="145">
        <v>0</v>
      </c>
      <c r="K690" s="145">
        <v>14.3</v>
      </c>
      <c r="L690" s="177">
        <f t="shared" si="21"/>
        <v>14.3</v>
      </c>
      <c r="M690" s="177"/>
      <c r="N690" t="e">
        <f t="shared" si="22"/>
        <v>#N/A</v>
      </c>
    </row>
    <row r="691" spans="1:14">
      <c r="A691" s="145" t="s">
        <v>29</v>
      </c>
      <c r="B691" s="145" t="s">
        <v>184</v>
      </c>
      <c r="C691" s="145" t="s">
        <v>185</v>
      </c>
      <c r="D691" s="145" t="s">
        <v>1950</v>
      </c>
      <c r="E691" s="145" t="s">
        <v>45</v>
      </c>
      <c r="F691" s="145" t="s">
        <v>134</v>
      </c>
      <c r="G691" s="145" t="s">
        <v>135</v>
      </c>
      <c r="H691" s="145">
        <v>3</v>
      </c>
      <c r="I691" s="145">
        <v>94.65</v>
      </c>
      <c r="J691" s="145">
        <v>12</v>
      </c>
      <c r="K691" s="145">
        <v>106.65</v>
      </c>
      <c r="L691" s="177">
        <f t="shared" si="21"/>
        <v>106.65</v>
      </c>
      <c r="M691" s="177"/>
      <c r="N691" t="e">
        <f t="shared" si="22"/>
        <v>#N/A</v>
      </c>
    </row>
    <row r="692" spans="1:14">
      <c r="A692" s="145" t="s">
        <v>29</v>
      </c>
      <c r="B692" s="145" t="s">
        <v>184</v>
      </c>
      <c r="C692" s="145" t="s">
        <v>185</v>
      </c>
      <c r="D692" s="145" t="s">
        <v>1950</v>
      </c>
      <c r="E692" s="145" t="s">
        <v>45</v>
      </c>
      <c r="F692" s="145" t="s">
        <v>136</v>
      </c>
      <c r="G692" s="145" t="s">
        <v>137</v>
      </c>
      <c r="H692" s="145">
        <v>8</v>
      </c>
      <c r="I692" s="145">
        <v>100.08</v>
      </c>
      <c r="J692" s="145">
        <v>32</v>
      </c>
      <c r="K692" s="145">
        <v>132.08000000000001</v>
      </c>
      <c r="L692" s="177">
        <f t="shared" si="21"/>
        <v>132.08000000000001</v>
      </c>
      <c r="M692" s="177"/>
      <c r="N692" t="e">
        <f t="shared" si="22"/>
        <v>#N/A</v>
      </c>
    </row>
    <row r="693" spans="1:14">
      <c r="A693" s="145" t="s">
        <v>29</v>
      </c>
      <c r="B693" s="145" t="s">
        <v>184</v>
      </c>
      <c r="C693" s="145" t="s">
        <v>185</v>
      </c>
      <c r="D693" s="145" t="s">
        <v>1950</v>
      </c>
      <c r="E693" s="145" t="s">
        <v>45</v>
      </c>
      <c r="F693" s="145" t="s">
        <v>102</v>
      </c>
      <c r="G693" s="145" t="s">
        <v>1698</v>
      </c>
      <c r="H693" s="145">
        <v>8</v>
      </c>
      <c r="I693" s="145">
        <v>41.6</v>
      </c>
      <c r="J693" s="145">
        <v>0</v>
      </c>
      <c r="K693" s="145">
        <v>41.6</v>
      </c>
      <c r="L693" s="177">
        <f t="shared" si="21"/>
        <v>41.6</v>
      </c>
      <c r="M693" s="177"/>
      <c r="N693" t="e">
        <f t="shared" si="22"/>
        <v>#N/A</v>
      </c>
    </row>
    <row r="694" spans="1:14">
      <c r="A694" s="145" t="s">
        <v>29</v>
      </c>
      <c r="B694" s="145" t="s">
        <v>184</v>
      </c>
      <c r="C694" s="145" t="s">
        <v>185</v>
      </c>
      <c r="D694" s="145" t="s">
        <v>1950</v>
      </c>
      <c r="E694" s="145" t="s">
        <v>45</v>
      </c>
      <c r="F694" s="145" t="s">
        <v>1231</v>
      </c>
      <c r="G694" s="145" t="s">
        <v>1232</v>
      </c>
      <c r="H694" s="145">
        <v>1</v>
      </c>
      <c r="I694" s="145">
        <v>14.54</v>
      </c>
      <c r="J694" s="145">
        <v>0</v>
      </c>
      <c r="K694" s="145">
        <v>14.54</v>
      </c>
      <c r="L694" s="177">
        <f t="shared" si="21"/>
        <v>14.54</v>
      </c>
      <c r="M694" s="177"/>
      <c r="N694" t="e">
        <f t="shared" si="22"/>
        <v>#N/A</v>
      </c>
    </row>
    <row r="695" spans="1:14">
      <c r="A695" s="145" t="s">
        <v>29</v>
      </c>
      <c r="B695" s="145" t="s">
        <v>2209</v>
      </c>
      <c r="C695" s="145" t="s">
        <v>2210</v>
      </c>
      <c r="D695" s="145" t="s">
        <v>1950</v>
      </c>
      <c r="E695" s="145" t="s">
        <v>45</v>
      </c>
      <c r="F695" s="145" t="s">
        <v>103</v>
      </c>
      <c r="G695" s="145" t="s">
        <v>1364</v>
      </c>
      <c r="H695" s="145">
        <v>1</v>
      </c>
      <c r="I695" s="145">
        <v>29.38</v>
      </c>
      <c r="J695" s="145">
        <v>4</v>
      </c>
      <c r="K695" s="145">
        <v>33.380000000000003</v>
      </c>
      <c r="L695" s="177">
        <f t="shared" si="21"/>
        <v>33.380000000000003</v>
      </c>
      <c r="M695" s="177"/>
      <c r="N695" t="e">
        <f t="shared" si="22"/>
        <v>#N/A</v>
      </c>
    </row>
    <row r="696" spans="1:14">
      <c r="A696" s="145" t="s">
        <v>29</v>
      </c>
      <c r="B696" s="145" t="s">
        <v>2209</v>
      </c>
      <c r="C696" s="145" t="s">
        <v>2210</v>
      </c>
      <c r="D696" s="145" t="s">
        <v>1950</v>
      </c>
      <c r="E696" s="145" t="s">
        <v>45</v>
      </c>
      <c r="F696" s="145" t="s">
        <v>134</v>
      </c>
      <c r="G696" s="145" t="s">
        <v>135</v>
      </c>
      <c r="H696" s="145">
        <v>1</v>
      </c>
      <c r="I696" s="145">
        <v>31.55</v>
      </c>
      <c r="J696" s="145">
        <v>4</v>
      </c>
      <c r="K696" s="145">
        <v>35.549999999999997</v>
      </c>
      <c r="L696" s="177">
        <f t="shared" si="21"/>
        <v>35.549999999999997</v>
      </c>
      <c r="M696" s="177"/>
      <c r="N696" t="e">
        <f t="shared" si="22"/>
        <v>#N/A</v>
      </c>
    </row>
    <row r="697" spans="1:14">
      <c r="A697" s="145" t="s">
        <v>29</v>
      </c>
      <c r="B697" s="145" t="s">
        <v>186</v>
      </c>
      <c r="C697" s="145" t="s">
        <v>30</v>
      </c>
      <c r="D697" s="145" t="s">
        <v>1688</v>
      </c>
      <c r="E697" s="145" t="s">
        <v>43</v>
      </c>
      <c r="F697" s="145" t="s">
        <v>44</v>
      </c>
      <c r="G697" s="145"/>
      <c r="H697" s="145">
        <v>1</v>
      </c>
      <c r="I697" s="145">
        <v>14.74</v>
      </c>
      <c r="J697" s="145">
        <v>4</v>
      </c>
      <c r="K697" s="145">
        <v>18.739999999999998</v>
      </c>
      <c r="L697" s="177">
        <f t="shared" si="21"/>
        <v>18.739999999999998</v>
      </c>
      <c r="M697" s="177"/>
      <c r="N697" t="e">
        <f t="shared" si="22"/>
        <v>#N/A</v>
      </c>
    </row>
    <row r="698" spans="1:14">
      <c r="A698" s="145" t="s">
        <v>29</v>
      </c>
      <c r="B698" s="145" t="s">
        <v>186</v>
      </c>
      <c r="C698" s="145" t="s">
        <v>30</v>
      </c>
      <c r="D698" s="145" t="s">
        <v>1950</v>
      </c>
      <c r="E698" s="145" t="s">
        <v>43</v>
      </c>
      <c r="F698" s="145" t="s">
        <v>44</v>
      </c>
      <c r="G698" s="145"/>
      <c r="H698" s="145">
        <v>82</v>
      </c>
      <c r="I698" s="145">
        <v>1388.34</v>
      </c>
      <c r="J698" s="145">
        <v>356</v>
      </c>
      <c r="K698" s="145">
        <v>1744.34</v>
      </c>
      <c r="L698" s="177">
        <f t="shared" si="21"/>
        <v>1744.34</v>
      </c>
      <c r="M698" s="177"/>
      <c r="N698" t="e">
        <f t="shared" si="22"/>
        <v>#N/A</v>
      </c>
    </row>
    <row r="699" spans="1:14">
      <c r="A699" s="145" t="s">
        <v>29</v>
      </c>
      <c r="B699" s="145" t="s">
        <v>186</v>
      </c>
      <c r="C699" s="145" t="s">
        <v>30</v>
      </c>
      <c r="D699" s="145" t="s">
        <v>1950</v>
      </c>
      <c r="E699" s="145" t="s">
        <v>43</v>
      </c>
      <c r="F699" s="145" t="s">
        <v>44</v>
      </c>
      <c r="G699" s="145"/>
      <c r="H699" s="145">
        <v>24</v>
      </c>
      <c r="I699" s="145">
        <v>386.72</v>
      </c>
      <c r="J699" s="145">
        <v>20</v>
      </c>
      <c r="K699" s="145">
        <v>406.72</v>
      </c>
      <c r="L699" s="177">
        <f t="shared" si="21"/>
        <v>406.72</v>
      </c>
      <c r="M699" s="177"/>
      <c r="N699" t="e">
        <f t="shared" si="22"/>
        <v>#N/A</v>
      </c>
    </row>
    <row r="700" spans="1:14">
      <c r="A700" s="145" t="s">
        <v>29</v>
      </c>
      <c r="B700" s="145" t="s">
        <v>186</v>
      </c>
      <c r="C700" s="145" t="s">
        <v>30</v>
      </c>
      <c r="D700" s="145" t="s">
        <v>1950</v>
      </c>
      <c r="E700" s="145" t="s">
        <v>45</v>
      </c>
      <c r="F700" s="145" t="s">
        <v>103</v>
      </c>
      <c r="G700" s="145" t="s">
        <v>1364</v>
      </c>
      <c r="H700" s="145">
        <v>9</v>
      </c>
      <c r="I700" s="145">
        <v>264.42</v>
      </c>
      <c r="J700" s="145">
        <v>36</v>
      </c>
      <c r="K700" s="145">
        <v>300.42</v>
      </c>
      <c r="L700" s="177">
        <f t="shared" si="21"/>
        <v>300.42</v>
      </c>
      <c r="M700" s="177"/>
      <c r="N700" t="e">
        <f t="shared" si="22"/>
        <v>#N/A</v>
      </c>
    </row>
    <row r="701" spans="1:14">
      <c r="A701" s="145" t="s">
        <v>29</v>
      </c>
      <c r="B701" s="145" t="s">
        <v>186</v>
      </c>
      <c r="C701" s="145" t="s">
        <v>30</v>
      </c>
      <c r="D701" s="145" t="s">
        <v>1950</v>
      </c>
      <c r="E701" s="145" t="s">
        <v>45</v>
      </c>
      <c r="F701" s="145" t="s">
        <v>84</v>
      </c>
      <c r="G701" s="145" t="s">
        <v>85</v>
      </c>
      <c r="H701" s="145">
        <v>6</v>
      </c>
      <c r="I701" s="145">
        <v>14.4</v>
      </c>
      <c r="J701" s="145">
        <v>0</v>
      </c>
      <c r="K701" s="145">
        <v>14.4</v>
      </c>
      <c r="L701" s="177">
        <f t="shared" si="21"/>
        <v>14.4</v>
      </c>
      <c r="M701" s="177"/>
      <c r="N701" t="e">
        <f t="shared" si="22"/>
        <v>#N/A</v>
      </c>
    </row>
    <row r="702" spans="1:14">
      <c r="A702" s="145" t="s">
        <v>29</v>
      </c>
      <c r="B702" s="145" t="s">
        <v>186</v>
      </c>
      <c r="C702" s="145" t="s">
        <v>30</v>
      </c>
      <c r="D702" s="145" t="s">
        <v>1950</v>
      </c>
      <c r="E702" s="145" t="s">
        <v>45</v>
      </c>
      <c r="F702" s="145" t="s">
        <v>802</v>
      </c>
      <c r="G702" s="145" t="s">
        <v>803</v>
      </c>
      <c r="H702" s="145">
        <v>2</v>
      </c>
      <c r="I702" s="145">
        <v>8.42</v>
      </c>
      <c r="J702" s="145">
        <v>0</v>
      </c>
      <c r="K702" s="145">
        <v>8.42</v>
      </c>
      <c r="L702" s="177">
        <f t="shared" si="21"/>
        <v>8.42</v>
      </c>
      <c r="M702" s="177"/>
      <c r="N702" t="e">
        <f t="shared" si="22"/>
        <v>#N/A</v>
      </c>
    </row>
    <row r="703" spans="1:14">
      <c r="A703" s="145" t="s">
        <v>29</v>
      </c>
      <c r="B703" s="145" t="s">
        <v>186</v>
      </c>
      <c r="C703" s="145" t="s">
        <v>30</v>
      </c>
      <c r="D703" s="145" t="s">
        <v>1950</v>
      </c>
      <c r="E703" s="145" t="s">
        <v>45</v>
      </c>
      <c r="F703" s="145" t="s">
        <v>86</v>
      </c>
      <c r="G703" s="145" t="s">
        <v>555</v>
      </c>
      <c r="H703" s="145">
        <v>3</v>
      </c>
      <c r="I703" s="145">
        <v>9.5399999999999991</v>
      </c>
      <c r="J703" s="145">
        <v>0</v>
      </c>
      <c r="K703" s="145">
        <v>9.5399999999999991</v>
      </c>
      <c r="L703" s="177">
        <f t="shared" si="21"/>
        <v>9.5399999999999991</v>
      </c>
      <c r="M703" s="177"/>
      <c r="N703" t="e">
        <f t="shared" si="22"/>
        <v>#N/A</v>
      </c>
    </row>
    <row r="704" spans="1:14">
      <c r="A704" s="145" t="s">
        <v>29</v>
      </c>
      <c r="B704" s="145" t="s">
        <v>186</v>
      </c>
      <c r="C704" s="145" t="s">
        <v>30</v>
      </c>
      <c r="D704" s="145" t="s">
        <v>1950</v>
      </c>
      <c r="E704" s="145" t="s">
        <v>45</v>
      </c>
      <c r="F704" s="145" t="s">
        <v>1119</v>
      </c>
      <c r="G704" s="145" t="s">
        <v>1120</v>
      </c>
      <c r="H704" s="145">
        <v>3</v>
      </c>
      <c r="I704" s="145">
        <v>11.73</v>
      </c>
      <c r="J704" s="145">
        <v>0</v>
      </c>
      <c r="K704" s="145">
        <v>11.73</v>
      </c>
      <c r="L704" s="177">
        <f t="shared" si="21"/>
        <v>11.73</v>
      </c>
      <c r="M704" s="177"/>
      <c r="N704" t="e">
        <f t="shared" si="22"/>
        <v>#N/A</v>
      </c>
    </row>
    <row r="705" spans="1:14">
      <c r="A705" s="145" t="s">
        <v>29</v>
      </c>
      <c r="B705" s="145" t="s">
        <v>186</v>
      </c>
      <c r="C705" s="145" t="s">
        <v>30</v>
      </c>
      <c r="D705" s="145" t="s">
        <v>1950</v>
      </c>
      <c r="E705" s="145" t="s">
        <v>45</v>
      </c>
      <c r="F705" s="145" t="s">
        <v>850</v>
      </c>
      <c r="G705" s="145" t="s">
        <v>851</v>
      </c>
      <c r="H705" s="145">
        <v>6</v>
      </c>
      <c r="I705" s="145">
        <v>10.02</v>
      </c>
      <c r="J705" s="145">
        <v>0</v>
      </c>
      <c r="K705" s="145">
        <v>10.02</v>
      </c>
      <c r="L705" s="177">
        <f t="shared" si="21"/>
        <v>10.02</v>
      </c>
      <c r="M705" s="177"/>
      <c r="N705" t="e">
        <f t="shared" si="22"/>
        <v>#N/A</v>
      </c>
    </row>
    <row r="706" spans="1:14">
      <c r="A706" s="145" t="s">
        <v>29</v>
      </c>
      <c r="B706" s="145" t="s">
        <v>186</v>
      </c>
      <c r="C706" s="145" t="s">
        <v>30</v>
      </c>
      <c r="D706" s="145" t="s">
        <v>1950</v>
      </c>
      <c r="E706" s="145" t="s">
        <v>45</v>
      </c>
      <c r="F706" s="145" t="s">
        <v>1604</v>
      </c>
      <c r="G706" s="145" t="s">
        <v>1605</v>
      </c>
      <c r="H706" s="145">
        <v>2</v>
      </c>
      <c r="I706" s="145">
        <v>38.56</v>
      </c>
      <c r="J706" s="145">
        <v>0</v>
      </c>
      <c r="K706" s="145">
        <v>38.56</v>
      </c>
      <c r="L706" s="177">
        <f t="shared" si="21"/>
        <v>38.56</v>
      </c>
      <c r="M706" s="177"/>
      <c r="N706" t="e">
        <f t="shared" si="22"/>
        <v>#N/A</v>
      </c>
    </row>
    <row r="707" spans="1:14">
      <c r="A707" s="145" t="s">
        <v>29</v>
      </c>
      <c r="B707" s="145" t="s">
        <v>186</v>
      </c>
      <c r="C707" s="145" t="s">
        <v>30</v>
      </c>
      <c r="D707" s="145" t="s">
        <v>1950</v>
      </c>
      <c r="E707" s="145" t="s">
        <v>45</v>
      </c>
      <c r="F707" s="145" t="s">
        <v>821</v>
      </c>
      <c r="G707" s="145" t="s">
        <v>822</v>
      </c>
      <c r="H707" s="145">
        <v>3</v>
      </c>
      <c r="I707" s="145">
        <v>6</v>
      </c>
      <c r="J707" s="145">
        <v>0</v>
      </c>
      <c r="K707" s="145">
        <v>6</v>
      </c>
      <c r="L707" s="177">
        <f t="shared" si="21"/>
        <v>6</v>
      </c>
      <c r="M707" s="177"/>
      <c r="N707" t="e">
        <f t="shared" si="22"/>
        <v>#N/A</v>
      </c>
    </row>
    <row r="708" spans="1:14">
      <c r="A708" s="145" t="s">
        <v>29</v>
      </c>
      <c r="B708" s="145" t="s">
        <v>186</v>
      </c>
      <c r="C708" s="145" t="s">
        <v>30</v>
      </c>
      <c r="D708" s="145" t="s">
        <v>1950</v>
      </c>
      <c r="E708" s="145" t="s">
        <v>45</v>
      </c>
      <c r="F708" s="145" t="s">
        <v>823</v>
      </c>
      <c r="G708" s="145" t="s">
        <v>824</v>
      </c>
      <c r="H708" s="145">
        <v>3</v>
      </c>
      <c r="I708" s="145">
        <v>42.42</v>
      </c>
      <c r="J708" s="145">
        <v>12</v>
      </c>
      <c r="K708" s="145">
        <v>54.42</v>
      </c>
      <c r="L708" s="177">
        <f t="shared" si="21"/>
        <v>54.42</v>
      </c>
      <c r="M708" s="177"/>
      <c r="N708" t="e">
        <f t="shared" si="22"/>
        <v>#N/A</v>
      </c>
    </row>
    <row r="709" spans="1:14">
      <c r="A709" s="145" t="s">
        <v>29</v>
      </c>
      <c r="B709" s="145" t="s">
        <v>186</v>
      </c>
      <c r="C709" s="145" t="s">
        <v>30</v>
      </c>
      <c r="D709" s="145" t="s">
        <v>1950</v>
      </c>
      <c r="E709" s="145" t="s">
        <v>45</v>
      </c>
      <c r="F709" s="145" t="s">
        <v>65</v>
      </c>
      <c r="G709" s="145" t="s">
        <v>66</v>
      </c>
      <c r="H709" s="145">
        <v>3</v>
      </c>
      <c r="I709" s="145">
        <v>28.92</v>
      </c>
      <c r="J709" s="145">
        <v>0</v>
      </c>
      <c r="K709" s="145">
        <v>28.92</v>
      </c>
      <c r="L709" s="177">
        <f t="shared" si="21"/>
        <v>28.92</v>
      </c>
      <c r="M709" s="177"/>
      <c r="N709" t="e">
        <f t="shared" si="22"/>
        <v>#N/A</v>
      </c>
    </row>
    <row r="710" spans="1:14">
      <c r="A710" s="145" t="s">
        <v>29</v>
      </c>
      <c r="B710" s="145" t="s">
        <v>186</v>
      </c>
      <c r="C710" s="145" t="s">
        <v>30</v>
      </c>
      <c r="D710" s="145" t="s">
        <v>1950</v>
      </c>
      <c r="E710" s="145" t="s">
        <v>45</v>
      </c>
      <c r="F710" s="145" t="s">
        <v>125</v>
      </c>
      <c r="G710" s="145" t="s">
        <v>126</v>
      </c>
      <c r="H710" s="145">
        <v>3</v>
      </c>
      <c r="I710" s="145">
        <v>32.369999999999997</v>
      </c>
      <c r="J710" s="145">
        <v>0</v>
      </c>
      <c r="K710" s="145">
        <v>32.369999999999997</v>
      </c>
      <c r="L710" s="177">
        <f t="shared" si="21"/>
        <v>32.369999999999997</v>
      </c>
      <c r="M710" s="177"/>
      <c r="N710" t="e">
        <f t="shared" si="22"/>
        <v>#N/A</v>
      </c>
    </row>
    <row r="711" spans="1:14">
      <c r="A711" s="145" t="s">
        <v>29</v>
      </c>
      <c r="B711" s="145" t="s">
        <v>186</v>
      </c>
      <c r="C711" s="145" t="s">
        <v>30</v>
      </c>
      <c r="D711" s="145" t="s">
        <v>1950</v>
      </c>
      <c r="E711" s="145" t="s">
        <v>45</v>
      </c>
      <c r="F711" s="145" t="s">
        <v>865</v>
      </c>
      <c r="G711" s="145" t="s">
        <v>866</v>
      </c>
      <c r="H711" s="145">
        <v>7</v>
      </c>
      <c r="I711" s="145">
        <v>104.93</v>
      </c>
      <c r="J711" s="145">
        <v>0</v>
      </c>
      <c r="K711" s="145">
        <v>104.93</v>
      </c>
      <c r="L711" s="177">
        <f t="shared" si="21"/>
        <v>104.93</v>
      </c>
      <c r="M711" s="177"/>
      <c r="N711" t="e">
        <f t="shared" si="22"/>
        <v>#N/A</v>
      </c>
    </row>
    <row r="712" spans="1:14">
      <c r="A712" s="145" t="s">
        <v>29</v>
      </c>
      <c r="B712" s="145" t="s">
        <v>186</v>
      </c>
      <c r="C712" s="145" t="s">
        <v>30</v>
      </c>
      <c r="D712" s="145" t="s">
        <v>1950</v>
      </c>
      <c r="E712" s="145" t="s">
        <v>45</v>
      </c>
      <c r="F712" s="145" t="s">
        <v>922</v>
      </c>
      <c r="G712" s="145" t="s">
        <v>923</v>
      </c>
      <c r="H712" s="145">
        <v>1</v>
      </c>
      <c r="I712" s="145">
        <v>5.97</v>
      </c>
      <c r="J712" s="145">
        <v>0</v>
      </c>
      <c r="K712" s="145">
        <v>5.97</v>
      </c>
      <c r="L712" s="177">
        <f t="shared" si="21"/>
        <v>5.97</v>
      </c>
      <c r="M712" s="177"/>
      <c r="N712" t="e">
        <f t="shared" si="22"/>
        <v>#N/A</v>
      </c>
    </row>
    <row r="713" spans="1:14">
      <c r="A713" s="145" t="s">
        <v>29</v>
      </c>
      <c r="B713" s="145" t="s">
        <v>186</v>
      </c>
      <c r="C713" s="145" t="s">
        <v>30</v>
      </c>
      <c r="D713" s="145" t="s">
        <v>1950</v>
      </c>
      <c r="E713" s="145" t="s">
        <v>45</v>
      </c>
      <c r="F713" s="145" t="s">
        <v>924</v>
      </c>
      <c r="G713" s="145" t="s">
        <v>925</v>
      </c>
      <c r="H713" s="145">
        <v>11</v>
      </c>
      <c r="I713" s="145">
        <v>26.18</v>
      </c>
      <c r="J713" s="145">
        <v>0</v>
      </c>
      <c r="K713" s="145">
        <v>26.18</v>
      </c>
      <c r="L713" s="177">
        <f t="shared" si="21"/>
        <v>26.18</v>
      </c>
      <c r="M713" s="177"/>
      <c r="N713" t="e">
        <f t="shared" si="22"/>
        <v>#N/A</v>
      </c>
    </row>
    <row r="714" spans="1:14">
      <c r="A714" s="145" t="s">
        <v>29</v>
      </c>
      <c r="B714" s="145" t="s">
        <v>186</v>
      </c>
      <c r="C714" s="145" t="s">
        <v>30</v>
      </c>
      <c r="D714" s="145" t="s">
        <v>1950</v>
      </c>
      <c r="E714" s="145" t="s">
        <v>45</v>
      </c>
      <c r="F714" s="145" t="s">
        <v>910</v>
      </c>
      <c r="G714" s="145" t="s">
        <v>911</v>
      </c>
      <c r="H714" s="145">
        <v>1</v>
      </c>
      <c r="I714" s="145">
        <v>9.48</v>
      </c>
      <c r="J714" s="145">
        <v>0</v>
      </c>
      <c r="K714" s="145">
        <v>9.48</v>
      </c>
      <c r="L714" s="177">
        <f t="shared" si="21"/>
        <v>9.48</v>
      </c>
      <c r="M714" s="177"/>
      <c r="N714" t="e">
        <f t="shared" si="22"/>
        <v>#N/A</v>
      </c>
    </row>
    <row r="715" spans="1:14">
      <c r="A715" s="145" t="s">
        <v>29</v>
      </c>
      <c r="B715" s="145" t="s">
        <v>186</v>
      </c>
      <c r="C715" s="145" t="s">
        <v>30</v>
      </c>
      <c r="D715" s="145" t="s">
        <v>1950</v>
      </c>
      <c r="E715" s="145" t="s">
        <v>45</v>
      </c>
      <c r="F715" s="145" t="s">
        <v>825</v>
      </c>
      <c r="G715" s="145" t="s">
        <v>826</v>
      </c>
      <c r="H715" s="145">
        <v>1</v>
      </c>
      <c r="I715" s="145">
        <v>6.18</v>
      </c>
      <c r="J715" s="145">
        <v>0</v>
      </c>
      <c r="K715" s="145">
        <v>6.18</v>
      </c>
      <c r="L715" s="177">
        <f t="shared" si="21"/>
        <v>6.18</v>
      </c>
      <c r="M715" s="177"/>
      <c r="N715" t="e">
        <f t="shared" si="22"/>
        <v>#N/A</v>
      </c>
    </row>
    <row r="716" spans="1:14">
      <c r="A716" s="145" t="s">
        <v>29</v>
      </c>
      <c r="B716" s="145" t="s">
        <v>186</v>
      </c>
      <c r="C716" s="145" t="s">
        <v>30</v>
      </c>
      <c r="D716" s="145" t="s">
        <v>1950</v>
      </c>
      <c r="E716" s="145" t="s">
        <v>45</v>
      </c>
      <c r="F716" s="145" t="s">
        <v>827</v>
      </c>
      <c r="G716" s="145" t="s">
        <v>828</v>
      </c>
      <c r="H716" s="145">
        <v>1</v>
      </c>
      <c r="I716" s="145">
        <v>7.62</v>
      </c>
      <c r="J716" s="145">
        <v>0</v>
      </c>
      <c r="K716" s="145">
        <v>7.62</v>
      </c>
      <c r="L716" s="177">
        <f t="shared" si="21"/>
        <v>7.62</v>
      </c>
      <c r="M716" s="177"/>
      <c r="N716" t="e">
        <f t="shared" si="22"/>
        <v>#N/A</v>
      </c>
    </row>
    <row r="717" spans="1:14">
      <c r="A717" s="145" t="s">
        <v>29</v>
      </c>
      <c r="B717" s="145" t="s">
        <v>186</v>
      </c>
      <c r="C717" s="145" t="s">
        <v>30</v>
      </c>
      <c r="D717" s="145" t="s">
        <v>1950</v>
      </c>
      <c r="E717" s="145" t="s">
        <v>45</v>
      </c>
      <c r="F717" s="145" t="s">
        <v>92</v>
      </c>
      <c r="G717" s="145" t="s">
        <v>93</v>
      </c>
      <c r="H717" s="145">
        <v>13</v>
      </c>
      <c r="I717" s="145">
        <v>25.35</v>
      </c>
      <c r="J717" s="145">
        <v>0</v>
      </c>
      <c r="K717" s="145">
        <v>25.35</v>
      </c>
      <c r="L717" s="177">
        <f t="shared" si="21"/>
        <v>25.35</v>
      </c>
      <c r="M717" s="177"/>
      <c r="N717" t="e">
        <f t="shared" si="22"/>
        <v>#N/A</v>
      </c>
    </row>
    <row r="718" spans="1:14">
      <c r="A718" s="145" t="s">
        <v>29</v>
      </c>
      <c r="B718" s="145" t="s">
        <v>186</v>
      </c>
      <c r="C718" s="145" t="s">
        <v>30</v>
      </c>
      <c r="D718" s="145" t="s">
        <v>1950</v>
      </c>
      <c r="E718" s="145" t="s">
        <v>45</v>
      </c>
      <c r="F718" s="145" t="s">
        <v>114</v>
      </c>
      <c r="G718" s="145" t="s">
        <v>115</v>
      </c>
      <c r="H718" s="145">
        <v>5</v>
      </c>
      <c r="I718" s="145">
        <v>10.9</v>
      </c>
      <c r="J718" s="145">
        <v>0</v>
      </c>
      <c r="K718" s="145">
        <v>10.9</v>
      </c>
      <c r="L718" s="177">
        <f t="shared" si="21"/>
        <v>10.9</v>
      </c>
      <c r="M718" s="177"/>
      <c r="N718" t="e">
        <f t="shared" si="22"/>
        <v>#N/A</v>
      </c>
    </row>
    <row r="719" spans="1:14">
      <c r="A719" s="145" t="s">
        <v>29</v>
      </c>
      <c r="B719" s="145" t="s">
        <v>186</v>
      </c>
      <c r="C719" s="145" t="s">
        <v>30</v>
      </c>
      <c r="D719" s="145" t="s">
        <v>1950</v>
      </c>
      <c r="E719" s="145" t="s">
        <v>45</v>
      </c>
      <c r="F719" s="145" t="s">
        <v>106</v>
      </c>
      <c r="G719" s="145" t="s">
        <v>107</v>
      </c>
      <c r="H719" s="145">
        <v>9</v>
      </c>
      <c r="I719" s="145">
        <v>34.29</v>
      </c>
      <c r="J719" s="145">
        <v>0</v>
      </c>
      <c r="K719" s="145">
        <v>34.29</v>
      </c>
      <c r="L719" s="177">
        <f t="shared" si="21"/>
        <v>34.29</v>
      </c>
      <c r="M719" s="177"/>
      <c r="N719" t="e">
        <f t="shared" si="22"/>
        <v>#N/A</v>
      </c>
    </row>
    <row r="720" spans="1:14">
      <c r="A720" s="145" t="s">
        <v>29</v>
      </c>
      <c r="B720" s="145" t="s">
        <v>186</v>
      </c>
      <c r="C720" s="145" t="s">
        <v>30</v>
      </c>
      <c r="D720" s="145" t="s">
        <v>1950</v>
      </c>
      <c r="E720" s="145" t="s">
        <v>45</v>
      </c>
      <c r="F720" s="145" t="s">
        <v>837</v>
      </c>
      <c r="G720" s="145" t="s">
        <v>838</v>
      </c>
      <c r="H720" s="145">
        <v>3</v>
      </c>
      <c r="I720" s="145">
        <v>11.1</v>
      </c>
      <c r="J720" s="145">
        <v>0</v>
      </c>
      <c r="K720" s="145">
        <v>11.1</v>
      </c>
      <c r="L720" s="177">
        <f t="shared" si="21"/>
        <v>11.1</v>
      </c>
      <c r="M720" s="177"/>
      <c r="N720" t="e">
        <f t="shared" si="22"/>
        <v>#N/A</v>
      </c>
    </row>
    <row r="721" spans="1:14">
      <c r="A721" s="145" t="s">
        <v>29</v>
      </c>
      <c r="B721" s="145" t="s">
        <v>186</v>
      </c>
      <c r="C721" s="145" t="s">
        <v>30</v>
      </c>
      <c r="D721" s="145" t="s">
        <v>1950</v>
      </c>
      <c r="E721" s="145" t="s">
        <v>45</v>
      </c>
      <c r="F721" s="145" t="s">
        <v>907</v>
      </c>
      <c r="G721" s="145" t="s">
        <v>908</v>
      </c>
      <c r="H721" s="145">
        <v>2</v>
      </c>
      <c r="I721" s="145">
        <v>11.48</v>
      </c>
      <c r="J721" s="145">
        <v>0</v>
      </c>
      <c r="K721" s="145">
        <v>11.48</v>
      </c>
      <c r="L721" s="177">
        <f t="shared" si="21"/>
        <v>11.48</v>
      </c>
      <c r="M721" s="177"/>
      <c r="N721" t="e">
        <f t="shared" si="22"/>
        <v>#N/A</v>
      </c>
    </row>
    <row r="722" spans="1:14">
      <c r="A722" s="145" t="s">
        <v>29</v>
      </c>
      <c r="B722" s="145" t="s">
        <v>186</v>
      </c>
      <c r="C722" s="145" t="s">
        <v>30</v>
      </c>
      <c r="D722" s="145" t="s">
        <v>1950</v>
      </c>
      <c r="E722" s="145" t="s">
        <v>45</v>
      </c>
      <c r="F722" s="145" t="s">
        <v>926</v>
      </c>
      <c r="G722" s="145" t="s">
        <v>927</v>
      </c>
      <c r="H722" s="145">
        <v>2</v>
      </c>
      <c r="I722" s="145">
        <v>3.98</v>
      </c>
      <c r="J722" s="145">
        <v>0</v>
      </c>
      <c r="K722" s="145">
        <v>3.98</v>
      </c>
      <c r="L722" s="177">
        <f t="shared" si="21"/>
        <v>3.98</v>
      </c>
      <c r="M722" s="177"/>
      <c r="N722" t="e">
        <f t="shared" si="22"/>
        <v>#N/A</v>
      </c>
    </row>
    <row r="723" spans="1:14">
      <c r="A723" s="145" t="s">
        <v>29</v>
      </c>
      <c r="B723" s="145" t="s">
        <v>186</v>
      </c>
      <c r="C723" s="145" t="s">
        <v>30</v>
      </c>
      <c r="D723" s="145" t="s">
        <v>1950</v>
      </c>
      <c r="E723" s="145" t="s">
        <v>45</v>
      </c>
      <c r="F723" s="145" t="s">
        <v>903</v>
      </c>
      <c r="G723" s="145" t="s">
        <v>904</v>
      </c>
      <c r="H723" s="145">
        <v>2</v>
      </c>
      <c r="I723" s="145">
        <v>3.12</v>
      </c>
      <c r="J723" s="145">
        <v>0</v>
      </c>
      <c r="K723" s="145">
        <v>3.12</v>
      </c>
      <c r="L723" s="177">
        <f t="shared" si="21"/>
        <v>3.12</v>
      </c>
      <c r="M723" s="177"/>
      <c r="N723" t="e">
        <f t="shared" si="22"/>
        <v>#N/A</v>
      </c>
    </row>
    <row r="724" spans="1:14">
      <c r="A724" s="145" t="s">
        <v>29</v>
      </c>
      <c r="B724" s="145" t="s">
        <v>186</v>
      </c>
      <c r="C724" s="145" t="s">
        <v>30</v>
      </c>
      <c r="D724" s="145" t="s">
        <v>1950</v>
      </c>
      <c r="E724" s="145" t="s">
        <v>45</v>
      </c>
      <c r="F724" s="145" t="s">
        <v>909</v>
      </c>
      <c r="G724" s="145" t="s">
        <v>974</v>
      </c>
      <c r="H724" s="145">
        <v>4</v>
      </c>
      <c r="I724" s="145">
        <v>12.56</v>
      </c>
      <c r="J724" s="145">
        <v>0</v>
      </c>
      <c r="K724" s="145">
        <v>12.56</v>
      </c>
      <c r="L724" s="177">
        <f t="shared" si="21"/>
        <v>12.56</v>
      </c>
      <c r="M724" s="177"/>
      <c r="N724" t="e">
        <f t="shared" si="22"/>
        <v>#N/A</v>
      </c>
    </row>
    <row r="725" spans="1:14">
      <c r="A725" s="145" t="s">
        <v>29</v>
      </c>
      <c r="B725" s="145" t="s">
        <v>186</v>
      </c>
      <c r="C725" s="145" t="s">
        <v>30</v>
      </c>
      <c r="D725" s="145" t="s">
        <v>1950</v>
      </c>
      <c r="E725" s="145" t="s">
        <v>45</v>
      </c>
      <c r="F725" s="145" t="s">
        <v>46</v>
      </c>
      <c r="G725" s="145" t="s">
        <v>968</v>
      </c>
      <c r="H725" s="145">
        <v>23</v>
      </c>
      <c r="I725" s="145">
        <v>59.8</v>
      </c>
      <c r="J725" s="145">
        <v>0</v>
      </c>
      <c r="K725" s="145">
        <v>59.8</v>
      </c>
      <c r="L725" s="177">
        <f t="shared" ref="L725:L788" si="23">K725</f>
        <v>59.8</v>
      </c>
      <c r="M725" s="177"/>
      <c r="N725" t="e">
        <f t="shared" ref="N725:N788" si="24">VLOOKUP(B725,$B$1:$D$11,3,FALSE)</f>
        <v>#N/A</v>
      </c>
    </row>
    <row r="726" spans="1:14">
      <c r="A726" s="145" t="s">
        <v>29</v>
      </c>
      <c r="B726" s="145" t="s">
        <v>186</v>
      </c>
      <c r="C726" s="145" t="s">
        <v>30</v>
      </c>
      <c r="D726" s="145" t="s">
        <v>1950</v>
      </c>
      <c r="E726" s="145" t="s">
        <v>45</v>
      </c>
      <c r="F726" s="145" t="s">
        <v>108</v>
      </c>
      <c r="G726" s="145" t="s">
        <v>969</v>
      </c>
      <c r="H726" s="145">
        <v>16</v>
      </c>
      <c r="I726" s="145">
        <v>41.6</v>
      </c>
      <c r="J726" s="145">
        <v>0</v>
      </c>
      <c r="K726" s="145">
        <v>41.6</v>
      </c>
      <c r="L726" s="177">
        <f t="shared" si="23"/>
        <v>41.6</v>
      </c>
      <c r="M726" s="177"/>
      <c r="N726" t="e">
        <f t="shared" si="24"/>
        <v>#N/A</v>
      </c>
    </row>
    <row r="727" spans="1:14">
      <c r="A727" s="145" t="s">
        <v>29</v>
      </c>
      <c r="B727" s="145" t="s">
        <v>186</v>
      </c>
      <c r="C727" s="145" t="s">
        <v>30</v>
      </c>
      <c r="D727" s="145" t="s">
        <v>1950</v>
      </c>
      <c r="E727" s="145" t="s">
        <v>45</v>
      </c>
      <c r="F727" s="145" t="s">
        <v>109</v>
      </c>
      <c r="G727" s="145" t="s">
        <v>971</v>
      </c>
      <c r="H727" s="145">
        <v>6</v>
      </c>
      <c r="I727" s="145">
        <v>22.74</v>
      </c>
      <c r="J727" s="145">
        <v>0</v>
      </c>
      <c r="K727" s="145">
        <v>22.74</v>
      </c>
      <c r="L727" s="177">
        <f t="shared" si="23"/>
        <v>22.74</v>
      </c>
      <c r="M727" s="177"/>
      <c r="N727" t="e">
        <f t="shared" si="24"/>
        <v>#N/A</v>
      </c>
    </row>
    <row r="728" spans="1:14">
      <c r="A728" s="145" t="s">
        <v>29</v>
      </c>
      <c r="B728" s="145" t="s">
        <v>186</v>
      </c>
      <c r="C728" s="145" t="s">
        <v>30</v>
      </c>
      <c r="D728" s="145" t="s">
        <v>1950</v>
      </c>
      <c r="E728" s="145" t="s">
        <v>45</v>
      </c>
      <c r="F728" s="145" t="s">
        <v>47</v>
      </c>
      <c r="G728" s="145" t="s">
        <v>970</v>
      </c>
      <c r="H728" s="145">
        <v>19</v>
      </c>
      <c r="I728" s="145">
        <v>105.45</v>
      </c>
      <c r="J728" s="145">
        <v>0</v>
      </c>
      <c r="K728" s="145">
        <v>105.45</v>
      </c>
      <c r="L728" s="177">
        <f t="shared" si="23"/>
        <v>105.45</v>
      </c>
      <c r="M728" s="177"/>
      <c r="N728" t="e">
        <f t="shared" si="24"/>
        <v>#N/A</v>
      </c>
    </row>
    <row r="729" spans="1:14">
      <c r="A729" s="145" t="s">
        <v>29</v>
      </c>
      <c r="B729" s="145" t="s">
        <v>186</v>
      </c>
      <c r="C729" s="145" t="s">
        <v>30</v>
      </c>
      <c r="D729" s="145" t="s">
        <v>1950</v>
      </c>
      <c r="E729" s="145" t="s">
        <v>45</v>
      </c>
      <c r="F729" s="145" t="s">
        <v>839</v>
      </c>
      <c r="G729" s="145" t="s">
        <v>840</v>
      </c>
      <c r="H729" s="145">
        <v>16</v>
      </c>
      <c r="I729" s="145">
        <v>73.760000000000005</v>
      </c>
      <c r="J729" s="145">
        <v>0</v>
      </c>
      <c r="K729" s="145">
        <v>73.760000000000005</v>
      </c>
      <c r="L729" s="177">
        <f t="shared" si="23"/>
        <v>73.760000000000005</v>
      </c>
      <c r="M729" s="177"/>
      <c r="N729" t="e">
        <f t="shared" si="24"/>
        <v>#N/A</v>
      </c>
    </row>
    <row r="730" spans="1:14">
      <c r="A730" s="145" t="s">
        <v>29</v>
      </c>
      <c r="B730" s="145" t="s">
        <v>186</v>
      </c>
      <c r="C730" s="145" t="s">
        <v>30</v>
      </c>
      <c r="D730" s="145" t="s">
        <v>1950</v>
      </c>
      <c r="E730" s="145" t="s">
        <v>45</v>
      </c>
      <c r="F730" s="145" t="s">
        <v>905</v>
      </c>
      <c r="G730" s="145" t="s">
        <v>906</v>
      </c>
      <c r="H730" s="145">
        <v>6</v>
      </c>
      <c r="I730" s="145">
        <v>18.420000000000002</v>
      </c>
      <c r="J730" s="145">
        <v>0</v>
      </c>
      <c r="K730" s="145">
        <v>18.420000000000002</v>
      </c>
      <c r="L730" s="177">
        <f t="shared" si="23"/>
        <v>18.420000000000002</v>
      </c>
      <c r="M730" s="177"/>
      <c r="N730" t="e">
        <f t="shared" si="24"/>
        <v>#N/A</v>
      </c>
    </row>
    <row r="731" spans="1:14">
      <c r="A731" s="145" t="s">
        <v>29</v>
      </c>
      <c r="B731" s="145" t="s">
        <v>186</v>
      </c>
      <c r="C731" s="145" t="s">
        <v>30</v>
      </c>
      <c r="D731" s="145" t="s">
        <v>1950</v>
      </c>
      <c r="E731" s="145" t="s">
        <v>45</v>
      </c>
      <c r="F731" s="145" t="s">
        <v>854</v>
      </c>
      <c r="G731" s="145" t="s">
        <v>975</v>
      </c>
      <c r="H731" s="145">
        <v>6</v>
      </c>
      <c r="I731" s="145">
        <v>18.600000000000001</v>
      </c>
      <c r="J731" s="145">
        <v>0</v>
      </c>
      <c r="K731" s="145">
        <v>18.600000000000001</v>
      </c>
      <c r="L731" s="177">
        <f t="shared" si="23"/>
        <v>18.600000000000001</v>
      </c>
      <c r="M731" s="177"/>
      <c r="N731" t="e">
        <f t="shared" si="24"/>
        <v>#N/A</v>
      </c>
    </row>
    <row r="732" spans="1:14">
      <c r="A732" s="145" t="s">
        <v>29</v>
      </c>
      <c r="B732" s="145" t="s">
        <v>186</v>
      </c>
      <c r="C732" s="145" t="s">
        <v>30</v>
      </c>
      <c r="D732" s="145" t="s">
        <v>1950</v>
      </c>
      <c r="E732" s="145" t="s">
        <v>45</v>
      </c>
      <c r="F732" s="145" t="s">
        <v>110</v>
      </c>
      <c r="G732" s="145" t="s">
        <v>111</v>
      </c>
      <c r="H732" s="145">
        <v>15</v>
      </c>
      <c r="I732" s="145">
        <v>88.8</v>
      </c>
      <c r="J732" s="145">
        <v>0</v>
      </c>
      <c r="K732" s="145">
        <v>88.8</v>
      </c>
      <c r="L732" s="177">
        <f t="shared" si="23"/>
        <v>88.8</v>
      </c>
      <c r="M732" s="177"/>
      <c r="N732" t="e">
        <f t="shared" si="24"/>
        <v>#N/A</v>
      </c>
    </row>
    <row r="733" spans="1:14">
      <c r="A733" s="145" t="s">
        <v>29</v>
      </c>
      <c r="B733" s="145" t="s">
        <v>186</v>
      </c>
      <c r="C733" s="145" t="s">
        <v>30</v>
      </c>
      <c r="D733" s="145" t="s">
        <v>1950</v>
      </c>
      <c r="E733" s="145" t="s">
        <v>45</v>
      </c>
      <c r="F733" s="145" t="s">
        <v>1129</v>
      </c>
      <c r="G733" s="145" t="s">
        <v>1130</v>
      </c>
      <c r="H733" s="145">
        <v>2</v>
      </c>
      <c r="I733" s="145">
        <v>22.18</v>
      </c>
      <c r="J733" s="145">
        <v>0</v>
      </c>
      <c r="K733" s="145">
        <v>22.18</v>
      </c>
      <c r="L733" s="177">
        <f t="shared" si="23"/>
        <v>22.18</v>
      </c>
      <c r="M733" s="177"/>
      <c r="N733" t="e">
        <f t="shared" si="24"/>
        <v>#N/A</v>
      </c>
    </row>
    <row r="734" spans="1:14">
      <c r="A734" s="145" t="s">
        <v>29</v>
      </c>
      <c r="B734" s="145" t="s">
        <v>186</v>
      </c>
      <c r="C734" s="145" t="s">
        <v>30</v>
      </c>
      <c r="D734" s="145" t="s">
        <v>1950</v>
      </c>
      <c r="E734" s="145" t="s">
        <v>45</v>
      </c>
      <c r="F734" s="145" t="s">
        <v>112</v>
      </c>
      <c r="G734" s="145" t="s">
        <v>972</v>
      </c>
      <c r="H734" s="145">
        <v>19</v>
      </c>
      <c r="I734" s="145">
        <v>117.42</v>
      </c>
      <c r="J734" s="145">
        <v>0</v>
      </c>
      <c r="K734" s="145">
        <v>117.42</v>
      </c>
      <c r="L734" s="177">
        <f t="shared" si="23"/>
        <v>117.42</v>
      </c>
      <c r="M734" s="177"/>
      <c r="N734" t="e">
        <f t="shared" si="24"/>
        <v>#N/A</v>
      </c>
    </row>
    <row r="735" spans="1:14">
      <c r="A735" s="145" t="s">
        <v>29</v>
      </c>
      <c r="B735" s="145" t="s">
        <v>186</v>
      </c>
      <c r="C735" s="145" t="s">
        <v>30</v>
      </c>
      <c r="D735" s="145" t="s">
        <v>1950</v>
      </c>
      <c r="E735" s="145" t="s">
        <v>45</v>
      </c>
      <c r="F735" s="145" t="s">
        <v>48</v>
      </c>
      <c r="G735" s="145" t="s">
        <v>49</v>
      </c>
      <c r="H735" s="145">
        <v>16</v>
      </c>
      <c r="I735" s="145">
        <v>52.32</v>
      </c>
      <c r="J735" s="145">
        <v>0</v>
      </c>
      <c r="K735" s="145">
        <v>52.32</v>
      </c>
      <c r="L735" s="177">
        <f t="shared" si="23"/>
        <v>52.32</v>
      </c>
      <c r="M735" s="177"/>
      <c r="N735" t="e">
        <f t="shared" si="24"/>
        <v>#N/A</v>
      </c>
    </row>
    <row r="736" spans="1:14">
      <c r="A736" s="145" t="s">
        <v>29</v>
      </c>
      <c r="B736" s="145" t="s">
        <v>186</v>
      </c>
      <c r="C736" s="145" t="s">
        <v>30</v>
      </c>
      <c r="D736" s="145" t="s">
        <v>1950</v>
      </c>
      <c r="E736" s="145" t="s">
        <v>45</v>
      </c>
      <c r="F736" s="145" t="s">
        <v>50</v>
      </c>
      <c r="G736" s="145" t="s">
        <v>51</v>
      </c>
      <c r="H736" s="145">
        <v>11</v>
      </c>
      <c r="I736" s="145">
        <v>84.15</v>
      </c>
      <c r="J736" s="145">
        <v>0</v>
      </c>
      <c r="K736" s="145">
        <v>84.15</v>
      </c>
      <c r="L736" s="177">
        <f t="shared" si="23"/>
        <v>84.15</v>
      </c>
      <c r="M736" s="177"/>
      <c r="N736" t="e">
        <f t="shared" si="24"/>
        <v>#N/A</v>
      </c>
    </row>
    <row r="737" spans="1:14">
      <c r="A737" s="145" t="s">
        <v>29</v>
      </c>
      <c r="B737" s="145" t="s">
        <v>186</v>
      </c>
      <c r="C737" s="145" t="s">
        <v>30</v>
      </c>
      <c r="D737" s="145" t="s">
        <v>1950</v>
      </c>
      <c r="E737" s="145" t="s">
        <v>45</v>
      </c>
      <c r="F737" s="145" t="s">
        <v>800</v>
      </c>
      <c r="G737" s="145" t="s">
        <v>801</v>
      </c>
      <c r="H737" s="145">
        <v>5</v>
      </c>
      <c r="I737" s="145">
        <v>17.3</v>
      </c>
      <c r="J737" s="145">
        <v>0</v>
      </c>
      <c r="K737" s="145">
        <v>17.3</v>
      </c>
      <c r="L737" s="177">
        <f t="shared" si="23"/>
        <v>17.3</v>
      </c>
      <c r="M737" s="177"/>
      <c r="N737" t="e">
        <f t="shared" si="24"/>
        <v>#N/A</v>
      </c>
    </row>
    <row r="738" spans="1:14">
      <c r="A738" s="145" t="s">
        <v>29</v>
      </c>
      <c r="B738" s="145" t="s">
        <v>186</v>
      </c>
      <c r="C738" s="145" t="s">
        <v>30</v>
      </c>
      <c r="D738" s="145" t="s">
        <v>1950</v>
      </c>
      <c r="E738" s="145" t="s">
        <v>45</v>
      </c>
      <c r="F738" s="145" t="s">
        <v>113</v>
      </c>
      <c r="G738" s="145" t="s">
        <v>973</v>
      </c>
      <c r="H738" s="145">
        <v>11</v>
      </c>
      <c r="I738" s="145">
        <v>69.19</v>
      </c>
      <c r="J738" s="145">
        <v>0</v>
      </c>
      <c r="K738" s="145">
        <v>69.19</v>
      </c>
      <c r="L738" s="177">
        <f t="shared" si="23"/>
        <v>69.19</v>
      </c>
      <c r="M738" s="177"/>
      <c r="N738" t="e">
        <f t="shared" si="24"/>
        <v>#N/A</v>
      </c>
    </row>
    <row r="739" spans="1:14">
      <c r="A739" s="145" t="s">
        <v>29</v>
      </c>
      <c r="B739" s="145" t="s">
        <v>186</v>
      </c>
      <c r="C739" s="145" t="s">
        <v>30</v>
      </c>
      <c r="D739" s="145" t="s">
        <v>1950</v>
      </c>
      <c r="E739" s="145" t="s">
        <v>45</v>
      </c>
      <c r="F739" s="145" t="s">
        <v>67</v>
      </c>
      <c r="G739" s="145" t="s">
        <v>68</v>
      </c>
      <c r="H739" s="145">
        <v>7</v>
      </c>
      <c r="I739" s="145">
        <v>91.49</v>
      </c>
      <c r="J739" s="145">
        <v>0</v>
      </c>
      <c r="K739" s="145">
        <v>91.49</v>
      </c>
      <c r="L739" s="177">
        <f t="shared" si="23"/>
        <v>91.49</v>
      </c>
      <c r="M739" s="177"/>
      <c r="N739" t="e">
        <f t="shared" si="24"/>
        <v>#N/A</v>
      </c>
    </row>
    <row r="740" spans="1:14">
      <c r="A740" s="145" t="s">
        <v>29</v>
      </c>
      <c r="B740" s="145" t="s">
        <v>186</v>
      </c>
      <c r="C740" s="145" t="s">
        <v>30</v>
      </c>
      <c r="D740" s="145" t="s">
        <v>1950</v>
      </c>
      <c r="E740" s="145" t="s">
        <v>45</v>
      </c>
      <c r="F740" s="145" t="s">
        <v>52</v>
      </c>
      <c r="G740" s="145" t="s">
        <v>53</v>
      </c>
      <c r="H740" s="145">
        <v>13</v>
      </c>
      <c r="I740" s="145">
        <v>31.07</v>
      </c>
      <c r="J740" s="145">
        <v>0</v>
      </c>
      <c r="K740" s="145">
        <v>31.07</v>
      </c>
      <c r="L740" s="177">
        <f t="shared" si="23"/>
        <v>31.07</v>
      </c>
      <c r="M740" s="177"/>
      <c r="N740" t="e">
        <f t="shared" si="24"/>
        <v>#N/A</v>
      </c>
    </row>
    <row r="741" spans="1:14">
      <c r="A741" s="145" t="s">
        <v>29</v>
      </c>
      <c r="B741" s="145" t="s">
        <v>186</v>
      </c>
      <c r="C741" s="145" t="s">
        <v>30</v>
      </c>
      <c r="D741" s="145" t="s">
        <v>1950</v>
      </c>
      <c r="E741" s="145" t="s">
        <v>45</v>
      </c>
      <c r="F741" s="145" t="s">
        <v>1648</v>
      </c>
      <c r="G741" s="145" t="s">
        <v>1649</v>
      </c>
      <c r="H741" s="145">
        <v>1</v>
      </c>
      <c r="I741" s="145">
        <v>7.94</v>
      </c>
      <c r="J741" s="145">
        <v>4</v>
      </c>
      <c r="K741" s="145">
        <v>11.94</v>
      </c>
      <c r="L741" s="177">
        <f t="shared" si="23"/>
        <v>11.94</v>
      </c>
      <c r="M741" s="177"/>
      <c r="N741" t="e">
        <f t="shared" si="24"/>
        <v>#N/A</v>
      </c>
    </row>
    <row r="742" spans="1:14">
      <c r="A742" s="145" t="s">
        <v>29</v>
      </c>
      <c r="B742" s="145" t="s">
        <v>186</v>
      </c>
      <c r="C742" s="145" t="s">
        <v>30</v>
      </c>
      <c r="D742" s="145" t="s">
        <v>1950</v>
      </c>
      <c r="E742" s="145" t="s">
        <v>45</v>
      </c>
      <c r="F742" s="145" t="s">
        <v>616</v>
      </c>
      <c r="G742" s="145" t="s">
        <v>617</v>
      </c>
      <c r="H742" s="145">
        <v>4</v>
      </c>
      <c r="I742" s="145">
        <v>29.6</v>
      </c>
      <c r="J742" s="145">
        <v>0</v>
      </c>
      <c r="K742" s="145">
        <v>29.6</v>
      </c>
      <c r="L742" s="177">
        <f t="shared" si="23"/>
        <v>29.6</v>
      </c>
      <c r="M742" s="177"/>
      <c r="N742" t="e">
        <f t="shared" si="24"/>
        <v>#N/A</v>
      </c>
    </row>
    <row r="743" spans="1:14">
      <c r="A743" s="145" t="s">
        <v>29</v>
      </c>
      <c r="B743" s="145" t="s">
        <v>186</v>
      </c>
      <c r="C743" s="145" t="s">
        <v>30</v>
      </c>
      <c r="D743" s="145" t="s">
        <v>1950</v>
      </c>
      <c r="E743" s="145" t="s">
        <v>45</v>
      </c>
      <c r="F743" s="145" t="s">
        <v>71</v>
      </c>
      <c r="G743" s="145" t="s">
        <v>72</v>
      </c>
      <c r="H743" s="145">
        <v>8</v>
      </c>
      <c r="I743" s="145">
        <v>76.16</v>
      </c>
      <c r="J743" s="145">
        <v>0</v>
      </c>
      <c r="K743" s="145">
        <v>76.16</v>
      </c>
      <c r="L743" s="177">
        <f t="shared" si="23"/>
        <v>76.16</v>
      </c>
      <c r="M743" s="177"/>
      <c r="N743" t="e">
        <f t="shared" si="24"/>
        <v>#N/A</v>
      </c>
    </row>
    <row r="744" spans="1:14">
      <c r="A744" s="145" t="s">
        <v>29</v>
      </c>
      <c r="B744" s="145" t="s">
        <v>186</v>
      </c>
      <c r="C744" s="145" t="s">
        <v>30</v>
      </c>
      <c r="D744" s="145" t="s">
        <v>1950</v>
      </c>
      <c r="E744" s="145" t="s">
        <v>45</v>
      </c>
      <c r="F744" s="145" t="s">
        <v>832</v>
      </c>
      <c r="G744" s="145" t="s">
        <v>1693</v>
      </c>
      <c r="H744" s="145">
        <v>2</v>
      </c>
      <c r="I744" s="145">
        <v>24.12</v>
      </c>
      <c r="J744" s="145">
        <v>0</v>
      </c>
      <c r="K744" s="145">
        <v>24.12</v>
      </c>
      <c r="L744" s="177">
        <f t="shared" si="23"/>
        <v>24.12</v>
      </c>
      <c r="M744" s="177"/>
      <c r="N744" t="e">
        <f t="shared" si="24"/>
        <v>#N/A</v>
      </c>
    </row>
    <row r="745" spans="1:14">
      <c r="A745" s="145" t="s">
        <v>29</v>
      </c>
      <c r="B745" s="145" t="s">
        <v>186</v>
      </c>
      <c r="C745" s="145" t="s">
        <v>30</v>
      </c>
      <c r="D745" s="145" t="s">
        <v>1950</v>
      </c>
      <c r="E745" s="145" t="s">
        <v>45</v>
      </c>
      <c r="F745" s="145" t="s">
        <v>73</v>
      </c>
      <c r="G745" s="145" t="s">
        <v>74</v>
      </c>
      <c r="H745" s="145">
        <v>9</v>
      </c>
      <c r="I745" s="145">
        <v>148.13999999999999</v>
      </c>
      <c r="J745" s="145">
        <v>0</v>
      </c>
      <c r="K745" s="145">
        <v>148.13999999999999</v>
      </c>
      <c r="L745" s="177">
        <f t="shared" si="23"/>
        <v>148.13999999999999</v>
      </c>
      <c r="M745" s="177"/>
      <c r="N745" t="e">
        <f t="shared" si="24"/>
        <v>#N/A</v>
      </c>
    </row>
    <row r="746" spans="1:14">
      <c r="A746" s="145" t="s">
        <v>29</v>
      </c>
      <c r="B746" s="145" t="s">
        <v>186</v>
      </c>
      <c r="C746" s="145" t="s">
        <v>30</v>
      </c>
      <c r="D746" s="145" t="s">
        <v>1950</v>
      </c>
      <c r="E746" s="145" t="s">
        <v>45</v>
      </c>
      <c r="F746" s="145" t="s">
        <v>75</v>
      </c>
      <c r="G746" s="145" t="s">
        <v>76</v>
      </c>
      <c r="H746" s="145">
        <v>7</v>
      </c>
      <c r="I746" s="145">
        <v>114.24</v>
      </c>
      <c r="J746" s="145">
        <v>0</v>
      </c>
      <c r="K746" s="145">
        <v>114.24</v>
      </c>
      <c r="L746" s="177">
        <f t="shared" si="23"/>
        <v>114.24</v>
      </c>
      <c r="M746" s="177"/>
      <c r="N746" t="e">
        <f t="shared" si="24"/>
        <v>#N/A</v>
      </c>
    </row>
    <row r="747" spans="1:14">
      <c r="A747" s="145" t="s">
        <v>29</v>
      </c>
      <c r="B747" s="145" t="s">
        <v>186</v>
      </c>
      <c r="C747" s="145" t="s">
        <v>30</v>
      </c>
      <c r="D747" s="145" t="s">
        <v>1950</v>
      </c>
      <c r="E747" s="145" t="s">
        <v>45</v>
      </c>
      <c r="F747" s="145" t="s">
        <v>79</v>
      </c>
      <c r="G747" s="145" t="s">
        <v>1363</v>
      </c>
      <c r="H747" s="145">
        <v>3</v>
      </c>
      <c r="I747" s="145">
        <v>34.020000000000003</v>
      </c>
      <c r="J747" s="145">
        <v>0</v>
      </c>
      <c r="K747" s="145">
        <v>34.020000000000003</v>
      </c>
      <c r="L747" s="177">
        <f t="shared" si="23"/>
        <v>34.020000000000003</v>
      </c>
      <c r="M747" s="177"/>
      <c r="N747" t="e">
        <f t="shared" si="24"/>
        <v>#N/A</v>
      </c>
    </row>
    <row r="748" spans="1:14">
      <c r="A748" s="145" t="s">
        <v>29</v>
      </c>
      <c r="B748" s="145" t="s">
        <v>186</v>
      </c>
      <c r="C748" s="145" t="s">
        <v>30</v>
      </c>
      <c r="D748" s="145" t="s">
        <v>1950</v>
      </c>
      <c r="E748" s="145" t="s">
        <v>45</v>
      </c>
      <c r="F748" s="145" t="s">
        <v>601</v>
      </c>
      <c r="G748" s="145" t="s">
        <v>1365</v>
      </c>
      <c r="H748" s="145">
        <v>2</v>
      </c>
      <c r="I748" s="145">
        <v>24.72</v>
      </c>
      <c r="J748" s="145">
        <v>0</v>
      </c>
      <c r="K748" s="145">
        <v>24.72</v>
      </c>
      <c r="L748" s="177">
        <f t="shared" si="23"/>
        <v>24.72</v>
      </c>
      <c r="M748" s="177"/>
      <c r="N748" t="e">
        <f t="shared" si="24"/>
        <v>#N/A</v>
      </c>
    </row>
    <row r="749" spans="1:14">
      <c r="A749" s="145" t="s">
        <v>29</v>
      </c>
      <c r="B749" s="145" t="s">
        <v>186</v>
      </c>
      <c r="C749" s="145" t="s">
        <v>30</v>
      </c>
      <c r="D749" s="145" t="s">
        <v>1950</v>
      </c>
      <c r="E749" s="145" t="s">
        <v>45</v>
      </c>
      <c r="F749" s="145" t="s">
        <v>620</v>
      </c>
      <c r="G749" s="145" t="s">
        <v>621</v>
      </c>
      <c r="H749" s="145">
        <v>1</v>
      </c>
      <c r="I749" s="145">
        <v>6.45</v>
      </c>
      <c r="J749" s="145">
        <v>0</v>
      </c>
      <c r="K749" s="145">
        <v>6.45</v>
      </c>
      <c r="L749" s="177">
        <f t="shared" si="23"/>
        <v>6.45</v>
      </c>
      <c r="M749" s="177"/>
      <c r="N749" t="e">
        <f t="shared" si="24"/>
        <v>#N/A</v>
      </c>
    </row>
    <row r="750" spans="1:14">
      <c r="A750" s="145" t="s">
        <v>29</v>
      </c>
      <c r="B750" s="145" t="s">
        <v>186</v>
      </c>
      <c r="C750" s="145" t="s">
        <v>30</v>
      </c>
      <c r="D750" s="145" t="s">
        <v>1950</v>
      </c>
      <c r="E750" s="145" t="s">
        <v>45</v>
      </c>
      <c r="F750" s="145" t="s">
        <v>1231</v>
      </c>
      <c r="G750" s="145" t="s">
        <v>1232</v>
      </c>
      <c r="H750" s="145">
        <v>1</v>
      </c>
      <c r="I750" s="145">
        <v>14.54</v>
      </c>
      <c r="J750" s="145">
        <v>0</v>
      </c>
      <c r="K750" s="145">
        <v>14.54</v>
      </c>
      <c r="L750" s="177">
        <f t="shared" si="23"/>
        <v>14.54</v>
      </c>
      <c r="M750" s="177"/>
      <c r="N750" t="e">
        <f t="shared" si="24"/>
        <v>#N/A</v>
      </c>
    </row>
    <row r="751" spans="1:14">
      <c r="A751" s="145" t="s">
        <v>29</v>
      </c>
      <c r="B751" s="145" t="s">
        <v>186</v>
      </c>
      <c r="C751" s="145" t="s">
        <v>30</v>
      </c>
      <c r="D751" s="145" t="s">
        <v>1950</v>
      </c>
      <c r="E751" s="145" t="s">
        <v>45</v>
      </c>
      <c r="F751" s="145" t="s">
        <v>118</v>
      </c>
      <c r="G751" s="145" t="s">
        <v>119</v>
      </c>
      <c r="H751" s="145">
        <v>4</v>
      </c>
      <c r="I751" s="145">
        <v>18.440000000000001</v>
      </c>
      <c r="J751" s="145">
        <v>0</v>
      </c>
      <c r="K751" s="145">
        <v>18.440000000000001</v>
      </c>
      <c r="L751" s="177">
        <f t="shared" si="23"/>
        <v>18.440000000000001</v>
      </c>
      <c r="M751" s="177"/>
      <c r="N751" t="e">
        <f t="shared" si="24"/>
        <v>#N/A</v>
      </c>
    </row>
    <row r="752" spans="1:14">
      <c r="A752" s="145" t="s">
        <v>29</v>
      </c>
      <c r="B752" s="145" t="s">
        <v>186</v>
      </c>
      <c r="C752" s="145" t="s">
        <v>30</v>
      </c>
      <c r="D752" s="145" t="s">
        <v>1950</v>
      </c>
      <c r="E752" s="145" t="s">
        <v>45</v>
      </c>
      <c r="F752" s="145" t="s">
        <v>120</v>
      </c>
      <c r="G752" s="145" t="s">
        <v>121</v>
      </c>
      <c r="H752" s="145">
        <v>3</v>
      </c>
      <c r="I752" s="145">
        <v>57.06</v>
      </c>
      <c r="J752" s="145">
        <v>0</v>
      </c>
      <c r="K752" s="145">
        <v>57.06</v>
      </c>
      <c r="L752" s="177">
        <f t="shared" si="23"/>
        <v>57.06</v>
      </c>
      <c r="M752" s="177"/>
      <c r="N752" t="e">
        <f t="shared" si="24"/>
        <v>#N/A</v>
      </c>
    </row>
    <row r="753" spans="1:14">
      <c r="A753" s="145" t="s">
        <v>29</v>
      </c>
      <c r="B753" s="145" t="s">
        <v>186</v>
      </c>
      <c r="C753" s="145" t="s">
        <v>30</v>
      </c>
      <c r="D753" s="145" t="s">
        <v>1950</v>
      </c>
      <c r="E753" s="145" t="s">
        <v>45</v>
      </c>
      <c r="F753" s="145" t="s">
        <v>77</v>
      </c>
      <c r="G753" s="145" t="s">
        <v>78</v>
      </c>
      <c r="H753" s="145">
        <v>7</v>
      </c>
      <c r="I753" s="145">
        <v>108.5</v>
      </c>
      <c r="J753" s="145">
        <v>0</v>
      </c>
      <c r="K753" s="145">
        <v>108.5</v>
      </c>
      <c r="L753" s="177">
        <f t="shared" si="23"/>
        <v>108.5</v>
      </c>
      <c r="M753" s="177"/>
      <c r="N753" t="e">
        <f t="shared" si="24"/>
        <v>#N/A</v>
      </c>
    </row>
    <row r="754" spans="1:14">
      <c r="A754" s="145" t="s">
        <v>29</v>
      </c>
      <c r="B754" s="145" t="s">
        <v>186</v>
      </c>
      <c r="C754" s="145" t="s">
        <v>30</v>
      </c>
      <c r="D754" s="145" t="s">
        <v>1950</v>
      </c>
      <c r="E754" s="145" t="s">
        <v>45</v>
      </c>
      <c r="F754" s="145" t="s">
        <v>84</v>
      </c>
      <c r="G754" s="145" t="s">
        <v>85</v>
      </c>
      <c r="H754" s="145">
        <v>2</v>
      </c>
      <c r="I754" s="145">
        <v>4.8</v>
      </c>
      <c r="J754" s="145">
        <v>0</v>
      </c>
      <c r="K754" s="145">
        <v>4.8</v>
      </c>
      <c r="L754" s="177">
        <f t="shared" si="23"/>
        <v>4.8</v>
      </c>
      <c r="M754" s="177"/>
      <c r="N754" t="e">
        <f t="shared" si="24"/>
        <v>#N/A</v>
      </c>
    </row>
    <row r="755" spans="1:14">
      <c r="A755" s="145" t="s">
        <v>29</v>
      </c>
      <c r="B755" s="145" t="s">
        <v>186</v>
      </c>
      <c r="C755" s="145" t="s">
        <v>30</v>
      </c>
      <c r="D755" s="145" t="s">
        <v>1950</v>
      </c>
      <c r="E755" s="145" t="s">
        <v>45</v>
      </c>
      <c r="F755" s="145" t="s">
        <v>802</v>
      </c>
      <c r="G755" s="145" t="s">
        <v>803</v>
      </c>
      <c r="H755" s="145">
        <v>2</v>
      </c>
      <c r="I755" s="145">
        <v>8.42</v>
      </c>
      <c r="J755" s="145">
        <v>0</v>
      </c>
      <c r="K755" s="145">
        <v>8.42</v>
      </c>
      <c r="L755" s="177">
        <f t="shared" si="23"/>
        <v>8.42</v>
      </c>
      <c r="M755" s="177"/>
      <c r="N755" t="e">
        <f t="shared" si="24"/>
        <v>#N/A</v>
      </c>
    </row>
    <row r="756" spans="1:14">
      <c r="A756" s="145" t="s">
        <v>29</v>
      </c>
      <c r="B756" s="145" t="s">
        <v>186</v>
      </c>
      <c r="C756" s="145" t="s">
        <v>30</v>
      </c>
      <c r="D756" s="145" t="s">
        <v>1950</v>
      </c>
      <c r="E756" s="145" t="s">
        <v>45</v>
      </c>
      <c r="F756" s="145" t="s">
        <v>1654</v>
      </c>
      <c r="G756" s="145" t="s">
        <v>1655</v>
      </c>
      <c r="H756" s="145">
        <v>1</v>
      </c>
      <c r="I756" s="145">
        <v>19.66</v>
      </c>
      <c r="J756" s="145">
        <v>0</v>
      </c>
      <c r="K756" s="145">
        <v>19.66</v>
      </c>
      <c r="L756" s="177">
        <f t="shared" si="23"/>
        <v>19.66</v>
      </c>
      <c r="M756" s="177"/>
      <c r="N756" t="e">
        <f t="shared" si="24"/>
        <v>#N/A</v>
      </c>
    </row>
    <row r="757" spans="1:14">
      <c r="A757" s="145" t="s">
        <v>29</v>
      </c>
      <c r="B757" s="145" t="s">
        <v>186</v>
      </c>
      <c r="C757" s="145" t="s">
        <v>30</v>
      </c>
      <c r="D757" s="145" t="s">
        <v>1950</v>
      </c>
      <c r="E757" s="145" t="s">
        <v>45</v>
      </c>
      <c r="F757" s="145" t="s">
        <v>65</v>
      </c>
      <c r="G757" s="145" t="s">
        <v>66</v>
      </c>
      <c r="H757" s="145">
        <v>1</v>
      </c>
      <c r="I757" s="145">
        <v>9.64</v>
      </c>
      <c r="J757" s="145">
        <v>0</v>
      </c>
      <c r="K757" s="145">
        <v>9.64</v>
      </c>
      <c r="L757" s="177">
        <f t="shared" si="23"/>
        <v>9.64</v>
      </c>
      <c r="M757" s="177"/>
      <c r="N757" t="e">
        <f t="shared" si="24"/>
        <v>#N/A</v>
      </c>
    </row>
    <row r="758" spans="1:14">
      <c r="A758" s="145" t="s">
        <v>29</v>
      </c>
      <c r="B758" s="145" t="s">
        <v>186</v>
      </c>
      <c r="C758" s="145" t="s">
        <v>30</v>
      </c>
      <c r="D758" s="145" t="s">
        <v>1950</v>
      </c>
      <c r="E758" s="145" t="s">
        <v>45</v>
      </c>
      <c r="F758" s="145" t="s">
        <v>125</v>
      </c>
      <c r="G758" s="145" t="s">
        <v>126</v>
      </c>
      <c r="H758" s="145">
        <v>3</v>
      </c>
      <c r="I758" s="145">
        <v>32.369999999999997</v>
      </c>
      <c r="J758" s="145">
        <v>0</v>
      </c>
      <c r="K758" s="145">
        <v>32.369999999999997</v>
      </c>
      <c r="L758" s="177">
        <f t="shared" si="23"/>
        <v>32.369999999999997</v>
      </c>
      <c r="M758" s="177"/>
      <c r="N758" t="e">
        <f t="shared" si="24"/>
        <v>#N/A</v>
      </c>
    </row>
    <row r="759" spans="1:14">
      <c r="A759" s="145" t="s">
        <v>29</v>
      </c>
      <c r="B759" s="145" t="s">
        <v>186</v>
      </c>
      <c r="C759" s="145" t="s">
        <v>30</v>
      </c>
      <c r="D759" s="145" t="s">
        <v>1950</v>
      </c>
      <c r="E759" s="145" t="s">
        <v>45</v>
      </c>
      <c r="F759" s="145" t="s">
        <v>837</v>
      </c>
      <c r="G759" s="145" t="s">
        <v>838</v>
      </c>
      <c r="H759" s="145">
        <v>1</v>
      </c>
      <c r="I759" s="145">
        <v>3.7</v>
      </c>
      <c r="J759" s="145">
        <v>0</v>
      </c>
      <c r="K759" s="145">
        <v>3.7</v>
      </c>
      <c r="L759" s="177">
        <f t="shared" si="23"/>
        <v>3.7</v>
      </c>
      <c r="M759" s="177"/>
      <c r="N759" t="e">
        <f t="shared" si="24"/>
        <v>#N/A</v>
      </c>
    </row>
    <row r="760" spans="1:14">
      <c r="A760" s="145" t="s">
        <v>29</v>
      </c>
      <c r="B760" s="145" t="s">
        <v>186</v>
      </c>
      <c r="C760" s="145" t="s">
        <v>30</v>
      </c>
      <c r="D760" s="145" t="s">
        <v>1950</v>
      </c>
      <c r="E760" s="145" t="s">
        <v>45</v>
      </c>
      <c r="F760" s="145" t="s">
        <v>46</v>
      </c>
      <c r="G760" s="145" t="s">
        <v>968</v>
      </c>
      <c r="H760" s="145">
        <v>6</v>
      </c>
      <c r="I760" s="145">
        <v>15.6</v>
      </c>
      <c r="J760" s="145">
        <v>0</v>
      </c>
      <c r="K760" s="145">
        <v>15.6</v>
      </c>
      <c r="L760" s="177">
        <f t="shared" si="23"/>
        <v>15.6</v>
      </c>
      <c r="M760" s="177"/>
      <c r="N760" t="e">
        <f t="shared" si="24"/>
        <v>#N/A</v>
      </c>
    </row>
    <row r="761" spans="1:14">
      <c r="A761" s="145" t="s">
        <v>29</v>
      </c>
      <c r="B761" s="145" t="s">
        <v>186</v>
      </c>
      <c r="C761" s="145" t="s">
        <v>30</v>
      </c>
      <c r="D761" s="145" t="s">
        <v>1950</v>
      </c>
      <c r="E761" s="145" t="s">
        <v>45</v>
      </c>
      <c r="F761" s="145" t="s">
        <v>108</v>
      </c>
      <c r="G761" s="145" t="s">
        <v>969</v>
      </c>
      <c r="H761" s="145">
        <v>3</v>
      </c>
      <c r="I761" s="145">
        <v>7.8</v>
      </c>
      <c r="J761" s="145">
        <v>0</v>
      </c>
      <c r="K761" s="145">
        <v>7.8</v>
      </c>
      <c r="L761" s="177">
        <f t="shared" si="23"/>
        <v>7.8</v>
      </c>
      <c r="M761" s="177"/>
      <c r="N761" t="e">
        <f t="shared" si="24"/>
        <v>#N/A</v>
      </c>
    </row>
    <row r="762" spans="1:14">
      <c r="A762" s="145" t="s">
        <v>29</v>
      </c>
      <c r="B762" s="145" t="s">
        <v>186</v>
      </c>
      <c r="C762" s="145" t="s">
        <v>30</v>
      </c>
      <c r="D762" s="145" t="s">
        <v>1950</v>
      </c>
      <c r="E762" s="145" t="s">
        <v>45</v>
      </c>
      <c r="F762" s="145" t="s">
        <v>47</v>
      </c>
      <c r="G762" s="145" t="s">
        <v>970</v>
      </c>
      <c r="H762" s="145">
        <v>6</v>
      </c>
      <c r="I762" s="145">
        <v>33.299999999999997</v>
      </c>
      <c r="J762" s="145">
        <v>0</v>
      </c>
      <c r="K762" s="145">
        <v>33.299999999999997</v>
      </c>
      <c r="L762" s="177">
        <f t="shared" si="23"/>
        <v>33.299999999999997</v>
      </c>
      <c r="M762" s="177"/>
      <c r="N762" t="e">
        <f t="shared" si="24"/>
        <v>#N/A</v>
      </c>
    </row>
    <row r="763" spans="1:14">
      <c r="A763" s="145" t="s">
        <v>29</v>
      </c>
      <c r="B763" s="145" t="s">
        <v>186</v>
      </c>
      <c r="C763" s="145" t="s">
        <v>30</v>
      </c>
      <c r="D763" s="145" t="s">
        <v>1950</v>
      </c>
      <c r="E763" s="145" t="s">
        <v>45</v>
      </c>
      <c r="F763" s="145" t="s">
        <v>839</v>
      </c>
      <c r="G763" s="145" t="s">
        <v>840</v>
      </c>
      <c r="H763" s="145">
        <v>6</v>
      </c>
      <c r="I763" s="145">
        <v>27.66</v>
      </c>
      <c r="J763" s="145">
        <v>0</v>
      </c>
      <c r="K763" s="145">
        <v>27.66</v>
      </c>
      <c r="L763" s="177">
        <f t="shared" si="23"/>
        <v>27.66</v>
      </c>
      <c r="M763" s="177"/>
      <c r="N763" t="e">
        <f t="shared" si="24"/>
        <v>#N/A</v>
      </c>
    </row>
    <row r="764" spans="1:14">
      <c r="A764" s="145" t="s">
        <v>29</v>
      </c>
      <c r="B764" s="145" t="s">
        <v>186</v>
      </c>
      <c r="C764" s="145" t="s">
        <v>30</v>
      </c>
      <c r="D764" s="145" t="s">
        <v>1950</v>
      </c>
      <c r="E764" s="145" t="s">
        <v>45</v>
      </c>
      <c r="F764" s="145" t="s">
        <v>110</v>
      </c>
      <c r="G764" s="145" t="s">
        <v>111</v>
      </c>
      <c r="H764" s="145">
        <v>6</v>
      </c>
      <c r="I764" s="145">
        <v>35.520000000000003</v>
      </c>
      <c r="J764" s="145">
        <v>0</v>
      </c>
      <c r="K764" s="145">
        <v>35.520000000000003</v>
      </c>
      <c r="L764" s="177">
        <f t="shared" si="23"/>
        <v>35.520000000000003</v>
      </c>
      <c r="M764" s="177"/>
      <c r="N764" t="e">
        <f t="shared" si="24"/>
        <v>#N/A</v>
      </c>
    </row>
    <row r="765" spans="1:14">
      <c r="A765" s="145" t="s">
        <v>29</v>
      </c>
      <c r="B765" s="145" t="s">
        <v>186</v>
      </c>
      <c r="C765" s="145" t="s">
        <v>30</v>
      </c>
      <c r="D765" s="145" t="s">
        <v>1950</v>
      </c>
      <c r="E765" s="145" t="s">
        <v>45</v>
      </c>
      <c r="F765" s="145" t="s">
        <v>112</v>
      </c>
      <c r="G765" s="145" t="s">
        <v>972</v>
      </c>
      <c r="H765" s="145">
        <v>6</v>
      </c>
      <c r="I765" s="145">
        <v>37.08</v>
      </c>
      <c r="J765" s="145">
        <v>0</v>
      </c>
      <c r="K765" s="145">
        <v>37.08</v>
      </c>
      <c r="L765" s="177">
        <f t="shared" si="23"/>
        <v>37.08</v>
      </c>
      <c r="M765" s="177"/>
      <c r="N765" t="e">
        <f t="shared" si="24"/>
        <v>#N/A</v>
      </c>
    </row>
    <row r="766" spans="1:14">
      <c r="A766" s="145" t="s">
        <v>29</v>
      </c>
      <c r="B766" s="145" t="s">
        <v>186</v>
      </c>
      <c r="C766" s="145" t="s">
        <v>30</v>
      </c>
      <c r="D766" s="145" t="s">
        <v>1950</v>
      </c>
      <c r="E766" s="145" t="s">
        <v>45</v>
      </c>
      <c r="F766" s="145" t="s">
        <v>48</v>
      </c>
      <c r="G766" s="145" t="s">
        <v>49</v>
      </c>
      <c r="H766" s="145">
        <v>6</v>
      </c>
      <c r="I766" s="145">
        <v>19.62</v>
      </c>
      <c r="J766" s="145">
        <v>0</v>
      </c>
      <c r="K766" s="145">
        <v>19.62</v>
      </c>
      <c r="L766" s="177">
        <f t="shared" si="23"/>
        <v>19.62</v>
      </c>
      <c r="M766" s="177"/>
      <c r="N766" t="e">
        <f t="shared" si="24"/>
        <v>#N/A</v>
      </c>
    </row>
    <row r="767" spans="1:14">
      <c r="A767" s="145" t="s">
        <v>29</v>
      </c>
      <c r="B767" s="145" t="s">
        <v>186</v>
      </c>
      <c r="C767" s="145" t="s">
        <v>30</v>
      </c>
      <c r="D767" s="145" t="s">
        <v>1950</v>
      </c>
      <c r="E767" s="145" t="s">
        <v>45</v>
      </c>
      <c r="F767" s="145" t="s">
        <v>50</v>
      </c>
      <c r="G767" s="145" t="s">
        <v>51</v>
      </c>
      <c r="H767" s="145">
        <v>1</v>
      </c>
      <c r="I767" s="145">
        <v>7.65</v>
      </c>
      <c r="J767" s="145">
        <v>0</v>
      </c>
      <c r="K767" s="145">
        <v>7.65</v>
      </c>
      <c r="L767" s="177">
        <f t="shared" si="23"/>
        <v>7.65</v>
      </c>
      <c r="M767" s="177"/>
      <c r="N767" t="e">
        <f t="shared" si="24"/>
        <v>#N/A</v>
      </c>
    </row>
    <row r="768" spans="1:14">
      <c r="A768" s="145" t="s">
        <v>29</v>
      </c>
      <c r="B768" s="145" t="s">
        <v>186</v>
      </c>
      <c r="C768" s="145" t="s">
        <v>30</v>
      </c>
      <c r="D768" s="145" t="s">
        <v>1950</v>
      </c>
      <c r="E768" s="145" t="s">
        <v>45</v>
      </c>
      <c r="F768" s="145" t="s">
        <v>113</v>
      </c>
      <c r="G768" s="145" t="s">
        <v>973</v>
      </c>
      <c r="H768" s="145">
        <v>6</v>
      </c>
      <c r="I768" s="145">
        <v>37.74</v>
      </c>
      <c r="J768" s="145">
        <v>0</v>
      </c>
      <c r="K768" s="145">
        <v>37.74</v>
      </c>
      <c r="L768" s="177">
        <f t="shared" si="23"/>
        <v>37.74</v>
      </c>
      <c r="M768" s="177"/>
      <c r="N768" t="e">
        <f t="shared" si="24"/>
        <v>#N/A</v>
      </c>
    </row>
    <row r="769" spans="1:14">
      <c r="A769" s="145" t="s">
        <v>29</v>
      </c>
      <c r="B769" s="145" t="s">
        <v>186</v>
      </c>
      <c r="C769" s="145" t="s">
        <v>30</v>
      </c>
      <c r="D769" s="145" t="s">
        <v>1950</v>
      </c>
      <c r="E769" s="145" t="s">
        <v>45</v>
      </c>
      <c r="F769" s="145" t="s">
        <v>67</v>
      </c>
      <c r="G769" s="145" t="s">
        <v>68</v>
      </c>
      <c r="H769" s="145">
        <v>5</v>
      </c>
      <c r="I769" s="145">
        <v>65.349999999999994</v>
      </c>
      <c r="J769" s="145">
        <v>0</v>
      </c>
      <c r="K769" s="145">
        <v>65.349999999999994</v>
      </c>
      <c r="L769" s="177">
        <f t="shared" si="23"/>
        <v>65.349999999999994</v>
      </c>
      <c r="M769" s="177"/>
      <c r="N769" t="e">
        <f t="shared" si="24"/>
        <v>#N/A</v>
      </c>
    </row>
    <row r="770" spans="1:14">
      <c r="A770" s="145" t="s">
        <v>29</v>
      </c>
      <c r="B770" s="145" t="s">
        <v>186</v>
      </c>
      <c r="C770" s="145" t="s">
        <v>30</v>
      </c>
      <c r="D770" s="145" t="s">
        <v>1950</v>
      </c>
      <c r="E770" s="145" t="s">
        <v>45</v>
      </c>
      <c r="F770" s="145" t="s">
        <v>52</v>
      </c>
      <c r="G770" s="145" t="s">
        <v>53</v>
      </c>
      <c r="H770" s="145">
        <v>5</v>
      </c>
      <c r="I770" s="145">
        <v>11.95</v>
      </c>
      <c r="J770" s="145">
        <v>0</v>
      </c>
      <c r="K770" s="145">
        <v>11.95</v>
      </c>
      <c r="L770" s="177">
        <f t="shared" si="23"/>
        <v>11.95</v>
      </c>
      <c r="M770" s="177"/>
      <c r="N770" t="e">
        <f t="shared" si="24"/>
        <v>#N/A</v>
      </c>
    </row>
    <row r="771" spans="1:14">
      <c r="A771" s="145" t="s">
        <v>29</v>
      </c>
      <c r="B771" s="145" t="s">
        <v>186</v>
      </c>
      <c r="C771" s="145" t="s">
        <v>30</v>
      </c>
      <c r="D771" s="145" t="s">
        <v>1950</v>
      </c>
      <c r="E771" s="145" t="s">
        <v>45</v>
      </c>
      <c r="F771" s="145" t="s">
        <v>871</v>
      </c>
      <c r="G771" s="145" t="s">
        <v>872</v>
      </c>
      <c r="H771" s="145">
        <v>1</v>
      </c>
      <c r="I771" s="145">
        <v>6.81</v>
      </c>
      <c r="J771" s="145">
        <v>0</v>
      </c>
      <c r="K771" s="145">
        <v>6.81</v>
      </c>
      <c r="L771" s="177">
        <f t="shared" si="23"/>
        <v>6.81</v>
      </c>
      <c r="M771" s="177"/>
      <c r="N771" t="e">
        <f t="shared" si="24"/>
        <v>#N/A</v>
      </c>
    </row>
    <row r="772" spans="1:14">
      <c r="A772" s="145" t="s">
        <v>29</v>
      </c>
      <c r="B772" s="145" t="s">
        <v>186</v>
      </c>
      <c r="C772" s="145" t="s">
        <v>30</v>
      </c>
      <c r="D772" s="145" t="s">
        <v>1950</v>
      </c>
      <c r="E772" s="145" t="s">
        <v>45</v>
      </c>
      <c r="F772" s="145" t="s">
        <v>71</v>
      </c>
      <c r="G772" s="145" t="s">
        <v>72</v>
      </c>
      <c r="H772" s="145">
        <v>2</v>
      </c>
      <c r="I772" s="145">
        <v>19.04</v>
      </c>
      <c r="J772" s="145">
        <v>0</v>
      </c>
      <c r="K772" s="145">
        <v>19.04</v>
      </c>
      <c r="L772" s="177">
        <f t="shared" si="23"/>
        <v>19.04</v>
      </c>
      <c r="M772" s="177"/>
      <c r="N772" t="e">
        <f t="shared" si="24"/>
        <v>#N/A</v>
      </c>
    </row>
    <row r="773" spans="1:14">
      <c r="A773" s="145" t="s">
        <v>29</v>
      </c>
      <c r="B773" s="145" t="s">
        <v>186</v>
      </c>
      <c r="C773" s="145" t="s">
        <v>30</v>
      </c>
      <c r="D773" s="145" t="s">
        <v>1950</v>
      </c>
      <c r="E773" s="145" t="s">
        <v>45</v>
      </c>
      <c r="F773" s="145" t="s">
        <v>73</v>
      </c>
      <c r="G773" s="145" t="s">
        <v>74</v>
      </c>
      <c r="H773" s="145">
        <v>2</v>
      </c>
      <c r="I773" s="145">
        <v>32.92</v>
      </c>
      <c r="J773" s="145">
        <v>0</v>
      </c>
      <c r="K773" s="145">
        <v>32.92</v>
      </c>
      <c r="L773" s="177">
        <f t="shared" si="23"/>
        <v>32.92</v>
      </c>
      <c r="M773" s="177"/>
      <c r="N773" t="e">
        <f t="shared" si="24"/>
        <v>#N/A</v>
      </c>
    </row>
    <row r="774" spans="1:14">
      <c r="A774" s="145" t="s">
        <v>29</v>
      </c>
      <c r="B774" s="145" t="s">
        <v>186</v>
      </c>
      <c r="C774" s="145" t="s">
        <v>30</v>
      </c>
      <c r="D774" s="145" t="s">
        <v>1950</v>
      </c>
      <c r="E774" s="145" t="s">
        <v>45</v>
      </c>
      <c r="F774" s="145" t="s">
        <v>75</v>
      </c>
      <c r="G774" s="145" t="s">
        <v>76</v>
      </c>
      <c r="H774" s="145">
        <v>2</v>
      </c>
      <c r="I774" s="145">
        <v>32.64</v>
      </c>
      <c r="J774" s="145">
        <v>0</v>
      </c>
      <c r="K774" s="145">
        <v>32.64</v>
      </c>
      <c r="L774" s="177">
        <f t="shared" si="23"/>
        <v>32.64</v>
      </c>
      <c r="M774" s="177"/>
      <c r="N774" t="e">
        <f t="shared" si="24"/>
        <v>#N/A</v>
      </c>
    </row>
    <row r="775" spans="1:14">
      <c r="A775" s="145" t="s">
        <v>29</v>
      </c>
      <c r="B775" s="145" t="s">
        <v>186</v>
      </c>
      <c r="C775" s="145" t="s">
        <v>30</v>
      </c>
      <c r="D775" s="145" t="s">
        <v>1950</v>
      </c>
      <c r="E775" s="145" t="s">
        <v>45</v>
      </c>
      <c r="F775" s="145" t="s">
        <v>79</v>
      </c>
      <c r="G775" s="145" t="s">
        <v>1363</v>
      </c>
      <c r="H775" s="145">
        <v>18</v>
      </c>
      <c r="I775" s="145">
        <v>204.12</v>
      </c>
      <c r="J775" s="145">
        <v>0</v>
      </c>
      <c r="K775" s="145">
        <v>204.12</v>
      </c>
      <c r="L775" s="177">
        <f t="shared" si="23"/>
        <v>204.12</v>
      </c>
      <c r="M775" s="177"/>
      <c r="N775" t="e">
        <f t="shared" si="24"/>
        <v>#N/A</v>
      </c>
    </row>
    <row r="776" spans="1:14">
      <c r="A776" s="145" t="s">
        <v>29</v>
      </c>
      <c r="B776" s="145" t="s">
        <v>186</v>
      </c>
      <c r="C776" s="145" t="s">
        <v>30</v>
      </c>
      <c r="D776" s="145" t="s">
        <v>1950</v>
      </c>
      <c r="E776" s="145" t="s">
        <v>45</v>
      </c>
      <c r="F776" s="145" t="s">
        <v>620</v>
      </c>
      <c r="G776" s="145" t="s">
        <v>621</v>
      </c>
      <c r="H776" s="145">
        <v>2</v>
      </c>
      <c r="I776" s="145">
        <v>12.9</v>
      </c>
      <c r="J776" s="145">
        <v>0</v>
      </c>
      <c r="K776" s="145">
        <v>12.9</v>
      </c>
      <c r="L776" s="177">
        <f t="shared" si="23"/>
        <v>12.9</v>
      </c>
      <c r="M776" s="177"/>
      <c r="N776" t="e">
        <f t="shared" si="24"/>
        <v>#N/A</v>
      </c>
    </row>
    <row r="777" spans="1:14">
      <c r="A777" s="145" t="s">
        <v>29</v>
      </c>
      <c r="B777" s="145" t="s">
        <v>186</v>
      </c>
      <c r="C777" s="145" t="s">
        <v>30</v>
      </c>
      <c r="D777" s="145" t="s">
        <v>1950</v>
      </c>
      <c r="E777" s="145" t="s">
        <v>45</v>
      </c>
      <c r="F777" s="145" t="s">
        <v>148</v>
      </c>
      <c r="G777" s="145" t="s">
        <v>149</v>
      </c>
      <c r="H777" s="145">
        <v>3</v>
      </c>
      <c r="I777" s="145">
        <v>31.83</v>
      </c>
      <c r="J777" s="145">
        <v>0</v>
      </c>
      <c r="K777" s="145">
        <v>31.83</v>
      </c>
      <c r="L777" s="177">
        <f t="shared" si="23"/>
        <v>31.83</v>
      </c>
      <c r="M777" s="177"/>
      <c r="N777" t="e">
        <f t="shared" si="24"/>
        <v>#N/A</v>
      </c>
    </row>
    <row r="778" spans="1:14">
      <c r="A778" s="145" t="s">
        <v>29</v>
      </c>
      <c r="B778" s="145" t="s">
        <v>186</v>
      </c>
      <c r="C778" s="145" t="s">
        <v>30</v>
      </c>
      <c r="D778" s="145" t="s">
        <v>1950</v>
      </c>
      <c r="E778" s="145" t="s">
        <v>45</v>
      </c>
      <c r="F778" s="145" t="s">
        <v>843</v>
      </c>
      <c r="G778" s="145" t="s">
        <v>844</v>
      </c>
      <c r="H778" s="145">
        <v>1</v>
      </c>
      <c r="I778" s="145">
        <v>38.06</v>
      </c>
      <c r="J778" s="145">
        <v>0</v>
      </c>
      <c r="K778" s="145">
        <v>38.06</v>
      </c>
      <c r="L778" s="177">
        <f t="shared" si="23"/>
        <v>38.06</v>
      </c>
      <c r="M778" s="177"/>
      <c r="N778" t="e">
        <f t="shared" si="24"/>
        <v>#N/A</v>
      </c>
    </row>
    <row r="779" spans="1:14">
      <c r="A779" s="145" t="s">
        <v>29</v>
      </c>
      <c r="B779" s="145" t="s">
        <v>186</v>
      </c>
      <c r="C779" s="145" t="s">
        <v>30</v>
      </c>
      <c r="D779" s="145" t="s">
        <v>1950</v>
      </c>
      <c r="E779" s="145" t="s">
        <v>45</v>
      </c>
      <c r="F779" s="145" t="s">
        <v>251</v>
      </c>
      <c r="G779" s="145" t="s">
        <v>252</v>
      </c>
      <c r="H779" s="145">
        <v>2</v>
      </c>
      <c r="I779" s="145">
        <v>94.66</v>
      </c>
      <c r="J779" s="145">
        <v>0</v>
      </c>
      <c r="K779" s="145">
        <v>94.66</v>
      </c>
      <c r="L779" s="177">
        <f t="shared" si="23"/>
        <v>94.66</v>
      </c>
      <c r="M779" s="177"/>
      <c r="N779" t="e">
        <f t="shared" si="24"/>
        <v>#N/A</v>
      </c>
    </row>
    <row r="780" spans="1:14">
      <c r="A780" s="145" t="s">
        <v>29</v>
      </c>
      <c r="B780" s="145" t="s">
        <v>186</v>
      </c>
      <c r="C780" s="145" t="s">
        <v>30</v>
      </c>
      <c r="D780" s="145" t="s">
        <v>1950</v>
      </c>
      <c r="E780" s="145" t="s">
        <v>45</v>
      </c>
      <c r="F780" s="145" t="s">
        <v>133</v>
      </c>
      <c r="G780" s="145" t="s">
        <v>1708</v>
      </c>
      <c r="H780" s="145">
        <v>1</v>
      </c>
      <c r="I780" s="145">
        <v>3.06</v>
      </c>
      <c r="J780" s="145">
        <v>0</v>
      </c>
      <c r="K780" s="145">
        <v>3.06</v>
      </c>
      <c r="L780" s="177">
        <f t="shared" si="23"/>
        <v>3.06</v>
      </c>
      <c r="M780" s="177"/>
      <c r="N780" t="e">
        <f t="shared" si="24"/>
        <v>#N/A</v>
      </c>
    </row>
    <row r="781" spans="1:14">
      <c r="A781" s="145" t="s">
        <v>29</v>
      </c>
      <c r="B781" s="145" t="s">
        <v>186</v>
      </c>
      <c r="C781" s="145" t="s">
        <v>30</v>
      </c>
      <c r="D781" s="145" t="s">
        <v>1950</v>
      </c>
      <c r="E781" s="145" t="s">
        <v>45</v>
      </c>
      <c r="F781" s="145" t="s">
        <v>118</v>
      </c>
      <c r="G781" s="145" t="s">
        <v>119</v>
      </c>
      <c r="H781" s="145">
        <v>1</v>
      </c>
      <c r="I781" s="145">
        <v>4.6100000000000003</v>
      </c>
      <c r="J781" s="145">
        <v>0</v>
      </c>
      <c r="K781" s="145">
        <v>4.6100000000000003</v>
      </c>
      <c r="L781" s="177">
        <f t="shared" si="23"/>
        <v>4.6100000000000003</v>
      </c>
      <c r="M781" s="177"/>
      <c r="N781" t="e">
        <f t="shared" si="24"/>
        <v>#N/A</v>
      </c>
    </row>
    <row r="782" spans="1:14">
      <c r="A782" s="145" t="s">
        <v>29</v>
      </c>
      <c r="B782" s="145" t="s">
        <v>186</v>
      </c>
      <c r="C782" s="145" t="s">
        <v>30</v>
      </c>
      <c r="D782" s="145" t="s">
        <v>1950</v>
      </c>
      <c r="E782" s="145" t="s">
        <v>45</v>
      </c>
      <c r="F782" s="145" t="s">
        <v>77</v>
      </c>
      <c r="G782" s="145" t="s">
        <v>78</v>
      </c>
      <c r="H782" s="145">
        <v>10</v>
      </c>
      <c r="I782" s="145">
        <v>155</v>
      </c>
      <c r="J782" s="145">
        <v>0</v>
      </c>
      <c r="K782" s="145">
        <v>155</v>
      </c>
      <c r="L782" s="177">
        <f t="shared" si="23"/>
        <v>155</v>
      </c>
      <c r="M782" s="177"/>
      <c r="N782" t="e">
        <f t="shared" si="24"/>
        <v>#N/A</v>
      </c>
    </row>
    <row r="783" spans="1:14">
      <c r="A783" s="145" t="s">
        <v>29</v>
      </c>
      <c r="B783" s="145" t="s">
        <v>186</v>
      </c>
      <c r="C783" s="145" t="s">
        <v>30</v>
      </c>
      <c r="D783" s="145" t="s">
        <v>1688</v>
      </c>
      <c r="E783" s="145" t="s">
        <v>45</v>
      </c>
      <c r="F783" s="145" t="s">
        <v>118</v>
      </c>
      <c r="G783" s="145" t="s">
        <v>119</v>
      </c>
      <c r="H783" s="145">
        <v>10</v>
      </c>
      <c r="I783" s="145">
        <v>46.1</v>
      </c>
      <c r="J783" s="145">
        <v>0</v>
      </c>
      <c r="K783" s="145">
        <v>46.1</v>
      </c>
      <c r="L783" s="177">
        <f t="shared" si="23"/>
        <v>46.1</v>
      </c>
      <c r="M783" s="177"/>
      <c r="N783" t="e">
        <f t="shared" si="24"/>
        <v>#N/A</v>
      </c>
    </row>
    <row r="784" spans="1:14">
      <c r="A784" s="145" t="s">
        <v>29</v>
      </c>
      <c r="B784" s="145" t="s">
        <v>186</v>
      </c>
      <c r="C784" s="145" t="s">
        <v>30</v>
      </c>
      <c r="D784" s="145" t="s">
        <v>1688</v>
      </c>
      <c r="E784" s="145" t="s">
        <v>45</v>
      </c>
      <c r="F784" s="145" t="s">
        <v>1187</v>
      </c>
      <c r="G784" s="145" t="s">
        <v>1188</v>
      </c>
      <c r="H784" s="145">
        <v>8</v>
      </c>
      <c r="I784" s="145">
        <v>555.12</v>
      </c>
      <c r="J784" s="145">
        <v>0</v>
      </c>
      <c r="K784" s="145">
        <v>555.12</v>
      </c>
      <c r="L784" s="177">
        <f t="shared" si="23"/>
        <v>555.12</v>
      </c>
      <c r="M784" s="177"/>
      <c r="N784" t="e">
        <f t="shared" si="24"/>
        <v>#N/A</v>
      </c>
    </row>
    <row r="785" spans="1:14">
      <c r="A785" s="145" t="s">
        <v>29</v>
      </c>
      <c r="B785" s="145" t="s">
        <v>186</v>
      </c>
      <c r="C785" s="145" t="s">
        <v>30</v>
      </c>
      <c r="D785" s="145" t="s">
        <v>1688</v>
      </c>
      <c r="E785" s="145" t="s">
        <v>45</v>
      </c>
      <c r="F785" s="145" t="s">
        <v>1007</v>
      </c>
      <c r="G785" s="145" t="s">
        <v>1008</v>
      </c>
      <c r="H785" s="145">
        <v>2</v>
      </c>
      <c r="I785" s="145">
        <v>138.78</v>
      </c>
      <c r="J785" s="145">
        <v>0</v>
      </c>
      <c r="K785" s="145">
        <v>138.78</v>
      </c>
      <c r="L785" s="177">
        <f t="shared" si="23"/>
        <v>138.78</v>
      </c>
      <c r="M785" s="177"/>
      <c r="N785" t="e">
        <f t="shared" si="24"/>
        <v>#N/A</v>
      </c>
    </row>
    <row r="786" spans="1:14">
      <c r="A786" s="145" t="s">
        <v>29</v>
      </c>
      <c r="B786" s="145" t="s">
        <v>186</v>
      </c>
      <c r="C786" s="145" t="s">
        <v>30</v>
      </c>
      <c r="D786" s="145" t="s">
        <v>1688</v>
      </c>
      <c r="E786" s="145" t="s">
        <v>45</v>
      </c>
      <c r="F786" s="145" t="s">
        <v>806</v>
      </c>
      <c r="G786" s="145" t="s">
        <v>807</v>
      </c>
      <c r="H786" s="145">
        <v>10</v>
      </c>
      <c r="I786" s="145">
        <v>248.9</v>
      </c>
      <c r="J786" s="145">
        <v>70</v>
      </c>
      <c r="K786" s="145">
        <v>318.89999999999998</v>
      </c>
      <c r="L786" s="177">
        <f t="shared" si="23"/>
        <v>318.89999999999998</v>
      </c>
      <c r="M786" s="177"/>
      <c r="N786" t="e">
        <f t="shared" si="24"/>
        <v>#N/A</v>
      </c>
    </row>
    <row r="787" spans="1:14">
      <c r="A787" s="145" t="s">
        <v>29</v>
      </c>
      <c r="B787" s="145" t="s">
        <v>186</v>
      </c>
      <c r="C787" s="145" t="s">
        <v>30</v>
      </c>
      <c r="D787" s="145" t="s">
        <v>1950</v>
      </c>
      <c r="E787" s="145" t="s">
        <v>45</v>
      </c>
      <c r="F787" s="145" t="s">
        <v>118</v>
      </c>
      <c r="G787" s="145" t="s">
        <v>119</v>
      </c>
      <c r="H787" s="145">
        <v>10</v>
      </c>
      <c r="I787" s="145">
        <v>46.1</v>
      </c>
      <c r="J787" s="145">
        <v>0</v>
      </c>
      <c r="K787" s="145">
        <v>46.1</v>
      </c>
      <c r="L787" s="177">
        <f t="shared" si="23"/>
        <v>46.1</v>
      </c>
      <c r="M787" s="177"/>
      <c r="N787" t="e">
        <f t="shared" si="24"/>
        <v>#N/A</v>
      </c>
    </row>
    <row r="788" spans="1:14">
      <c r="A788" s="145" t="s">
        <v>29</v>
      </c>
      <c r="B788" s="145" t="s">
        <v>186</v>
      </c>
      <c r="C788" s="145" t="s">
        <v>30</v>
      </c>
      <c r="D788" s="145" t="s">
        <v>1950</v>
      </c>
      <c r="E788" s="145" t="s">
        <v>45</v>
      </c>
      <c r="F788" s="145" t="s">
        <v>1007</v>
      </c>
      <c r="G788" s="145" t="s">
        <v>1008</v>
      </c>
      <c r="H788" s="145">
        <v>3</v>
      </c>
      <c r="I788" s="145">
        <v>208.17</v>
      </c>
      <c r="J788" s="145">
        <v>0</v>
      </c>
      <c r="K788" s="145">
        <v>208.17</v>
      </c>
      <c r="L788" s="177">
        <f t="shared" si="23"/>
        <v>208.17</v>
      </c>
      <c r="M788" s="177"/>
      <c r="N788" t="e">
        <f t="shared" si="24"/>
        <v>#N/A</v>
      </c>
    </row>
    <row r="789" spans="1:14">
      <c r="A789" s="145" t="s">
        <v>29</v>
      </c>
      <c r="B789" s="145" t="s">
        <v>186</v>
      </c>
      <c r="C789" s="145" t="s">
        <v>30</v>
      </c>
      <c r="D789" s="145" t="s">
        <v>1950</v>
      </c>
      <c r="E789" s="145" t="s">
        <v>45</v>
      </c>
      <c r="F789" s="145" t="s">
        <v>877</v>
      </c>
      <c r="G789" s="145" t="s">
        <v>878</v>
      </c>
      <c r="H789" s="145">
        <v>2</v>
      </c>
      <c r="I789" s="145">
        <v>172.54</v>
      </c>
      <c r="J789" s="145">
        <v>0</v>
      </c>
      <c r="K789" s="145">
        <v>172.54</v>
      </c>
      <c r="L789" s="177">
        <f t="shared" ref="L789:L852" si="25">K789</f>
        <v>172.54</v>
      </c>
      <c r="M789" s="177"/>
      <c r="N789" t="e">
        <f t="shared" ref="N789:N852" si="26">VLOOKUP(B789,$B$1:$D$11,3,FALSE)</f>
        <v>#N/A</v>
      </c>
    </row>
    <row r="790" spans="1:14">
      <c r="A790" s="145" t="s">
        <v>29</v>
      </c>
      <c r="B790" s="145" t="s">
        <v>186</v>
      </c>
      <c r="C790" s="145" t="s">
        <v>30</v>
      </c>
      <c r="D790" s="145" t="s">
        <v>1950</v>
      </c>
      <c r="E790" s="145" t="s">
        <v>45</v>
      </c>
      <c r="F790" s="145" t="s">
        <v>806</v>
      </c>
      <c r="G790" s="145" t="s">
        <v>807</v>
      </c>
      <c r="H790" s="145">
        <v>5</v>
      </c>
      <c r="I790" s="145">
        <v>124.45</v>
      </c>
      <c r="J790" s="145">
        <v>35</v>
      </c>
      <c r="K790" s="145">
        <v>159.44999999999999</v>
      </c>
      <c r="L790" s="177">
        <f t="shared" si="25"/>
        <v>159.44999999999999</v>
      </c>
      <c r="M790" s="177"/>
      <c r="N790" t="e">
        <f t="shared" si="26"/>
        <v>#N/A</v>
      </c>
    </row>
    <row r="791" spans="1:14">
      <c r="A791" s="145" t="s">
        <v>29</v>
      </c>
      <c r="B791" s="145" t="s">
        <v>186</v>
      </c>
      <c r="C791" s="145" t="s">
        <v>30</v>
      </c>
      <c r="D791" s="145" t="s">
        <v>1950</v>
      </c>
      <c r="E791" s="145" t="s">
        <v>45</v>
      </c>
      <c r="F791" s="145" t="s">
        <v>1798</v>
      </c>
      <c r="G791" s="145" t="s">
        <v>1799</v>
      </c>
      <c r="H791" s="145">
        <v>8</v>
      </c>
      <c r="I791" s="145">
        <v>82.72</v>
      </c>
      <c r="J791" s="145">
        <v>0</v>
      </c>
      <c r="K791" s="145">
        <v>82.72</v>
      </c>
      <c r="L791" s="177">
        <f t="shared" si="25"/>
        <v>82.72</v>
      </c>
      <c r="M791" s="177"/>
      <c r="N791" t="e">
        <f t="shared" si="26"/>
        <v>#N/A</v>
      </c>
    </row>
    <row r="792" spans="1:14">
      <c r="A792" s="145" t="s">
        <v>29</v>
      </c>
      <c r="B792" s="145" t="s">
        <v>186</v>
      </c>
      <c r="C792" s="145" t="s">
        <v>30</v>
      </c>
      <c r="D792" s="145" t="s">
        <v>1950</v>
      </c>
      <c r="E792" s="145" t="s">
        <v>45</v>
      </c>
      <c r="F792" s="145" t="s">
        <v>80</v>
      </c>
      <c r="G792" s="145" t="s">
        <v>81</v>
      </c>
      <c r="H792" s="145">
        <v>6</v>
      </c>
      <c r="I792" s="145">
        <v>10.98</v>
      </c>
      <c r="J792" s="145">
        <v>12</v>
      </c>
      <c r="K792" s="145">
        <v>22.98</v>
      </c>
      <c r="L792" s="177">
        <f t="shared" si="25"/>
        <v>22.98</v>
      </c>
      <c r="M792" s="177"/>
      <c r="N792" t="e">
        <f t="shared" si="26"/>
        <v>#N/A</v>
      </c>
    </row>
    <row r="793" spans="1:14">
      <c r="A793" s="145" t="s">
        <v>29</v>
      </c>
      <c r="B793" s="145" t="s">
        <v>186</v>
      </c>
      <c r="C793" s="145" t="s">
        <v>30</v>
      </c>
      <c r="D793" s="145" t="s">
        <v>1950</v>
      </c>
      <c r="E793" s="145" t="s">
        <v>45</v>
      </c>
      <c r="F793" s="145" t="s">
        <v>96</v>
      </c>
      <c r="G793" s="145" t="s">
        <v>97</v>
      </c>
      <c r="H793" s="145">
        <v>6</v>
      </c>
      <c r="I793" s="145">
        <v>36.36</v>
      </c>
      <c r="J793" s="145">
        <v>0</v>
      </c>
      <c r="K793" s="145">
        <v>36.36</v>
      </c>
      <c r="L793" s="177">
        <f t="shared" si="25"/>
        <v>36.36</v>
      </c>
      <c r="M793" s="177"/>
      <c r="N793" t="e">
        <f t="shared" si="26"/>
        <v>#N/A</v>
      </c>
    </row>
    <row r="794" spans="1:14">
      <c r="A794" s="145" t="s">
        <v>29</v>
      </c>
      <c r="B794" s="145" t="s">
        <v>186</v>
      </c>
      <c r="C794" s="145" t="s">
        <v>30</v>
      </c>
      <c r="D794" s="145" t="s">
        <v>1950</v>
      </c>
      <c r="E794" s="145" t="s">
        <v>45</v>
      </c>
      <c r="F794" s="145" t="s">
        <v>116</v>
      </c>
      <c r="G794" s="145" t="s">
        <v>117</v>
      </c>
      <c r="H794" s="145">
        <v>2</v>
      </c>
      <c r="I794" s="145">
        <v>102.66</v>
      </c>
      <c r="J794" s="145">
        <v>8</v>
      </c>
      <c r="K794" s="145">
        <v>110.66</v>
      </c>
      <c r="L794" s="177">
        <f t="shared" si="25"/>
        <v>110.66</v>
      </c>
      <c r="M794" s="177"/>
      <c r="N794" t="e">
        <f t="shared" si="26"/>
        <v>#N/A</v>
      </c>
    </row>
    <row r="795" spans="1:14">
      <c r="A795" s="145" t="s">
        <v>29</v>
      </c>
      <c r="B795" s="145" t="s">
        <v>186</v>
      </c>
      <c r="C795" s="145" t="s">
        <v>30</v>
      </c>
      <c r="D795" s="145" t="s">
        <v>1950</v>
      </c>
      <c r="E795" s="145" t="s">
        <v>45</v>
      </c>
      <c r="F795" s="145" t="s">
        <v>129</v>
      </c>
      <c r="G795" s="145" t="s">
        <v>130</v>
      </c>
      <c r="H795" s="145">
        <v>1</v>
      </c>
      <c r="I795" s="145">
        <v>27.88</v>
      </c>
      <c r="J795" s="145">
        <v>4</v>
      </c>
      <c r="K795" s="145">
        <v>31.88</v>
      </c>
      <c r="L795" s="177">
        <f t="shared" si="25"/>
        <v>31.88</v>
      </c>
      <c r="M795" s="177"/>
      <c r="N795" t="e">
        <f t="shared" si="26"/>
        <v>#N/A</v>
      </c>
    </row>
    <row r="796" spans="1:14">
      <c r="A796" s="145" t="s">
        <v>29</v>
      </c>
      <c r="B796" s="145" t="s">
        <v>186</v>
      </c>
      <c r="C796" s="145" t="s">
        <v>30</v>
      </c>
      <c r="D796" s="145" t="s">
        <v>1950</v>
      </c>
      <c r="E796" s="145" t="s">
        <v>45</v>
      </c>
      <c r="F796" s="145" t="s">
        <v>859</v>
      </c>
      <c r="G796" s="145" t="s">
        <v>860</v>
      </c>
      <c r="H796" s="145">
        <v>1</v>
      </c>
      <c r="I796" s="145">
        <v>38.659999999999997</v>
      </c>
      <c r="J796" s="145">
        <v>4</v>
      </c>
      <c r="K796" s="145">
        <v>42.66</v>
      </c>
      <c r="L796" s="177">
        <f t="shared" si="25"/>
        <v>42.66</v>
      </c>
      <c r="M796" s="177"/>
      <c r="N796" t="e">
        <f t="shared" si="26"/>
        <v>#N/A</v>
      </c>
    </row>
    <row r="797" spans="1:14">
      <c r="A797" s="145" t="s">
        <v>29</v>
      </c>
      <c r="B797" s="145" t="s">
        <v>186</v>
      </c>
      <c r="C797" s="145" t="s">
        <v>30</v>
      </c>
      <c r="D797" s="145" t="s">
        <v>1950</v>
      </c>
      <c r="E797" s="145" t="s">
        <v>45</v>
      </c>
      <c r="F797" s="145" t="s">
        <v>98</v>
      </c>
      <c r="G797" s="145" t="s">
        <v>99</v>
      </c>
      <c r="H797" s="145">
        <v>4</v>
      </c>
      <c r="I797" s="145">
        <v>30.36</v>
      </c>
      <c r="J797" s="145">
        <v>12</v>
      </c>
      <c r="K797" s="145">
        <v>42.36</v>
      </c>
      <c r="L797" s="177">
        <f t="shared" si="25"/>
        <v>42.36</v>
      </c>
      <c r="M797" s="177"/>
      <c r="N797" t="e">
        <f t="shared" si="26"/>
        <v>#N/A</v>
      </c>
    </row>
    <row r="798" spans="1:14">
      <c r="A798" s="145" t="s">
        <v>29</v>
      </c>
      <c r="B798" s="145" t="s">
        <v>186</v>
      </c>
      <c r="C798" s="145" t="s">
        <v>30</v>
      </c>
      <c r="D798" s="145" t="s">
        <v>1950</v>
      </c>
      <c r="E798" s="145" t="s">
        <v>45</v>
      </c>
      <c r="F798" s="145" t="s">
        <v>89</v>
      </c>
      <c r="G798" s="145" t="s">
        <v>90</v>
      </c>
      <c r="H798" s="145">
        <v>5</v>
      </c>
      <c r="I798" s="145">
        <v>68.599999999999994</v>
      </c>
      <c r="J798" s="145">
        <v>15</v>
      </c>
      <c r="K798" s="145">
        <v>83.6</v>
      </c>
      <c r="L798" s="177">
        <f t="shared" si="25"/>
        <v>83.6</v>
      </c>
      <c r="M798" s="177"/>
      <c r="N798" t="e">
        <f t="shared" si="26"/>
        <v>#N/A</v>
      </c>
    </row>
    <row r="799" spans="1:14">
      <c r="A799" s="145" t="s">
        <v>29</v>
      </c>
      <c r="B799" s="145" t="s">
        <v>186</v>
      </c>
      <c r="C799" s="145" t="s">
        <v>30</v>
      </c>
      <c r="D799" s="145" t="s">
        <v>1950</v>
      </c>
      <c r="E799" s="145" t="s">
        <v>45</v>
      </c>
      <c r="F799" s="145" t="s">
        <v>91</v>
      </c>
      <c r="G799" s="145" t="s">
        <v>1697</v>
      </c>
      <c r="H799" s="145">
        <v>5</v>
      </c>
      <c r="I799" s="145">
        <v>115.75</v>
      </c>
      <c r="J799" s="145">
        <v>15</v>
      </c>
      <c r="K799" s="145">
        <v>130.75</v>
      </c>
      <c r="L799" s="177">
        <f t="shared" si="25"/>
        <v>130.75</v>
      </c>
      <c r="M799" s="177"/>
      <c r="N799" t="e">
        <f t="shared" si="26"/>
        <v>#N/A</v>
      </c>
    </row>
    <row r="800" spans="1:14">
      <c r="A800" s="145" t="s">
        <v>29</v>
      </c>
      <c r="B800" s="145" t="s">
        <v>186</v>
      </c>
      <c r="C800" s="145" t="s">
        <v>30</v>
      </c>
      <c r="D800" s="145" t="s">
        <v>1950</v>
      </c>
      <c r="E800" s="145" t="s">
        <v>45</v>
      </c>
      <c r="F800" s="145" t="s">
        <v>55</v>
      </c>
      <c r="G800" s="145" t="s">
        <v>56</v>
      </c>
      <c r="H800" s="145">
        <v>14</v>
      </c>
      <c r="I800" s="145">
        <v>15.4</v>
      </c>
      <c r="J800" s="145">
        <v>0</v>
      </c>
      <c r="K800" s="145">
        <v>15.4</v>
      </c>
      <c r="L800" s="177">
        <f t="shared" si="25"/>
        <v>15.4</v>
      </c>
      <c r="M800" s="177"/>
      <c r="N800" t="e">
        <f t="shared" si="26"/>
        <v>#N/A</v>
      </c>
    </row>
    <row r="801" spans="1:14">
      <c r="A801" s="145" t="s">
        <v>29</v>
      </c>
      <c r="B801" s="145" t="s">
        <v>186</v>
      </c>
      <c r="C801" s="145" t="s">
        <v>30</v>
      </c>
      <c r="D801" s="145" t="s">
        <v>1950</v>
      </c>
      <c r="E801" s="145" t="s">
        <v>45</v>
      </c>
      <c r="F801" s="145" t="s">
        <v>932</v>
      </c>
      <c r="G801" s="145" t="s">
        <v>933</v>
      </c>
      <c r="H801" s="145">
        <v>1</v>
      </c>
      <c r="I801" s="145">
        <v>37.82</v>
      </c>
      <c r="J801" s="145">
        <v>4</v>
      </c>
      <c r="K801" s="145">
        <v>41.82</v>
      </c>
      <c r="L801" s="177">
        <f t="shared" si="25"/>
        <v>41.82</v>
      </c>
      <c r="M801" s="177"/>
      <c r="N801" t="e">
        <f t="shared" si="26"/>
        <v>#N/A</v>
      </c>
    </row>
    <row r="802" spans="1:14">
      <c r="A802" s="145" t="s">
        <v>29</v>
      </c>
      <c r="B802" s="145" t="s">
        <v>186</v>
      </c>
      <c r="C802" s="145" t="s">
        <v>30</v>
      </c>
      <c r="D802" s="145" t="s">
        <v>1950</v>
      </c>
      <c r="E802" s="145" t="s">
        <v>45</v>
      </c>
      <c r="F802" s="145" t="s">
        <v>835</v>
      </c>
      <c r="G802" s="145" t="s">
        <v>836</v>
      </c>
      <c r="H802" s="145">
        <v>1</v>
      </c>
      <c r="I802" s="145">
        <v>6.16</v>
      </c>
      <c r="J802" s="145">
        <v>4</v>
      </c>
      <c r="K802" s="145">
        <v>10.16</v>
      </c>
      <c r="L802" s="177">
        <f t="shared" si="25"/>
        <v>10.16</v>
      </c>
      <c r="M802" s="177"/>
      <c r="N802" t="e">
        <f t="shared" si="26"/>
        <v>#N/A</v>
      </c>
    </row>
    <row r="803" spans="1:14">
      <c r="A803" s="145" t="s">
        <v>29</v>
      </c>
      <c r="B803" s="145" t="s">
        <v>186</v>
      </c>
      <c r="C803" s="145" t="s">
        <v>30</v>
      </c>
      <c r="D803" s="145" t="s">
        <v>1950</v>
      </c>
      <c r="E803" s="145" t="s">
        <v>45</v>
      </c>
      <c r="F803" s="145" t="s">
        <v>100</v>
      </c>
      <c r="G803" s="145" t="s">
        <v>101</v>
      </c>
      <c r="H803" s="145">
        <v>4</v>
      </c>
      <c r="I803" s="145">
        <v>40.92</v>
      </c>
      <c r="J803" s="145">
        <v>16</v>
      </c>
      <c r="K803" s="145">
        <v>56.92</v>
      </c>
      <c r="L803" s="177">
        <f t="shared" si="25"/>
        <v>56.92</v>
      </c>
      <c r="M803" s="177"/>
      <c r="N803" t="e">
        <f t="shared" si="26"/>
        <v>#N/A</v>
      </c>
    </row>
    <row r="804" spans="1:14">
      <c r="A804" s="145" t="s">
        <v>29</v>
      </c>
      <c r="B804" s="145" t="s">
        <v>186</v>
      </c>
      <c r="C804" s="145" t="s">
        <v>30</v>
      </c>
      <c r="D804" s="145" t="s">
        <v>1950</v>
      </c>
      <c r="E804" s="145" t="s">
        <v>45</v>
      </c>
      <c r="F804" s="145" t="s">
        <v>136</v>
      </c>
      <c r="G804" s="145" t="s">
        <v>137</v>
      </c>
      <c r="H804" s="145">
        <v>3</v>
      </c>
      <c r="I804" s="145">
        <v>37.53</v>
      </c>
      <c r="J804" s="145">
        <v>12</v>
      </c>
      <c r="K804" s="145">
        <v>49.53</v>
      </c>
      <c r="L804" s="177">
        <f t="shared" si="25"/>
        <v>49.53</v>
      </c>
      <c r="M804" s="177"/>
      <c r="N804" t="e">
        <f t="shared" si="26"/>
        <v>#N/A</v>
      </c>
    </row>
    <row r="805" spans="1:14">
      <c r="A805" s="145" t="s">
        <v>29</v>
      </c>
      <c r="B805" s="145" t="s">
        <v>186</v>
      </c>
      <c r="C805" s="145" t="s">
        <v>30</v>
      </c>
      <c r="D805" s="145" t="s">
        <v>1950</v>
      </c>
      <c r="E805" s="145" t="s">
        <v>45</v>
      </c>
      <c r="F805" s="145" t="s">
        <v>133</v>
      </c>
      <c r="G805" s="145" t="s">
        <v>1708</v>
      </c>
      <c r="H805" s="145">
        <v>5</v>
      </c>
      <c r="I805" s="145">
        <v>15.3</v>
      </c>
      <c r="J805" s="145">
        <v>0</v>
      </c>
      <c r="K805" s="145">
        <v>15.3</v>
      </c>
      <c r="L805" s="177">
        <f t="shared" si="25"/>
        <v>15.3</v>
      </c>
      <c r="M805" s="177"/>
      <c r="N805" t="e">
        <f t="shared" si="26"/>
        <v>#N/A</v>
      </c>
    </row>
    <row r="806" spans="1:14">
      <c r="A806" s="145" t="s">
        <v>29</v>
      </c>
      <c r="B806" s="145" t="s">
        <v>186</v>
      </c>
      <c r="C806" s="145" t="s">
        <v>30</v>
      </c>
      <c r="D806" s="145" t="s">
        <v>1950</v>
      </c>
      <c r="E806" s="145" t="s">
        <v>45</v>
      </c>
      <c r="F806" s="145" t="s">
        <v>102</v>
      </c>
      <c r="G806" s="145" t="s">
        <v>1698</v>
      </c>
      <c r="H806" s="145">
        <v>2</v>
      </c>
      <c r="I806" s="145">
        <v>10.4</v>
      </c>
      <c r="J806" s="145">
        <v>0</v>
      </c>
      <c r="K806" s="145">
        <v>10.4</v>
      </c>
      <c r="L806" s="177">
        <f t="shared" si="25"/>
        <v>10.4</v>
      </c>
      <c r="M806" s="177"/>
      <c r="N806" t="e">
        <f t="shared" si="26"/>
        <v>#N/A</v>
      </c>
    </row>
    <row r="807" spans="1:14">
      <c r="A807" s="145" t="s">
        <v>29</v>
      </c>
      <c r="B807" s="145" t="s">
        <v>186</v>
      </c>
      <c r="C807" s="145" t="s">
        <v>30</v>
      </c>
      <c r="D807" s="145" t="s">
        <v>1950</v>
      </c>
      <c r="E807" s="145" t="s">
        <v>45</v>
      </c>
      <c r="F807" s="145" t="s">
        <v>1231</v>
      </c>
      <c r="G807" s="145" t="s">
        <v>1232</v>
      </c>
      <c r="H807" s="145">
        <v>3</v>
      </c>
      <c r="I807" s="145">
        <v>43.62</v>
      </c>
      <c r="J807" s="145">
        <v>0</v>
      </c>
      <c r="K807" s="145">
        <v>43.62</v>
      </c>
      <c r="L807" s="177">
        <f t="shared" si="25"/>
        <v>43.62</v>
      </c>
      <c r="M807" s="177"/>
      <c r="N807" t="e">
        <f t="shared" si="26"/>
        <v>#N/A</v>
      </c>
    </row>
    <row r="808" spans="1:14">
      <c r="A808" s="145" t="s">
        <v>29</v>
      </c>
      <c r="B808" s="145" t="s">
        <v>186</v>
      </c>
      <c r="C808" s="145" t="s">
        <v>30</v>
      </c>
      <c r="D808" s="145" t="s">
        <v>1950</v>
      </c>
      <c r="E808" s="145" t="s">
        <v>45</v>
      </c>
      <c r="F808" s="145" t="s">
        <v>200</v>
      </c>
      <c r="G808" s="145" t="s">
        <v>201</v>
      </c>
      <c r="H808" s="145">
        <v>2</v>
      </c>
      <c r="I808" s="145">
        <v>22.08</v>
      </c>
      <c r="J808" s="145">
        <v>0</v>
      </c>
      <c r="K808" s="145">
        <v>22.08</v>
      </c>
      <c r="L808" s="177">
        <f t="shared" si="25"/>
        <v>22.08</v>
      </c>
      <c r="M808" s="177"/>
      <c r="N808" t="e">
        <f t="shared" si="26"/>
        <v>#N/A</v>
      </c>
    </row>
    <row r="809" spans="1:14">
      <c r="A809" s="145" t="s">
        <v>29</v>
      </c>
      <c r="B809" s="145" t="s">
        <v>186</v>
      </c>
      <c r="C809" s="145" t="s">
        <v>30</v>
      </c>
      <c r="D809" s="145" t="s">
        <v>1950</v>
      </c>
      <c r="E809" s="145" t="s">
        <v>45</v>
      </c>
      <c r="F809" s="145" t="s">
        <v>1316</v>
      </c>
      <c r="G809" s="145" t="s">
        <v>1317</v>
      </c>
      <c r="H809" s="145">
        <v>3</v>
      </c>
      <c r="I809" s="145">
        <v>47.7</v>
      </c>
      <c r="J809" s="145">
        <v>0</v>
      </c>
      <c r="K809" s="145">
        <v>47.7</v>
      </c>
      <c r="L809" s="177">
        <f t="shared" si="25"/>
        <v>47.7</v>
      </c>
      <c r="M809" s="177"/>
      <c r="N809" t="e">
        <f t="shared" si="26"/>
        <v>#N/A</v>
      </c>
    </row>
    <row r="810" spans="1:14">
      <c r="A810" s="145" t="s">
        <v>29</v>
      </c>
      <c r="B810" s="145" t="s">
        <v>186</v>
      </c>
      <c r="C810" s="145" t="s">
        <v>30</v>
      </c>
      <c r="D810" s="145" t="s">
        <v>1950</v>
      </c>
      <c r="E810" s="145" t="s">
        <v>45</v>
      </c>
      <c r="F810" s="145" t="s">
        <v>87</v>
      </c>
      <c r="G810" s="145" t="s">
        <v>88</v>
      </c>
      <c r="H810" s="145">
        <v>5</v>
      </c>
      <c r="I810" s="145">
        <v>70.7</v>
      </c>
      <c r="J810" s="145">
        <v>0</v>
      </c>
      <c r="K810" s="145">
        <v>70.7</v>
      </c>
      <c r="L810" s="177">
        <f t="shared" si="25"/>
        <v>70.7</v>
      </c>
      <c r="M810" s="177"/>
      <c r="N810" t="e">
        <f t="shared" si="26"/>
        <v>#N/A</v>
      </c>
    </row>
    <row r="811" spans="1:14">
      <c r="A811" s="145" t="s">
        <v>29</v>
      </c>
      <c r="B811" s="145" t="s">
        <v>186</v>
      </c>
      <c r="C811" s="145" t="s">
        <v>30</v>
      </c>
      <c r="D811" s="145" t="s">
        <v>1950</v>
      </c>
      <c r="E811" s="145" t="s">
        <v>45</v>
      </c>
      <c r="F811" s="145" t="s">
        <v>118</v>
      </c>
      <c r="G811" s="145" t="s">
        <v>119</v>
      </c>
      <c r="H811" s="145">
        <v>3</v>
      </c>
      <c r="I811" s="145">
        <v>13.83</v>
      </c>
      <c r="J811" s="145">
        <v>0</v>
      </c>
      <c r="K811" s="145">
        <v>13.83</v>
      </c>
      <c r="L811" s="177">
        <f t="shared" si="25"/>
        <v>13.83</v>
      </c>
      <c r="M811" s="177"/>
      <c r="N811" t="e">
        <f t="shared" si="26"/>
        <v>#N/A</v>
      </c>
    </row>
    <row r="812" spans="1:14">
      <c r="A812" s="145" t="s">
        <v>29</v>
      </c>
      <c r="B812" s="145" t="s">
        <v>186</v>
      </c>
      <c r="C812" s="145" t="s">
        <v>30</v>
      </c>
      <c r="D812" s="145" t="s">
        <v>1950</v>
      </c>
      <c r="E812" s="145" t="s">
        <v>45</v>
      </c>
      <c r="F812" s="145" t="s">
        <v>120</v>
      </c>
      <c r="G812" s="145" t="s">
        <v>121</v>
      </c>
      <c r="H812" s="145">
        <v>1</v>
      </c>
      <c r="I812" s="145">
        <v>19.02</v>
      </c>
      <c r="J812" s="145">
        <v>0</v>
      </c>
      <c r="K812" s="145">
        <v>19.02</v>
      </c>
      <c r="L812" s="177">
        <f t="shared" si="25"/>
        <v>19.02</v>
      </c>
      <c r="M812" s="177"/>
      <c r="N812" t="e">
        <f t="shared" si="26"/>
        <v>#N/A</v>
      </c>
    </row>
    <row r="813" spans="1:14">
      <c r="A813" s="145" t="s">
        <v>29</v>
      </c>
      <c r="B813" s="145" t="s">
        <v>186</v>
      </c>
      <c r="C813" s="145" t="s">
        <v>30</v>
      </c>
      <c r="D813" s="145" t="s">
        <v>1950</v>
      </c>
      <c r="E813" s="145" t="s">
        <v>45</v>
      </c>
      <c r="F813" s="145" t="s">
        <v>1145</v>
      </c>
      <c r="G813" s="145" t="s">
        <v>1146</v>
      </c>
      <c r="H813" s="145">
        <v>4</v>
      </c>
      <c r="I813" s="145">
        <v>53.32</v>
      </c>
      <c r="J813" s="145">
        <v>0</v>
      </c>
      <c r="K813" s="145">
        <v>53.32</v>
      </c>
      <c r="L813" s="177">
        <f t="shared" si="25"/>
        <v>53.32</v>
      </c>
      <c r="M813" s="177"/>
      <c r="N813" t="e">
        <f t="shared" si="26"/>
        <v>#N/A</v>
      </c>
    </row>
    <row r="814" spans="1:14">
      <c r="A814" s="145" t="s">
        <v>29</v>
      </c>
      <c r="B814" s="145" t="s">
        <v>186</v>
      </c>
      <c r="C814" s="145" t="s">
        <v>30</v>
      </c>
      <c r="D814" s="145" t="s">
        <v>1950</v>
      </c>
      <c r="E814" s="145" t="s">
        <v>45</v>
      </c>
      <c r="F814" s="145" t="s">
        <v>1139</v>
      </c>
      <c r="G814" s="145" t="s">
        <v>1140</v>
      </c>
      <c r="H814" s="145">
        <v>4</v>
      </c>
      <c r="I814" s="145">
        <v>9.52</v>
      </c>
      <c r="J814" s="145">
        <v>0</v>
      </c>
      <c r="K814" s="145">
        <v>9.52</v>
      </c>
      <c r="L814" s="177">
        <f t="shared" si="25"/>
        <v>9.52</v>
      </c>
      <c r="M814" s="177"/>
      <c r="N814" t="e">
        <f t="shared" si="26"/>
        <v>#N/A</v>
      </c>
    </row>
    <row r="815" spans="1:14">
      <c r="A815" s="145" t="s">
        <v>29</v>
      </c>
      <c r="B815" s="145" t="s">
        <v>186</v>
      </c>
      <c r="C815" s="145" t="s">
        <v>30</v>
      </c>
      <c r="D815" s="145" t="s">
        <v>1950</v>
      </c>
      <c r="E815" s="145" t="s">
        <v>45</v>
      </c>
      <c r="F815" s="145" t="s">
        <v>1189</v>
      </c>
      <c r="G815" s="145" t="s">
        <v>1190</v>
      </c>
      <c r="H815" s="145">
        <v>5</v>
      </c>
      <c r="I815" s="145">
        <v>7.8</v>
      </c>
      <c r="J815" s="145">
        <v>0</v>
      </c>
      <c r="K815" s="145">
        <v>7.8</v>
      </c>
      <c r="L815" s="177">
        <f t="shared" si="25"/>
        <v>7.8</v>
      </c>
      <c r="M815" s="177"/>
      <c r="N815" t="e">
        <f t="shared" si="26"/>
        <v>#N/A</v>
      </c>
    </row>
    <row r="816" spans="1:14">
      <c r="A816" s="145" t="s">
        <v>29</v>
      </c>
      <c r="B816" s="145" t="s">
        <v>186</v>
      </c>
      <c r="C816" s="145" t="s">
        <v>30</v>
      </c>
      <c r="D816" s="145" t="s">
        <v>1950</v>
      </c>
      <c r="E816" s="145" t="s">
        <v>45</v>
      </c>
      <c r="F816" s="145" t="s">
        <v>122</v>
      </c>
      <c r="G816" s="145" t="s">
        <v>556</v>
      </c>
      <c r="H816" s="145">
        <v>31</v>
      </c>
      <c r="I816" s="145">
        <v>685.1</v>
      </c>
      <c r="J816" s="145">
        <v>0</v>
      </c>
      <c r="K816" s="145">
        <v>685.1</v>
      </c>
      <c r="L816" s="177">
        <f t="shared" si="25"/>
        <v>685.1</v>
      </c>
      <c r="M816" s="177"/>
      <c r="N816" t="e">
        <f t="shared" si="26"/>
        <v>#N/A</v>
      </c>
    </row>
    <row r="817" spans="1:14">
      <c r="A817" s="145" t="s">
        <v>29</v>
      </c>
      <c r="B817" s="145" t="s">
        <v>186</v>
      </c>
      <c r="C817" s="145" t="s">
        <v>30</v>
      </c>
      <c r="D817" s="145" t="s">
        <v>1950</v>
      </c>
      <c r="E817" s="145" t="s">
        <v>45</v>
      </c>
      <c r="F817" s="145" t="s">
        <v>224</v>
      </c>
      <c r="G817" s="145" t="s">
        <v>559</v>
      </c>
      <c r="H817" s="145">
        <v>10</v>
      </c>
      <c r="I817" s="145">
        <v>94.8</v>
      </c>
      <c r="J817" s="145">
        <v>0</v>
      </c>
      <c r="K817" s="145">
        <v>94.8</v>
      </c>
      <c r="L817" s="177">
        <f t="shared" si="25"/>
        <v>94.8</v>
      </c>
      <c r="M817" s="177"/>
      <c r="N817" t="e">
        <f t="shared" si="26"/>
        <v>#N/A</v>
      </c>
    </row>
    <row r="818" spans="1:14">
      <c r="A818" s="145" t="s">
        <v>29</v>
      </c>
      <c r="B818" s="145" t="s">
        <v>186</v>
      </c>
      <c r="C818" s="145" t="s">
        <v>30</v>
      </c>
      <c r="D818" s="145" t="s">
        <v>1950</v>
      </c>
      <c r="E818" s="145" t="s">
        <v>45</v>
      </c>
      <c r="F818" s="145" t="s">
        <v>930</v>
      </c>
      <c r="G818" s="145" t="s">
        <v>931</v>
      </c>
      <c r="H818" s="145">
        <v>5</v>
      </c>
      <c r="I818" s="145">
        <v>70.7</v>
      </c>
      <c r="J818" s="145">
        <v>0</v>
      </c>
      <c r="K818" s="145">
        <v>70.7</v>
      </c>
      <c r="L818" s="177">
        <f t="shared" si="25"/>
        <v>70.7</v>
      </c>
      <c r="M818" s="177"/>
      <c r="N818" t="e">
        <f t="shared" si="26"/>
        <v>#N/A</v>
      </c>
    </row>
    <row r="819" spans="1:14">
      <c r="A819" s="145" t="s">
        <v>29</v>
      </c>
      <c r="B819" s="145" t="s">
        <v>186</v>
      </c>
      <c r="C819" s="145" t="s">
        <v>30</v>
      </c>
      <c r="D819" s="145" t="s">
        <v>1950</v>
      </c>
      <c r="E819" s="145" t="s">
        <v>45</v>
      </c>
      <c r="F819" s="145" t="s">
        <v>916</v>
      </c>
      <c r="G819" s="145" t="s">
        <v>917</v>
      </c>
      <c r="H819" s="145">
        <v>24</v>
      </c>
      <c r="I819" s="145">
        <v>345.84</v>
      </c>
      <c r="J819" s="145">
        <v>0</v>
      </c>
      <c r="K819" s="145">
        <v>345.84</v>
      </c>
      <c r="L819" s="177">
        <f t="shared" si="25"/>
        <v>345.84</v>
      </c>
      <c r="M819" s="177"/>
      <c r="N819" t="e">
        <f t="shared" si="26"/>
        <v>#N/A</v>
      </c>
    </row>
    <row r="820" spans="1:14">
      <c r="A820" s="145" t="s">
        <v>29</v>
      </c>
      <c r="B820" s="145" t="s">
        <v>186</v>
      </c>
      <c r="C820" s="145" t="s">
        <v>30</v>
      </c>
      <c r="D820" s="145" t="s">
        <v>1688</v>
      </c>
      <c r="E820" s="145" t="s">
        <v>45</v>
      </c>
      <c r="F820" s="145" t="s">
        <v>122</v>
      </c>
      <c r="G820" s="145" t="s">
        <v>556</v>
      </c>
      <c r="H820" s="145">
        <v>1</v>
      </c>
      <c r="I820" s="145">
        <v>22.1</v>
      </c>
      <c r="J820" s="145">
        <v>0</v>
      </c>
      <c r="K820" s="145">
        <v>22.1</v>
      </c>
      <c r="L820" s="177">
        <f t="shared" si="25"/>
        <v>22.1</v>
      </c>
      <c r="M820" s="177"/>
      <c r="N820" t="e">
        <f t="shared" si="26"/>
        <v>#N/A</v>
      </c>
    </row>
    <row r="821" spans="1:14">
      <c r="A821" s="145" t="s">
        <v>29</v>
      </c>
      <c r="B821" s="145" t="s">
        <v>186</v>
      </c>
      <c r="C821" s="145" t="s">
        <v>30</v>
      </c>
      <c r="D821" s="145" t="s">
        <v>1950</v>
      </c>
      <c r="E821" s="145" t="s">
        <v>45</v>
      </c>
      <c r="F821" s="145" t="s">
        <v>80</v>
      </c>
      <c r="G821" s="145" t="s">
        <v>81</v>
      </c>
      <c r="H821" s="145">
        <v>1</v>
      </c>
      <c r="I821" s="145">
        <v>1.83</v>
      </c>
      <c r="J821" s="145">
        <v>0</v>
      </c>
      <c r="K821" s="145">
        <v>1.83</v>
      </c>
      <c r="L821" s="177">
        <f t="shared" si="25"/>
        <v>1.83</v>
      </c>
      <c r="M821" s="177"/>
      <c r="N821" t="e">
        <f t="shared" si="26"/>
        <v>#N/A</v>
      </c>
    </row>
    <row r="822" spans="1:14">
      <c r="A822" s="145" t="s">
        <v>29</v>
      </c>
      <c r="B822" s="145" t="s">
        <v>186</v>
      </c>
      <c r="C822" s="145" t="s">
        <v>30</v>
      </c>
      <c r="D822" s="145" t="s">
        <v>1950</v>
      </c>
      <c r="E822" s="145" t="s">
        <v>45</v>
      </c>
      <c r="F822" s="145" t="s">
        <v>96</v>
      </c>
      <c r="G822" s="145" t="s">
        <v>97</v>
      </c>
      <c r="H822" s="145">
        <v>1</v>
      </c>
      <c r="I822" s="145">
        <v>6.06</v>
      </c>
      <c r="J822" s="145">
        <v>0</v>
      </c>
      <c r="K822" s="145">
        <v>6.06</v>
      </c>
      <c r="L822" s="177">
        <f t="shared" si="25"/>
        <v>6.06</v>
      </c>
      <c r="M822" s="177"/>
      <c r="N822" t="e">
        <f t="shared" si="26"/>
        <v>#N/A</v>
      </c>
    </row>
    <row r="823" spans="1:14">
      <c r="A823" s="145" t="s">
        <v>29</v>
      </c>
      <c r="B823" s="145" t="s">
        <v>186</v>
      </c>
      <c r="C823" s="145" t="s">
        <v>30</v>
      </c>
      <c r="D823" s="145" t="s">
        <v>1950</v>
      </c>
      <c r="E823" s="145" t="s">
        <v>45</v>
      </c>
      <c r="F823" s="145" t="s">
        <v>129</v>
      </c>
      <c r="G823" s="145" t="s">
        <v>130</v>
      </c>
      <c r="H823" s="145">
        <v>1</v>
      </c>
      <c r="I823" s="145">
        <v>27.88</v>
      </c>
      <c r="J823" s="145">
        <v>0</v>
      </c>
      <c r="K823" s="145">
        <v>27.88</v>
      </c>
      <c r="L823" s="177">
        <f t="shared" si="25"/>
        <v>27.88</v>
      </c>
      <c r="M823" s="177"/>
      <c r="N823" t="e">
        <f t="shared" si="26"/>
        <v>#N/A</v>
      </c>
    </row>
    <row r="824" spans="1:14">
      <c r="A824" s="145" t="s">
        <v>29</v>
      </c>
      <c r="B824" s="145" t="s">
        <v>186</v>
      </c>
      <c r="C824" s="145" t="s">
        <v>30</v>
      </c>
      <c r="D824" s="145" t="s">
        <v>1950</v>
      </c>
      <c r="E824" s="145" t="s">
        <v>45</v>
      </c>
      <c r="F824" s="145" t="s">
        <v>859</v>
      </c>
      <c r="G824" s="145" t="s">
        <v>860</v>
      </c>
      <c r="H824" s="145">
        <v>1</v>
      </c>
      <c r="I824" s="145">
        <v>38.659999999999997</v>
      </c>
      <c r="J824" s="145">
        <v>0</v>
      </c>
      <c r="K824" s="145">
        <v>38.659999999999997</v>
      </c>
      <c r="L824" s="177">
        <f t="shared" si="25"/>
        <v>38.659999999999997</v>
      </c>
      <c r="M824" s="177"/>
      <c r="N824" t="e">
        <f t="shared" si="26"/>
        <v>#N/A</v>
      </c>
    </row>
    <row r="825" spans="1:14">
      <c r="A825" s="145" t="s">
        <v>29</v>
      </c>
      <c r="B825" s="145" t="s">
        <v>186</v>
      </c>
      <c r="C825" s="145" t="s">
        <v>30</v>
      </c>
      <c r="D825" s="145" t="s">
        <v>1950</v>
      </c>
      <c r="E825" s="145" t="s">
        <v>45</v>
      </c>
      <c r="F825" s="145" t="s">
        <v>89</v>
      </c>
      <c r="G825" s="145" t="s">
        <v>90</v>
      </c>
      <c r="H825" s="145">
        <v>1</v>
      </c>
      <c r="I825" s="145">
        <v>13.72</v>
      </c>
      <c r="J825" s="145">
        <v>0</v>
      </c>
      <c r="K825" s="145">
        <v>13.72</v>
      </c>
      <c r="L825" s="177">
        <f t="shared" si="25"/>
        <v>13.72</v>
      </c>
      <c r="M825" s="177"/>
      <c r="N825" t="e">
        <f t="shared" si="26"/>
        <v>#N/A</v>
      </c>
    </row>
    <row r="826" spans="1:14">
      <c r="A826" s="145" t="s">
        <v>29</v>
      </c>
      <c r="B826" s="145" t="s">
        <v>186</v>
      </c>
      <c r="C826" s="145" t="s">
        <v>30</v>
      </c>
      <c r="D826" s="145" t="s">
        <v>1950</v>
      </c>
      <c r="E826" s="145" t="s">
        <v>45</v>
      </c>
      <c r="F826" s="145" t="s">
        <v>55</v>
      </c>
      <c r="G826" s="145" t="s">
        <v>56</v>
      </c>
      <c r="H826" s="145">
        <v>1</v>
      </c>
      <c r="I826" s="145">
        <v>1.1000000000000001</v>
      </c>
      <c r="J826" s="145">
        <v>0</v>
      </c>
      <c r="K826" s="145">
        <v>1.1000000000000001</v>
      </c>
      <c r="L826" s="177">
        <f t="shared" si="25"/>
        <v>1.1000000000000001</v>
      </c>
      <c r="M826" s="177"/>
      <c r="N826" t="e">
        <f t="shared" si="26"/>
        <v>#N/A</v>
      </c>
    </row>
    <row r="827" spans="1:14">
      <c r="A827" s="145" t="s">
        <v>29</v>
      </c>
      <c r="B827" s="145" t="s">
        <v>186</v>
      </c>
      <c r="C827" s="145" t="s">
        <v>30</v>
      </c>
      <c r="D827" s="145" t="s">
        <v>1950</v>
      </c>
      <c r="E827" s="145" t="s">
        <v>45</v>
      </c>
      <c r="F827" s="145" t="s">
        <v>100</v>
      </c>
      <c r="G827" s="145" t="s">
        <v>101</v>
      </c>
      <c r="H827" s="145">
        <v>2</v>
      </c>
      <c r="I827" s="145">
        <v>20.46</v>
      </c>
      <c r="J827" s="145">
        <v>0</v>
      </c>
      <c r="K827" s="145">
        <v>20.46</v>
      </c>
      <c r="L827" s="177">
        <f t="shared" si="25"/>
        <v>20.46</v>
      </c>
      <c r="M827" s="177"/>
      <c r="N827" t="e">
        <f t="shared" si="26"/>
        <v>#N/A</v>
      </c>
    </row>
    <row r="828" spans="1:14">
      <c r="A828" s="145" t="s">
        <v>29</v>
      </c>
      <c r="B828" s="145" t="s">
        <v>186</v>
      </c>
      <c r="C828" s="145" t="s">
        <v>30</v>
      </c>
      <c r="D828" s="145" t="s">
        <v>1950</v>
      </c>
      <c r="E828" s="145" t="s">
        <v>45</v>
      </c>
      <c r="F828" s="145" t="s">
        <v>136</v>
      </c>
      <c r="G828" s="145" t="s">
        <v>137</v>
      </c>
      <c r="H828" s="145">
        <v>2</v>
      </c>
      <c r="I828" s="145">
        <v>25.02</v>
      </c>
      <c r="J828" s="145">
        <v>4</v>
      </c>
      <c r="K828" s="145">
        <v>29.02</v>
      </c>
      <c r="L828" s="177">
        <f t="shared" si="25"/>
        <v>29.02</v>
      </c>
      <c r="M828" s="177"/>
      <c r="N828" t="e">
        <f t="shared" si="26"/>
        <v>#N/A</v>
      </c>
    </row>
    <row r="829" spans="1:14">
      <c r="A829" s="145" t="s">
        <v>29</v>
      </c>
      <c r="B829" s="145" t="s">
        <v>186</v>
      </c>
      <c r="C829" s="145" t="s">
        <v>30</v>
      </c>
      <c r="D829" s="145" t="s">
        <v>1950</v>
      </c>
      <c r="E829" s="145" t="s">
        <v>45</v>
      </c>
      <c r="F829" s="145" t="s">
        <v>133</v>
      </c>
      <c r="G829" s="145" t="s">
        <v>1708</v>
      </c>
      <c r="H829" s="145">
        <v>2</v>
      </c>
      <c r="I829" s="145">
        <v>6.12</v>
      </c>
      <c r="J829" s="145">
        <v>0</v>
      </c>
      <c r="K829" s="145">
        <v>6.12</v>
      </c>
      <c r="L829" s="177">
        <f t="shared" si="25"/>
        <v>6.12</v>
      </c>
      <c r="M829" s="177"/>
      <c r="N829" t="e">
        <f t="shared" si="26"/>
        <v>#N/A</v>
      </c>
    </row>
    <row r="830" spans="1:14">
      <c r="A830" s="145" t="s">
        <v>29</v>
      </c>
      <c r="B830" s="145" t="s">
        <v>186</v>
      </c>
      <c r="C830" s="145" t="s">
        <v>30</v>
      </c>
      <c r="D830" s="145" t="s">
        <v>1950</v>
      </c>
      <c r="E830" s="145" t="s">
        <v>45</v>
      </c>
      <c r="F830" s="145" t="s">
        <v>102</v>
      </c>
      <c r="G830" s="145" t="s">
        <v>1698</v>
      </c>
      <c r="H830" s="145">
        <v>2</v>
      </c>
      <c r="I830" s="145">
        <v>10.4</v>
      </c>
      <c r="J830" s="145">
        <v>0</v>
      </c>
      <c r="K830" s="145">
        <v>10.4</v>
      </c>
      <c r="L830" s="177">
        <f t="shared" si="25"/>
        <v>10.4</v>
      </c>
      <c r="M830" s="177"/>
      <c r="N830" t="e">
        <f t="shared" si="26"/>
        <v>#N/A</v>
      </c>
    </row>
    <row r="831" spans="1:14">
      <c r="A831" s="145" t="s">
        <v>29</v>
      </c>
      <c r="B831" s="145" t="s">
        <v>186</v>
      </c>
      <c r="C831" s="145" t="s">
        <v>30</v>
      </c>
      <c r="D831" s="145" t="s">
        <v>1950</v>
      </c>
      <c r="E831" s="145" t="s">
        <v>45</v>
      </c>
      <c r="F831" s="145" t="s">
        <v>1231</v>
      </c>
      <c r="G831" s="145" t="s">
        <v>1232</v>
      </c>
      <c r="H831" s="145">
        <v>1</v>
      </c>
      <c r="I831" s="145">
        <v>14.54</v>
      </c>
      <c r="J831" s="145">
        <v>0</v>
      </c>
      <c r="K831" s="145">
        <v>14.54</v>
      </c>
      <c r="L831" s="177">
        <f t="shared" si="25"/>
        <v>14.54</v>
      </c>
      <c r="M831" s="177"/>
      <c r="N831" t="e">
        <f t="shared" si="26"/>
        <v>#N/A</v>
      </c>
    </row>
    <row r="832" spans="1:14">
      <c r="A832" s="145" t="s">
        <v>29</v>
      </c>
      <c r="B832" s="145" t="s">
        <v>186</v>
      </c>
      <c r="C832" s="145" t="s">
        <v>30</v>
      </c>
      <c r="D832" s="145" t="s">
        <v>1950</v>
      </c>
      <c r="E832" s="145" t="s">
        <v>45</v>
      </c>
      <c r="F832" s="145" t="s">
        <v>87</v>
      </c>
      <c r="G832" s="145" t="s">
        <v>88</v>
      </c>
      <c r="H832" s="145">
        <v>1</v>
      </c>
      <c r="I832" s="145">
        <v>14.14</v>
      </c>
      <c r="J832" s="145">
        <v>0</v>
      </c>
      <c r="K832" s="145">
        <v>14.14</v>
      </c>
      <c r="L832" s="177">
        <f t="shared" si="25"/>
        <v>14.14</v>
      </c>
      <c r="M832" s="177"/>
      <c r="N832" t="e">
        <f t="shared" si="26"/>
        <v>#N/A</v>
      </c>
    </row>
    <row r="833" spans="1:14">
      <c r="A833" s="145" t="s">
        <v>29</v>
      </c>
      <c r="B833" s="145" t="s">
        <v>186</v>
      </c>
      <c r="C833" s="145" t="s">
        <v>30</v>
      </c>
      <c r="D833" s="145" t="s">
        <v>1950</v>
      </c>
      <c r="E833" s="145" t="s">
        <v>45</v>
      </c>
      <c r="F833" s="145" t="s">
        <v>118</v>
      </c>
      <c r="G833" s="145" t="s">
        <v>119</v>
      </c>
      <c r="H833" s="145">
        <v>1</v>
      </c>
      <c r="I833" s="145">
        <v>4.6100000000000003</v>
      </c>
      <c r="J833" s="145">
        <v>0</v>
      </c>
      <c r="K833" s="145">
        <v>4.6100000000000003</v>
      </c>
      <c r="L833" s="177">
        <f t="shared" si="25"/>
        <v>4.6100000000000003</v>
      </c>
      <c r="M833" s="177"/>
      <c r="N833" t="e">
        <f t="shared" si="26"/>
        <v>#N/A</v>
      </c>
    </row>
    <row r="834" spans="1:14">
      <c r="A834" s="145" t="s">
        <v>29</v>
      </c>
      <c r="B834" s="145" t="s">
        <v>186</v>
      </c>
      <c r="C834" s="145" t="s">
        <v>30</v>
      </c>
      <c r="D834" s="145" t="s">
        <v>1950</v>
      </c>
      <c r="E834" s="145" t="s">
        <v>45</v>
      </c>
      <c r="F834" s="145" t="s">
        <v>120</v>
      </c>
      <c r="G834" s="145" t="s">
        <v>121</v>
      </c>
      <c r="H834" s="145">
        <v>1</v>
      </c>
      <c r="I834" s="145">
        <v>19.02</v>
      </c>
      <c r="J834" s="145">
        <v>0</v>
      </c>
      <c r="K834" s="145">
        <v>19.02</v>
      </c>
      <c r="L834" s="177">
        <f t="shared" si="25"/>
        <v>19.02</v>
      </c>
      <c r="M834" s="177"/>
      <c r="N834" t="e">
        <f t="shared" si="26"/>
        <v>#N/A</v>
      </c>
    </row>
    <row r="835" spans="1:14">
      <c r="A835" s="145" t="s">
        <v>29</v>
      </c>
      <c r="B835" s="145" t="s">
        <v>186</v>
      </c>
      <c r="C835" s="145" t="s">
        <v>30</v>
      </c>
      <c r="D835" s="145" t="s">
        <v>1950</v>
      </c>
      <c r="E835" s="145" t="s">
        <v>45</v>
      </c>
      <c r="F835" s="145" t="s">
        <v>1145</v>
      </c>
      <c r="G835" s="145" t="s">
        <v>1146</v>
      </c>
      <c r="H835" s="145">
        <v>4</v>
      </c>
      <c r="I835" s="145">
        <v>53.32</v>
      </c>
      <c r="J835" s="145">
        <v>0</v>
      </c>
      <c r="K835" s="145">
        <v>53.32</v>
      </c>
      <c r="L835" s="177">
        <f t="shared" si="25"/>
        <v>53.32</v>
      </c>
      <c r="M835" s="177"/>
      <c r="N835" t="e">
        <f t="shared" si="26"/>
        <v>#N/A</v>
      </c>
    </row>
    <row r="836" spans="1:14">
      <c r="A836" s="145" t="s">
        <v>29</v>
      </c>
      <c r="B836" s="145" t="s">
        <v>186</v>
      </c>
      <c r="C836" s="145" t="s">
        <v>30</v>
      </c>
      <c r="D836" s="145" t="s">
        <v>1950</v>
      </c>
      <c r="E836" s="145" t="s">
        <v>45</v>
      </c>
      <c r="F836" s="145" t="s">
        <v>1139</v>
      </c>
      <c r="G836" s="145" t="s">
        <v>1140</v>
      </c>
      <c r="H836" s="145">
        <v>4</v>
      </c>
      <c r="I836" s="145">
        <v>9.52</v>
      </c>
      <c r="J836" s="145">
        <v>0</v>
      </c>
      <c r="K836" s="145">
        <v>9.52</v>
      </c>
      <c r="L836" s="177">
        <f t="shared" si="25"/>
        <v>9.52</v>
      </c>
      <c r="M836" s="177"/>
      <c r="N836" t="e">
        <f t="shared" si="26"/>
        <v>#N/A</v>
      </c>
    </row>
    <row r="837" spans="1:14">
      <c r="A837" s="145" t="s">
        <v>29</v>
      </c>
      <c r="B837" s="145" t="s">
        <v>186</v>
      </c>
      <c r="C837" s="145" t="s">
        <v>30</v>
      </c>
      <c r="D837" s="145" t="s">
        <v>1950</v>
      </c>
      <c r="E837" s="145" t="s">
        <v>45</v>
      </c>
      <c r="F837" s="145" t="s">
        <v>916</v>
      </c>
      <c r="G837" s="145" t="s">
        <v>917</v>
      </c>
      <c r="H837" s="145">
        <v>4</v>
      </c>
      <c r="I837" s="145">
        <v>57.64</v>
      </c>
      <c r="J837" s="145">
        <v>0</v>
      </c>
      <c r="K837" s="145">
        <v>57.64</v>
      </c>
      <c r="L837" s="177">
        <f t="shared" si="25"/>
        <v>57.64</v>
      </c>
      <c r="M837" s="177"/>
      <c r="N837" t="e">
        <f t="shared" si="26"/>
        <v>#N/A</v>
      </c>
    </row>
    <row r="838" spans="1:14">
      <c r="A838" s="145" t="s">
        <v>29</v>
      </c>
      <c r="B838" s="145" t="s">
        <v>187</v>
      </c>
      <c r="C838" s="145" t="s">
        <v>188</v>
      </c>
      <c r="D838" s="145" t="s">
        <v>1694</v>
      </c>
      <c r="E838" s="145" t="s">
        <v>43</v>
      </c>
      <c r="F838" s="145" t="s">
        <v>44</v>
      </c>
      <c r="G838" s="145"/>
      <c r="H838" s="145">
        <v>1</v>
      </c>
      <c r="I838" s="145">
        <v>0</v>
      </c>
      <c r="J838" s="145">
        <v>4</v>
      </c>
      <c r="K838" s="145">
        <v>4</v>
      </c>
      <c r="L838" s="177">
        <f t="shared" si="25"/>
        <v>4</v>
      </c>
      <c r="M838" s="177"/>
      <c r="N838" t="e">
        <f t="shared" si="26"/>
        <v>#N/A</v>
      </c>
    </row>
    <row r="839" spans="1:14">
      <c r="A839" s="145" t="s">
        <v>29</v>
      </c>
      <c r="B839" s="145" t="s">
        <v>187</v>
      </c>
      <c r="C839" s="145" t="s">
        <v>188</v>
      </c>
      <c r="D839" s="145" t="s">
        <v>1950</v>
      </c>
      <c r="E839" s="145" t="s">
        <v>43</v>
      </c>
      <c r="F839" s="145" t="s">
        <v>44</v>
      </c>
      <c r="G839" s="145"/>
      <c r="H839" s="145">
        <v>10</v>
      </c>
      <c r="I839" s="145">
        <v>152.9</v>
      </c>
      <c r="J839" s="145">
        <v>40</v>
      </c>
      <c r="K839" s="145">
        <v>192.9</v>
      </c>
      <c r="L839" s="177">
        <f t="shared" si="25"/>
        <v>192.9</v>
      </c>
      <c r="M839" s="177"/>
      <c r="N839" t="e">
        <f t="shared" si="26"/>
        <v>#N/A</v>
      </c>
    </row>
    <row r="840" spans="1:14">
      <c r="A840" s="145" t="s">
        <v>29</v>
      </c>
      <c r="B840" s="145" t="s">
        <v>187</v>
      </c>
      <c r="C840" s="145" t="s">
        <v>188</v>
      </c>
      <c r="D840" s="145" t="s">
        <v>1950</v>
      </c>
      <c r="E840" s="145" t="s">
        <v>43</v>
      </c>
      <c r="F840" s="145" t="s">
        <v>44</v>
      </c>
      <c r="G840" s="145"/>
      <c r="H840" s="145">
        <v>28</v>
      </c>
      <c r="I840" s="145">
        <v>411.73</v>
      </c>
      <c r="J840" s="145">
        <v>8</v>
      </c>
      <c r="K840" s="145">
        <v>419.73</v>
      </c>
      <c r="L840" s="177">
        <f t="shared" si="25"/>
        <v>419.73</v>
      </c>
      <c r="M840" s="177"/>
      <c r="N840" t="e">
        <f t="shared" si="26"/>
        <v>#N/A</v>
      </c>
    </row>
    <row r="841" spans="1:14">
      <c r="A841" s="145" t="s">
        <v>29</v>
      </c>
      <c r="B841" s="145" t="s">
        <v>187</v>
      </c>
      <c r="C841" s="145" t="s">
        <v>188</v>
      </c>
      <c r="D841" s="145" t="s">
        <v>1950</v>
      </c>
      <c r="E841" s="145" t="s">
        <v>45</v>
      </c>
      <c r="F841" s="145" t="s">
        <v>80</v>
      </c>
      <c r="G841" s="145" t="s">
        <v>81</v>
      </c>
      <c r="H841" s="145">
        <v>1</v>
      </c>
      <c r="I841" s="145">
        <v>1.83</v>
      </c>
      <c r="J841" s="145">
        <v>2</v>
      </c>
      <c r="K841" s="145">
        <v>3.83</v>
      </c>
      <c r="L841" s="177">
        <f t="shared" si="25"/>
        <v>3.83</v>
      </c>
      <c r="M841" s="177"/>
      <c r="N841" t="e">
        <f t="shared" si="26"/>
        <v>#N/A</v>
      </c>
    </row>
    <row r="842" spans="1:14">
      <c r="A842" s="145" t="s">
        <v>29</v>
      </c>
      <c r="B842" s="145" t="s">
        <v>187</v>
      </c>
      <c r="C842" s="145" t="s">
        <v>188</v>
      </c>
      <c r="D842" s="145" t="s">
        <v>1950</v>
      </c>
      <c r="E842" s="145" t="s">
        <v>45</v>
      </c>
      <c r="F842" s="145" t="s">
        <v>96</v>
      </c>
      <c r="G842" s="145" t="s">
        <v>97</v>
      </c>
      <c r="H842" s="145">
        <v>1</v>
      </c>
      <c r="I842" s="145">
        <v>6.06</v>
      </c>
      <c r="J842" s="145">
        <v>0</v>
      </c>
      <c r="K842" s="145">
        <v>6.06</v>
      </c>
      <c r="L842" s="177">
        <f t="shared" si="25"/>
        <v>6.06</v>
      </c>
      <c r="M842" s="177"/>
      <c r="N842" t="e">
        <f t="shared" si="26"/>
        <v>#N/A</v>
      </c>
    </row>
    <row r="843" spans="1:14">
      <c r="A843" s="145" t="s">
        <v>29</v>
      </c>
      <c r="B843" s="145" t="s">
        <v>187</v>
      </c>
      <c r="C843" s="145" t="s">
        <v>188</v>
      </c>
      <c r="D843" s="145" t="s">
        <v>1950</v>
      </c>
      <c r="E843" s="145" t="s">
        <v>45</v>
      </c>
      <c r="F843" s="145" t="s">
        <v>79</v>
      </c>
      <c r="G843" s="145" t="s">
        <v>1363</v>
      </c>
      <c r="H843" s="145">
        <v>1</v>
      </c>
      <c r="I843" s="145">
        <v>11.34</v>
      </c>
      <c r="J843" s="145">
        <v>0</v>
      </c>
      <c r="K843" s="145">
        <v>11.34</v>
      </c>
      <c r="L843" s="177">
        <f t="shared" si="25"/>
        <v>11.34</v>
      </c>
      <c r="M843" s="177"/>
      <c r="N843" t="e">
        <f t="shared" si="26"/>
        <v>#N/A</v>
      </c>
    </row>
    <row r="844" spans="1:14">
      <c r="A844" s="145" t="s">
        <v>29</v>
      </c>
      <c r="B844" s="145" t="s">
        <v>187</v>
      </c>
      <c r="C844" s="145" t="s">
        <v>188</v>
      </c>
      <c r="D844" s="145" t="s">
        <v>1950</v>
      </c>
      <c r="E844" s="145" t="s">
        <v>45</v>
      </c>
      <c r="F844" s="145" t="s">
        <v>850</v>
      </c>
      <c r="G844" s="145" t="s">
        <v>851</v>
      </c>
      <c r="H844" s="145">
        <v>1</v>
      </c>
      <c r="I844" s="145">
        <v>1.67</v>
      </c>
      <c r="J844" s="145">
        <v>0</v>
      </c>
      <c r="K844" s="145">
        <v>1.67</v>
      </c>
      <c r="L844" s="177">
        <f t="shared" si="25"/>
        <v>1.67</v>
      </c>
      <c r="M844" s="177"/>
      <c r="N844" t="e">
        <f t="shared" si="26"/>
        <v>#N/A</v>
      </c>
    </row>
    <row r="845" spans="1:14">
      <c r="A845" s="145" t="s">
        <v>29</v>
      </c>
      <c r="B845" s="145" t="s">
        <v>187</v>
      </c>
      <c r="C845" s="145" t="s">
        <v>188</v>
      </c>
      <c r="D845" s="145" t="s">
        <v>1950</v>
      </c>
      <c r="E845" s="145" t="s">
        <v>45</v>
      </c>
      <c r="F845" s="145" t="s">
        <v>1630</v>
      </c>
      <c r="G845" s="145" t="s">
        <v>1631</v>
      </c>
      <c r="H845" s="145">
        <v>1</v>
      </c>
      <c r="I845" s="145">
        <v>102.47</v>
      </c>
      <c r="J845" s="145">
        <v>0</v>
      </c>
      <c r="K845" s="145">
        <v>102.47</v>
      </c>
      <c r="L845" s="177">
        <f t="shared" si="25"/>
        <v>102.47</v>
      </c>
      <c r="M845" s="177"/>
      <c r="N845" t="e">
        <f t="shared" si="26"/>
        <v>#N/A</v>
      </c>
    </row>
    <row r="846" spans="1:14">
      <c r="A846" s="145" t="s">
        <v>29</v>
      </c>
      <c r="B846" s="145" t="s">
        <v>187</v>
      </c>
      <c r="C846" s="145" t="s">
        <v>188</v>
      </c>
      <c r="D846" s="145" t="s">
        <v>1950</v>
      </c>
      <c r="E846" s="145" t="s">
        <v>45</v>
      </c>
      <c r="F846" s="145" t="s">
        <v>2211</v>
      </c>
      <c r="G846" s="145" t="s">
        <v>2212</v>
      </c>
      <c r="H846" s="145">
        <v>1</v>
      </c>
      <c r="I846" s="145">
        <v>9.06</v>
      </c>
      <c r="J846" s="145">
        <v>0</v>
      </c>
      <c r="K846" s="145">
        <v>9.06</v>
      </c>
      <c r="L846" s="177">
        <f t="shared" si="25"/>
        <v>9.06</v>
      </c>
      <c r="M846" s="177"/>
      <c r="N846" t="e">
        <f t="shared" si="26"/>
        <v>#N/A</v>
      </c>
    </row>
    <row r="847" spans="1:14">
      <c r="A847" s="145" t="s">
        <v>29</v>
      </c>
      <c r="B847" s="145" t="s">
        <v>187</v>
      </c>
      <c r="C847" s="145" t="s">
        <v>188</v>
      </c>
      <c r="D847" s="145" t="s">
        <v>1950</v>
      </c>
      <c r="E847" s="145" t="s">
        <v>45</v>
      </c>
      <c r="F847" s="145" t="s">
        <v>845</v>
      </c>
      <c r="G847" s="145" t="s">
        <v>846</v>
      </c>
      <c r="H847" s="145">
        <v>1</v>
      </c>
      <c r="I847" s="145">
        <v>15.68</v>
      </c>
      <c r="J847" s="145">
        <v>0</v>
      </c>
      <c r="K847" s="145">
        <v>15.68</v>
      </c>
      <c r="L847" s="177">
        <f t="shared" si="25"/>
        <v>15.68</v>
      </c>
      <c r="M847" s="177"/>
      <c r="N847" t="e">
        <f t="shared" si="26"/>
        <v>#N/A</v>
      </c>
    </row>
    <row r="848" spans="1:14">
      <c r="A848" s="145" t="s">
        <v>29</v>
      </c>
      <c r="B848" s="145" t="s">
        <v>187</v>
      </c>
      <c r="C848" s="145" t="s">
        <v>188</v>
      </c>
      <c r="D848" s="145" t="s">
        <v>1950</v>
      </c>
      <c r="E848" s="145" t="s">
        <v>45</v>
      </c>
      <c r="F848" s="145" t="s">
        <v>118</v>
      </c>
      <c r="G848" s="145" t="s">
        <v>119</v>
      </c>
      <c r="H848" s="145">
        <v>1</v>
      </c>
      <c r="I848" s="145">
        <v>4.6100000000000003</v>
      </c>
      <c r="J848" s="145">
        <v>0</v>
      </c>
      <c r="K848" s="145">
        <v>4.6100000000000003</v>
      </c>
      <c r="L848" s="177">
        <f t="shared" si="25"/>
        <v>4.6100000000000003</v>
      </c>
      <c r="M848" s="177"/>
      <c r="N848" t="e">
        <f t="shared" si="26"/>
        <v>#N/A</v>
      </c>
    </row>
    <row r="849" spans="1:14">
      <c r="A849" s="145" t="s">
        <v>29</v>
      </c>
      <c r="B849" s="145" t="s">
        <v>187</v>
      </c>
      <c r="C849" s="145" t="s">
        <v>188</v>
      </c>
      <c r="D849" s="145" t="s">
        <v>1950</v>
      </c>
      <c r="E849" s="145" t="s">
        <v>45</v>
      </c>
      <c r="F849" s="145" t="s">
        <v>2213</v>
      </c>
      <c r="G849" s="145" t="s">
        <v>2214</v>
      </c>
      <c r="H849" s="145">
        <v>1</v>
      </c>
      <c r="I849" s="145">
        <v>609.63</v>
      </c>
      <c r="J849" s="145">
        <v>0</v>
      </c>
      <c r="K849" s="145">
        <v>609.63</v>
      </c>
      <c r="L849" s="177">
        <f t="shared" si="25"/>
        <v>609.63</v>
      </c>
      <c r="M849" s="177"/>
      <c r="N849" t="e">
        <f t="shared" si="26"/>
        <v>#N/A</v>
      </c>
    </row>
    <row r="850" spans="1:14">
      <c r="A850" s="145" t="s">
        <v>29</v>
      </c>
      <c r="B850" s="145" t="s">
        <v>187</v>
      </c>
      <c r="C850" s="145" t="s">
        <v>188</v>
      </c>
      <c r="D850" s="145" t="s">
        <v>1950</v>
      </c>
      <c r="E850" s="145" t="s">
        <v>45</v>
      </c>
      <c r="F850" s="145" t="s">
        <v>138</v>
      </c>
      <c r="G850" s="145" t="s">
        <v>139</v>
      </c>
      <c r="H850" s="145">
        <v>1</v>
      </c>
      <c r="I850" s="145">
        <v>24.89</v>
      </c>
      <c r="J850" s="145">
        <v>0</v>
      </c>
      <c r="K850" s="145">
        <v>24.89</v>
      </c>
      <c r="L850" s="177">
        <f t="shared" si="25"/>
        <v>24.89</v>
      </c>
      <c r="M850" s="177"/>
      <c r="N850" t="e">
        <f t="shared" si="26"/>
        <v>#N/A</v>
      </c>
    </row>
    <row r="851" spans="1:14">
      <c r="A851" s="145" t="s">
        <v>29</v>
      </c>
      <c r="B851" s="145" t="s">
        <v>187</v>
      </c>
      <c r="C851" s="145" t="s">
        <v>188</v>
      </c>
      <c r="D851" s="145" t="s">
        <v>1950</v>
      </c>
      <c r="E851" s="145" t="s">
        <v>45</v>
      </c>
      <c r="F851" s="145" t="s">
        <v>91</v>
      </c>
      <c r="G851" s="145" t="s">
        <v>1697</v>
      </c>
      <c r="H851" s="145">
        <v>1</v>
      </c>
      <c r="I851" s="145">
        <v>23.15</v>
      </c>
      <c r="J851" s="145">
        <v>3</v>
      </c>
      <c r="K851" s="145">
        <v>26.15</v>
      </c>
      <c r="L851" s="177">
        <f t="shared" si="25"/>
        <v>26.15</v>
      </c>
      <c r="M851" s="177"/>
      <c r="N851" t="e">
        <f t="shared" si="26"/>
        <v>#N/A</v>
      </c>
    </row>
    <row r="852" spans="1:14">
      <c r="A852" s="145" t="s">
        <v>29</v>
      </c>
      <c r="B852" s="145" t="s">
        <v>187</v>
      </c>
      <c r="C852" s="145" t="s">
        <v>188</v>
      </c>
      <c r="D852" s="145" t="s">
        <v>1950</v>
      </c>
      <c r="E852" s="145" t="s">
        <v>45</v>
      </c>
      <c r="F852" s="145" t="s">
        <v>244</v>
      </c>
      <c r="G852" s="145" t="s">
        <v>245</v>
      </c>
      <c r="H852" s="145">
        <v>2</v>
      </c>
      <c r="I852" s="145">
        <v>68.540000000000006</v>
      </c>
      <c r="J852" s="145">
        <v>6</v>
      </c>
      <c r="K852" s="145">
        <v>74.540000000000006</v>
      </c>
      <c r="L852" s="177">
        <f t="shared" si="25"/>
        <v>74.540000000000006</v>
      </c>
      <c r="M852" s="177"/>
      <c r="N852" t="e">
        <f t="shared" si="26"/>
        <v>#N/A</v>
      </c>
    </row>
    <row r="853" spans="1:14">
      <c r="A853" s="145" t="s">
        <v>29</v>
      </c>
      <c r="B853" s="145" t="s">
        <v>187</v>
      </c>
      <c r="C853" s="145" t="s">
        <v>188</v>
      </c>
      <c r="D853" s="145" t="s">
        <v>1950</v>
      </c>
      <c r="E853" s="145" t="s">
        <v>45</v>
      </c>
      <c r="F853" s="145" t="s">
        <v>55</v>
      </c>
      <c r="G853" s="145" t="s">
        <v>56</v>
      </c>
      <c r="H853" s="145">
        <v>4</v>
      </c>
      <c r="I853" s="145">
        <v>4.4000000000000004</v>
      </c>
      <c r="J853" s="145">
        <v>0</v>
      </c>
      <c r="K853" s="145">
        <v>4.4000000000000004</v>
      </c>
      <c r="L853" s="177">
        <f t="shared" ref="L853:L916" si="27">K853</f>
        <v>4.4000000000000004</v>
      </c>
      <c r="M853" s="177"/>
      <c r="N853" t="e">
        <f t="shared" ref="N853:N916" si="28">VLOOKUP(B853,$B$1:$D$11,3,FALSE)</f>
        <v>#N/A</v>
      </c>
    </row>
    <row r="854" spans="1:14">
      <c r="A854" s="145" t="s">
        <v>29</v>
      </c>
      <c r="B854" s="145" t="s">
        <v>187</v>
      </c>
      <c r="C854" s="145" t="s">
        <v>188</v>
      </c>
      <c r="D854" s="145" t="s">
        <v>1950</v>
      </c>
      <c r="E854" s="145" t="s">
        <v>45</v>
      </c>
      <c r="F854" s="145" t="s">
        <v>175</v>
      </c>
      <c r="G854" s="145" t="s">
        <v>176</v>
      </c>
      <c r="H854" s="145">
        <v>1</v>
      </c>
      <c r="I854" s="145">
        <v>30.05</v>
      </c>
      <c r="J854" s="145">
        <v>14</v>
      </c>
      <c r="K854" s="145">
        <v>44.05</v>
      </c>
      <c r="L854" s="177">
        <f t="shared" si="27"/>
        <v>44.05</v>
      </c>
      <c r="M854" s="177"/>
      <c r="N854" t="e">
        <f t="shared" si="28"/>
        <v>#N/A</v>
      </c>
    </row>
    <row r="855" spans="1:14">
      <c r="A855" s="145" t="s">
        <v>29</v>
      </c>
      <c r="B855" s="145" t="s">
        <v>187</v>
      </c>
      <c r="C855" s="145" t="s">
        <v>188</v>
      </c>
      <c r="D855" s="145" t="s">
        <v>1950</v>
      </c>
      <c r="E855" s="145" t="s">
        <v>45</v>
      </c>
      <c r="F855" s="145" t="s">
        <v>177</v>
      </c>
      <c r="G855" s="145" t="s">
        <v>178</v>
      </c>
      <c r="H855" s="145">
        <v>1</v>
      </c>
      <c r="I855" s="145">
        <v>29.73</v>
      </c>
      <c r="J855" s="145">
        <v>0</v>
      </c>
      <c r="K855" s="145">
        <v>29.73</v>
      </c>
      <c r="L855" s="177">
        <f t="shared" si="27"/>
        <v>29.73</v>
      </c>
      <c r="M855" s="177"/>
      <c r="N855" t="e">
        <f t="shared" si="28"/>
        <v>#N/A</v>
      </c>
    </row>
    <row r="856" spans="1:14">
      <c r="A856" s="145" t="s">
        <v>29</v>
      </c>
      <c r="B856" s="145" t="s">
        <v>187</v>
      </c>
      <c r="C856" s="145" t="s">
        <v>188</v>
      </c>
      <c r="D856" s="145" t="s">
        <v>1950</v>
      </c>
      <c r="E856" s="145" t="s">
        <v>45</v>
      </c>
      <c r="F856" s="145" t="s">
        <v>142</v>
      </c>
      <c r="G856" s="145" t="s">
        <v>143</v>
      </c>
      <c r="H856" s="145">
        <v>1</v>
      </c>
      <c r="I856" s="145">
        <v>11.9</v>
      </c>
      <c r="J856" s="145">
        <v>0</v>
      </c>
      <c r="K856" s="145">
        <v>11.9</v>
      </c>
      <c r="L856" s="177">
        <f t="shared" si="27"/>
        <v>11.9</v>
      </c>
      <c r="M856" s="177"/>
      <c r="N856" t="e">
        <f t="shared" si="28"/>
        <v>#N/A</v>
      </c>
    </row>
    <row r="857" spans="1:14">
      <c r="A857" s="145" t="s">
        <v>29</v>
      </c>
      <c r="B857" s="145" t="s">
        <v>187</v>
      </c>
      <c r="C857" s="145" t="s">
        <v>188</v>
      </c>
      <c r="D857" s="145" t="s">
        <v>1950</v>
      </c>
      <c r="E857" s="145" t="s">
        <v>45</v>
      </c>
      <c r="F857" s="145" t="s">
        <v>89</v>
      </c>
      <c r="G857" s="145" t="s">
        <v>90</v>
      </c>
      <c r="H857" s="145">
        <v>40</v>
      </c>
      <c r="I857" s="145">
        <v>548.79999999999995</v>
      </c>
      <c r="J857" s="145">
        <v>3</v>
      </c>
      <c r="K857" s="145">
        <v>551.79999999999995</v>
      </c>
      <c r="L857" s="177">
        <f t="shared" si="27"/>
        <v>551.79999999999995</v>
      </c>
      <c r="M857" s="177"/>
      <c r="N857" t="e">
        <f t="shared" si="28"/>
        <v>#N/A</v>
      </c>
    </row>
    <row r="858" spans="1:14">
      <c r="A858" s="145" t="s">
        <v>29</v>
      </c>
      <c r="B858" s="145" t="s">
        <v>187</v>
      </c>
      <c r="C858" s="145" t="s">
        <v>188</v>
      </c>
      <c r="D858" s="145" t="s">
        <v>1950</v>
      </c>
      <c r="E858" s="145" t="s">
        <v>45</v>
      </c>
      <c r="F858" s="145" t="s">
        <v>91</v>
      </c>
      <c r="G858" s="145" t="s">
        <v>1697</v>
      </c>
      <c r="H858" s="145">
        <v>15</v>
      </c>
      <c r="I858" s="145">
        <v>347.25</v>
      </c>
      <c r="J858" s="145">
        <v>0</v>
      </c>
      <c r="K858" s="145">
        <v>347.25</v>
      </c>
      <c r="L858" s="177">
        <f t="shared" si="27"/>
        <v>347.25</v>
      </c>
      <c r="M858" s="177"/>
      <c r="N858" t="e">
        <f t="shared" si="28"/>
        <v>#N/A</v>
      </c>
    </row>
    <row r="859" spans="1:14">
      <c r="A859" s="145" t="s">
        <v>29</v>
      </c>
      <c r="B859" s="145" t="s">
        <v>187</v>
      </c>
      <c r="C859" s="145" t="s">
        <v>188</v>
      </c>
      <c r="D859" s="145" t="s">
        <v>1950</v>
      </c>
      <c r="E859" s="145" t="s">
        <v>45</v>
      </c>
      <c r="F859" s="145" t="s">
        <v>244</v>
      </c>
      <c r="G859" s="145" t="s">
        <v>245</v>
      </c>
      <c r="H859" s="145">
        <v>5</v>
      </c>
      <c r="I859" s="145">
        <v>171.35</v>
      </c>
      <c r="J859" s="145">
        <v>0</v>
      </c>
      <c r="K859" s="145">
        <v>171.35</v>
      </c>
      <c r="L859" s="177">
        <f t="shared" si="27"/>
        <v>171.35</v>
      </c>
      <c r="M859" s="177"/>
      <c r="N859" t="e">
        <f t="shared" si="28"/>
        <v>#N/A</v>
      </c>
    </row>
    <row r="860" spans="1:14">
      <c r="A860" s="145" t="s">
        <v>29</v>
      </c>
      <c r="B860" s="145" t="s">
        <v>187</v>
      </c>
      <c r="C860" s="145" t="s">
        <v>188</v>
      </c>
      <c r="D860" s="145" t="s">
        <v>1950</v>
      </c>
      <c r="E860" s="145" t="s">
        <v>45</v>
      </c>
      <c r="F860" s="145" t="s">
        <v>55</v>
      </c>
      <c r="G860" s="145" t="s">
        <v>56</v>
      </c>
      <c r="H860" s="145">
        <v>62</v>
      </c>
      <c r="I860" s="145">
        <v>68.2</v>
      </c>
      <c r="J860" s="145">
        <v>0</v>
      </c>
      <c r="K860" s="145">
        <v>68.2</v>
      </c>
      <c r="L860" s="177">
        <f t="shared" si="27"/>
        <v>68.2</v>
      </c>
      <c r="M860" s="177"/>
      <c r="N860" t="e">
        <f t="shared" si="28"/>
        <v>#N/A</v>
      </c>
    </row>
    <row r="861" spans="1:14">
      <c r="A861" s="145" t="s">
        <v>29</v>
      </c>
      <c r="B861" s="145" t="s">
        <v>187</v>
      </c>
      <c r="C861" s="145" t="s">
        <v>188</v>
      </c>
      <c r="D861" s="145" t="s">
        <v>1950</v>
      </c>
      <c r="E861" s="145" t="s">
        <v>45</v>
      </c>
      <c r="F861" s="145" t="s">
        <v>175</v>
      </c>
      <c r="G861" s="145" t="s">
        <v>176</v>
      </c>
      <c r="H861" s="145">
        <v>1</v>
      </c>
      <c r="I861" s="145">
        <v>30.05</v>
      </c>
      <c r="J861" s="145">
        <v>14</v>
      </c>
      <c r="K861" s="145">
        <v>44.05</v>
      </c>
      <c r="L861" s="177">
        <f t="shared" si="27"/>
        <v>44.05</v>
      </c>
      <c r="M861" s="177"/>
      <c r="N861" t="e">
        <f t="shared" si="28"/>
        <v>#N/A</v>
      </c>
    </row>
    <row r="862" spans="1:14">
      <c r="A862" s="145" t="s">
        <v>29</v>
      </c>
      <c r="B862" s="145" t="s">
        <v>187</v>
      </c>
      <c r="C862" s="145" t="s">
        <v>188</v>
      </c>
      <c r="D862" s="145" t="s">
        <v>1950</v>
      </c>
      <c r="E862" s="145" t="s">
        <v>45</v>
      </c>
      <c r="F862" s="145" t="s">
        <v>1047</v>
      </c>
      <c r="G862" s="145" t="s">
        <v>1048</v>
      </c>
      <c r="H862" s="145">
        <v>1</v>
      </c>
      <c r="I862" s="145">
        <v>41.99</v>
      </c>
      <c r="J862" s="145">
        <v>0</v>
      </c>
      <c r="K862" s="145">
        <v>41.99</v>
      </c>
      <c r="L862" s="177">
        <f t="shared" si="27"/>
        <v>41.99</v>
      </c>
      <c r="M862" s="177"/>
      <c r="N862" t="e">
        <f t="shared" si="28"/>
        <v>#N/A</v>
      </c>
    </row>
    <row r="863" spans="1:14">
      <c r="A863" s="145" t="s">
        <v>29</v>
      </c>
      <c r="B863" s="145" t="s">
        <v>187</v>
      </c>
      <c r="C863" s="145" t="s">
        <v>188</v>
      </c>
      <c r="D863" s="145" t="s">
        <v>1950</v>
      </c>
      <c r="E863" s="145" t="s">
        <v>45</v>
      </c>
      <c r="F863" s="145" t="s">
        <v>177</v>
      </c>
      <c r="G863" s="145" t="s">
        <v>178</v>
      </c>
      <c r="H863" s="145">
        <v>1</v>
      </c>
      <c r="I863" s="145">
        <v>29.73</v>
      </c>
      <c r="J863" s="145">
        <v>0</v>
      </c>
      <c r="K863" s="145">
        <v>29.73</v>
      </c>
      <c r="L863" s="177">
        <f t="shared" si="27"/>
        <v>29.73</v>
      </c>
      <c r="M863" s="177"/>
      <c r="N863" t="e">
        <f t="shared" si="28"/>
        <v>#N/A</v>
      </c>
    </row>
    <row r="864" spans="1:14">
      <c r="A864" s="145" t="s">
        <v>29</v>
      </c>
      <c r="B864" s="145" t="s">
        <v>187</v>
      </c>
      <c r="C864" s="145" t="s">
        <v>188</v>
      </c>
      <c r="D864" s="145" t="s">
        <v>1950</v>
      </c>
      <c r="E864" s="145" t="s">
        <v>45</v>
      </c>
      <c r="F864" s="145" t="s">
        <v>142</v>
      </c>
      <c r="G864" s="145" t="s">
        <v>143</v>
      </c>
      <c r="H864" s="145">
        <v>2</v>
      </c>
      <c r="I864" s="145">
        <v>23.8</v>
      </c>
      <c r="J864" s="145">
        <v>0</v>
      </c>
      <c r="K864" s="145">
        <v>23.8</v>
      </c>
      <c r="L864" s="177">
        <f t="shared" si="27"/>
        <v>23.8</v>
      </c>
      <c r="M864" s="177"/>
      <c r="N864" t="e">
        <f t="shared" si="28"/>
        <v>#N/A</v>
      </c>
    </row>
    <row r="865" spans="1:14">
      <c r="A865" s="145" t="s">
        <v>29</v>
      </c>
      <c r="B865" s="145" t="s">
        <v>187</v>
      </c>
      <c r="C865" s="145" t="s">
        <v>188</v>
      </c>
      <c r="D865" s="145" t="s">
        <v>1950</v>
      </c>
      <c r="E865" s="145" t="s">
        <v>45</v>
      </c>
      <c r="F865" s="145" t="s">
        <v>87</v>
      </c>
      <c r="G865" s="145" t="s">
        <v>88</v>
      </c>
      <c r="H865" s="145">
        <v>2</v>
      </c>
      <c r="I865" s="145">
        <v>28.28</v>
      </c>
      <c r="J865" s="145">
        <v>0</v>
      </c>
      <c r="K865" s="145">
        <v>28.28</v>
      </c>
      <c r="L865" s="177">
        <f t="shared" si="27"/>
        <v>28.28</v>
      </c>
      <c r="M865" s="177"/>
      <c r="N865" t="e">
        <f t="shared" si="28"/>
        <v>#N/A</v>
      </c>
    </row>
    <row r="866" spans="1:14">
      <c r="A866" s="145" t="s">
        <v>29</v>
      </c>
      <c r="B866" s="145" t="s">
        <v>187</v>
      </c>
      <c r="C866" s="145" t="s">
        <v>188</v>
      </c>
      <c r="D866" s="145" t="s">
        <v>1950</v>
      </c>
      <c r="E866" s="145" t="s">
        <v>45</v>
      </c>
      <c r="F866" s="145" t="s">
        <v>122</v>
      </c>
      <c r="G866" s="145" t="s">
        <v>556</v>
      </c>
      <c r="H866" s="145">
        <v>18</v>
      </c>
      <c r="I866" s="145">
        <v>397.8</v>
      </c>
      <c r="J866" s="145">
        <v>0</v>
      </c>
      <c r="K866" s="145">
        <v>397.8</v>
      </c>
      <c r="L866" s="177">
        <f t="shared" si="27"/>
        <v>397.8</v>
      </c>
      <c r="M866" s="177"/>
      <c r="N866" t="e">
        <f t="shared" si="28"/>
        <v>#N/A</v>
      </c>
    </row>
    <row r="867" spans="1:14">
      <c r="A867" s="145" t="s">
        <v>29</v>
      </c>
      <c r="B867" s="145" t="s">
        <v>187</v>
      </c>
      <c r="C867" s="145" t="s">
        <v>188</v>
      </c>
      <c r="D867" s="145" t="s">
        <v>1688</v>
      </c>
      <c r="E867" s="145" t="s">
        <v>43</v>
      </c>
      <c r="F867" s="145" t="s">
        <v>44</v>
      </c>
      <c r="G867" s="145"/>
      <c r="H867" s="145">
        <v>1</v>
      </c>
      <c r="I867" s="145">
        <v>17.489999999999998</v>
      </c>
      <c r="J867" s="145">
        <v>0</v>
      </c>
      <c r="K867" s="145">
        <v>17.489999999999998</v>
      </c>
      <c r="L867" s="177">
        <f t="shared" si="27"/>
        <v>17.489999999999998</v>
      </c>
      <c r="M867" s="177"/>
      <c r="N867" t="e">
        <f t="shared" si="28"/>
        <v>#N/A</v>
      </c>
    </row>
    <row r="868" spans="1:14">
      <c r="A868" s="145" t="s">
        <v>29</v>
      </c>
      <c r="B868" s="145" t="s">
        <v>187</v>
      </c>
      <c r="C868" s="145" t="s">
        <v>188</v>
      </c>
      <c r="D868" s="145" t="s">
        <v>1950</v>
      </c>
      <c r="E868" s="145" t="s">
        <v>43</v>
      </c>
      <c r="F868" s="145" t="s">
        <v>44</v>
      </c>
      <c r="G868" s="145"/>
      <c r="H868" s="145">
        <v>1</v>
      </c>
      <c r="I868" s="145">
        <v>17.489999999999998</v>
      </c>
      <c r="J868" s="145">
        <v>0</v>
      </c>
      <c r="K868" s="145">
        <v>17.489999999999998</v>
      </c>
      <c r="L868" s="177">
        <f t="shared" si="27"/>
        <v>17.489999999999998</v>
      </c>
      <c r="M868" s="177"/>
      <c r="N868" t="e">
        <f t="shared" si="28"/>
        <v>#N/A</v>
      </c>
    </row>
    <row r="869" spans="1:14">
      <c r="A869" s="145" t="s">
        <v>29</v>
      </c>
      <c r="B869" s="145" t="s">
        <v>187</v>
      </c>
      <c r="C869" s="145" t="s">
        <v>188</v>
      </c>
      <c r="D869" s="145" t="s">
        <v>1688</v>
      </c>
      <c r="E869" s="145" t="s">
        <v>45</v>
      </c>
      <c r="F869" s="145" t="s">
        <v>80</v>
      </c>
      <c r="G869" s="145" t="s">
        <v>81</v>
      </c>
      <c r="H869" s="145">
        <v>1</v>
      </c>
      <c r="I869" s="145">
        <v>1.83</v>
      </c>
      <c r="J869" s="145">
        <v>0</v>
      </c>
      <c r="K869" s="145">
        <v>1.83</v>
      </c>
      <c r="L869" s="177">
        <f t="shared" si="27"/>
        <v>1.83</v>
      </c>
      <c r="M869" s="177"/>
      <c r="N869" t="e">
        <f t="shared" si="28"/>
        <v>#N/A</v>
      </c>
    </row>
    <row r="870" spans="1:14">
      <c r="A870" s="145" t="s">
        <v>29</v>
      </c>
      <c r="B870" s="145" t="s">
        <v>187</v>
      </c>
      <c r="C870" s="145" t="s">
        <v>188</v>
      </c>
      <c r="D870" s="145" t="s">
        <v>1688</v>
      </c>
      <c r="E870" s="145" t="s">
        <v>45</v>
      </c>
      <c r="F870" s="145" t="s">
        <v>96</v>
      </c>
      <c r="G870" s="145" t="s">
        <v>97</v>
      </c>
      <c r="H870" s="145">
        <v>1</v>
      </c>
      <c r="I870" s="145">
        <v>6.06</v>
      </c>
      <c r="J870" s="145">
        <v>0</v>
      </c>
      <c r="K870" s="145">
        <v>6.06</v>
      </c>
      <c r="L870" s="177">
        <f t="shared" si="27"/>
        <v>6.06</v>
      </c>
      <c r="M870" s="177"/>
      <c r="N870" t="e">
        <f t="shared" si="28"/>
        <v>#N/A</v>
      </c>
    </row>
    <row r="871" spans="1:14">
      <c r="A871" s="145" t="s">
        <v>29</v>
      </c>
      <c r="B871" s="145" t="s">
        <v>187</v>
      </c>
      <c r="C871" s="145" t="s">
        <v>188</v>
      </c>
      <c r="D871" s="145" t="s">
        <v>1950</v>
      </c>
      <c r="E871" s="145" t="s">
        <v>45</v>
      </c>
      <c r="F871" s="145" t="s">
        <v>80</v>
      </c>
      <c r="G871" s="145" t="s">
        <v>81</v>
      </c>
      <c r="H871" s="145">
        <v>1</v>
      </c>
      <c r="I871" s="145">
        <v>1.83</v>
      </c>
      <c r="J871" s="145">
        <v>0</v>
      </c>
      <c r="K871" s="145">
        <v>1.83</v>
      </c>
      <c r="L871" s="177">
        <f t="shared" si="27"/>
        <v>1.83</v>
      </c>
      <c r="M871" s="177"/>
      <c r="N871" t="e">
        <f t="shared" si="28"/>
        <v>#N/A</v>
      </c>
    </row>
    <row r="872" spans="1:14">
      <c r="A872" s="145" t="s">
        <v>29</v>
      </c>
      <c r="B872" s="145" t="s">
        <v>187</v>
      </c>
      <c r="C872" s="145" t="s">
        <v>188</v>
      </c>
      <c r="D872" s="145" t="s">
        <v>1950</v>
      </c>
      <c r="E872" s="145" t="s">
        <v>45</v>
      </c>
      <c r="F872" s="145" t="s">
        <v>96</v>
      </c>
      <c r="G872" s="145" t="s">
        <v>97</v>
      </c>
      <c r="H872" s="145">
        <v>1</v>
      </c>
      <c r="I872" s="145">
        <v>6.06</v>
      </c>
      <c r="J872" s="145">
        <v>0</v>
      </c>
      <c r="K872" s="145">
        <v>6.06</v>
      </c>
      <c r="L872" s="177">
        <f t="shared" si="27"/>
        <v>6.06</v>
      </c>
      <c r="M872" s="177"/>
      <c r="N872" t="e">
        <f t="shared" si="28"/>
        <v>#N/A</v>
      </c>
    </row>
    <row r="873" spans="1:14">
      <c r="A873" s="145" t="s">
        <v>29</v>
      </c>
      <c r="B873" s="145" t="s">
        <v>189</v>
      </c>
      <c r="C873" s="145" t="s">
        <v>190</v>
      </c>
      <c r="D873" s="145" t="s">
        <v>1544</v>
      </c>
      <c r="E873" s="145" t="s">
        <v>43</v>
      </c>
      <c r="F873" s="145" t="s">
        <v>44</v>
      </c>
      <c r="G873" s="145"/>
      <c r="H873" s="145">
        <v>0</v>
      </c>
      <c r="I873" s="145">
        <v>0</v>
      </c>
      <c r="J873" s="145">
        <v>8</v>
      </c>
      <c r="K873" s="145">
        <v>8</v>
      </c>
      <c r="L873" s="177">
        <f t="shared" si="27"/>
        <v>8</v>
      </c>
      <c r="M873" s="177"/>
      <c r="N873" t="e">
        <f t="shared" si="28"/>
        <v>#N/A</v>
      </c>
    </row>
    <row r="874" spans="1:14">
      <c r="A874" s="145" t="s">
        <v>29</v>
      </c>
      <c r="B874" s="145" t="s">
        <v>189</v>
      </c>
      <c r="C874" s="145" t="s">
        <v>190</v>
      </c>
      <c r="D874" s="145" t="s">
        <v>1950</v>
      </c>
      <c r="E874" s="145" t="s">
        <v>43</v>
      </c>
      <c r="F874" s="145" t="s">
        <v>44</v>
      </c>
      <c r="G874" s="145"/>
      <c r="H874" s="145">
        <v>46</v>
      </c>
      <c r="I874" s="145">
        <v>556</v>
      </c>
      <c r="J874" s="145">
        <v>200</v>
      </c>
      <c r="K874" s="145">
        <v>756</v>
      </c>
      <c r="L874" s="177">
        <f t="shared" si="27"/>
        <v>756</v>
      </c>
      <c r="M874" s="177"/>
      <c r="N874" t="e">
        <f t="shared" si="28"/>
        <v>#N/A</v>
      </c>
    </row>
    <row r="875" spans="1:14">
      <c r="A875" s="145" t="s">
        <v>29</v>
      </c>
      <c r="B875" s="145" t="s">
        <v>189</v>
      </c>
      <c r="C875" s="145" t="s">
        <v>190</v>
      </c>
      <c r="D875" s="145" t="s">
        <v>1950</v>
      </c>
      <c r="E875" s="145" t="s">
        <v>43</v>
      </c>
      <c r="F875" s="145" t="s">
        <v>44</v>
      </c>
      <c r="G875" s="145"/>
      <c r="H875" s="145">
        <v>3</v>
      </c>
      <c r="I875" s="145">
        <v>46.97</v>
      </c>
      <c r="J875" s="145">
        <v>0</v>
      </c>
      <c r="K875" s="145">
        <v>46.97</v>
      </c>
      <c r="L875" s="177">
        <f t="shared" si="27"/>
        <v>46.97</v>
      </c>
      <c r="M875" s="177"/>
      <c r="N875" t="e">
        <f t="shared" si="28"/>
        <v>#N/A</v>
      </c>
    </row>
    <row r="876" spans="1:14">
      <c r="A876" s="145" t="s">
        <v>29</v>
      </c>
      <c r="B876" s="145" t="s">
        <v>189</v>
      </c>
      <c r="C876" s="145" t="s">
        <v>190</v>
      </c>
      <c r="D876" s="145" t="s">
        <v>1544</v>
      </c>
      <c r="E876" s="145" t="s">
        <v>45</v>
      </c>
      <c r="F876" s="145" t="s">
        <v>867</v>
      </c>
      <c r="G876" s="145" t="s">
        <v>868</v>
      </c>
      <c r="H876" s="145">
        <v>1</v>
      </c>
      <c r="I876" s="145">
        <v>22.66</v>
      </c>
      <c r="J876" s="145">
        <v>0</v>
      </c>
      <c r="K876" s="145">
        <v>22.66</v>
      </c>
      <c r="L876" s="177">
        <f t="shared" si="27"/>
        <v>22.66</v>
      </c>
      <c r="M876" s="177"/>
      <c r="N876" t="e">
        <f t="shared" si="28"/>
        <v>#N/A</v>
      </c>
    </row>
    <row r="877" spans="1:14">
      <c r="A877" s="145" t="s">
        <v>29</v>
      </c>
      <c r="B877" s="145" t="s">
        <v>189</v>
      </c>
      <c r="C877" s="145" t="s">
        <v>190</v>
      </c>
      <c r="D877" s="145" t="s">
        <v>1544</v>
      </c>
      <c r="E877" s="145" t="s">
        <v>45</v>
      </c>
      <c r="F877" s="145" t="s">
        <v>77</v>
      </c>
      <c r="G877" s="145" t="s">
        <v>78</v>
      </c>
      <c r="H877" s="145">
        <v>2</v>
      </c>
      <c r="I877" s="145">
        <v>31</v>
      </c>
      <c r="J877" s="145">
        <v>0</v>
      </c>
      <c r="K877" s="145">
        <v>31</v>
      </c>
      <c r="L877" s="177">
        <f t="shared" si="27"/>
        <v>31</v>
      </c>
      <c r="M877" s="177"/>
      <c r="N877" t="e">
        <f t="shared" si="28"/>
        <v>#N/A</v>
      </c>
    </row>
    <row r="878" spans="1:14">
      <c r="A878" s="145" t="s">
        <v>29</v>
      </c>
      <c r="B878" s="145" t="s">
        <v>189</v>
      </c>
      <c r="C878" s="145" t="s">
        <v>190</v>
      </c>
      <c r="D878" s="145" t="s">
        <v>1950</v>
      </c>
      <c r="E878" s="145" t="s">
        <v>45</v>
      </c>
      <c r="F878" s="145" t="s">
        <v>867</v>
      </c>
      <c r="G878" s="145" t="s">
        <v>868</v>
      </c>
      <c r="H878" s="145">
        <v>1</v>
      </c>
      <c r="I878" s="145">
        <v>22.66</v>
      </c>
      <c r="J878" s="145">
        <v>0</v>
      </c>
      <c r="K878" s="145">
        <v>22.66</v>
      </c>
      <c r="L878" s="177">
        <f t="shared" si="27"/>
        <v>22.66</v>
      </c>
      <c r="M878" s="177"/>
      <c r="N878" t="e">
        <f t="shared" si="28"/>
        <v>#N/A</v>
      </c>
    </row>
    <row r="879" spans="1:14">
      <c r="A879" s="145" t="s">
        <v>29</v>
      </c>
      <c r="B879" s="145" t="s">
        <v>189</v>
      </c>
      <c r="C879" s="145" t="s">
        <v>190</v>
      </c>
      <c r="D879" s="145" t="s">
        <v>1950</v>
      </c>
      <c r="E879" s="145" t="s">
        <v>45</v>
      </c>
      <c r="F879" s="145" t="s">
        <v>103</v>
      </c>
      <c r="G879" s="145" t="s">
        <v>1364</v>
      </c>
      <c r="H879" s="145">
        <v>1</v>
      </c>
      <c r="I879" s="145">
        <v>29.38</v>
      </c>
      <c r="J879" s="145">
        <v>4</v>
      </c>
      <c r="K879" s="145">
        <v>33.380000000000003</v>
      </c>
      <c r="L879" s="177">
        <f t="shared" si="27"/>
        <v>33.380000000000003</v>
      </c>
      <c r="M879" s="177"/>
      <c r="N879" t="e">
        <f t="shared" si="28"/>
        <v>#N/A</v>
      </c>
    </row>
    <row r="880" spans="1:14">
      <c r="A880" s="145" t="s">
        <v>29</v>
      </c>
      <c r="B880" s="145" t="s">
        <v>189</v>
      </c>
      <c r="C880" s="145" t="s">
        <v>190</v>
      </c>
      <c r="D880" s="145" t="s">
        <v>1950</v>
      </c>
      <c r="E880" s="145" t="s">
        <v>45</v>
      </c>
      <c r="F880" s="145" t="s">
        <v>802</v>
      </c>
      <c r="G880" s="145" t="s">
        <v>803</v>
      </c>
      <c r="H880" s="145">
        <v>1</v>
      </c>
      <c r="I880" s="145">
        <v>4.21</v>
      </c>
      <c r="J880" s="145">
        <v>0</v>
      </c>
      <c r="K880" s="145">
        <v>4.21</v>
      </c>
      <c r="L880" s="177">
        <f t="shared" si="27"/>
        <v>4.21</v>
      </c>
      <c r="M880" s="177"/>
      <c r="N880" t="e">
        <f t="shared" si="28"/>
        <v>#N/A</v>
      </c>
    </row>
    <row r="881" spans="1:14">
      <c r="A881" s="145" t="s">
        <v>29</v>
      </c>
      <c r="B881" s="145" t="s">
        <v>189</v>
      </c>
      <c r="C881" s="145" t="s">
        <v>190</v>
      </c>
      <c r="D881" s="145" t="s">
        <v>1950</v>
      </c>
      <c r="E881" s="145" t="s">
        <v>45</v>
      </c>
      <c r="F881" s="145" t="s">
        <v>86</v>
      </c>
      <c r="G881" s="145" t="s">
        <v>555</v>
      </c>
      <c r="H881" s="145">
        <v>1</v>
      </c>
      <c r="I881" s="145">
        <v>3.18</v>
      </c>
      <c r="J881" s="145">
        <v>0</v>
      </c>
      <c r="K881" s="145">
        <v>3.18</v>
      </c>
      <c r="L881" s="177">
        <f t="shared" si="27"/>
        <v>3.18</v>
      </c>
      <c r="M881" s="177"/>
      <c r="N881" t="e">
        <f t="shared" si="28"/>
        <v>#N/A</v>
      </c>
    </row>
    <row r="882" spans="1:14">
      <c r="A882" s="145" t="s">
        <v>29</v>
      </c>
      <c r="B882" s="145" t="s">
        <v>189</v>
      </c>
      <c r="C882" s="145" t="s">
        <v>190</v>
      </c>
      <c r="D882" s="145" t="s">
        <v>1950</v>
      </c>
      <c r="E882" s="145" t="s">
        <v>45</v>
      </c>
      <c r="F882" s="145" t="s">
        <v>65</v>
      </c>
      <c r="G882" s="145" t="s">
        <v>66</v>
      </c>
      <c r="H882" s="145">
        <v>3</v>
      </c>
      <c r="I882" s="145">
        <v>28.92</v>
      </c>
      <c r="J882" s="145">
        <v>0</v>
      </c>
      <c r="K882" s="145">
        <v>28.92</v>
      </c>
      <c r="L882" s="177">
        <f t="shared" si="27"/>
        <v>28.92</v>
      </c>
      <c r="M882" s="177"/>
      <c r="N882" t="e">
        <f t="shared" si="28"/>
        <v>#N/A</v>
      </c>
    </row>
    <row r="883" spans="1:14">
      <c r="A883" s="145" t="s">
        <v>29</v>
      </c>
      <c r="B883" s="145" t="s">
        <v>189</v>
      </c>
      <c r="C883" s="145" t="s">
        <v>190</v>
      </c>
      <c r="D883" s="145" t="s">
        <v>1950</v>
      </c>
      <c r="E883" s="145" t="s">
        <v>45</v>
      </c>
      <c r="F883" s="145" t="s">
        <v>125</v>
      </c>
      <c r="G883" s="145" t="s">
        <v>126</v>
      </c>
      <c r="H883" s="145">
        <v>2</v>
      </c>
      <c r="I883" s="145">
        <v>21.58</v>
      </c>
      <c r="J883" s="145">
        <v>0</v>
      </c>
      <c r="K883" s="145">
        <v>21.58</v>
      </c>
      <c r="L883" s="177">
        <f t="shared" si="27"/>
        <v>21.58</v>
      </c>
      <c r="M883" s="177"/>
      <c r="N883" t="e">
        <f t="shared" si="28"/>
        <v>#N/A</v>
      </c>
    </row>
    <row r="884" spans="1:14">
      <c r="A884" s="145" t="s">
        <v>29</v>
      </c>
      <c r="B884" s="145" t="s">
        <v>189</v>
      </c>
      <c r="C884" s="145" t="s">
        <v>190</v>
      </c>
      <c r="D884" s="145" t="s">
        <v>1950</v>
      </c>
      <c r="E884" s="145" t="s">
        <v>45</v>
      </c>
      <c r="F884" s="145" t="s">
        <v>191</v>
      </c>
      <c r="G884" s="145" t="s">
        <v>192</v>
      </c>
      <c r="H884" s="145">
        <v>1</v>
      </c>
      <c r="I884" s="145">
        <v>106.93</v>
      </c>
      <c r="J884" s="145">
        <v>0</v>
      </c>
      <c r="K884" s="145">
        <v>106.93</v>
      </c>
      <c r="L884" s="177">
        <f t="shared" si="27"/>
        <v>106.93</v>
      </c>
      <c r="M884" s="177"/>
      <c r="N884" t="e">
        <f t="shared" si="28"/>
        <v>#N/A</v>
      </c>
    </row>
    <row r="885" spans="1:14">
      <c r="A885" s="145" t="s">
        <v>29</v>
      </c>
      <c r="B885" s="145" t="s">
        <v>189</v>
      </c>
      <c r="C885" s="145" t="s">
        <v>190</v>
      </c>
      <c r="D885" s="145" t="s">
        <v>1950</v>
      </c>
      <c r="E885" s="145" t="s">
        <v>45</v>
      </c>
      <c r="F885" s="145" t="s">
        <v>936</v>
      </c>
      <c r="G885" s="145" t="s">
        <v>937</v>
      </c>
      <c r="H885" s="145">
        <v>2</v>
      </c>
      <c r="I885" s="145">
        <v>6.14</v>
      </c>
      <c r="J885" s="145">
        <v>0</v>
      </c>
      <c r="K885" s="145">
        <v>6.14</v>
      </c>
      <c r="L885" s="177">
        <f t="shared" si="27"/>
        <v>6.14</v>
      </c>
      <c r="M885" s="177"/>
      <c r="N885" t="e">
        <f t="shared" si="28"/>
        <v>#N/A</v>
      </c>
    </row>
    <row r="886" spans="1:14">
      <c r="A886" s="145" t="s">
        <v>29</v>
      </c>
      <c r="B886" s="145" t="s">
        <v>189</v>
      </c>
      <c r="C886" s="145" t="s">
        <v>190</v>
      </c>
      <c r="D886" s="145" t="s">
        <v>1950</v>
      </c>
      <c r="E886" s="145" t="s">
        <v>45</v>
      </c>
      <c r="F886" s="145" t="s">
        <v>910</v>
      </c>
      <c r="G886" s="145" t="s">
        <v>911</v>
      </c>
      <c r="H886" s="145">
        <v>2</v>
      </c>
      <c r="I886" s="145">
        <v>18.96</v>
      </c>
      <c r="J886" s="145">
        <v>0</v>
      </c>
      <c r="K886" s="145">
        <v>18.96</v>
      </c>
      <c r="L886" s="177">
        <f t="shared" si="27"/>
        <v>18.96</v>
      </c>
      <c r="M886" s="177"/>
      <c r="N886" t="e">
        <f t="shared" si="28"/>
        <v>#N/A</v>
      </c>
    </row>
    <row r="887" spans="1:14">
      <c r="A887" s="145" t="s">
        <v>29</v>
      </c>
      <c r="B887" s="145" t="s">
        <v>189</v>
      </c>
      <c r="C887" s="145" t="s">
        <v>190</v>
      </c>
      <c r="D887" s="145" t="s">
        <v>1950</v>
      </c>
      <c r="E887" s="145" t="s">
        <v>45</v>
      </c>
      <c r="F887" s="145" t="s">
        <v>825</v>
      </c>
      <c r="G887" s="145" t="s">
        <v>826</v>
      </c>
      <c r="H887" s="145">
        <v>3</v>
      </c>
      <c r="I887" s="145">
        <v>18.54</v>
      </c>
      <c r="J887" s="145">
        <v>0</v>
      </c>
      <c r="K887" s="145">
        <v>18.54</v>
      </c>
      <c r="L887" s="177">
        <f t="shared" si="27"/>
        <v>18.54</v>
      </c>
      <c r="M887" s="177"/>
      <c r="N887" t="e">
        <f t="shared" si="28"/>
        <v>#N/A</v>
      </c>
    </row>
    <row r="888" spans="1:14">
      <c r="A888" s="145" t="s">
        <v>29</v>
      </c>
      <c r="B888" s="145" t="s">
        <v>189</v>
      </c>
      <c r="C888" s="145" t="s">
        <v>190</v>
      </c>
      <c r="D888" s="145" t="s">
        <v>1950</v>
      </c>
      <c r="E888" s="145" t="s">
        <v>45</v>
      </c>
      <c r="F888" s="145" t="s">
        <v>827</v>
      </c>
      <c r="G888" s="145" t="s">
        <v>828</v>
      </c>
      <c r="H888" s="145">
        <v>3</v>
      </c>
      <c r="I888" s="145">
        <v>22.86</v>
      </c>
      <c r="J888" s="145">
        <v>0</v>
      </c>
      <c r="K888" s="145">
        <v>22.86</v>
      </c>
      <c r="L888" s="177">
        <f t="shared" si="27"/>
        <v>22.86</v>
      </c>
      <c r="M888" s="177"/>
      <c r="N888" t="e">
        <f t="shared" si="28"/>
        <v>#N/A</v>
      </c>
    </row>
    <row r="889" spans="1:14">
      <c r="A889" s="145" t="s">
        <v>29</v>
      </c>
      <c r="B889" s="145" t="s">
        <v>189</v>
      </c>
      <c r="C889" s="145" t="s">
        <v>190</v>
      </c>
      <c r="D889" s="145" t="s">
        <v>1950</v>
      </c>
      <c r="E889" s="145" t="s">
        <v>45</v>
      </c>
      <c r="F889" s="145" t="s">
        <v>903</v>
      </c>
      <c r="G889" s="145" t="s">
        <v>904</v>
      </c>
      <c r="H889" s="145">
        <v>2</v>
      </c>
      <c r="I889" s="145">
        <v>3.12</v>
      </c>
      <c r="J889" s="145">
        <v>0</v>
      </c>
      <c r="K889" s="145">
        <v>3.12</v>
      </c>
      <c r="L889" s="177">
        <f t="shared" si="27"/>
        <v>3.12</v>
      </c>
      <c r="M889" s="177"/>
      <c r="N889" t="e">
        <f t="shared" si="28"/>
        <v>#N/A</v>
      </c>
    </row>
    <row r="890" spans="1:14">
      <c r="A890" s="145" t="s">
        <v>29</v>
      </c>
      <c r="B890" s="145" t="s">
        <v>189</v>
      </c>
      <c r="C890" s="145" t="s">
        <v>190</v>
      </c>
      <c r="D890" s="145" t="s">
        <v>1950</v>
      </c>
      <c r="E890" s="145" t="s">
        <v>45</v>
      </c>
      <c r="F890" s="145" t="s">
        <v>46</v>
      </c>
      <c r="G890" s="145" t="s">
        <v>968</v>
      </c>
      <c r="H890" s="145">
        <v>1</v>
      </c>
      <c r="I890" s="145">
        <v>2.6</v>
      </c>
      <c r="J890" s="145">
        <v>0</v>
      </c>
      <c r="K890" s="145">
        <v>2.6</v>
      </c>
      <c r="L890" s="177">
        <f t="shared" si="27"/>
        <v>2.6</v>
      </c>
      <c r="M890" s="177"/>
      <c r="N890" t="e">
        <f t="shared" si="28"/>
        <v>#N/A</v>
      </c>
    </row>
    <row r="891" spans="1:14">
      <c r="A891" s="145" t="s">
        <v>29</v>
      </c>
      <c r="B891" s="145" t="s">
        <v>189</v>
      </c>
      <c r="C891" s="145" t="s">
        <v>190</v>
      </c>
      <c r="D891" s="145" t="s">
        <v>1950</v>
      </c>
      <c r="E891" s="145" t="s">
        <v>45</v>
      </c>
      <c r="F891" s="145" t="s">
        <v>108</v>
      </c>
      <c r="G891" s="145" t="s">
        <v>969</v>
      </c>
      <c r="H891" s="145">
        <v>1</v>
      </c>
      <c r="I891" s="145">
        <v>2.6</v>
      </c>
      <c r="J891" s="145">
        <v>0</v>
      </c>
      <c r="K891" s="145">
        <v>2.6</v>
      </c>
      <c r="L891" s="177">
        <f t="shared" si="27"/>
        <v>2.6</v>
      </c>
      <c r="M891" s="177"/>
      <c r="N891" t="e">
        <f t="shared" si="28"/>
        <v>#N/A</v>
      </c>
    </row>
    <row r="892" spans="1:14">
      <c r="A892" s="145" t="s">
        <v>29</v>
      </c>
      <c r="B892" s="145" t="s">
        <v>189</v>
      </c>
      <c r="C892" s="145" t="s">
        <v>190</v>
      </c>
      <c r="D892" s="145" t="s">
        <v>1950</v>
      </c>
      <c r="E892" s="145" t="s">
        <v>45</v>
      </c>
      <c r="F892" s="145" t="s">
        <v>47</v>
      </c>
      <c r="G892" s="145" t="s">
        <v>970</v>
      </c>
      <c r="H892" s="145">
        <v>1</v>
      </c>
      <c r="I892" s="145">
        <v>5.55</v>
      </c>
      <c r="J892" s="145">
        <v>0</v>
      </c>
      <c r="K892" s="145">
        <v>5.55</v>
      </c>
      <c r="L892" s="177">
        <f t="shared" si="27"/>
        <v>5.55</v>
      </c>
      <c r="M892" s="177"/>
      <c r="N892" t="e">
        <f t="shared" si="28"/>
        <v>#N/A</v>
      </c>
    </row>
    <row r="893" spans="1:14">
      <c r="A893" s="145" t="s">
        <v>29</v>
      </c>
      <c r="B893" s="145" t="s">
        <v>189</v>
      </c>
      <c r="C893" s="145" t="s">
        <v>190</v>
      </c>
      <c r="D893" s="145" t="s">
        <v>1950</v>
      </c>
      <c r="E893" s="145" t="s">
        <v>45</v>
      </c>
      <c r="F893" s="145" t="s">
        <v>110</v>
      </c>
      <c r="G893" s="145" t="s">
        <v>111</v>
      </c>
      <c r="H893" s="145">
        <v>1</v>
      </c>
      <c r="I893" s="145">
        <v>5.92</v>
      </c>
      <c r="J893" s="145">
        <v>0</v>
      </c>
      <c r="K893" s="145">
        <v>5.92</v>
      </c>
      <c r="L893" s="177">
        <f t="shared" si="27"/>
        <v>5.92</v>
      </c>
      <c r="M893" s="177"/>
      <c r="N893" t="e">
        <f t="shared" si="28"/>
        <v>#N/A</v>
      </c>
    </row>
    <row r="894" spans="1:14">
      <c r="A894" s="145" t="s">
        <v>29</v>
      </c>
      <c r="B894" s="145" t="s">
        <v>189</v>
      </c>
      <c r="C894" s="145" t="s">
        <v>190</v>
      </c>
      <c r="D894" s="145" t="s">
        <v>1950</v>
      </c>
      <c r="E894" s="145" t="s">
        <v>45</v>
      </c>
      <c r="F894" s="145" t="s">
        <v>112</v>
      </c>
      <c r="G894" s="145" t="s">
        <v>972</v>
      </c>
      <c r="H894" s="145">
        <v>1</v>
      </c>
      <c r="I894" s="145">
        <v>6.18</v>
      </c>
      <c r="J894" s="145">
        <v>0</v>
      </c>
      <c r="K894" s="145">
        <v>6.18</v>
      </c>
      <c r="L894" s="177">
        <f t="shared" si="27"/>
        <v>6.18</v>
      </c>
      <c r="M894" s="177"/>
      <c r="N894" t="e">
        <f t="shared" si="28"/>
        <v>#N/A</v>
      </c>
    </row>
    <row r="895" spans="1:14">
      <c r="A895" s="145" t="s">
        <v>29</v>
      </c>
      <c r="B895" s="145" t="s">
        <v>189</v>
      </c>
      <c r="C895" s="145" t="s">
        <v>190</v>
      </c>
      <c r="D895" s="145" t="s">
        <v>1950</v>
      </c>
      <c r="E895" s="145" t="s">
        <v>45</v>
      </c>
      <c r="F895" s="145" t="s">
        <v>48</v>
      </c>
      <c r="G895" s="145" t="s">
        <v>49</v>
      </c>
      <c r="H895" s="145">
        <v>1</v>
      </c>
      <c r="I895" s="145">
        <v>3.27</v>
      </c>
      <c r="J895" s="145">
        <v>0</v>
      </c>
      <c r="K895" s="145">
        <v>3.27</v>
      </c>
      <c r="L895" s="177">
        <f t="shared" si="27"/>
        <v>3.27</v>
      </c>
      <c r="M895" s="177"/>
      <c r="N895" t="e">
        <f t="shared" si="28"/>
        <v>#N/A</v>
      </c>
    </row>
    <row r="896" spans="1:14">
      <c r="A896" s="145" t="s">
        <v>29</v>
      </c>
      <c r="B896" s="145" t="s">
        <v>189</v>
      </c>
      <c r="C896" s="145" t="s">
        <v>190</v>
      </c>
      <c r="D896" s="145" t="s">
        <v>1950</v>
      </c>
      <c r="E896" s="145" t="s">
        <v>45</v>
      </c>
      <c r="F896" s="145" t="s">
        <v>50</v>
      </c>
      <c r="G896" s="145" t="s">
        <v>51</v>
      </c>
      <c r="H896" s="145">
        <v>1</v>
      </c>
      <c r="I896" s="145">
        <v>7.65</v>
      </c>
      <c r="J896" s="145">
        <v>0</v>
      </c>
      <c r="K896" s="145">
        <v>7.65</v>
      </c>
      <c r="L896" s="177">
        <f t="shared" si="27"/>
        <v>7.65</v>
      </c>
      <c r="M896" s="177"/>
      <c r="N896" t="e">
        <f t="shared" si="28"/>
        <v>#N/A</v>
      </c>
    </row>
    <row r="897" spans="1:14">
      <c r="A897" s="145" t="s">
        <v>29</v>
      </c>
      <c r="B897" s="145" t="s">
        <v>189</v>
      </c>
      <c r="C897" s="145" t="s">
        <v>190</v>
      </c>
      <c r="D897" s="145" t="s">
        <v>1950</v>
      </c>
      <c r="E897" s="145" t="s">
        <v>45</v>
      </c>
      <c r="F897" s="145" t="s">
        <v>67</v>
      </c>
      <c r="G897" s="145" t="s">
        <v>68</v>
      </c>
      <c r="H897" s="145">
        <v>1</v>
      </c>
      <c r="I897" s="145">
        <v>13.07</v>
      </c>
      <c r="J897" s="145">
        <v>0</v>
      </c>
      <c r="K897" s="145">
        <v>13.07</v>
      </c>
      <c r="L897" s="177">
        <f t="shared" si="27"/>
        <v>13.07</v>
      </c>
      <c r="M897" s="177"/>
      <c r="N897" t="e">
        <f t="shared" si="28"/>
        <v>#N/A</v>
      </c>
    </row>
    <row r="898" spans="1:14">
      <c r="A898" s="145" t="s">
        <v>29</v>
      </c>
      <c r="B898" s="145" t="s">
        <v>189</v>
      </c>
      <c r="C898" s="145" t="s">
        <v>190</v>
      </c>
      <c r="D898" s="145" t="s">
        <v>1950</v>
      </c>
      <c r="E898" s="145" t="s">
        <v>45</v>
      </c>
      <c r="F898" s="145" t="s">
        <v>52</v>
      </c>
      <c r="G898" s="145" t="s">
        <v>53</v>
      </c>
      <c r="H898" s="145">
        <v>1</v>
      </c>
      <c r="I898" s="145">
        <v>2.39</v>
      </c>
      <c r="J898" s="145">
        <v>0</v>
      </c>
      <c r="K898" s="145">
        <v>2.39</v>
      </c>
      <c r="L898" s="177">
        <f t="shared" si="27"/>
        <v>2.39</v>
      </c>
      <c r="M898" s="177"/>
      <c r="N898" t="e">
        <f t="shared" si="28"/>
        <v>#N/A</v>
      </c>
    </row>
    <row r="899" spans="1:14">
      <c r="A899" s="145" t="s">
        <v>29</v>
      </c>
      <c r="B899" s="145" t="s">
        <v>189</v>
      </c>
      <c r="C899" s="145" t="s">
        <v>190</v>
      </c>
      <c r="D899" s="145" t="s">
        <v>1950</v>
      </c>
      <c r="E899" s="145" t="s">
        <v>45</v>
      </c>
      <c r="F899" s="145" t="s">
        <v>69</v>
      </c>
      <c r="G899" s="145" t="s">
        <v>70</v>
      </c>
      <c r="H899" s="145">
        <v>2</v>
      </c>
      <c r="I899" s="145">
        <v>19.48</v>
      </c>
      <c r="J899" s="145">
        <v>0</v>
      </c>
      <c r="K899" s="145">
        <v>19.48</v>
      </c>
      <c r="L899" s="177">
        <f t="shared" si="27"/>
        <v>19.48</v>
      </c>
      <c r="M899" s="177"/>
      <c r="N899" t="e">
        <f t="shared" si="28"/>
        <v>#N/A</v>
      </c>
    </row>
    <row r="900" spans="1:14">
      <c r="A900" s="145" t="s">
        <v>29</v>
      </c>
      <c r="B900" s="145" t="s">
        <v>189</v>
      </c>
      <c r="C900" s="145" t="s">
        <v>190</v>
      </c>
      <c r="D900" s="145" t="s">
        <v>1950</v>
      </c>
      <c r="E900" s="145" t="s">
        <v>45</v>
      </c>
      <c r="F900" s="145" t="s">
        <v>883</v>
      </c>
      <c r="G900" s="145" t="s">
        <v>884</v>
      </c>
      <c r="H900" s="145">
        <v>3</v>
      </c>
      <c r="I900" s="145">
        <v>11.04</v>
      </c>
      <c r="J900" s="145">
        <v>0</v>
      </c>
      <c r="K900" s="145">
        <v>11.04</v>
      </c>
      <c r="L900" s="177">
        <f t="shared" si="27"/>
        <v>11.04</v>
      </c>
      <c r="M900" s="177"/>
      <c r="N900" t="e">
        <f t="shared" si="28"/>
        <v>#N/A</v>
      </c>
    </row>
    <row r="901" spans="1:14">
      <c r="A901" s="145" t="s">
        <v>29</v>
      </c>
      <c r="B901" s="145" t="s">
        <v>189</v>
      </c>
      <c r="C901" s="145" t="s">
        <v>190</v>
      </c>
      <c r="D901" s="145" t="s">
        <v>1950</v>
      </c>
      <c r="E901" s="145" t="s">
        <v>45</v>
      </c>
      <c r="F901" s="145" t="s">
        <v>871</v>
      </c>
      <c r="G901" s="145" t="s">
        <v>872</v>
      </c>
      <c r="H901" s="145">
        <v>3</v>
      </c>
      <c r="I901" s="145">
        <v>20.43</v>
      </c>
      <c r="J901" s="145">
        <v>12</v>
      </c>
      <c r="K901" s="145">
        <v>32.43</v>
      </c>
      <c r="L901" s="177">
        <f t="shared" si="27"/>
        <v>32.43</v>
      </c>
      <c r="M901" s="177"/>
      <c r="N901" t="e">
        <f t="shared" si="28"/>
        <v>#N/A</v>
      </c>
    </row>
    <row r="902" spans="1:14">
      <c r="A902" s="145" t="s">
        <v>29</v>
      </c>
      <c r="B902" s="145" t="s">
        <v>189</v>
      </c>
      <c r="C902" s="145" t="s">
        <v>190</v>
      </c>
      <c r="D902" s="145" t="s">
        <v>1950</v>
      </c>
      <c r="E902" s="145" t="s">
        <v>45</v>
      </c>
      <c r="F902" s="145" t="s">
        <v>829</v>
      </c>
      <c r="G902" s="145" t="s">
        <v>1696</v>
      </c>
      <c r="H902" s="145">
        <v>2</v>
      </c>
      <c r="I902" s="145">
        <v>28.64</v>
      </c>
      <c r="J902" s="145">
        <v>14</v>
      </c>
      <c r="K902" s="145">
        <v>42.64</v>
      </c>
      <c r="L902" s="177">
        <f t="shared" si="27"/>
        <v>42.64</v>
      </c>
      <c r="M902" s="177"/>
      <c r="N902" t="e">
        <f t="shared" si="28"/>
        <v>#N/A</v>
      </c>
    </row>
    <row r="903" spans="1:14">
      <c r="A903" s="145" t="s">
        <v>29</v>
      </c>
      <c r="B903" s="145" t="s">
        <v>189</v>
      </c>
      <c r="C903" s="145" t="s">
        <v>190</v>
      </c>
      <c r="D903" s="145" t="s">
        <v>1950</v>
      </c>
      <c r="E903" s="145" t="s">
        <v>45</v>
      </c>
      <c r="F903" s="145" t="s">
        <v>830</v>
      </c>
      <c r="G903" s="145" t="s">
        <v>831</v>
      </c>
      <c r="H903" s="145">
        <v>2</v>
      </c>
      <c r="I903" s="145">
        <v>54.56</v>
      </c>
      <c r="J903" s="145">
        <v>14</v>
      </c>
      <c r="K903" s="145">
        <v>68.56</v>
      </c>
      <c r="L903" s="177">
        <f t="shared" si="27"/>
        <v>68.56</v>
      </c>
      <c r="M903" s="177"/>
      <c r="N903" t="e">
        <f t="shared" si="28"/>
        <v>#N/A</v>
      </c>
    </row>
    <row r="904" spans="1:14">
      <c r="A904" s="145" t="s">
        <v>29</v>
      </c>
      <c r="B904" s="145" t="s">
        <v>189</v>
      </c>
      <c r="C904" s="145" t="s">
        <v>190</v>
      </c>
      <c r="D904" s="145" t="s">
        <v>1950</v>
      </c>
      <c r="E904" s="145" t="s">
        <v>45</v>
      </c>
      <c r="F904" s="145" t="s">
        <v>71</v>
      </c>
      <c r="G904" s="145" t="s">
        <v>72</v>
      </c>
      <c r="H904" s="145">
        <v>2</v>
      </c>
      <c r="I904" s="145">
        <v>19.04</v>
      </c>
      <c r="J904" s="145">
        <v>0</v>
      </c>
      <c r="K904" s="145">
        <v>19.04</v>
      </c>
      <c r="L904" s="177">
        <f t="shared" si="27"/>
        <v>19.04</v>
      </c>
      <c r="M904" s="177"/>
      <c r="N904" t="e">
        <f t="shared" si="28"/>
        <v>#N/A</v>
      </c>
    </row>
    <row r="905" spans="1:14">
      <c r="A905" s="145" t="s">
        <v>29</v>
      </c>
      <c r="B905" s="145" t="s">
        <v>189</v>
      </c>
      <c r="C905" s="145" t="s">
        <v>190</v>
      </c>
      <c r="D905" s="145" t="s">
        <v>1950</v>
      </c>
      <c r="E905" s="145" t="s">
        <v>45</v>
      </c>
      <c r="F905" s="145" t="s">
        <v>832</v>
      </c>
      <c r="G905" s="145" t="s">
        <v>1693</v>
      </c>
      <c r="H905" s="145">
        <v>1</v>
      </c>
      <c r="I905" s="145">
        <v>12.06</v>
      </c>
      <c r="J905" s="145">
        <v>0</v>
      </c>
      <c r="K905" s="145">
        <v>12.06</v>
      </c>
      <c r="L905" s="177">
        <f t="shared" si="27"/>
        <v>12.06</v>
      </c>
      <c r="M905" s="177"/>
      <c r="N905" t="e">
        <f t="shared" si="28"/>
        <v>#N/A</v>
      </c>
    </row>
    <row r="906" spans="1:14">
      <c r="A906" s="145" t="s">
        <v>29</v>
      </c>
      <c r="B906" s="145" t="s">
        <v>189</v>
      </c>
      <c r="C906" s="145" t="s">
        <v>190</v>
      </c>
      <c r="D906" s="145" t="s">
        <v>1950</v>
      </c>
      <c r="E906" s="145" t="s">
        <v>45</v>
      </c>
      <c r="F906" s="145" t="s">
        <v>73</v>
      </c>
      <c r="G906" s="145" t="s">
        <v>74</v>
      </c>
      <c r="H906" s="145">
        <v>1</v>
      </c>
      <c r="I906" s="145">
        <v>16.46</v>
      </c>
      <c r="J906" s="145">
        <v>0</v>
      </c>
      <c r="K906" s="145">
        <v>16.46</v>
      </c>
      <c r="L906" s="177">
        <f t="shared" si="27"/>
        <v>16.46</v>
      </c>
      <c r="M906" s="177"/>
      <c r="N906" t="e">
        <f t="shared" si="28"/>
        <v>#N/A</v>
      </c>
    </row>
    <row r="907" spans="1:14">
      <c r="A907" s="145" t="s">
        <v>29</v>
      </c>
      <c r="B907" s="145" t="s">
        <v>189</v>
      </c>
      <c r="C907" s="145" t="s">
        <v>190</v>
      </c>
      <c r="D907" s="145" t="s">
        <v>1950</v>
      </c>
      <c r="E907" s="145" t="s">
        <v>45</v>
      </c>
      <c r="F907" s="145" t="s">
        <v>79</v>
      </c>
      <c r="G907" s="145" t="s">
        <v>1363</v>
      </c>
      <c r="H907" s="145">
        <v>4</v>
      </c>
      <c r="I907" s="145">
        <v>45.36</v>
      </c>
      <c r="J907" s="145">
        <v>0</v>
      </c>
      <c r="K907" s="145">
        <v>45.36</v>
      </c>
      <c r="L907" s="177">
        <f t="shared" si="27"/>
        <v>45.36</v>
      </c>
      <c r="M907" s="177"/>
      <c r="N907" t="e">
        <f t="shared" si="28"/>
        <v>#N/A</v>
      </c>
    </row>
    <row r="908" spans="1:14">
      <c r="A908" s="145" t="s">
        <v>29</v>
      </c>
      <c r="B908" s="145" t="s">
        <v>189</v>
      </c>
      <c r="C908" s="145" t="s">
        <v>190</v>
      </c>
      <c r="D908" s="145" t="s">
        <v>1950</v>
      </c>
      <c r="E908" s="145" t="s">
        <v>45</v>
      </c>
      <c r="F908" s="145" t="s">
        <v>601</v>
      </c>
      <c r="G908" s="145" t="s">
        <v>1365</v>
      </c>
      <c r="H908" s="145">
        <v>3</v>
      </c>
      <c r="I908" s="145">
        <v>37.08</v>
      </c>
      <c r="J908" s="145">
        <v>0</v>
      </c>
      <c r="K908" s="145">
        <v>37.08</v>
      </c>
      <c r="L908" s="177">
        <f t="shared" si="27"/>
        <v>37.08</v>
      </c>
      <c r="M908" s="177"/>
      <c r="N908" t="e">
        <f t="shared" si="28"/>
        <v>#N/A</v>
      </c>
    </row>
    <row r="909" spans="1:14">
      <c r="A909" s="145" t="s">
        <v>29</v>
      </c>
      <c r="B909" s="145" t="s">
        <v>189</v>
      </c>
      <c r="C909" s="145" t="s">
        <v>190</v>
      </c>
      <c r="D909" s="145" t="s">
        <v>1950</v>
      </c>
      <c r="E909" s="145" t="s">
        <v>45</v>
      </c>
      <c r="F909" s="145" t="s">
        <v>148</v>
      </c>
      <c r="G909" s="145" t="s">
        <v>149</v>
      </c>
      <c r="H909" s="145">
        <v>3</v>
      </c>
      <c r="I909" s="145">
        <v>31.83</v>
      </c>
      <c r="J909" s="145">
        <v>0</v>
      </c>
      <c r="K909" s="145">
        <v>31.83</v>
      </c>
      <c r="L909" s="177">
        <f t="shared" si="27"/>
        <v>31.83</v>
      </c>
      <c r="M909" s="177"/>
      <c r="N909" t="e">
        <f t="shared" si="28"/>
        <v>#N/A</v>
      </c>
    </row>
    <row r="910" spans="1:14">
      <c r="A910" s="145" t="s">
        <v>29</v>
      </c>
      <c r="B910" s="145" t="s">
        <v>189</v>
      </c>
      <c r="C910" s="145" t="s">
        <v>190</v>
      </c>
      <c r="D910" s="145" t="s">
        <v>1950</v>
      </c>
      <c r="E910" s="145" t="s">
        <v>45</v>
      </c>
      <c r="F910" s="145" t="s">
        <v>251</v>
      </c>
      <c r="G910" s="145" t="s">
        <v>252</v>
      </c>
      <c r="H910" s="145">
        <v>1</v>
      </c>
      <c r="I910" s="145">
        <v>47.33</v>
      </c>
      <c r="J910" s="145">
        <v>4</v>
      </c>
      <c r="K910" s="145">
        <v>51.33</v>
      </c>
      <c r="L910" s="177">
        <f t="shared" si="27"/>
        <v>51.33</v>
      </c>
      <c r="M910" s="177"/>
      <c r="N910" t="e">
        <f t="shared" si="28"/>
        <v>#N/A</v>
      </c>
    </row>
    <row r="911" spans="1:14">
      <c r="A911" s="145" t="s">
        <v>29</v>
      </c>
      <c r="B911" s="145" t="s">
        <v>189</v>
      </c>
      <c r="C911" s="145" t="s">
        <v>190</v>
      </c>
      <c r="D911" s="145" t="s">
        <v>1950</v>
      </c>
      <c r="E911" s="145" t="s">
        <v>45</v>
      </c>
      <c r="F911" s="145" t="s">
        <v>845</v>
      </c>
      <c r="G911" s="145" t="s">
        <v>846</v>
      </c>
      <c r="H911" s="145">
        <v>1</v>
      </c>
      <c r="I911" s="145">
        <v>15.68</v>
      </c>
      <c r="J911" s="145">
        <v>0</v>
      </c>
      <c r="K911" s="145">
        <v>15.68</v>
      </c>
      <c r="L911" s="177">
        <f t="shared" si="27"/>
        <v>15.68</v>
      </c>
      <c r="M911" s="177"/>
      <c r="N911" t="e">
        <f t="shared" si="28"/>
        <v>#N/A</v>
      </c>
    </row>
    <row r="912" spans="1:14">
      <c r="A912" s="145" t="s">
        <v>29</v>
      </c>
      <c r="B912" s="145" t="s">
        <v>189</v>
      </c>
      <c r="C912" s="145" t="s">
        <v>190</v>
      </c>
      <c r="D912" s="145" t="s">
        <v>1950</v>
      </c>
      <c r="E912" s="145" t="s">
        <v>45</v>
      </c>
      <c r="F912" s="145" t="s">
        <v>102</v>
      </c>
      <c r="G912" s="145" t="s">
        <v>1698</v>
      </c>
      <c r="H912" s="145">
        <v>1</v>
      </c>
      <c r="I912" s="145">
        <v>5.2</v>
      </c>
      <c r="J912" s="145">
        <v>0</v>
      </c>
      <c r="K912" s="145">
        <v>5.2</v>
      </c>
      <c r="L912" s="177">
        <f t="shared" si="27"/>
        <v>5.2</v>
      </c>
      <c r="M912" s="177"/>
      <c r="N912" t="e">
        <f t="shared" si="28"/>
        <v>#N/A</v>
      </c>
    </row>
    <row r="913" spans="1:14">
      <c r="A913" s="145" t="s">
        <v>29</v>
      </c>
      <c r="B913" s="145" t="s">
        <v>189</v>
      </c>
      <c r="C913" s="145" t="s">
        <v>190</v>
      </c>
      <c r="D913" s="145" t="s">
        <v>1950</v>
      </c>
      <c r="E913" s="145" t="s">
        <v>45</v>
      </c>
      <c r="F913" s="145" t="s">
        <v>541</v>
      </c>
      <c r="G913" s="145" t="s">
        <v>542</v>
      </c>
      <c r="H913" s="145">
        <v>1</v>
      </c>
      <c r="I913" s="145">
        <v>91.55</v>
      </c>
      <c r="J913" s="145">
        <v>0</v>
      </c>
      <c r="K913" s="145">
        <v>91.55</v>
      </c>
      <c r="L913" s="177">
        <f t="shared" si="27"/>
        <v>91.55</v>
      </c>
      <c r="M913" s="177"/>
      <c r="N913" t="e">
        <f t="shared" si="28"/>
        <v>#N/A</v>
      </c>
    </row>
    <row r="914" spans="1:14">
      <c r="A914" s="145" t="s">
        <v>29</v>
      </c>
      <c r="B914" s="145" t="s">
        <v>189</v>
      </c>
      <c r="C914" s="145" t="s">
        <v>190</v>
      </c>
      <c r="D914" s="145" t="s">
        <v>1950</v>
      </c>
      <c r="E914" s="145" t="s">
        <v>45</v>
      </c>
      <c r="F914" s="145" t="s">
        <v>1042</v>
      </c>
      <c r="G914" s="145" t="s">
        <v>1043</v>
      </c>
      <c r="H914" s="145">
        <v>1</v>
      </c>
      <c r="I914" s="145">
        <v>22.66</v>
      </c>
      <c r="J914" s="145">
        <v>0</v>
      </c>
      <c r="K914" s="145">
        <v>22.66</v>
      </c>
      <c r="L914" s="177">
        <f t="shared" si="27"/>
        <v>22.66</v>
      </c>
      <c r="M914" s="177"/>
      <c r="N914" t="e">
        <f t="shared" si="28"/>
        <v>#N/A</v>
      </c>
    </row>
    <row r="915" spans="1:14">
      <c r="A915" s="145" t="s">
        <v>29</v>
      </c>
      <c r="B915" s="145" t="s">
        <v>189</v>
      </c>
      <c r="C915" s="145" t="s">
        <v>190</v>
      </c>
      <c r="D915" s="145" t="s">
        <v>1950</v>
      </c>
      <c r="E915" s="145" t="s">
        <v>45</v>
      </c>
      <c r="F915" s="145" t="s">
        <v>77</v>
      </c>
      <c r="G915" s="145" t="s">
        <v>78</v>
      </c>
      <c r="H915" s="145">
        <v>8</v>
      </c>
      <c r="I915" s="145">
        <v>124</v>
      </c>
      <c r="J915" s="145">
        <v>0</v>
      </c>
      <c r="K915" s="145">
        <v>124</v>
      </c>
      <c r="L915" s="177">
        <f t="shared" si="27"/>
        <v>124</v>
      </c>
      <c r="M915" s="177"/>
      <c r="N915" t="e">
        <f t="shared" si="28"/>
        <v>#N/A</v>
      </c>
    </row>
    <row r="916" spans="1:14">
      <c r="A916" s="145" t="s">
        <v>29</v>
      </c>
      <c r="B916" s="145" t="s">
        <v>189</v>
      </c>
      <c r="C916" s="145" t="s">
        <v>190</v>
      </c>
      <c r="D916" s="145" t="s">
        <v>1950</v>
      </c>
      <c r="E916" s="145" t="s">
        <v>45</v>
      </c>
      <c r="F916" s="145" t="s">
        <v>922</v>
      </c>
      <c r="G916" s="145" t="s">
        <v>923</v>
      </c>
      <c r="H916" s="145">
        <v>1</v>
      </c>
      <c r="I916" s="145">
        <v>5.97</v>
      </c>
      <c r="J916" s="145">
        <v>0</v>
      </c>
      <c r="K916" s="145">
        <v>5.97</v>
      </c>
      <c r="L916" s="177">
        <f t="shared" si="27"/>
        <v>5.97</v>
      </c>
      <c r="M916" s="177"/>
      <c r="N916" t="e">
        <f t="shared" si="28"/>
        <v>#N/A</v>
      </c>
    </row>
    <row r="917" spans="1:14">
      <c r="A917" s="145" t="s">
        <v>29</v>
      </c>
      <c r="B917" s="145" t="s">
        <v>189</v>
      </c>
      <c r="C917" s="145" t="s">
        <v>190</v>
      </c>
      <c r="D917" s="145" t="s">
        <v>1950</v>
      </c>
      <c r="E917" s="145" t="s">
        <v>45</v>
      </c>
      <c r="F917" s="145" t="s">
        <v>924</v>
      </c>
      <c r="G917" s="145" t="s">
        <v>925</v>
      </c>
      <c r="H917" s="145">
        <v>11</v>
      </c>
      <c r="I917" s="145">
        <v>26.18</v>
      </c>
      <c r="J917" s="145">
        <v>0</v>
      </c>
      <c r="K917" s="145">
        <v>26.18</v>
      </c>
      <c r="L917" s="177">
        <f t="shared" ref="L917:L980" si="29">K917</f>
        <v>26.18</v>
      </c>
      <c r="M917" s="177"/>
      <c r="N917" t="e">
        <f t="shared" ref="N917:N980" si="30">VLOOKUP(B917,$B$1:$D$11,3,FALSE)</f>
        <v>#N/A</v>
      </c>
    </row>
    <row r="918" spans="1:14">
      <c r="A918" s="145" t="s">
        <v>29</v>
      </c>
      <c r="B918" s="145" t="s">
        <v>189</v>
      </c>
      <c r="C918" s="145" t="s">
        <v>190</v>
      </c>
      <c r="D918" s="145" t="s">
        <v>1701</v>
      </c>
      <c r="E918" s="145" t="s">
        <v>45</v>
      </c>
      <c r="F918" s="145" t="s">
        <v>125</v>
      </c>
      <c r="G918" s="145" t="s">
        <v>126</v>
      </c>
      <c r="H918" s="145">
        <v>1</v>
      </c>
      <c r="I918" s="145">
        <v>10.79</v>
      </c>
      <c r="J918" s="145">
        <v>0</v>
      </c>
      <c r="K918" s="145">
        <v>10.79</v>
      </c>
      <c r="L918" s="177">
        <f t="shared" si="29"/>
        <v>10.79</v>
      </c>
      <c r="M918" s="177"/>
      <c r="N918" t="e">
        <f t="shared" si="30"/>
        <v>#N/A</v>
      </c>
    </row>
    <row r="919" spans="1:14">
      <c r="A919" s="145" t="s">
        <v>29</v>
      </c>
      <c r="B919" s="145" t="s">
        <v>189</v>
      </c>
      <c r="C919" s="145" t="s">
        <v>190</v>
      </c>
      <c r="D919" s="145" t="s">
        <v>1688</v>
      </c>
      <c r="E919" s="145" t="s">
        <v>45</v>
      </c>
      <c r="F919" s="145" t="s">
        <v>804</v>
      </c>
      <c r="G919" s="145" t="s">
        <v>805</v>
      </c>
      <c r="H919" s="145">
        <v>2</v>
      </c>
      <c r="I919" s="145">
        <v>42</v>
      </c>
      <c r="J919" s="145">
        <v>0</v>
      </c>
      <c r="K919" s="145">
        <v>42</v>
      </c>
      <c r="L919" s="177">
        <f t="shared" si="29"/>
        <v>42</v>
      </c>
      <c r="M919" s="177"/>
      <c r="N919" t="e">
        <f t="shared" si="30"/>
        <v>#N/A</v>
      </c>
    </row>
    <row r="920" spans="1:14">
      <c r="A920" s="145" t="s">
        <v>29</v>
      </c>
      <c r="B920" s="145" t="s">
        <v>189</v>
      </c>
      <c r="C920" s="145" t="s">
        <v>190</v>
      </c>
      <c r="D920" s="145" t="s">
        <v>1688</v>
      </c>
      <c r="E920" s="145" t="s">
        <v>45</v>
      </c>
      <c r="F920" s="145" t="s">
        <v>806</v>
      </c>
      <c r="G920" s="145" t="s">
        <v>807</v>
      </c>
      <c r="H920" s="145">
        <v>4</v>
      </c>
      <c r="I920" s="145">
        <v>99.56</v>
      </c>
      <c r="J920" s="145">
        <v>28</v>
      </c>
      <c r="K920" s="145">
        <v>127.56</v>
      </c>
      <c r="L920" s="177">
        <f t="shared" si="29"/>
        <v>127.56</v>
      </c>
      <c r="M920" s="177"/>
      <c r="N920" t="e">
        <f t="shared" si="30"/>
        <v>#N/A</v>
      </c>
    </row>
    <row r="921" spans="1:14">
      <c r="A921" s="145" t="s">
        <v>29</v>
      </c>
      <c r="B921" s="145" t="s">
        <v>189</v>
      </c>
      <c r="C921" s="145" t="s">
        <v>190</v>
      </c>
      <c r="D921" s="145" t="s">
        <v>1688</v>
      </c>
      <c r="E921" s="145" t="s">
        <v>45</v>
      </c>
      <c r="F921" s="145" t="s">
        <v>808</v>
      </c>
      <c r="G921" s="145" t="s">
        <v>809</v>
      </c>
      <c r="H921" s="145">
        <v>2</v>
      </c>
      <c r="I921" s="145">
        <v>18.32</v>
      </c>
      <c r="J921" s="145">
        <v>0</v>
      </c>
      <c r="K921" s="145">
        <v>18.32</v>
      </c>
      <c r="L921" s="177">
        <f t="shared" si="29"/>
        <v>18.32</v>
      </c>
      <c r="M921" s="177"/>
      <c r="N921" t="e">
        <f t="shared" si="30"/>
        <v>#N/A</v>
      </c>
    </row>
    <row r="922" spans="1:14">
      <c r="A922" s="145" t="s">
        <v>29</v>
      </c>
      <c r="B922" s="145" t="s">
        <v>189</v>
      </c>
      <c r="C922" s="145" t="s">
        <v>190</v>
      </c>
      <c r="D922" s="145" t="s">
        <v>1950</v>
      </c>
      <c r="E922" s="145" t="s">
        <v>45</v>
      </c>
      <c r="F922" s="145" t="s">
        <v>879</v>
      </c>
      <c r="G922" s="145" t="s">
        <v>880</v>
      </c>
      <c r="H922" s="145">
        <v>2</v>
      </c>
      <c r="I922" s="145">
        <v>9.86</v>
      </c>
      <c r="J922" s="145">
        <v>0</v>
      </c>
      <c r="K922" s="145">
        <v>9.86</v>
      </c>
      <c r="L922" s="177">
        <f t="shared" si="29"/>
        <v>9.86</v>
      </c>
      <c r="M922" s="177"/>
      <c r="N922" t="e">
        <f t="shared" si="30"/>
        <v>#N/A</v>
      </c>
    </row>
    <row r="923" spans="1:14">
      <c r="A923" s="145" t="s">
        <v>29</v>
      </c>
      <c r="B923" s="145" t="s">
        <v>189</v>
      </c>
      <c r="C923" s="145" t="s">
        <v>190</v>
      </c>
      <c r="D923" s="145" t="s">
        <v>1950</v>
      </c>
      <c r="E923" s="145" t="s">
        <v>45</v>
      </c>
      <c r="F923" s="145" t="s">
        <v>2223</v>
      </c>
      <c r="G923" s="145" t="s">
        <v>2224</v>
      </c>
      <c r="H923" s="145">
        <v>1</v>
      </c>
      <c r="I923" s="145">
        <v>265.62</v>
      </c>
      <c r="J923" s="145">
        <v>0</v>
      </c>
      <c r="K923" s="145">
        <v>265.62</v>
      </c>
      <c r="L923" s="177">
        <f t="shared" si="29"/>
        <v>265.62</v>
      </c>
      <c r="M923" s="177"/>
      <c r="N923" t="e">
        <f t="shared" si="30"/>
        <v>#N/A</v>
      </c>
    </row>
    <row r="924" spans="1:14">
      <c r="A924" s="145" t="s">
        <v>29</v>
      </c>
      <c r="B924" s="145" t="s">
        <v>189</v>
      </c>
      <c r="C924" s="145" t="s">
        <v>190</v>
      </c>
      <c r="D924" s="145" t="s">
        <v>1950</v>
      </c>
      <c r="E924" s="145" t="s">
        <v>45</v>
      </c>
      <c r="F924" s="145" t="s">
        <v>1771</v>
      </c>
      <c r="G924" s="145" t="s">
        <v>1772</v>
      </c>
      <c r="H924" s="145">
        <v>1</v>
      </c>
      <c r="I924" s="145">
        <v>125.34</v>
      </c>
      <c r="J924" s="145">
        <v>4</v>
      </c>
      <c r="K924" s="145">
        <v>129.34</v>
      </c>
      <c r="L924" s="177">
        <f t="shared" si="29"/>
        <v>129.34</v>
      </c>
      <c r="M924" s="177"/>
      <c r="N924" t="e">
        <f t="shared" si="30"/>
        <v>#N/A</v>
      </c>
    </row>
    <row r="925" spans="1:14">
      <c r="A925" s="145" t="s">
        <v>29</v>
      </c>
      <c r="B925" s="145" t="s">
        <v>189</v>
      </c>
      <c r="C925" s="145" t="s">
        <v>190</v>
      </c>
      <c r="D925" s="145" t="s">
        <v>1950</v>
      </c>
      <c r="E925" s="145" t="s">
        <v>45</v>
      </c>
      <c r="F925" s="145" t="s">
        <v>106</v>
      </c>
      <c r="G925" s="145" t="s">
        <v>107</v>
      </c>
      <c r="H925" s="145">
        <v>4</v>
      </c>
      <c r="I925" s="145">
        <v>15.24</v>
      </c>
      <c r="J925" s="145">
        <v>0</v>
      </c>
      <c r="K925" s="145">
        <v>15.24</v>
      </c>
      <c r="L925" s="177">
        <f t="shared" si="29"/>
        <v>15.24</v>
      </c>
      <c r="M925" s="177"/>
      <c r="N925" t="e">
        <f t="shared" si="30"/>
        <v>#N/A</v>
      </c>
    </row>
    <row r="926" spans="1:14">
      <c r="A926" s="145" t="s">
        <v>29</v>
      </c>
      <c r="B926" s="145" t="s">
        <v>189</v>
      </c>
      <c r="C926" s="145" t="s">
        <v>190</v>
      </c>
      <c r="D926" s="145" t="s">
        <v>1950</v>
      </c>
      <c r="E926" s="145" t="s">
        <v>45</v>
      </c>
      <c r="F926" s="145" t="s">
        <v>46</v>
      </c>
      <c r="G926" s="145" t="s">
        <v>968</v>
      </c>
      <c r="H926" s="145">
        <v>4</v>
      </c>
      <c r="I926" s="145">
        <v>10.4</v>
      </c>
      <c r="J926" s="145">
        <v>0</v>
      </c>
      <c r="K926" s="145">
        <v>10.4</v>
      </c>
      <c r="L926" s="177">
        <f t="shared" si="29"/>
        <v>10.4</v>
      </c>
      <c r="M926" s="177"/>
      <c r="N926" t="e">
        <f t="shared" si="30"/>
        <v>#N/A</v>
      </c>
    </row>
    <row r="927" spans="1:14">
      <c r="A927" s="145" t="s">
        <v>29</v>
      </c>
      <c r="B927" s="145" t="s">
        <v>189</v>
      </c>
      <c r="C927" s="145" t="s">
        <v>190</v>
      </c>
      <c r="D927" s="145" t="s">
        <v>1950</v>
      </c>
      <c r="E927" s="145" t="s">
        <v>45</v>
      </c>
      <c r="F927" s="145" t="s">
        <v>108</v>
      </c>
      <c r="G927" s="145" t="s">
        <v>969</v>
      </c>
      <c r="H927" s="145">
        <v>4</v>
      </c>
      <c r="I927" s="145">
        <v>10.4</v>
      </c>
      <c r="J927" s="145">
        <v>0</v>
      </c>
      <c r="K927" s="145">
        <v>10.4</v>
      </c>
      <c r="L927" s="177">
        <f t="shared" si="29"/>
        <v>10.4</v>
      </c>
      <c r="M927" s="177"/>
      <c r="N927" t="e">
        <f t="shared" si="30"/>
        <v>#N/A</v>
      </c>
    </row>
    <row r="928" spans="1:14">
      <c r="A928" s="145" t="s">
        <v>29</v>
      </c>
      <c r="B928" s="145" t="s">
        <v>189</v>
      </c>
      <c r="C928" s="145" t="s">
        <v>190</v>
      </c>
      <c r="D928" s="145" t="s">
        <v>1950</v>
      </c>
      <c r="E928" s="145" t="s">
        <v>45</v>
      </c>
      <c r="F928" s="145" t="s">
        <v>839</v>
      </c>
      <c r="G928" s="145" t="s">
        <v>840</v>
      </c>
      <c r="H928" s="145">
        <v>2</v>
      </c>
      <c r="I928" s="145">
        <v>9.2200000000000006</v>
      </c>
      <c r="J928" s="145">
        <v>0</v>
      </c>
      <c r="K928" s="145">
        <v>9.2200000000000006</v>
      </c>
      <c r="L928" s="177">
        <f t="shared" si="29"/>
        <v>9.2200000000000006</v>
      </c>
      <c r="M928" s="177"/>
      <c r="N928" t="e">
        <f t="shared" si="30"/>
        <v>#N/A</v>
      </c>
    </row>
    <row r="929" spans="1:14">
      <c r="A929" s="145" t="s">
        <v>29</v>
      </c>
      <c r="B929" s="145" t="s">
        <v>189</v>
      </c>
      <c r="C929" s="145" t="s">
        <v>190</v>
      </c>
      <c r="D929" s="145" t="s">
        <v>1950</v>
      </c>
      <c r="E929" s="145" t="s">
        <v>45</v>
      </c>
      <c r="F929" s="145" t="s">
        <v>110</v>
      </c>
      <c r="G929" s="145" t="s">
        <v>111</v>
      </c>
      <c r="H929" s="145">
        <v>2</v>
      </c>
      <c r="I929" s="145">
        <v>11.84</v>
      </c>
      <c r="J929" s="145">
        <v>0</v>
      </c>
      <c r="K929" s="145">
        <v>11.84</v>
      </c>
      <c r="L929" s="177">
        <f t="shared" si="29"/>
        <v>11.84</v>
      </c>
      <c r="M929" s="177"/>
      <c r="N929" t="e">
        <f t="shared" si="30"/>
        <v>#N/A</v>
      </c>
    </row>
    <row r="930" spans="1:14">
      <c r="A930" s="145" t="s">
        <v>29</v>
      </c>
      <c r="B930" s="145" t="s">
        <v>189</v>
      </c>
      <c r="C930" s="145" t="s">
        <v>190</v>
      </c>
      <c r="D930" s="145" t="s">
        <v>1950</v>
      </c>
      <c r="E930" s="145" t="s">
        <v>45</v>
      </c>
      <c r="F930" s="145" t="s">
        <v>112</v>
      </c>
      <c r="G930" s="145" t="s">
        <v>972</v>
      </c>
      <c r="H930" s="145">
        <v>2</v>
      </c>
      <c r="I930" s="145">
        <v>12.36</v>
      </c>
      <c r="J930" s="145">
        <v>0</v>
      </c>
      <c r="K930" s="145">
        <v>12.36</v>
      </c>
      <c r="L930" s="177">
        <f t="shared" si="29"/>
        <v>12.36</v>
      </c>
      <c r="M930" s="177"/>
      <c r="N930" t="e">
        <f t="shared" si="30"/>
        <v>#N/A</v>
      </c>
    </row>
    <row r="931" spans="1:14">
      <c r="A931" s="145" t="s">
        <v>29</v>
      </c>
      <c r="B931" s="145" t="s">
        <v>189</v>
      </c>
      <c r="C931" s="145" t="s">
        <v>190</v>
      </c>
      <c r="D931" s="145" t="s">
        <v>1950</v>
      </c>
      <c r="E931" s="145" t="s">
        <v>45</v>
      </c>
      <c r="F931" s="145" t="s">
        <v>48</v>
      </c>
      <c r="G931" s="145" t="s">
        <v>49</v>
      </c>
      <c r="H931" s="145">
        <v>2</v>
      </c>
      <c r="I931" s="145">
        <v>6.54</v>
      </c>
      <c r="J931" s="145">
        <v>0</v>
      </c>
      <c r="K931" s="145">
        <v>6.54</v>
      </c>
      <c r="L931" s="177">
        <f t="shared" si="29"/>
        <v>6.54</v>
      </c>
      <c r="M931" s="177"/>
      <c r="N931" t="e">
        <f t="shared" si="30"/>
        <v>#N/A</v>
      </c>
    </row>
    <row r="932" spans="1:14">
      <c r="A932" s="145" t="s">
        <v>29</v>
      </c>
      <c r="B932" s="145" t="s">
        <v>189</v>
      </c>
      <c r="C932" s="145" t="s">
        <v>190</v>
      </c>
      <c r="D932" s="145" t="s">
        <v>1950</v>
      </c>
      <c r="E932" s="145" t="s">
        <v>45</v>
      </c>
      <c r="F932" s="145" t="s">
        <v>113</v>
      </c>
      <c r="G932" s="145" t="s">
        <v>973</v>
      </c>
      <c r="H932" s="145">
        <v>2</v>
      </c>
      <c r="I932" s="145">
        <v>12.58</v>
      </c>
      <c r="J932" s="145">
        <v>0</v>
      </c>
      <c r="K932" s="145">
        <v>12.58</v>
      </c>
      <c r="L932" s="177">
        <f t="shared" si="29"/>
        <v>12.58</v>
      </c>
      <c r="M932" s="177"/>
      <c r="N932" t="e">
        <f t="shared" si="30"/>
        <v>#N/A</v>
      </c>
    </row>
    <row r="933" spans="1:14">
      <c r="A933" s="145" t="s">
        <v>29</v>
      </c>
      <c r="B933" s="145" t="s">
        <v>189</v>
      </c>
      <c r="C933" s="145" t="s">
        <v>190</v>
      </c>
      <c r="D933" s="145" t="s">
        <v>1950</v>
      </c>
      <c r="E933" s="145" t="s">
        <v>45</v>
      </c>
      <c r="F933" s="145" t="s">
        <v>52</v>
      </c>
      <c r="G933" s="145" t="s">
        <v>53</v>
      </c>
      <c r="H933" s="145">
        <v>2</v>
      </c>
      <c r="I933" s="145">
        <v>4.78</v>
      </c>
      <c r="J933" s="145">
        <v>0</v>
      </c>
      <c r="K933" s="145">
        <v>4.78</v>
      </c>
      <c r="L933" s="177">
        <f t="shared" si="29"/>
        <v>4.78</v>
      </c>
      <c r="M933" s="177"/>
      <c r="N933" t="e">
        <f t="shared" si="30"/>
        <v>#N/A</v>
      </c>
    </row>
    <row r="934" spans="1:14">
      <c r="A934" s="145" t="s">
        <v>29</v>
      </c>
      <c r="B934" s="145" t="s">
        <v>189</v>
      </c>
      <c r="C934" s="145" t="s">
        <v>190</v>
      </c>
      <c r="D934" s="145" t="s">
        <v>1950</v>
      </c>
      <c r="E934" s="145" t="s">
        <v>45</v>
      </c>
      <c r="F934" s="145" t="s">
        <v>885</v>
      </c>
      <c r="G934" s="145" t="s">
        <v>886</v>
      </c>
      <c r="H934" s="145">
        <v>2</v>
      </c>
      <c r="I934" s="145">
        <v>451.04</v>
      </c>
      <c r="J934" s="145">
        <v>8</v>
      </c>
      <c r="K934" s="145">
        <v>459.04</v>
      </c>
      <c r="L934" s="177">
        <f t="shared" si="29"/>
        <v>459.04</v>
      </c>
      <c r="M934" s="177"/>
      <c r="N934" t="e">
        <f t="shared" si="30"/>
        <v>#N/A</v>
      </c>
    </row>
    <row r="935" spans="1:14">
      <c r="A935" s="145" t="s">
        <v>29</v>
      </c>
      <c r="B935" s="145" t="s">
        <v>189</v>
      </c>
      <c r="C935" s="145" t="s">
        <v>190</v>
      </c>
      <c r="D935" s="145" t="s">
        <v>1950</v>
      </c>
      <c r="E935" s="145" t="s">
        <v>45</v>
      </c>
      <c r="F935" s="145" t="s">
        <v>887</v>
      </c>
      <c r="G935" s="145" t="s">
        <v>888</v>
      </c>
      <c r="H935" s="145">
        <v>2</v>
      </c>
      <c r="I935" s="145">
        <v>132.82</v>
      </c>
      <c r="J935" s="145">
        <v>0</v>
      </c>
      <c r="K935" s="145">
        <v>132.82</v>
      </c>
      <c r="L935" s="177">
        <f t="shared" si="29"/>
        <v>132.82</v>
      </c>
      <c r="M935" s="177"/>
      <c r="N935" t="e">
        <f t="shared" si="30"/>
        <v>#N/A</v>
      </c>
    </row>
    <row r="936" spans="1:14">
      <c r="A936" s="145" t="s">
        <v>29</v>
      </c>
      <c r="B936" s="145" t="s">
        <v>189</v>
      </c>
      <c r="C936" s="145" t="s">
        <v>190</v>
      </c>
      <c r="D936" s="145" t="s">
        <v>1950</v>
      </c>
      <c r="E936" s="145" t="s">
        <v>45</v>
      </c>
      <c r="F936" s="145" t="s">
        <v>889</v>
      </c>
      <c r="G936" s="145" t="s">
        <v>890</v>
      </c>
      <c r="H936" s="145">
        <v>2</v>
      </c>
      <c r="I936" s="145">
        <v>146.84</v>
      </c>
      <c r="J936" s="145">
        <v>0</v>
      </c>
      <c r="K936" s="145">
        <v>146.84</v>
      </c>
      <c r="L936" s="177">
        <f t="shared" si="29"/>
        <v>146.84</v>
      </c>
      <c r="M936" s="177"/>
      <c r="N936" t="e">
        <f t="shared" si="30"/>
        <v>#N/A</v>
      </c>
    </row>
    <row r="937" spans="1:14">
      <c r="A937" s="145" t="s">
        <v>29</v>
      </c>
      <c r="B937" s="145" t="s">
        <v>189</v>
      </c>
      <c r="C937" s="145" t="s">
        <v>190</v>
      </c>
      <c r="D937" s="145" t="s">
        <v>1950</v>
      </c>
      <c r="E937" s="145" t="s">
        <v>45</v>
      </c>
      <c r="F937" s="145" t="s">
        <v>2225</v>
      </c>
      <c r="G937" s="145" t="s">
        <v>2226</v>
      </c>
      <c r="H937" s="145">
        <v>1</v>
      </c>
      <c r="I937" s="145">
        <v>278.11</v>
      </c>
      <c r="J937" s="145">
        <v>4</v>
      </c>
      <c r="K937" s="145">
        <v>282.11</v>
      </c>
      <c r="L937" s="177">
        <f t="shared" si="29"/>
        <v>282.11</v>
      </c>
      <c r="M937" s="177"/>
      <c r="N937" t="e">
        <f t="shared" si="30"/>
        <v>#N/A</v>
      </c>
    </row>
    <row r="938" spans="1:14">
      <c r="A938" s="145" t="s">
        <v>29</v>
      </c>
      <c r="B938" s="145" t="s">
        <v>189</v>
      </c>
      <c r="C938" s="145" t="s">
        <v>190</v>
      </c>
      <c r="D938" s="145" t="s">
        <v>1950</v>
      </c>
      <c r="E938" s="145" t="s">
        <v>45</v>
      </c>
      <c r="F938" s="145" t="s">
        <v>855</v>
      </c>
      <c r="G938" s="145" t="s">
        <v>856</v>
      </c>
      <c r="H938" s="145">
        <v>1</v>
      </c>
      <c r="I938" s="145">
        <v>25.12</v>
      </c>
      <c r="J938" s="145">
        <v>4</v>
      </c>
      <c r="K938" s="145">
        <v>29.12</v>
      </c>
      <c r="L938" s="177">
        <f t="shared" si="29"/>
        <v>29.12</v>
      </c>
      <c r="M938" s="177"/>
      <c r="N938" t="e">
        <f t="shared" si="30"/>
        <v>#N/A</v>
      </c>
    </row>
    <row r="939" spans="1:14">
      <c r="A939" s="145" t="s">
        <v>29</v>
      </c>
      <c r="B939" s="145" t="s">
        <v>189</v>
      </c>
      <c r="C939" s="145" t="s">
        <v>190</v>
      </c>
      <c r="D939" s="145" t="s">
        <v>1950</v>
      </c>
      <c r="E939" s="145" t="s">
        <v>45</v>
      </c>
      <c r="F939" s="145" t="s">
        <v>2175</v>
      </c>
      <c r="G939" s="145" t="s">
        <v>2176</v>
      </c>
      <c r="H939" s="145">
        <v>1</v>
      </c>
      <c r="I939" s="145">
        <v>8.07</v>
      </c>
      <c r="J939" s="145">
        <v>0</v>
      </c>
      <c r="K939" s="145">
        <v>8.07</v>
      </c>
      <c r="L939" s="177">
        <f t="shared" si="29"/>
        <v>8.07</v>
      </c>
      <c r="M939" s="177"/>
      <c r="N939" t="e">
        <f t="shared" si="30"/>
        <v>#N/A</v>
      </c>
    </row>
    <row r="940" spans="1:14">
      <c r="A940" s="145" t="s">
        <v>29</v>
      </c>
      <c r="B940" s="145" t="s">
        <v>189</v>
      </c>
      <c r="C940" s="145" t="s">
        <v>190</v>
      </c>
      <c r="D940" s="145" t="s">
        <v>1950</v>
      </c>
      <c r="E940" s="145" t="s">
        <v>45</v>
      </c>
      <c r="F940" s="145" t="s">
        <v>804</v>
      </c>
      <c r="G940" s="145" t="s">
        <v>805</v>
      </c>
      <c r="H940" s="145">
        <v>1</v>
      </c>
      <c r="I940" s="145">
        <v>21</v>
      </c>
      <c r="J940" s="145">
        <v>0</v>
      </c>
      <c r="K940" s="145">
        <v>21</v>
      </c>
      <c r="L940" s="177">
        <f t="shared" si="29"/>
        <v>21</v>
      </c>
      <c r="M940" s="177"/>
      <c r="N940" t="e">
        <f t="shared" si="30"/>
        <v>#N/A</v>
      </c>
    </row>
    <row r="941" spans="1:14">
      <c r="A941" s="145" t="s">
        <v>29</v>
      </c>
      <c r="B941" s="145" t="s">
        <v>189</v>
      </c>
      <c r="C941" s="145" t="s">
        <v>190</v>
      </c>
      <c r="D941" s="145" t="s">
        <v>1950</v>
      </c>
      <c r="E941" s="145" t="s">
        <v>45</v>
      </c>
      <c r="F941" s="145" t="s">
        <v>138</v>
      </c>
      <c r="G941" s="145" t="s">
        <v>139</v>
      </c>
      <c r="H941" s="145">
        <v>5</v>
      </c>
      <c r="I941" s="145">
        <v>124.45</v>
      </c>
      <c r="J941" s="145">
        <v>35</v>
      </c>
      <c r="K941" s="145">
        <v>159.44999999999999</v>
      </c>
      <c r="L941" s="177">
        <f t="shared" si="29"/>
        <v>159.44999999999999</v>
      </c>
      <c r="M941" s="177"/>
      <c r="N941" t="e">
        <f t="shared" si="30"/>
        <v>#N/A</v>
      </c>
    </row>
    <row r="942" spans="1:14">
      <c r="A942" s="145" t="s">
        <v>29</v>
      </c>
      <c r="B942" s="145" t="s">
        <v>189</v>
      </c>
      <c r="C942" s="145" t="s">
        <v>190</v>
      </c>
      <c r="D942" s="145" t="s">
        <v>1950</v>
      </c>
      <c r="E942" s="145" t="s">
        <v>45</v>
      </c>
      <c r="F942" s="145" t="s">
        <v>806</v>
      </c>
      <c r="G942" s="145" t="s">
        <v>807</v>
      </c>
      <c r="H942" s="145">
        <v>2</v>
      </c>
      <c r="I942" s="145">
        <v>49.78</v>
      </c>
      <c r="J942" s="145">
        <v>14</v>
      </c>
      <c r="K942" s="145">
        <v>63.78</v>
      </c>
      <c r="L942" s="177">
        <f t="shared" si="29"/>
        <v>63.78</v>
      </c>
      <c r="M942" s="177"/>
      <c r="N942" t="e">
        <f t="shared" si="30"/>
        <v>#N/A</v>
      </c>
    </row>
    <row r="943" spans="1:14">
      <c r="A943" s="145" t="s">
        <v>29</v>
      </c>
      <c r="B943" s="145" t="s">
        <v>189</v>
      </c>
      <c r="C943" s="145" t="s">
        <v>190</v>
      </c>
      <c r="D943" s="145" t="s">
        <v>1950</v>
      </c>
      <c r="E943" s="145" t="s">
        <v>45</v>
      </c>
      <c r="F943" s="145" t="s">
        <v>808</v>
      </c>
      <c r="G943" s="145" t="s">
        <v>809</v>
      </c>
      <c r="H943" s="145">
        <v>1</v>
      </c>
      <c r="I943" s="145">
        <v>9.16</v>
      </c>
      <c r="J943" s="145">
        <v>0</v>
      </c>
      <c r="K943" s="145">
        <v>9.16</v>
      </c>
      <c r="L943" s="177">
        <f t="shared" si="29"/>
        <v>9.16</v>
      </c>
      <c r="M943" s="177"/>
      <c r="N943" t="e">
        <f t="shared" si="30"/>
        <v>#N/A</v>
      </c>
    </row>
    <row r="944" spans="1:14">
      <c r="A944" s="145" t="s">
        <v>29</v>
      </c>
      <c r="B944" s="145" t="s">
        <v>189</v>
      </c>
      <c r="C944" s="145" t="s">
        <v>190</v>
      </c>
      <c r="D944" s="145" t="s">
        <v>1688</v>
      </c>
      <c r="E944" s="145" t="s">
        <v>45</v>
      </c>
      <c r="F944" s="145" t="s">
        <v>55</v>
      </c>
      <c r="G944" s="145" t="s">
        <v>56</v>
      </c>
      <c r="H944" s="145">
        <v>1</v>
      </c>
      <c r="I944" s="145">
        <v>1.1000000000000001</v>
      </c>
      <c r="J944" s="145">
        <v>0</v>
      </c>
      <c r="K944" s="145">
        <v>1.1000000000000001</v>
      </c>
      <c r="L944" s="177">
        <f t="shared" si="29"/>
        <v>1.1000000000000001</v>
      </c>
      <c r="M944" s="177"/>
      <c r="N944" t="e">
        <f t="shared" si="30"/>
        <v>#N/A</v>
      </c>
    </row>
    <row r="945" spans="1:14">
      <c r="A945" s="145" t="s">
        <v>29</v>
      </c>
      <c r="B945" s="145" t="s">
        <v>189</v>
      </c>
      <c r="C945" s="145" t="s">
        <v>190</v>
      </c>
      <c r="D945" s="145" t="s">
        <v>1688</v>
      </c>
      <c r="E945" s="145" t="s">
        <v>45</v>
      </c>
      <c r="F945" s="145" t="s">
        <v>861</v>
      </c>
      <c r="G945" s="145" t="s">
        <v>862</v>
      </c>
      <c r="H945" s="145">
        <v>1</v>
      </c>
      <c r="I945" s="145">
        <v>98.09</v>
      </c>
      <c r="J945" s="145">
        <v>28</v>
      </c>
      <c r="K945" s="145">
        <v>126.09</v>
      </c>
      <c r="L945" s="177">
        <f t="shared" si="29"/>
        <v>126.09</v>
      </c>
      <c r="M945" s="177"/>
      <c r="N945" t="e">
        <f t="shared" si="30"/>
        <v>#N/A</v>
      </c>
    </row>
    <row r="946" spans="1:14">
      <c r="A946" s="145" t="s">
        <v>29</v>
      </c>
      <c r="B946" s="145" t="s">
        <v>189</v>
      </c>
      <c r="C946" s="145" t="s">
        <v>190</v>
      </c>
      <c r="D946" s="145" t="s">
        <v>1688</v>
      </c>
      <c r="E946" s="145" t="s">
        <v>45</v>
      </c>
      <c r="F946" s="145" t="s">
        <v>873</v>
      </c>
      <c r="G946" s="145" t="s">
        <v>874</v>
      </c>
      <c r="H946" s="145">
        <v>1</v>
      </c>
      <c r="I946" s="145">
        <v>13.22</v>
      </c>
      <c r="J946" s="145">
        <v>0</v>
      </c>
      <c r="K946" s="145">
        <v>13.22</v>
      </c>
      <c r="L946" s="177">
        <f t="shared" si="29"/>
        <v>13.22</v>
      </c>
      <c r="M946" s="177"/>
      <c r="N946" t="e">
        <f t="shared" si="30"/>
        <v>#N/A</v>
      </c>
    </row>
    <row r="947" spans="1:14">
      <c r="A947" s="145" t="s">
        <v>29</v>
      </c>
      <c r="B947" s="145" t="s">
        <v>189</v>
      </c>
      <c r="C947" s="145" t="s">
        <v>190</v>
      </c>
      <c r="D947" s="145" t="s">
        <v>1950</v>
      </c>
      <c r="E947" s="145" t="s">
        <v>45</v>
      </c>
      <c r="F947" s="145" t="s">
        <v>867</v>
      </c>
      <c r="G947" s="145" t="s">
        <v>868</v>
      </c>
      <c r="H947" s="145">
        <v>1</v>
      </c>
      <c r="I947" s="145">
        <v>22.66</v>
      </c>
      <c r="J947" s="145">
        <v>0</v>
      </c>
      <c r="K947" s="145">
        <v>22.66</v>
      </c>
      <c r="L947" s="177">
        <f t="shared" si="29"/>
        <v>22.66</v>
      </c>
      <c r="M947" s="177"/>
      <c r="N947" t="e">
        <f t="shared" si="30"/>
        <v>#N/A</v>
      </c>
    </row>
    <row r="948" spans="1:14">
      <c r="A948" s="145" t="s">
        <v>29</v>
      </c>
      <c r="B948" s="145" t="s">
        <v>189</v>
      </c>
      <c r="C948" s="145" t="s">
        <v>190</v>
      </c>
      <c r="D948" s="145" t="s">
        <v>1950</v>
      </c>
      <c r="E948" s="145" t="s">
        <v>45</v>
      </c>
      <c r="F948" s="145" t="s">
        <v>65</v>
      </c>
      <c r="G948" s="145" t="s">
        <v>66</v>
      </c>
      <c r="H948" s="145">
        <v>1</v>
      </c>
      <c r="I948" s="145">
        <v>9.64</v>
      </c>
      <c r="J948" s="145">
        <v>0</v>
      </c>
      <c r="K948" s="145">
        <v>9.64</v>
      </c>
      <c r="L948" s="177">
        <f t="shared" si="29"/>
        <v>9.64</v>
      </c>
      <c r="M948" s="177"/>
      <c r="N948" t="e">
        <f t="shared" si="30"/>
        <v>#N/A</v>
      </c>
    </row>
    <row r="949" spans="1:14">
      <c r="A949" s="145" t="s">
        <v>29</v>
      </c>
      <c r="B949" s="145" t="s">
        <v>189</v>
      </c>
      <c r="C949" s="145" t="s">
        <v>190</v>
      </c>
      <c r="D949" s="145" t="s">
        <v>1950</v>
      </c>
      <c r="E949" s="145" t="s">
        <v>45</v>
      </c>
      <c r="F949" s="145" t="s">
        <v>152</v>
      </c>
      <c r="G949" s="145" t="s">
        <v>153</v>
      </c>
      <c r="H949" s="145">
        <v>1</v>
      </c>
      <c r="I949" s="145">
        <v>40.07</v>
      </c>
      <c r="J949" s="145">
        <v>0</v>
      </c>
      <c r="K949" s="145">
        <v>40.07</v>
      </c>
      <c r="L949" s="177">
        <f t="shared" si="29"/>
        <v>40.07</v>
      </c>
      <c r="M949" s="177"/>
      <c r="N949" t="e">
        <f t="shared" si="30"/>
        <v>#N/A</v>
      </c>
    </row>
    <row r="950" spans="1:14">
      <c r="A950" s="145" t="s">
        <v>29</v>
      </c>
      <c r="B950" s="145" t="s">
        <v>189</v>
      </c>
      <c r="C950" s="145" t="s">
        <v>190</v>
      </c>
      <c r="D950" s="145" t="s">
        <v>1950</v>
      </c>
      <c r="E950" s="145" t="s">
        <v>45</v>
      </c>
      <c r="F950" s="145" t="s">
        <v>80</v>
      </c>
      <c r="G950" s="145" t="s">
        <v>81</v>
      </c>
      <c r="H950" s="145">
        <v>1</v>
      </c>
      <c r="I950" s="145">
        <v>1.83</v>
      </c>
      <c r="J950" s="145">
        <v>2</v>
      </c>
      <c r="K950" s="145">
        <v>3.83</v>
      </c>
      <c r="L950" s="177">
        <f t="shared" si="29"/>
        <v>3.83</v>
      </c>
      <c r="M950" s="177"/>
      <c r="N950" t="e">
        <f t="shared" si="30"/>
        <v>#N/A</v>
      </c>
    </row>
    <row r="951" spans="1:14">
      <c r="A951" s="145" t="s">
        <v>29</v>
      </c>
      <c r="B951" s="145" t="s">
        <v>189</v>
      </c>
      <c r="C951" s="145" t="s">
        <v>190</v>
      </c>
      <c r="D951" s="145" t="s">
        <v>1950</v>
      </c>
      <c r="E951" s="145" t="s">
        <v>45</v>
      </c>
      <c r="F951" s="145" t="s">
        <v>96</v>
      </c>
      <c r="G951" s="145" t="s">
        <v>97</v>
      </c>
      <c r="H951" s="145">
        <v>1</v>
      </c>
      <c r="I951" s="145">
        <v>6.06</v>
      </c>
      <c r="J951" s="145">
        <v>0</v>
      </c>
      <c r="K951" s="145">
        <v>6.06</v>
      </c>
      <c r="L951" s="177">
        <f t="shared" si="29"/>
        <v>6.06</v>
      </c>
      <c r="M951" s="177"/>
      <c r="N951" t="e">
        <f t="shared" si="30"/>
        <v>#N/A</v>
      </c>
    </row>
    <row r="952" spans="1:14">
      <c r="A952" s="145" t="s">
        <v>29</v>
      </c>
      <c r="B952" s="145" t="s">
        <v>189</v>
      </c>
      <c r="C952" s="145" t="s">
        <v>190</v>
      </c>
      <c r="D952" s="145" t="s">
        <v>1950</v>
      </c>
      <c r="E952" s="145" t="s">
        <v>45</v>
      </c>
      <c r="F952" s="145" t="s">
        <v>1117</v>
      </c>
      <c r="G952" s="145" t="s">
        <v>1118</v>
      </c>
      <c r="H952" s="145">
        <v>1</v>
      </c>
      <c r="I952" s="145">
        <v>36.93</v>
      </c>
      <c r="J952" s="145">
        <v>4</v>
      </c>
      <c r="K952" s="145">
        <v>40.93</v>
      </c>
      <c r="L952" s="177">
        <f t="shared" si="29"/>
        <v>40.93</v>
      </c>
      <c r="M952" s="177"/>
      <c r="N952" t="e">
        <f t="shared" si="30"/>
        <v>#N/A</v>
      </c>
    </row>
    <row r="953" spans="1:14">
      <c r="A953" s="145" t="s">
        <v>29</v>
      </c>
      <c r="B953" s="145" t="s">
        <v>189</v>
      </c>
      <c r="C953" s="145" t="s">
        <v>190</v>
      </c>
      <c r="D953" s="145" t="s">
        <v>1950</v>
      </c>
      <c r="E953" s="145" t="s">
        <v>45</v>
      </c>
      <c r="F953" s="145" t="s">
        <v>116</v>
      </c>
      <c r="G953" s="145" t="s">
        <v>117</v>
      </c>
      <c r="H953" s="145">
        <v>1</v>
      </c>
      <c r="I953" s="145">
        <v>51.33</v>
      </c>
      <c r="J953" s="145">
        <v>4</v>
      </c>
      <c r="K953" s="145">
        <v>55.33</v>
      </c>
      <c r="L953" s="177">
        <f t="shared" si="29"/>
        <v>55.33</v>
      </c>
      <c r="M953" s="177"/>
      <c r="N953" t="e">
        <f t="shared" si="30"/>
        <v>#N/A</v>
      </c>
    </row>
    <row r="954" spans="1:14">
      <c r="A954" s="145" t="s">
        <v>29</v>
      </c>
      <c r="B954" s="145" t="s">
        <v>189</v>
      </c>
      <c r="C954" s="145" t="s">
        <v>190</v>
      </c>
      <c r="D954" s="145" t="s">
        <v>1950</v>
      </c>
      <c r="E954" s="145" t="s">
        <v>45</v>
      </c>
      <c r="F954" s="145" t="s">
        <v>171</v>
      </c>
      <c r="G954" s="145" t="s">
        <v>172</v>
      </c>
      <c r="H954" s="145">
        <v>1</v>
      </c>
      <c r="I954" s="145">
        <v>52.02</v>
      </c>
      <c r="J954" s="145">
        <v>4</v>
      </c>
      <c r="K954" s="145">
        <v>56.02</v>
      </c>
      <c r="L954" s="177">
        <f t="shared" si="29"/>
        <v>56.02</v>
      </c>
      <c r="M954" s="177"/>
      <c r="N954" t="e">
        <f t="shared" si="30"/>
        <v>#N/A</v>
      </c>
    </row>
    <row r="955" spans="1:14">
      <c r="A955" s="145" t="s">
        <v>29</v>
      </c>
      <c r="B955" s="145" t="s">
        <v>189</v>
      </c>
      <c r="C955" s="145" t="s">
        <v>190</v>
      </c>
      <c r="D955" s="145" t="s">
        <v>1950</v>
      </c>
      <c r="E955" s="145" t="s">
        <v>45</v>
      </c>
      <c r="F955" s="145" t="s">
        <v>920</v>
      </c>
      <c r="G955" s="145" t="s">
        <v>921</v>
      </c>
      <c r="H955" s="145">
        <v>1</v>
      </c>
      <c r="I955" s="145">
        <v>136.84</v>
      </c>
      <c r="J955" s="145">
        <v>4</v>
      </c>
      <c r="K955" s="145">
        <v>140.84</v>
      </c>
      <c r="L955" s="177">
        <f t="shared" si="29"/>
        <v>140.84</v>
      </c>
      <c r="M955" s="177"/>
      <c r="N955" t="e">
        <f t="shared" si="30"/>
        <v>#N/A</v>
      </c>
    </row>
    <row r="956" spans="1:14">
      <c r="A956" s="145" t="s">
        <v>29</v>
      </c>
      <c r="B956" s="145" t="s">
        <v>189</v>
      </c>
      <c r="C956" s="145" t="s">
        <v>190</v>
      </c>
      <c r="D956" s="145" t="s">
        <v>1950</v>
      </c>
      <c r="E956" s="145" t="s">
        <v>45</v>
      </c>
      <c r="F956" s="145" t="s">
        <v>160</v>
      </c>
      <c r="G956" s="145" t="s">
        <v>161</v>
      </c>
      <c r="H956" s="145">
        <v>2</v>
      </c>
      <c r="I956" s="145">
        <v>16.2</v>
      </c>
      <c r="J956" s="145">
        <v>0</v>
      </c>
      <c r="K956" s="145">
        <v>16.2</v>
      </c>
      <c r="L956" s="177">
        <f t="shared" si="29"/>
        <v>16.2</v>
      </c>
      <c r="M956" s="177"/>
      <c r="N956" t="e">
        <f t="shared" si="30"/>
        <v>#N/A</v>
      </c>
    </row>
    <row r="957" spans="1:14">
      <c r="A957" s="145" t="s">
        <v>29</v>
      </c>
      <c r="B957" s="145" t="s">
        <v>189</v>
      </c>
      <c r="C957" s="145" t="s">
        <v>190</v>
      </c>
      <c r="D957" s="145" t="s">
        <v>1950</v>
      </c>
      <c r="E957" s="145" t="s">
        <v>45</v>
      </c>
      <c r="F957" s="145" t="s">
        <v>162</v>
      </c>
      <c r="G957" s="145" t="s">
        <v>163</v>
      </c>
      <c r="H957" s="145">
        <v>2</v>
      </c>
      <c r="I957" s="145">
        <v>11.24</v>
      </c>
      <c r="J957" s="145">
        <v>0</v>
      </c>
      <c r="K957" s="145">
        <v>11.24</v>
      </c>
      <c r="L957" s="177">
        <f t="shared" si="29"/>
        <v>11.24</v>
      </c>
      <c r="M957" s="177"/>
      <c r="N957" t="e">
        <f t="shared" si="30"/>
        <v>#N/A</v>
      </c>
    </row>
    <row r="958" spans="1:14">
      <c r="A958" s="145" t="s">
        <v>29</v>
      </c>
      <c r="B958" s="145" t="s">
        <v>189</v>
      </c>
      <c r="C958" s="145" t="s">
        <v>190</v>
      </c>
      <c r="D958" s="145" t="s">
        <v>1950</v>
      </c>
      <c r="E958" s="145" t="s">
        <v>45</v>
      </c>
      <c r="F958" s="145" t="s">
        <v>89</v>
      </c>
      <c r="G958" s="145" t="s">
        <v>90</v>
      </c>
      <c r="H958" s="145">
        <v>1</v>
      </c>
      <c r="I958" s="145">
        <v>13.72</v>
      </c>
      <c r="J958" s="145">
        <v>3</v>
      </c>
      <c r="K958" s="145">
        <v>16.72</v>
      </c>
      <c r="L958" s="177">
        <f t="shared" si="29"/>
        <v>16.72</v>
      </c>
      <c r="M958" s="177"/>
      <c r="N958" t="e">
        <f t="shared" si="30"/>
        <v>#N/A</v>
      </c>
    </row>
    <row r="959" spans="1:14">
      <c r="A959" s="145" t="s">
        <v>29</v>
      </c>
      <c r="B959" s="145" t="s">
        <v>189</v>
      </c>
      <c r="C959" s="145" t="s">
        <v>190</v>
      </c>
      <c r="D959" s="145" t="s">
        <v>1950</v>
      </c>
      <c r="E959" s="145" t="s">
        <v>45</v>
      </c>
      <c r="F959" s="145" t="s">
        <v>55</v>
      </c>
      <c r="G959" s="145" t="s">
        <v>56</v>
      </c>
      <c r="H959" s="145">
        <v>7</v>
      </c>
      <c r="I959" s="145">
        <v>7.7</v>
      </c>
      <c r="J959" s="145">
        <v>0</v>
      </c>
      <c r="K959" s="145">
        <v>7.7</v>
      </c>
      <c r="L959" s="177">
        <f t="shared" si="29"/>
        <v>7.7</v>
      </c>
      <c r="M959" s="177"/>
      <c r="N959" t="e">
        <f t="shared" si="30"/>
        <v>#N/A</v>
      </c>
    </row>
    <row r="960" spans="1:14">
      <c r="A960" s="145" t="s">
        <v>29</v>
      </c>
      <c r="B960" s="145" t="s">
        <v>189</v>
      </c>
      <c r="C960" s="145" t="s">
        <v>190</v>
      </c>
      <c r="D960" s="145" t="s">
        <v>1950</v>
      </c>
      <c r="E960" s="145" t="s">
        <v>45</v>
      </c>
      <c r="F960" s="145" t="s">
        <v>1777</v>
      </c>
      <c r="G960" s="145" t="s">
        <v>1778</v>
      </c>
      <c r="H960" s="145">
        <v>1</v>
      </c>
      <c r="I960" s="145">
        <v>27.31</v>
      </c>
      <c r="J960" s="145">
        <v>4</v>
      </c>
      <c r="K960" s="145">
        <v>31.31</v>
      </c>
      <c r="L960" s="177">
        <f t="shared" si="29"/>
        <v>31.31</v>
      </c>
      <c r="M960" s="177"/>
      <c r="N960" t="e">
        <f t="shared" si="30"/>
        <v>#N/A</v>
      </c>
    </row>
    <row r="961" spans="1:14">
      <c r="A961" s="145" t="s">
        <v>29</v>
      </c>
      <c r="B961" s="145" t="s">
        <v>189</v>
      </c>
      <c r="C961" s="145" t="s">
        <v>190</v>
      </c>
      <c r="D961" s="145" t="s">
        <v>1950</v>
      </c>
      <c r="E961" s="145" t="s">
        <v>45</v>
      </c>
      <c r="F961" s="145" t="s">
        <v>1779</v>
      </c>
      <c r="G961" s="145" t="s">
        <v>1780</v>
      </c>
      <c r="H961" s="145">
        <v>1</v>
      </c>
      <c r="I961" s="145">
        <v>54.2</v>
      </c>
      <c r="J961" s="145">
        <v>0</v>
      </c>
      <c r="K961" s="145">
        <v>54.2</v>
      </c>
      <c r="L961" s="177">
        <f t="shared" si="29"/>
        <v>54.2</v>
      </c>
      <c r="M961" s="177"/>
      <c r="N961" t="e">
        <f t="shared" si="30"/>
        <v>#N/A</v>
      </c>
    </row>
    <row r="962" spans="1:14">
      <c r="A962" s="145" t="s">
        <v>29</v>
      </c>
      <c r="B962" s="145" t="s">
        <v>189</v>
      </c>
      <c r="C962" s="145" t="s">
        <v>190</v>
      </c>
      <c r="D962" s="145" t="s">
        <v>1950</v>
      </c>
      <c r="E962" s="145" t="s">
        <v>45</v>
      </c>
      <c r="F962" s="145" t="s">
        <v>1783</v>
      </c>
      <c r="G962" s="145" t="s">
        <v>1784</v>
      </c>
      <c r="H962" s="145">
        <v>1</v>
      </c>
      <c r="I962" s="145">
        <v>12.72</v>
      </c>
      <c r="J962" s="145">
        <v>0</v>
      </c>
      <c r="K962" s="145">
        <v>12.72</v>
      </c>
      <c r="L962" s="177">
        <f t="shared" si="29"/>
        <v>12.72</v>
      </c>
      <c r="M962" s="177"/>
      <c r="N962" t="e">
        <f t="shared" si="30"/>
        <v>#N/A</v>
      </c>
    </row>
    <row r="963" spans="1:14">
      <c r="A963" s="145" t="s">
        <v>29</v>
      </c>
      <c r="B963" s="145" t="s">
        <v>189</v>
      </c>
      <c r="C963" s="145" t="s">
        <v>190</v>
      </c>
      <c r="D963" s="145" t="s">
        <v>1950</v>
      </c>
      <c r="E963" s="145" t="s">
        <v>45</v>
      </c>
      <c r="F963" s="145" t="s">
        <v>57</v>
      </c>
      <c r="G963" s="145" t="s">
        <v>58</v>
      </c>
      <c r="H963" s="145">
        <v>1</v>
      </c>
      <c r="I963" s="145">
        <v>17.440000000000001</v>
      </c>
      <c r="J963" s="145">
        <v>14</v>
      </c>
      <c r="K963" s="145">
        <v>31.44</v>
      </c>
      <c r="L963" s="177">
        <f t="shared" si="29"/>
        <v>31.44</v>
      </c>
      <c r="M963" s="177"/>
      <c r="N963" t="e">
        <f t="shared" si="30"/>
        <v>#N/A</v>
      </c>
    </row>
    <row r="964" spans="1:14">
      <c r="A964" s="145" t="s">
        <v>29</v>
      </c>
      <c r="B964" s="145" t="s">
        <v>189</v>
      </c>
      <c r="C964" s="145" t="s">
        <v>190</v>
      </c>
      <c r="D964" s="145" t="s">
        <v>1950</v>
      </c>
      <c r="E964" s="145" t="s">
        <v>45</v>
      </c>
      <c r="F964" s="145" t="s">
        <v>810</v>
      </c>
      <c r="G964" s="145" t="s">
        <v>811</v>
      </c>
      <c r="H964" s="145">
        <v>3</v>
      </c>
      <c r="I964" s="145">
        <v>104.49</v>
      </c>
      <c r="J964" s="145">
        <v>42</v>
      </c>
      <c r="K964" s="145">
        <v>146.49</v>
      </c>
      <c r="L964" s="177">
        <f t="shared" si="29"/>
        <v>146.49</v>
      </c>
      <c r="M964" s="177"/>
      <c r="N964" t="e">
        <f t="shared" si="30"/>
        <v>#N/A</v>
      </c>
    </row>
    <row r="965" spans="1:14">
      <c r="A965" s="145" t="s">
        <v>29</v>
      </c>
      <c r="B965" s="145" t="s">
        <v>189</v>
      </c>
      <c r="C965" s="145" t="s">
        <v>190</v>
      </c>
      <c r="D965" s="145" t="s">
        <v>1950</v>
      </c>
      <c r="E965" s="145" t="s">
        <v>45</v>
      </c>
      <c r="F965" s="145" t="s">
        <v>59</v>
      </c>
      <c r="G965" s="145" t="s">
        <v>60</v>
      </c>
      <c r="H965" s="145">
        <v>2</v>
      </c>
      <c r="I965" s="145">
        <v>74.900000000000006</v>
      </c>
      <c r="J965" s="145">
        <v>28</v>
      </c>
      <c r="K965" s="145">
        <v>102.9</v>
      </c>
      <c r="L965" s="177">
        <f t="shared" si="29"/>
        <v>102.9</v>
      </c>
      <c r="M965" s="177"/>
      <c r="N965" t="e">
        <f t="shared" si="30"/>
        <v>#N/A</v>
      </c>
    </row>
    <row r="966" spans="1:14">
      <c r="A966" s="145" t="s">
        <v>29</v>
      </c>
      <c r="B966" s="145" t="s">
        <v>189</v>
      </c>
      <c r="C966" s="145" t="s">
        <v>190</v>
      </c>
      <c r="D966" s="145" t="s">
        <v>1950</v>
      </c>
      <c r="E966" s="145" t="s">
        <v>45</v>
      </c>
      <c r="F966" s="145" t="s">
        <v>812</v>
      </c>
      <c r="G966" s="145" t="s">
        <v>813</v>
      </c>
      <c r="H966" s="145">
        <v>5</v>
      </c>
      <c r="I966" s="145">
        <v>75.400000000000006</v>
      </c>
      <c r="J966" s="145">
        <v>0</v>
      </c>
      <c r="K966" s="145">
        <v>75.400000000000006</v>
      </c>
      <c r="L966" s="177">
        <f t="shared" si="29"/>
        <v>75.400000000000006</v>
      </c>
      <c r="M966" s="177"/>
      <c r="N966" t="e">
        <f t="shared" si="30"/>
        <v>#N/A</v>
      </c>
    </row>
    <row r="967" spans="1:14">
      <c r="A967" s="145" t="s">
        <v>29</v>
      </c>
      <c r="B967" s="145" t="s">
        <v>189</v>
      </c>
      <c r="C967" s="145" t="s">
        <v>190</v>
      </c>
      <c r="D967" s="145" t="s">
        <v>1950</v>
      </c>
      <c r="E967" s="145" t="s">
        <v>45</v>
      </c>
      <c r="F967" s="145" t="s">
        <v>893</v>
      </c>
      <c r="G967" s="145" t="s">
        <v>894</v>
      </c>
      <c r="H967" s="145">
        <v>2</v>
      </c>
      <c r="I967" s="145">
        <v>89.76</v>
      </c>
      <c r="J967" s="145">
        <v>14</v>
      </c>
      <c r="K967" s="145">
        <v>103.76</v>
      </c>
      <c r="L967" s="177">
        <f t="shared" si="29"/>
        <v>103.76</v>
      </c>
      <c r="M967" s="177"/>
      <c r="N967" t="e">
        <f t="shared" si="30"/>
        <v>#N/A</v>
      </c>
    </row>
    <row r="968" spans="1:14">
      <c r="A968" s="145" t="s">
        <v>29</v>
      </c>
      <c r="B968" s="145" t="s">
        <v>189</v>
      </c>
      <c r="C968" s="145" t="s">
        <v>190</v>
      </c>
      <c r="D968" s="145" t="s">
        <v>1950</v>
      </c>
      <c r="E968" s="145" t="s">
        <v>45</v>
      </c>
      <c r="F968" s="145" t="s">
        <v>61</v>
      </c>
      <c r="G968" s="145" t="s">
        <v>62</v>
      </c>
      <c r="H968" s="145">
        <v>6</v>
      </c>
      <c r="I968" s="145">
        <v>124.44</v>
      </c>
      <c r="J968" s="145">
        <v>0</v>
      </c>
      <c r="K968" s="145">
        <v>124.44</v>
      </c>
      <c r="L968" s="177">
        <f t="shared" si="29"/>
        <v>124.44</v>
      </c>
      <c r="M968" s="177"/>
      <c r="N968" t="e">
        <f t="shared" si="30"/>
        <v>#N/A</v>
      </c>
    </row>
    <row r="969" spans="1:14">
      <c r="A969" s="145" t="s">
        <v>29</v>
      </c>
      <c r="B969" s="145" t="s">
        <v>189</v>
      </c>
      <c r="C969" s="145" t="s">
        <v>190</v>
      </c>
      <c r="D969" s="145" t="s">
        <v>1950</v>
      </c>
      <c r="E969" s="145" t="s">
        <v>45</v>
      </c>
      <c r="F969" s="145" t="s">
        <v>1628</v>
      </c>
      <c r="G969" s="145" t="s">
        <v>1629</v>
      </c>
      <c r="H969" s="145">
        <v>1</v>
      </c>
      <c r="I969" s="145">
        <v>35.56</v>
      </c>
      <c r="J969" s="145">
        <v>0</v>
      </c>
      <c r="K969" s="145">
        <v>35.56</v>
      </c>
      <c r="L969" s="177">
        <f t="shared" si="29"/>
        <v>35.56</v>
      </c>
      <c r="M969" s="177"/>
      <c r="N969" t="e">
        <f t="shared" si="30"/>
        <v>#N/A</v>
      </c>
    </row>
    <row r="970" spans="1:14">
      <c r="A970" s="145" t="s">
        <v>29</v>
      </c>
      <c r="B970" s="145" t="s">
        <v>189</v>
      </c>
      <c r="C970" s="145" t="s">
        <v>190</v>
      </c>
      <c r="D970" s="145" t="s">
        <v>1950</v>
      </c>
      <c r="E970" s="145" t="s">
        <v>45</v>
      </c>
      <c r="F970" s="145" t="s">
        <v>814</v>
      </c>
      <c r="G970" s="145" t="s">
        <v>815</v>
      </c>
      <c r="H970" s="145">
        <v>4</v>
      </c>
      <c r="I970" s="145">
        <v>206.12</v>
      </c>
      <c r="J970" s="145">
        <v>0</v>
      </c>
      <c r="K970" s="145">
        <v>206.12</v>
      </c>
      <c r="L970" s="177">
        <f t="shared" si="29"/>
        <v>206.12</v>
      </c>
      <c r="M970" s="177"/>
      <c r="N970" t="e">
        <f t="shared" si="30"/>
        <v>#N/A</v>
      </c>
    </row>
    <row r="971" spans="1:14">
      <c r="A971" s="145" t="s">
        <v>29</v>
      </c>
      <c r="B971" s="145" t="s">
        <v>189</v>
      </c>
      <c r="C971" s="145" t="s">
        <v>190</v>
      </c>
      <c r="D971" s="145" t="s">
        <v>1950</v>
      </c>
      <c r="E971" s="145" t="s">
        <v>45</v>
      </c>
      <c r="F971" s="145" t="s">
        <v>816</v>
      </c>
      <c r="G971" s="145" t="s">
        <v>817</v>
      </c>
      <c r="H971" s="145">
        <v>2</v>
      </c>
      <c r="I971" s="145">
        <v>124.38</v>
      </c>
      <c r="J971" s="145">
        <v>0</v>
      </c>
      <c r="K971" s="145">
        <v>124.38</v>
      </c>
      <c r="L971" s="177">
        <f t="shared" si="29"/>
        <v>124.38</v>
      </c>
      <c r="M971" s="177"/>
      <c r="N971" t="e">
        <f t="shared" si="30"/>
        <v>#N/A</v>
      </c>
    </row>
    <row r="972" spans="1:14">
      <c r="A972" s="145" t="s">
        <v>29</v>
      </c>
      <c r="B972" s="145" t="s">
        <v>189</v>
      </c>
      <c r="C972" s="145" t="s">
        <v>190</v>
      </c>
      <c r="D972" s="145" t="s">
        <v>1950</v>
      </c>
      <c r="E972" s="145" t="s">
        <v>45</v>
      </c>
      <c r="F972" s="145" t="s">
        <v>818</v>
      </c>
      <c r="G972" s="145" t="s">
        <v>1705</v>
      </c>
      <c r="H972" s="145">
        <v>7</v>
      </c>
      <c r="I972" s="145">
        <v>145.18</v>
      </c>
      <c r="J972" s="145">
        <v>0</v>
      </c>
      <c r="K972" s="145">
        <v>145.18</v>
      </c>
      <c r="L972" s="177">
        <f t="shared" si="29"/>
        <v>145.18</v>
      </c>
      <c r="M972" s="177"/>
      <c r="N972" t="e">
        <f t="shared" si="30"/>
        <v>#N/A</v>
      </c>
    </row>
    <row r="973" spans="1:14">
      <c r="A973" s="145" t="s">
        <v>29</v>
      </c>
      <c r="B973" s="145" t="s">
        <v>189</v>
      </c>
      <c r="C973" s="145" t="s">
        <v>190</v>
      </c>
      <c r="D973" s="145" t="s">
        <v>1950</v>
      </c>
      <c r="E973" s="145" t="s">
        <v>45</v>
      </c>
      <c r="F973" s="145" t="s">
        <v>2227</v>
      </c>
      <c r="G973" s="145" t="s">
        <v>2228</v>
      </c>
      <c r="H973" s="145">
        <v>2</v>
      </c>
      <c r="I973" s="145">
        <v>22.96</v>
      </c>
      <c r="J973" s="145">
        <v>14</v>
      </c>
      <c r="K973" s="145">
        <v>36.96</v>
      </c>
      <c r="L973" s="177">
        <f t="shared" si="29"/>
        <v>36.96</v>
      </c>
      <c r="M973" s="177"/>
      <c r="N973" t="e">
        <f t="shared" si="30"/>
        <v>#N/A</v>
      </c>
    </row>
    <row r="974" spans="1:14">
      <c r="A974" s="145" t="s">
        <v>29</v>
      </c>
      <c r="B974" s="145" t="s">
        <v>189</v>
      </c>
      <c r="C974" s="145" t="s">
        <v>190</v>
      </c>
      <c r="D974" s="145" t="s">
        <v>1950</v>
      </c>
      <c r="E974" s="145" t="s">
        <v>45</v>
      </c>
      <c r="F974" s="145" t="s">
        <v>942</v>
      </c>
      <c r="G974" s="145" t="s">
        <v>943</v>
      </c>
      <c r="H974" s="145">
        <v>1</v>
      </c>
      <c r="I974" s="145">
        <v>30.3</v>
      </c>
      <c r="J974" s="145">
        <v>7</v>
      </c>
      <c r="K974" s="145">
        <v>37.299999999999997</v>
      </c>
      <c r="L974" s="177">
        <f t="shared" si="29"/>
        <v>37.299999999999997</v>
      </c>
      <c r="M974" s="177"/>
      <c r="N974" t="e">
        <f t="shared" si="30"/>
        <v>#N/A</v>
      </c>
    </row>
    <row r="975" spans="1:14">
      <c r="A975" s="145" t="s">
        <v>29</v>
      </c>
      <c r="B975" s="145" t="s">
        <v>189</v>
      </c>
      <c r="C975" s="145" t="s">
        <v>190</v>
      </c>
      <c r="D975" s="145" t="s">
        <v>1950</v>
      </c>
      <c r="E975" s="145" t="s">
        <v>45</v>
      </c>
      <c r="F975" s="145" t="s">
        <v>136</v>
      </c>
      <c r="G975" s="145" t="s">
        <v>137</v>
      </c>
      <c r="H975" s="145">
        <v>2</v>
      </c>
      <c r="I975" s="145">
        <v>25.02</v>
      </c>
      <c r="J975" s="145">
        <v>8</v>
      </c>
      <c r="K975" s="145">
        <v>33.020000000000003</v>
      </c>
      <c r="L975" s="177">
        <f t="shared" si="29"/>
        <v>33.020000000000003</v>
      </c>
      <c r="M975" s="177"/>
      <c r="N975" t="e">
        <f t="shared" si="30"/>
        <v>#N/A</v>
      </c>
    </row>
    <row r="976" spans="1:14">
      <c r="A976" s="145" t="s">
        <v>29</v>
      </c>
      <c r="B976" s="145" t="s">
        <v>189</v>
      </c>
      <c r="C976" s="145" t="s">
        <v>190</v>
      </c>
      <c r="D976" s="145" t="s">
        <v>1950</v>
      </c>
      <c r="E976" s="145" t="s">
        <v>45</v>
      </c>
      <c r="F976" s="145" t="s">
        <v>102</v>
      </c>
      <c r="G976" s="145" t="s">
        <v>1698</v>
      </c>
      <c r="H976" s="145">
        <v>2</v>
      </c>
      <c r="I976" s="145">
        <v>10.4</v>
      </c>
      <c r="J976" s="145">
        <v>0</v>
      </c>
      <c r="K976" s="145">
        <v>10.4</v>
      </c>
      <c r="L976" s="177">
        <f t="shared" si="29"/>
        <v>10.4</v>
      </c>
      <c r="M976" s="177"/>
      <c r="N976" t="e">
        <f t="shared" si="30"/>
        <v>#N/A</v>
      </c>
    </row>
    <row r="977" spans="1:14">
      <c r="A977" s="145" t="s">
        <v>29</v>
      </c>
      <c r="B977" s="145" t="s">
        <v>189</v>
      </c>
      <c r="C977" s="145" t="s">
        <v>190</v>
      </c>
      <c r="D977" s="145" t="s">
        <v>1950</v>
      </c>
      <c r="E977" s="145" t="s">
        <v>45</v>
      </c>
      <c r="F977" s="145" t="s">
        <v>2229</v>
      </c>
      <c r="G977" s="145" t="s">
        <v>2230</v>
      </c>
      <c r="H977" s="145">
        <v>1</v>
      </c>
      <c r="I977" s="145">
        <v>21.85</v>
      </c>
      <c r="J977" s="145">
        <v>0</v>
      </c>
      <c r="K977" s="145">
        <v>21.85</v>
      </c>
      <c r="L977" s="177">
        <f t="shared" si="29"/>
        <v>21.85</v>
      </c>
      <c r="M977" s="177"/>
      <c r="N977" t="e">
        <f t="shared" si="30"/>
        <v>#N/A</v>
      </c>
    </row>
    <row r="978" spans="1:14">
      <c r="A978" s="145" t="s">
        <v>29</v>
      </c>
      <c r="B978" s="145" t="s">
        <v>189</v>
      </c>
      <c r="C978" s="145" t="s">
        <v>190</v>
      </c>
      <c r="D978" s="145" t="s">
        <v>1950</v>
      </c>
      <c r="E978" s="145" t="s">
        <v>45</v>
      </c>
      <c r="F978" s="145" t="s">
        <v>873</v>
      </c>
      <c r="G978" s="145" t="s">
        <v>874</v>
      </c>
      <c r="H978" s="145">
        <v>1</v>
      </c>
      <c r="I978" s="145">
        <v>13.22</v>
      </c>
      <c r="J978" s="145">
        <v>0</v>
      </c>
      <c r="K978" s="145">
        <v>13.22</v>
      </c>
      <c r="L978" s="177">
        <f t="shared" si="29"/>
        <v>13.22</v>
      </c>
      <c r="M978" s="177"/>
      <c r="N978" t="e">
        <f t="shared" si="30"/>
        <v>#N/A</v>
      </c>
    </row>
    <row r="979" spans="1:14">
      <c r="A979" s="145" t="s">
        <v>29</v>
      </c>
      <c r="B979" s="145" t="s">
        <v>189</v>
      </c>
      <c r="C979" s="145" t="s">
        <v>190</v>
      </c>
      <c r="D979" s="145" t="s">
        <v>1950</v>
      </c>
      <c r="E979" s="145" t="s">
        <v>45</v>
      </c>
      <c r="F979" s="145" t="s">
        <v>2231</v>
      </c>
      <c r="G979" s="145" t="s">
        <v>2232</v>
      </c>
      <c r="H979" s="145">
        <v>1</v>
      </c>
      <c r="I979" s="145">
        <v>18.89</v>
      </c>
      <c r="J979" s="145">
        <v>0</v>
      </c>
      <c r="K979" s="145">
        <v>18.89</v>
      </c>
      <c r="L979" s="177">
        <f t="shared" si="29"/>
        <v>18.89</v>
      </c>
      <c r="M979" s="177"/>
      <c r="N979" t="e">
        <f t="shared" si="30"/>
        <v>#N/A</v>
      </c>
    </row>
    <row r="980" spans="1:14">
      <c r="A980" s="145" t="s">
        <v>29</v>
      </c>
      <c r="B980" s="145" t="s">
        <v>189</v>
      </c>
      <c r="C980" s="145" t="s">
        <v>190</v>
      </c>
      <c r="D980" s="145" t="s">
        <v>1950</v>
      </c>
      <c r="E980" s="145" t="s">
        <v>45</v>
      </c>
      <c r="F980" s="145" t="s">
        <v>1370</v>
      </c>
      <c r="G980" s="145" t="s">
        <v>1371</v>
      </c>
      <c r="H980" s="145">
        <v>1</v>
      </c>
      <c r="I980" s="145">
        <v>138.41</v>
      </c>
      <c r="J980" s="145">
        <v>7</v>
      </c>
      <c r="K980" s="145">
        <v>145.41</v>
      </c>
      <c r="L980" s="177">
        <f t="shared" si="29"/>
        <v>145.41</v>
      </c>
      <c r="M980" s="177"/>
      <c r="N980" t="e">
        <f t="shared" si="30"/>
        <v>#N/A</v>
      </c>
    </row>
    <row r="981" spans="1:14">
      <c r="A981" s="145" t="s">
        <v>29</v>
      </c>
      <c r="B981" s="145" t="s">
        <v>189</v>
      </c>
      <c r="C981" s="145" t="s">
        <v>190</v>
      </c>
      <c r="D981" s="145" t="s">
        <v>1950</v>
      </c>
      <c r="E981" s="145" t="s">
        <v>45</v>
      </c>
      <c r="F981" s="145" t="s">
        <v>89</v>
      </c>
      <c r="G981" s="145" t="s">
        <v>90</v>
      </c>
      <c r="H981" s="145">
        <v>1</v>
      </c>
      <c r="I981" s="145">
        <v>13.72</v>
      </c>
      <c r="J981" s="145">
        <v>0</v>
      </c>
      <c r="K981" s="145">
        <v>13.72</v>
      </c>
      <c r="L981" s="177">
        <f t="shared" ref="L981:L1044" si="31">K981</f>
        <v>13.72</v>
      </c>
      <c r="M981" s="177"/>
      <c r="N981" t="e">
        <f t="shared" ref="N981:N1044" si="32">VLOOKUP(B981,$B$1:$D$11,3,FALSE)</f>
        <v>#N/A</v>
      </c>
    </row>
    <row r="982" spans="1:14">
      <c r="A982" s="145" t="s">
        <v>29</v>
      </c>
      <c r="B982" s="145" t="s">
        <v>189</v>
      </c>
      <c r="C982" s="145" t="s">
        <v>190</v>
      </c>
      <c r="D982" s="145" t="s">
        <v>1950</v>
      </c>
      <c r="E982" s="145" t="s">
        <v>45</v>
      </c>
      <c r="F982" s="145" t="s">
        <v>55</v>
      </c>
      <c r="G982" s="145" t="s">
        <v>56</v>
      </c>
      <c r="H982" s="145">
        <v>4</v>
      </c>
      <c r="I982" s="145">
        <v>4.4000000000000004</v>
      </c>
      <c r="J982" s="145">
        <v>0</v>
      </c>
      <c r="K982" s="145">
        <v>4.4000000000000004</v>
      </c>
      <c r="L982" s="177">
        <f t="shared" si="31"/>
        <v>4.4000000000000004</v>
      </c>
      <c r="M982" s="177"/>
      <c r="N982" t="e">
        <f t="shared" si="32"/>
        <v>#N/A</v>
      </c>
    </row>
    <row r="983" spans="1:14">
      <c r="A983" s="145" t="s">
        <v>29</v>
      </c>
      <c r="B983" s="145" t="s">
        <v>189</v>
      </c>
      <c r="C983" s="145" t="s">
        <v>190</v>
      </c>
      <c r="D983" s="145" t="s">
        <v>1950</v>
      </c>
      <c r="E983" s="145" t="s">
        <v>45</v>
      </c>
      <c r="F983" s="145" t="s">
        <v>57</v>
      </c>
      <c r="G983" s="145" t="s">
        <v>58</v>
      </c>
      <c r="H983" s="145">
        <v>1</v>
      </c>
      <c r="I983" s="145">
        <v>17.440000000000001</v>
      </c>
      <c r="J983" s="145">
        <v>0</v>
      </c>
      <c r="K983" s="145">
        <v>17.440000000000001</v>
      </c>
      <c r="L983" s="177">
        <f t="shared" si="31"/>
        <v>17.440000000000001</v>
      </c>
      <c r="M983" s="177"/>
      <c r="N983" t="e">
        <f t="shared" si="32"/>
        <v>#N/A</v>
      </c>
    </row>
    <row r="984" spans="1:14">
      <c r="A984" s="145" t="s">
        <v>29</v>
      </c>
      <c r="B984" s="145" t="s">
        <v>189</v>
      </c>
      <c r="C984" s="145" t="s">
        <v>190</v>
      </c>
      <c r="D984" s="145" t="s">
        <v>1950</v>
      </c>
      <c r="E984" s="145" t="s">
        <v>45</v>
      </c>
      <c r="F984" s="145" t="s">
        <v>59</v>
      </c>
      <c r="G984" s="145" t="s">
        <v>60</v>
      </c>
      <c r="H984" s="145">
        <v>1</v>
      </c>
      <c r="I984" s="145">
        <v>37.450000000000003</v>
      </c>
      <c r="J984" s="145">
        <v>0</v>
      </c>
      <c r="K984" s="145">
        <v>37.450000000000003</v>
      </c>
      <c r="L984" s="177">
        <f t="shared" si="31"/>
        <v>37.450000000000003</v>
      </c>
      <c r="M984" s="177"/>
      <c r="N984" t="e">
        <f t="shared" si="32"/>
        <v>#N/A</v>
      </c>
    </row>
    <row r="985" spans="1:14">
      <c r="A985" s="145" t="s">
        <v>29</v>
      </c>
      <c r="B985" s="145" t="s">
        <v>189</v>
      </c>
      <c r="C985" s="145" t="s">
        <v>190</v>
      </c>
      <c r="D985" s="145" t="s">
        <v>1950</v>
      </c>
      <c r="E985" s="145" t="s">
        <v>45</v>
      </c>
      <c r="F985" s="145" t="s">
        <v>812</v>
      </c>
      <c r="G985" s="145" t="s">
        <v>813</v>
      </c>
      <c r="H985" s="145">
        <v>1</v>
      </c>
      <c r="I985" s="145">
        <v>15.08</v>
      </c>
      <c r="J985" s="145">
        <v>0</v>
      </c>
      <c r="K985" s="145">
        <v>15.08</v>
      </c>
      <c r="L985" s="177">
        <f t="shared" si="31"/>
        <v>15.08</v>
      </c>
      <c r="M985" s="177"/>
      <c r="N985" t="e">
        <f t="shared" si="32"/>
        <v>#N/A</v>
      </c>
    </row>
    <row r="986" spans="1:14">
      <c r="A986" s="145" t="s">
        <v>29</v>
      </c>
      <c r="B986" s="145" t="s">
        <v>189</v>
      </c>
      <c r="C986" s="145" t="s">
        <v>190</v>
      </c>
      <c r="D986" s="145" t="s">
        <v>1950</v>
      </c>
      <c r="E986" s="145" t="s">
        <v>45</v>
      </c>
      <c r="F986" s="145" t="s">
        <v>61</v>
      </c>
      <c r="G986" s="145" t="s">
        <v>62</v>
      </c>
      <c r="H986" s="145">
        <v>2</v>
      </c>
      <c r="I986" s="145">
        <v>41.48</v>
      </c>
      <c r="J986" s="145">
        <v>0</v>
      </c>
      <c r="K986" s="145">
        <v>41.48</v>
      </c>
      <c r="L986" s="177">
        <f t="shared" si="31"/>
        <v>41.48</v>
      </c>
      <c r="M986" s="177"/>
      <c r="N986" t="e">
        <f t="shared" si="32"/>
        <v>#N/A</v>
      </c>
    </row>
    <row r="987" spans="1:14">
      <c r="A987" s="145" t="s">
        <v>29</v>
      </c>
      <c r="B987" s="145" t="s">
        <v>189</v>
      </c>
      <c r="C987" s="145" t="s">
        <v>190</v>
      </c>
      <c r="D987" s="145" t="s">
        <v>1950</v>
      </c>
      <c r="E987" s="145" t="s">
        <v>45</v>
      </c>
      <c r="F987" s="145" t="s">
        <v>816</v>
      </c>
      <c r="G987" s="145" t="s">
        <v>817</v>
      </c>
      <c r="H987" s="145">
        <v>2</v>
      </c>
      <c r="I987" s="145">
        <v>124.38</v>
      </c>
      <c r="J987" s="145">
        <v>0</v>
      </c>
      <c r="K987" s="145">
        <v>124.38</v>
      </c>
      <c r="L987" s="177">
        <f t="shared" si="31"/>
        <v>124.38</v>
      </c>
      <c r="M987" s="177"/>
      <c r="N987" t="e">
        <f t="shared" si="32"/>
        <v>#N/A</v>
      </c>
    </row>
    <row r="988" spans="1:14">
      <c r="A988" s="145" t="s">
        <v>29</v>
      </c>
      <c r="B988" s="145" t="s">
        <v>189</v>
      </c>
      <c r="C988" s="145" t="s">
        <v>190</v>
      </c>
      <c r="D988" s="145" t="s">
        <v>1950</v>
      </c>
      <c r="E988" s="145" t="s">
        <v>45</v>
      </c>
      <c r="F988" s="145" t="s">
        <v>818</v>
      </c>
      <c r="G988" s="145" t="s">
        <v>1705</v>
      </c>
      <c r="H988" s="145">
        <v>2</v>
      </c>
      <c r="I988" s="145">
        <v>41.48</v>
      </c>
      <c r="J988" s="145">
        <v>0</v>
      </c>
      <c r="K988" s="145">
        <v>41.48</v>
      </c>
      <c r="L988" s="177">
        <f t="shared" si="31"/>
        <v>41.48</v>
      </c>
      <c r="M988" s="177"/>
      <c r="N988" t="e">
        <f t="shared" si="32"/>
        <v>#N/A</v>
      </c>
    </row>
    <row r="989" spans="1:14">
      <c r="A989" s="145" t="s">
        <v>29</v>
      </c>
      <c r="B989" s="145" t="s">
        <v>189</v>
      </c>
      <c r="C989" s="145" t="s">
        <v>190</v>
      </c>
      <c r="D989" s="145" t="s">
        <v>1950</v>
      </c>
      <c r="E989" s="145" t="s">
        <v>45</v>
      </c>
      <c r="F989" s="145" t="s">
        <v>942</v>
      </c>
      <c r="G989" s="145" t="s">
        <v>943</v>
      </c>
      <c r="H989" s="145">
        <v>1</v>
      </c>
      <c r="I989" s="145">
        <v>30.3</v>
      </c>
      <c r="J989" s="145">
        <v>0</v>
      </c>
      <c r="K989" s="145">
        <v>30.3</v>
      </c>
      <c r="L989" s="177">
        <f t="shared" si="31"/>
        <v>30.3</v>
      </c>
      <c r="M989" s="177"/>
      <c r="N989" t="e">
        <f t="shared" si="32"/>
        <v>#N/A</v>
      </c>
    </row>
    <row r="990" spans="1:14">
      <c r="A990" s="145" t="s">
        <v>29</v>
      </c>
      <c r="B990" s="145" t="s">
        <v>189</v>
      </c>
      <c r="C990" s="145" t="s">
        <v>190</v>
      </c>
      <c r="D990" s="145" t="s">
        <v>1950</v>
      </c>
      <c r="E990" s="145" t="s">
        <v>45</v>
      </c>
      <c r="F990" s="145" t="s">
        <v>100</v>
      </c>
      <c r="G990" s="145" t="s">
        <v>101</v>
      </c>
      <c r="H990" s="145">
        <v>1</v>
      </c>
      <c r="I990" s="145">
        <v>10.23</v>
      </c>
      <c r="J990" s="145">
        <v>0</v>
      </c>
      <c r="K990" s="145">
        <v>10.23</v>
      </c>
      <c r="L990" s="177">
        <f t="shared" si="31"/>
        <v>10.23</v>
      </c>
      <c r="M990" s="177"/>
      <c r="N990" t="e">
        <f t="shared" si="32"/>
        <v>#N/A</v>
      </c>
    </row>
    <row r="991" spans="1:14">
      <c r="A991" s="145" t="s">
        <v>29</v>
      </c>
      <c r="B991" s="145" t="s">
        <v>189</v>
      </c>
      <c r="C991" s="145" t="s">
        <v>190</v>
      </c>
      <c r="D991" s="145" t="s">
        <v>1950</v>
      </c>
      <c r="E991" s="145" t="s">
        <v>45</v>
      </c>
      <c r="F991" s="145" t="s">
        <v>102</v>
      </c>
      <c r="G991" s="145" t="s">
        <v>1698</v>
      </c>
      <c r="H991" s="145">
        <v>1</v>
      </c>
      <c r="I991" s="145">
        <v>5.2</v>
      </c>
      <c r="J991" s="145">
        <v>0</v>
      </c>
      <c r="K991" s="145">
        <v>5.2</v>
      </c>
      <c r="L991" s="177">
        <f t="shared" si="31"/>
        <v>5.2</v>
      </c>
      <c r="M991" s="177"/>
      <c r="N991" t="e">
        <f t="shared" si="32"/>
        <v>#N/A</v>
      </c>
    </row>
    <row r="992" spans="1:14">
      <c r="A992" s="145" t="s">
        <v>29</v>
      </c>
      <c r="B992" s="145" t="s">
        <v>189</v>
      </c>
      <c r="C992" s="145" t="s">
        <v>190</v>
      </c>
      <c r="D992" s="145" t="s">
        <v>1950</v>
      </c>
      <c r="E992" s="145" t="s">
        <v>45</v>
      </c>
      <c r="F992" s="145" t="s">
        <v>2231</v>
      </c>
      <c r="G992" s="145" t="s">
        <v>2232</v>
      </c>
      <c r="H992" s="145">
        <v>1</v>
      </c>
      <c r="I992" s="145">
        <v>18.89</v>
      </c>
      <c r="J992" s="145">
        <v>0</v>
      </c>
      <c r="K992" s="145">
        <v>18.89</v>
      </c>
      <c r="L992" s="177">
        <f t="shared" si="31"/>
        <v>18.89</v>
      </c>
      <c r="M992" s="177"/>
      <c r="N992" t="e">
        <f t="shared" si="32"/>
        <v>#N/A</v>
      </c>
    </row>
    <row r="993" spans="1:14">
      <c r="A993" s="145" t="s">
        <v>29</v>
      </c>
      <c r="B993" s="145" t="s">
        <v>193</v>
      </c>
      <c r="C993" s="145" t="s">
        <v>194</v>
      </c>
      <c r="D993" s="145" t="s">
        <v>1694</v>
      </c>
      <c r="E993" s="145" t="s">
        <v>43</v>
      </c>
      <c r="F993" s="145" t="s">
        <v>44</v>
      </c>
      <c r="G993" s="145"/>
      <c r="H993" s="145">
        <v>1</v>
      </c>
      <c r="I993" s="145">
        <v>0</v>
      </c>
      <c r="J993" s="145">
        <v>4</v>
      </c>
      <c r="K993" s="145">
        <v>4</v>
      </c>
      <c r="L993" s="177">
        <f t="shared" si="31"/>
        <v>4</v>
      </c>
      <c r="M993" s="177"/>
      <c r="N993" t="e">
        <f t="shared" si="32"/>
        <v>#N/A</v>
      </c>
    </row>
    <row r="994" spans="1:14">
      <c r="A994" s="145" t="s">
        <v>29</v>
      </c>
      <c r="B994" s="145" t="s">
        <v>193</v>
      </c>
      <c r="C994" s="145" t="s">
        <v>194</v>
      </c>
      <c r="D994" s="145" t="s">
        <v>1688</v>
      </c>
      <c r="E994" s="145" t="s">
        <v>43</v>
      </c>
      <c r="F994" s="145" t="s">
        <v>44</v>
      </c>
      <c r="G994" s="145"/>
      <c r="H994" s="145">
        <v>4</v>
      </c>
      <c r="I994" s="145">
        <v>79.89</v>
      </c>
      <c r="J994" s="145">
        <v>8</v>
      </c>
      <c r="K994" s="145">
        <v>87.89</v>
      </c>
      <c r="L994" s="177">
        <f t="shared" si="31"/>
        <v>87.89</v>
      </c>
      <c r="M994" s="177"/>
      <c r="N994" t="e">
        <f t="shared" si="32"/>
        <v>#N/A</v>
      </c>
    </row>
    <row r="995" spans="1:14">
      <c r="A995" s="145" t="s">
        <v>29</v>
      </c>
      <c r="B995" s="145" t="s">
        <v>193</v>
      </c>
      <c r="C995" s="145" t="s">
        <v>194</v>
      </c>
      <c r="D995" s="145" t="s">
        <v>1950</v>
      </c>
      <c r="E995" s="145" t="s">
        <v>43</v>
      </c>
      <c r="F995" s="145" t="s">
        <v>44</v>
      </c>
      <c r="G995" s="145"/>
      <c r="H995" s="145">
        <v>102</v>
      </c>
      <c r="I995" s="145">
        <v>1888.51</v>
      </c>
      <c r="J995" s="145">
        <v>408</v>
      </c>
      <c r="K995" s="145">
        <v>2296.5100000000002</v>
      </c>
      <c r="L995" s="177">
        <f t="shared" si="31"/>
        <v>2296.5100000000002</v>
      </c>
      <c r="M995" s="177"/>
      <c r="N995" t="e">
        <f t="shared" si="32"/>
        <v>#N/A</v>
      </c>
    </row>
    <row r="996" spans="1:14">
      <c r="A996" s="145" t="s">
        <v>29</v>
      </c>
      <c r="B996" s="145" t="s">
        <v>193</v>
      </c>
      <c r="C996" s="145" t="s">
        <v>194</v>
      </c>
      <c r="D996" s="145" t="s">
        <v>1688</v>
      </c>
      <c r="E996" s="145" t="s">
        <v>45</v>
      </c>
      <c r="F996" s="145" t="s">
        <v>867</v>
      </c>
      <c r="G996" s="145" t="s">
        <v>868</v>
      </c>
      <c r="H996" s="145">
        <v>2</v>
      </c>
      <c r="I996" s="145">
        <v>45.32</v>
      </c>
      <c r="J996" s="145">
        <v>0</v>
      </c>
      <c r="K996" s="145">
        <v>45.32</v>
      </c>
      <c r="L996" s="177">
        <f t="shared" si="31"/>
        <v>45.32</v>
      </c>
      <c r="M996" s="177"/>
      <c r="N996" t="e">
        <f t="shared" si="32"/>
        <v>#N/A</v>
      </c>
    </row>
    <row r="997" spans="1:14">
      <c r="A997" s="145" t="s">
        <v>29</v>
      </c>
      <c r="B997" s="145" t="s">
        <v>193</v>
      </c>
      <c r="C997" s="145" t="s">
        <v>194</v>
      </c>
      <c r="D997" s="145" t="s">
        <v>1688</v>
      </c>
      <c r="E997" s="145" t="s">
        <v>45</v>
      </c>
      <c r="F997" s="145" t="s">
        <v>103</v>
      </c>
      <c r="G997" s="145" t="s">
        <v>1364</v>
      </c>
      <c r="H997" s="145">
        <v>1</v>
      </c>
      <c r="I997" s="145">
        <v>29.38</v>
      </c>
      <c r="J997" s="145">
        <v>4</v>
      </c>
      <c r="K997" s="145">
        <v>33.380000000000003</v>
      </c>
      <c r="L997" s="177">
        <f t="shared" si="31"/>
        <v>33.380000000000003</v>
      </c>
      <c r="M997" s="177"/>
      <c r="N997" t="e">
        <f t="shared" si="32"/>
        <v>#N/A</v>
      </c>
    </row>
    <row r="998" spans="1:14">
      <c r="A998" s="145" t="s">
        <v>29</v>
      </c>
      <c r="B998" s="145" t="s">
        <v>193</v>
      </c>
      <c r="C998" s="145" t="s">
        <v>194</v>
      </c>
      <c r="D998" s="145" t="s">
        <v>1688</v>
      </c>
      <c r="E998" s="145" t="s">
        <v>45</v>
      </c>
      <c r="F998" s="145" t="s">
        <v>865</v>
      </c>
      <c r="G998" s="145" t="s">
        <v>866</v>
      </c>
      <c r="H998" s="145">
        <v>1</v>
      </c>
      <c r="I998" s="145">
        <v>14.99</v>
      </c>
      <c r="J998" s="145">
        <v>0</v>
      </c>
      <c r="K998" s="145">
        <v>14.99</v>
      </c>
      <c r="L998" s="177">
        <f t="shared" si="31"/>
        <v>14.99</v>
      </c>
      <c r="M998" s="177"/>
      <c r="N998" t="e">
        <f t="shared" si="32"/>
        <v>#N/A</v>
      </c>
    </row>
    <row r="999" spans="1:14">
      <c r="A999" s="145" t="s">
        <v>29</v>
      </c>
      <c r="B999" s="145" t="s">
        <v>193</v>
      </c>
      <c r="C999" s="145" t="s">
        <v>194</v>
      </c>
      <c r="D999" s="145" t="s">
        <v>1688</v>
      </c>
      <c r="E999" s="145" t="s">
        <v>45</v>
      </c>
      <c r="F999" s="145" t="s">
        <v>55</v>
      </c>
      <c r="G999" s="145" t="s">
        <v>56</v>
      </c>
      <c r="H999" s="145">
        <v>1</v>
      </c>
      <c r="I999" s="145">
        <v>1.1000000000000001</v>
      </c>
      <c r="J999" s="145">
        <v>0</v>
      </c>
      <c r="K999" s="145">
        <v>1.1000000000000001</v>
      </c>
      <c r="L999" s="177">
        <f t="shared" si="31"/>
        <v>1.1000000000000001</v>
      </c>
      <c r="M999" s="177"/>
      <c r="N999" t="e">
        <f t="shared" si="32"/>
        <v>#N/A</v>
      </c>
    </row>
    <row r="1000" spans="1:14">
      <c r="A1000" s="145" t="s">
        <v>29</v>
      </c>
      <c r="B1000" s="145" t="s">
        <v>193</v>
      </c>
      <c r="C1000" s="145" t="s">
        <v>194</v>
      </c>
      <c r="D1000" s="145" t="s">
        <v>1688</v>
      </c>
      <c r="E1000" s="145" t="s">
        <v>45</v>
      </c>
      <c r="F1000" s="145" t="s">
        <v>932</v>
      </c>
      <c r="G1000" s="145" t="s">
        <v>933</v>
      </c>
      <c r="H1000" s="145">
        <v>1</v>
      </c>
      <c r="I1000" s="145">
        <v>37.82</v>
      </c>
      <c r="J1000" s="145">
        <v>4</v>
      </c>
      <c r="K1000" s="145">
        <v>41.82</v>
      </c>
      <c r="L1000" s="177">
        <f t="shared" si="31"/>
        <v>41.82</v>
      </c>
      <c r="M1000" s="177"/>
      <c r="N1000" t="e">
        <f t="shared" si="32"/>
        <v>#N/A</v>
      </c>
    </row>
    <row r="1001" spans="1:14">
      <c r="A1001" s="145" t="s">
        <v>29</v>
      </c>
      <c r="B1001" s="145" t="s">
        <v>193</v>
      </c>
      <c r="C1001" s="145" t="s">
        <v>194</v>
      </c>
      <c r="D1001" s="145" t="s">
        <v>1688</v>
      </c>
      <c r="E1001" s="145" t="s">
        <v>45</v>
      </c>
      <c r="F1001" s="145" t="s">
        <v>2233</v>
      </c>
      <c r="G1001" s="145" t="s">
        <v>2234</v>
      </c>
      <c r="H1001" s="145">
        <v>1</v>
      </c>
      <c r="I1001" s="145">
        <v>112.91</v>
      </c>
      <c r="J1001" s="145">
        <v>0</v>
      </c>
      <c r="K1001" s="145">
        <v>112.91</v>
      </c>
      <c r="L1001" s="177">
        <f t="shared" si="31"/>
        <v>112.91</v>
      </c>
      <c r="M1001" s="177"/>
      <c r="N1001" t="e">
        <f t="shared" si="32"/>
        <v>#N/A</v>
      </c>
    </row>
    <row r="1002" spans="1:14">
      <c r="A1002" s="145" t="s">
        <v>29</v>
      </c>
      <c r="B1002" s="145" t="s">
        <v>193</v>
      </c>
      <c r="C1002" s="145" t="s">
        <v>194</v>
      </c>
      <c r="D1002" s="145" t="s">
        <v>1950</v>
      </c>
      <c r="E1002" s="145" t="s">
        <v>45</v>
      </c>
      <c r="F1002" s="145" t="s">
        <v>1812</v>
      </c>
      <c r="G1002" s="145" t="s">
        <v>1813</v>
      </c>
      <c r="H1002" s="145">
        <v>5</v>
      </c>
      <c r="I1002" s="145">
        <v>48.35</v>
      </c>
      <c r="J1002" s="145">
        <v>0</v>
      </c>
      <c r="K1002" s="145">
        <v>48.35</v>
      </c>
      <c r="L1002" s="177">
        <f t="shared" si="31"/>
        <v>48.35</v>
      </c>
      <c r="M1002" s="177"/>
      <c r="N1002" t="e">
        <f t="shared" si="32"/>
        <v>#N/A</v>
      </c>
    </row>
    <row r="1003" spans="1:14">
      <c r="A1003" s="145" t="s">
        <v>29</v>
      </c>
      <c r="B1003" s="145" t="s">
        <v>193</v>
      </c>
      <c r="C1003" s="145" t="s">
        <v>194</v>
      </c>
      <c r="D1003" s="145" t="s">
        <v>1950</v>
      </c>
      <c r="E1003" s="145" t="s">
        <v>45</v>
      </c>
      <c r="F1003" s="145" t="s">
        <v>1814</v>
      </c>
      <c r="G1003" s="145" t="s">
        <v>1815</v>
      </c>
      <c r="H1003" s="145">
        <v>1</v>
      </c>
      <c r="I1003" s="145">
        <v>7.43</v>
      </c>
      <c r="J1003" s="145">
        <v>0</v>
      </c>
      <c r="K1003" s="145">
        <v>7.43</v>
      </c>
      <c r="L1003" s="177">
        <f t="shared" si="31"/>
        <v>7.43</v>
      </c>
      <c r="M1003" s="177"/>
      <c r="N1003" t="e">
        <f t="shared" si="32"/>
        <v>#N/A</v>
      </c>
    </row>
    <row r="1004" spans="1:14">
      <c r="A1004" s="145" t="s">
        <v>29</v>
      </c>
      <c r="B1004" s="145" t="s">
        <v>193</v>
      </c>
      <c r="C1004" s="145" t="s">
        <v>194</v>
      </c>
      <c r="D1004" s="145" t="s">
        <v>1950</v>
      </c>
      <c r="E1004" s="145" t="s">
        <v>45</v>
      </c>
      <c r="F1004" s="145" t="s">
        <v>63</v>
      </c>
      <c r="G1004" s="145" t="s">
        <v>64</v>
      </c>
      <c r="H1004" s="145">
        <v>6</v>
      </c>
      <c r="I1004" s="145">
        <v>7.5</v>
      </c>
      <c r="J1004" s="145">
        <v>0</v>
      </c>
      <c r="K1004" s="145">
        <v>7.5</v>
      </c>
      <c r="L1004" s="177">
        <f t="shared" si="31"/>
        <v>7.5</v>
      </c>
      <c r="M1004" s="177"/>
      <c r="N1004" t="e">
        <f t="shared" si="32"/>
        <v>#N/A</v>
      </c>
    </row>
    <row r="1005" spans="1:14">
      <c r="A1005" s="145" t="s">
        <v>29</v>
      </c>
      <c r="B1005" s="145" t="s">
        <v>193</v>
      </c>
      <c r="C1005" s="145" t="s">
        <v>194</v>
      </c>
      <c r="D1005" s="145" t="s">
        <v>1950</v>
      </c>
      <c r="E1005" s="145" t="s">
        <v>45</v>
      </c>
      <c r="F1005" s="145" t="s">
        <v>557</v>
      </c>
      <c r="G1005" s="145" t="s">
        <v>558</v>
      </c>
      <c r="H1005" s="145">
        <v>1</v>
      </c>
      <c r="I1005" s="145">
        <v>8.19</v>
      </c>
      <c r="J1005" s="145">
        <v>0</v>
      </c>
      <c r="K1005" s="145">
        <v>8.19</v>
      </c>
      <c r="L1005" s="177">
        <f t="shared" si="31"/>
        <v>8.19</v>
      </c>
      <c r="M1005" s="177"/>
      <c r="N1005" t="e">
        <f t="shared" si="32"/>
        <v>#N/A</v>
      </c>
    </row>
    <row r="1006" spans="1:14">
      <c r="A1006" s="145" t="s">
        <v>29</v>
      </c>
      <c r="B1006" s="145" t="s">
        <v>193</v>
      </c>
      <c r="C1006" s="145" t="s">
        <v>194</v>
      </c>
      <c r="D1006" s="145" t="s">
        <v>1950</v>
      </c>
      <c r="E1006" s="145" t="s">
        <v>45</v>
      </c>
      <c r="F1006" s="145" t="s">
        <v>82</v>
      </c>
      <c r="G1006" s="145" t="s">
        <v>83</v>
      </c>
      <c r="H1006" s="145">
        <v>1</v>
      </c>
      <c r="I1006" s="145">
        <v>11.59</v>
      </c>
      <c r="J1006" s="145">
        <v>0</v>
      </c>
      <c r="K1006" s="145">
        <v>11.59</v>
      </c>
      <c r="L1006" s="177">
        <f t="shared" si="31"/>
        <v>11.59</v>
      </c>
      <c r="M1006" s="177"/>
      <c r="N1006" t="e">
        <f t="shared" si="32"/>
        <v>#N/A</v>
      </c>
    </row>
    <row r="1007" spans="1:14">
      <c r="A1007" s="145" t="s">
        <v>29</v>
      </c>
      <c r="B1007" s="145" t="s">
        <v>193</v>
      </c>
      <c r="C1007" s="145" t="s">
        <v>194</v>
      </c>
      <c r="D1007" s="145" t="s">
        <v>1950</v>
      </c>
      <c r="E1007" s="145" t="s">
        <v>45</v>
      </c>
      <c r="F1007" s="145" t="s">
        <v>1044</v>
      </c>
      <c r="G1007" s="145" t="s">
        <v>1045</v>
      </c>
      <c r="H1007" s="145">
        <v>1</v>
      </c>
      <c r="I1007" s="145">
        <v>5.71</v>
      </c>
      <c r="J1007" s="145">
        <v>0</v>
      </c>
      <c r="K1007" s="145">
        <v>5.71</v>
      </c>
      <c r="L1007" s="177">
        <f t="shared" si="31"/>
        <v>5.71</v>
      </c>
      <c r="M1007" s="177"/>
      <c r="N1007" t="e">
        <f t="shared" si="32"/>
        <v>#N/A</v>
      </c>
    </row>
    <row r="1008" spans="1:14">
      <c r="A1008" s="145" t="s">
        <v>29</v>
      </c>
      <c r="B1008" s="145" t="s">
        <v>193</v>
      </c>
      <c r="C1008" s="145" t="s">
        <v>194</v>
      </c>
      <c r="D1008" s="145" t="s">
        <v>1950</v>
      </c>
      <c r="E1008" s="145" t="s">
        <v>45</v>
      </c>
      <c r="F1008" s="145" t="s">
        <v>922</v>
      </c>
      <c r="G1008" s="145" t="s">
        <v>923</v>
      </c>
      <c r="H1008" s="145">
        <v>2</v>
      </c>
      <c r="I1008" s="145">
        <v>11.94</v>
      </c>
      <c r="J1008" s="145">
        <v>0</v>
      </c>
      <c r="K1008" s="145">
        <v>11.94</v>
      </c>
      <c r="L1008" s="177">
        <f t="shared" si="31"/>
        <v>11.94</v>
      </c>
      <c r="M1008" s="177"/>
      <c r="N1008" t="e">
        <f t="shared" si="32"/>
        <v>#N/A</v>
      </c>
    </row>
    <row r="1009" spans="1:14">
      <c r="A1009" s="145" t="s">
        <v>29</v>
      </c>
      <c r="B1009" s="145" t="s">
        <v>193</v>
      </c>
      <c r="C1009" s="145" t="s">
        <v>194</v>
      </c>
      <c r="D1009" s="145" t="s">
        <v>1950</v>
      </c>
      <c r="E1009" s="145" t="s">
        <v>45</v>
      </c>
      <c r="F1009" s="145" t="s">
        <v>924</v>
      </c>
      <c r="G1009" s="145" t="s">
        <v>925</v>
      </c>
      <c r="H1009" s="145">
        <v>21</v>
      </c>
      <c r="I1009" s="145">
        <v>49.98</v>
      </c>
      <c r="J1009" s="145">
        <v>0</v>
      </c>
      <c r="K1009" s="145">
        <v>49.98</v>
      </c>
      <c r="L1009" s="177">
        <f t="shared" si="31"/>
        <v>49.98</v>
      </c>
      <c r="M1009" s="177"/>
      <c r="N1009" t="e">
        <f t="shared" si="32"/>
        <v>#N/A</v>
      </c>
    </row>
    <row r="1010" spans="1:14">
      <c r="A1010" s="145" t="s">
        <v>29</v>
      </c>
      <c r="B1010" s="145" t="s">
        <v>193</v>
      </c>
      <c r="C1010" s="145" t="s">
        <v>194</v>
      </c>
      <c r="D1010" s="145" t="s">
        <v>1950</v>
      </c>
      <c r="E1010" s="145" t="s">
        <v>45</v>
      </c>
      <c r="F1010" s="145" t="s">
        <v>1227</v>
      </c>
      <c r="G1010" s="145" t="s">
        <v>1228</v>
      </c>
      <c r="H1010" s="145">
        <v>2</v>
      </c>
      <c r="I1010" s="145">
        <v>5.7</v>
      </c>
      <c r="J1010" s="145">
        <v>0</v>
      </c>
      <c r="K1010" s="145">
        <v>5.7</v>
      </c>
      <c r="L1010" s="177">
        <f t="shared" si="31"/>
        <v>5.7</v>
      </c>
      <c r="M1010" s="177"/>
      <c r="N1010" t="e">
        <f t="shared" si="32"/>
        <v>#N/A</v>
      </c>
    </row>
    <row r="1011" spans="1:14">
      <c r="A1011" s="145" t="s">
        <v>29</v>
      </c>
      <c r="B1011" s="145" t="s">
        <v>193</v>
      </c>
      <c r="C1011" s="145" t="s">
        <v>194</v>
      </c>
      <c r="D1011" s="145" t="s">
        <v>1950</v>
      </c>
      <c r="E1011" s="145" t="s">
        <v>45</v>
      </c>
      <c r="F1011" s="145" t="s">
        <v>1229</v>
      </c>
      <c r="G1011" s="145" t="s">
        <v>1230</v>
      </c>
      <c r="H1011" s="145">
        <v>2</v>
      </c>
      <c r="I1011" s="145">
        <v>19.54</v>
      </c>
      <c r="J1011" s="145">
        <v>0</v>
      </c>
      <c r="K1011" s="145">
        <v>19.54</v>
      </c>
      <c r="L1011" s="177">
        <f t="shared" si="31"/>
        <v>19.54</v>
      </c>
      <c r="M1011" s="177"/>
      <c r="N1011" t="e">
        <f t="shared" si="32"/>
        <v>#N/A</v>
      </c>
    </row>
    <row r="1012" spans="1:14">
      <c r="A1012" s="145" t="s">
        <v>29</v>
      </c>
      <c r="B1012" s="145" t="s">
        <v>193</v>
      </c>
      <c r="C1012" s="145" t="s">
        <v>194</v>
      </c>
      <c r="D1012" s="145" t="s">
        <v>1950</v>
      </c>
      <c r="E1012" s="145" t="s">
        <v>45</v>
      </c>
      <c r="F1012" s="145" t="s">
        <v>46</v>
      </c>
      <c r="G1012" s="145" t="s">
        <v>968</v>
      </c>
      <c r="H1012" s="145">
        <v>5</v>
      </c>
      <c r="I1012" s="145">
        <v>13</v>
      </c>
      <c r="J1012" s="145">
        <v>0</v>
      </c>
      <c r="K1012" s="145">
        <v>13</v>
      </c>
      <c r="L1012" s="177">
        <f t="shared" si="31"/>
        <v>13</v>
      </c>
      <c r="M1012" s="177"/>
      <c r="N1012" t="e">
        <f t="shared" si="32"/>
        <v>#N/A</v>
      </c>
    </row>
    <row r="1013" spans="1:14">
      <c r="A1013" s="145" t="s">
        <v>29</v>
      </c>
      <c r="B1013" s="145" t="s">
        <v>193</v>
      </c>
      <c r="C1013" s="145" t="s">
        <v>194</v>
      </c>
      <c r="D1013" s="145" t="s">
        <v>1950</v>
      </c>
      <c r="E1013" s="145" t="s">
        <v>45</v>
      </c>
      <c r="F1013" s="145" t="s">
        <v>79</v>
      </c>
      <c r="G1013" s="145" t="s">
        <v>1363</v>
      </c>
      <c r="H1013" s="145">
        <v>1</v>
      </c>
      <c r="I1013" s="145">
        <v>11.34</v>
      </c>
      <c r="J1013" s="145">
        <v>0</v>
      </c>
      <c r="K1013" s="145">
        <v>11.34</v>
      </c>
      <c r="L1013" s="177">
        <f t="shared" si="31"/>
        <v>11.34</v>
      </c>
      <c r="M1013" s="177"/>
      <c r="N1013" t="e">
        <f t="shared" si="32"/>
        <v>#N/A</v>
      </c>
    </row>
    <row r="1014" spans="1:14">
      <c r="A1014" s="145" t="s">
        <v>29</v>
      </c>
      <c r="B1014" s="145" t="s">
        <v>193</v>
      </c>
      <c r="C1014" s="145" t="s">
        <v>194</v>
      </c>
      <c r="D1014" s="145" t="s">
        <v>1950</v>
      </c>
      <c r="E1014" s="145" t="s">
        <v>45</v>
      </c>
      <c r="F1014" s="145" t="s">
        <v>833</v>
      </c>
      <c r="G1014" s="145" t="s">
        <v>834</v>
      </c>
      <c r="H1014" s="145">
        <v>2</v>
      </c>
      <c r="I1014" s="145">
        <v>47.96</v>
      </c>
      <c r="J1014" s="145">
        <v>0</v>
      </c>
      <c r="K1014" s="145">
        <v>47.96</v>
      </c>
      <c r="L1014" s="177">
        <f t="shared" si="31"/>
        <v>47.96</v>
      </c>
      <c r="M1014" s="177"/>
      <c r="N1014" t="e">
        <f t="shared" si="32"/>
        <v>#N/A</v>
      </c>
    </row>
    <row r="1015" spans="1:14">
      <c r="A1015" s="145" t="s">
        <v>29</v>
      </c>
      <c r="B1015" s="145" t="s">
        <v>193</v>
      </c>
      <c r="C1015" s="145" t="s">
        <v>194</v>
      </c>
      <c r="D1015" s="145" t="s">
        <v>1950</v>
      </c>
      <c r="E1015" s="145" t="s">
        <v>45</v>
      </c>
      <c r="F1015" s="145" t="s">
        <v>1802</v>
      </c>
      <c r="G1015" s="145" t="s">
        <v>1803</v>
      </c>
      <c r="H1015" s="145">
        <v>1</v>
      </c>
      <c r="I1015" s="145">
        <v>17.25</v>
      </c>
      <c r="J1015" s="145">
        <v>0</v>
      </c>
      <c r="K1015" s="145">
        <v>17.25</v>
      </c>
      <c r="L1015" s="177">
        <f t="shared" si="31"/>
        <v>17.25</v>
      </c>
      <c r="M1015" s="177"/>
      <c r="N1015" t="e">
        <f t="shared" si="32"/>
        <v>#N/A</v>
      </c>
    </row>
    <row r="1016" spans="1:14">
      <c r="A1016" s="145" t="s">
        <v>29</v>
      </c>
      <c r="B1016" s="145" t="s">
        <v>193</v>
      </c>
      <c r="C1016" s="145" t="s">
        <v>194</v>
      </c>
      <c r="D1016" s="145" t="s">
        <v>1950</v>
      </c>
      <c r="E1016" s="145" t="s">
        <v>45</v>
      </c>
      <c r="F1016" s="145" t="s">
        <v>2235</v>
      </c>
      <c r="G1016" s="145" t="s">
        <v>2236</v>
      </c>
      <c r="H1016" s="145">
        <v>1</v>
      </c>
      <c r="I1016" s="145">
        <v>104.36</v>
      </c>
      <c r="J1016" s="145">
        <v>0</v>
      </c>
      <c r="K1016" s="145">
        <v>104.36</v>
      </c>
      <c r="L1016" s="177">
        <f t="shared" si="31"/>
        <v>104.36</v>
      </c>
      <c r="M1016" s="177"/>
      <c r="N1016" t="e">
        <f t="shared" si="32"/>
        <v>#N/A</v>
      </c>
    </row>
    <row r="1017" spans="1:14">
      <c r="A1017" s="145" t="s">
        <v>29</v>
      </c>
      <c r="B1017" s="145" t="s">
        <v>193</v>
      </c>
      <c r="C1017" s="145" t="s">
        <v>194</v>
      </c>
      <c r="D1017" s="145" t="s">
        <v>1544</v>
      </c>
      <c r="E1017" s="145" t="s">
        <v>45</v>
      </c>
      <c r="F1017" s="145" t="s">
        <v>118</v>
      </c>
      <c r="G1017" s="145" t="s">
        <v>119</v>
      </c>
      <c r="H1017" s="145">
        <v>1</v>
      </c>
      <c r="I1017" s="145">
        <v>4.6100000000000003</v>
      </c>
      <c r="J1017" s="145">
        <v>0</v>
      </c>
      <c r="K1017" s="145">
        <v>4.6100000000000003</v>
      </c>
      <c r="L1017" s="177">
        <f t="shared" si="31"/>
        <v>4.6100000000000003</v>
      </c>
      <c r="M1017" s="177"/>
      <c r="N1017" t="e">
        <f t="shared" si="32"/>
        <v>#N/A</v>
      </c>
    </row>
    <row r="1018" spans="1:14">
      <c r="A1018" s="145" t="s">
        <v>29</v>
      </c>
      <c r="B1018" s="145" t="s">
        <v>193</v>
      </c>
      <c r="C1018" s="145" t="s">
        <v>194</v>
      </c>
      <c r="D1018" s="145" t="s">
        <v>1688</v>
      </c>
      <c r="E1018" s="145" t="s">
        <v>45</v>
      </c>
      <c r="F1018" s="145" t="s">
        <v>622</v>
      </c>
      <c r="G1018" s="145" t="s">
        <v>623</v>
      </c>
      <c r="H1018" s="145">
        <v>1</v>
      </c>
      <c r="I1018" s="145">
        <v>0.55000000000000004</v>
      </c>
      <c r="J1018" s="145">
        <v>0</v>
      </c>
      <c r="K1018" s="145">
        <v>0.55000000000000004</v>
      </c>
      <c r="L1018" s="177">
        <f t="shared" si="31"/>
        <v>0.55000000000000004</v>
      </c>
      <c r="M1018" s="177"/>
      <c r="N1018" t="e">
        <f t="shared" si="32"/>
        <v>#N/A</v>
      </c>
    </row>
    <row r="1019" spans="1:14">
      <c r="A1019" s="145" t="s">
        <v>29</v>
      </c>
      <c r="B1019" s="145" t="s">
        <v>193</v>
      </c>
      <c r="C1019" s="145" t="s">
        <v>194</v>
      </c>
      <c r="D1019" s="145" t="s">
        <v>1688</v>
      </c>
      <c r="E1019" s="145" t="s">
        <v>45</v>
      </c>
      <c r="F1019" s="145" t="s">
        <v>624</v>
      </c>
      <c r="G1019" s="145" t="s">
        <v>625</v>
      </c>
      <c r="H1019" s="145">
        <v>1</v>
      </c>
      <c r="I1019" s="145">
        <v>1.52</v>
      </c>
      <c r="J1019" s="145">
        <v>0</v>
      </c>
      <c r="K1019" s="145">
        <v>1.52</v>
      </c>
      <c r="L1019" s="177">
        <f t="shared" si="31"/>
        <v>1.52</v>
      </c>
      <c r="M1019" s="177"/>
      <c r="N1019" t="e">
        <f t="shared" si="32"/>
        <v>#N/A</v>
      </c>
    </row>
    <row r="1020" spans="1:14">
      <c r="A1020" s="145" t="s">
        <v>29</v>
      </c>
      <c r="B1020" s="145" t="s">
        <v>193</v>
      </c>
      <c r="C1020" s="145" t="s">
        <v>194</v>
      </c>
      <c r="D1020" s="145" t="s">
        <v>1688</v>
      </c>
      <c r="E1020" s="145" t="s">
        <v>45</v>
      </c>
      <c r="F1020" s="145" t="s">
        <v>638</v>
      </c>
      <c r="G1020" s="145" t="s">
        <v>639</v>
      </c>
      <c r="H1020" s="145">
        <v>1</v>
      </c>
      <c r="I1020" s="145">
        <v>1.42</v>
      </c>
      <c r="J1020" s="145">
        <v>0</v>
      </c>
      <c r="K1020" s="145">
        <v>1.42</v>
      </c>
      <c r="L1020" s="177">
        <f t="shared" si="31"/>
        <v>1.42</v>
      </c>
      <c r="M1020" s="177"/>
      <c r="N1020" t="e">
        <f t="shared" si="32"/>
        <v>#N/A</v>
      </c>
    </row>
    <row r="1021" spans="1:14">
      <c r="A1021" s="145" t="s">
        <v>29</v>
      </c>
      <c r="B1021" s="145" t="s">
        <v>193</v>
      </c>
      <c r="C1021" s="145" t="s">
        <v>194</v>
      </c>
      <c r="D1021" s="145" t="s">
        <v>1688</v>
      </c>
      <c r="E1021" s="145" t="s">
        <v>45</v>
      </c>
      <c r="F1021" s="145" t="s">
        <v>422</v>
      </c>
      <c r="G1021" s="145" t="s">
        <v>423</v>
      </c>
      <c r="H1021" s="145">
        <v>1</v>
      </c>
      <c r="I1021" s="145">
        <v>1.42</v>
      </c>
      <c r="J1021" s="145">
        <v>0</v>
      </c>
      <c r="K1021" s="145">
        <v>1.42</v>
      </c>
      <c r="L1021" s="177">
        <f t="shared" si="31"/>
        <v>1.42</v>
      </c>
      <c r="M1021" s="177"/>
      <c r="N1021" t="e">
        <f t="shared" si="32"/>
        <v>#N/A</v>
      </c>
    </row>
    <row r="1022" spans="1:14">
      <c r="A1022" s="145" t="s">
        <v>29</v>
      </c>
      <c r="B1022" s="145" t="s">
        <v>193</v>
      </c>
      <c r="C1022" s="145" t="s">
        <v>194</v>
      </c>
      <c r="D1022" s="145" t="s">
        <v>1688</v>
      </c>
      <c r="E1022" s="145" t="s">
        <v>45</v>
      </c>
      <c r="F1022" s="145" t="s">
        <v>698</v>
      </c>
      <c r="G1022" s="145" t="s">
        <v>699</v>
      </c>
      <c r="H1022" s="145">
        <v>1</v>
      </c>
      <c r="I1022" s="145">
        <v>1.79</v>
      </c>
      <c r="J1022" s="145">
        <v>0</v>
      </c>
      <c r="K1022" s="145">
        <v>1.79</v>
      </c>
      <c r="L1022" s="177">
        <f t="shared" si="31"/>
        <v>1.79</v>
      </c>
      <c r="M1022" s="177"/>
      <c r="N1022" t="e">
        <f t="shared" si="32"/>
        <v>#N/A</v>
      </c>
    </row>
    <row r="1023" spans="1:14">
      <c r="A1023" s="145" t="s">
        <v>29</v>
      </c>
      <c r="B1023" s="145" t="s">
        <v>193</v>
      </c>
      <c r="C1023" s="145" t="s">
        <v>194</v>
      </c>
      <c r="D1023" s="145" t="s">
        <v>1688</v>
      </c>
      <c r="E1023" s="145" t="s">
        <v>45</v>
      </c>
      <c r="F1023" s="145" t="s">
        <v>659</v>
      </c>
      <c r="G1023" s="145" t="s">
        <v>660</v>
      </c>
      <c r="H1023" s="145">
        <v>1</v>
      </c>
      <c r="I1023" s="145">
        <v>8.0500000000000007</v>
      </c>
      <c r="J1023" s="145">
        <v>0</v>
      </c>
      <c r="K1023" s="145">
        <v>8.0500000000000007</v>
      </c>
      <c r="L1023" s="177">
        <f t="shared" si="31"/>
        <v>8.0500000000000007</v>
      </c>
      <c r="M1023" s="177"/>
      <c r="N1023" t="e">
        <f t="shared" si="32"/>
        <v>#N/A</v>
      </c>
    </row>
    <row r="1024" spans="1:14">
      <c r="A1024" s="145" t="s">
        <v>29</v>
      </c>
      <c r="B1024" s="145" t="s">
        <v>193</v>
      </c>
      <c r="C1024" s="145" t="s">
        <v>194</v>
      </c>
      <c r="D1024" s="145" t="s">
        <v>1688</v>
      </c>
      <c r="E1024" s="145" t="s">
        <v>45</v>
      </c>
      <c r="F1024" s="145" t="s">
        <v>55</v>
      </c>
      <c r="G1024" s="145" t="s">
        <v>56</v>
      </c>
      <c r="H1024" s="145">
        <v>1</v>
      </c>
      <c r="I1024" s="145">
        <v>1.1000000000000001</v>
      </c>
      <c r="J1024" s="145">
        <v>0</v>
      </c>
      <c r="K1024" s="145">
        <v>1.1000000000000001</v>
      </c>
      <c r="L1024" s="177">
        <f t="shared" si="31"/>
        <v>1.1000000000000001</v>
      </c>
      <c r="M1024" s="177"/>
      <c r="N1024" t="e">
        <f t="shared" si="32"/>
        <v>#N/A</v>
      </c>
    </row>
    <row r="1025" spans="1:14">
      <c r="A1025" s="145" t="s">
        <v>29</v>
      </c>
      <c r="B1025" s="145" t="s">
        <v>193</v>
      </c>
      <c r="C1025" s="145" t="s">
        <v>194</v>
      </c>
      <c r="D1025" s="145" t="s">
        <v>1688</v>
      </c>
      <c r="E1025" s="145" t="s">
        <v>45</v>
      </c>
      <c r="F1025" s="145" t="s">
        <v>1511</v>
      </c>
      <c r="G1025" s="145" t="s">
        <v>1512</v>
      </c>
      <c r="H1025" s="145">
        <v>1</v>
      </c>
      <c r="I1025" s="145">
        <v>8.65</v>
      </c>
      <c r="J1025" s="145">
        <v>4</v>
      </c>
      <c r="K1025" s="145">
        <v>12.65</v>
      </c>
      <c r="L1025" s="177">
        <f t="shared" si="31"/>
        <v>12.65</v>
      </c>
      <c r="M1025" s="177"/>
      <c r="N1025" t="e">
        <f t="shared" si="32"/>
        <v>#N/A</v>
      </c>
    </row>
    <row r="1026" spans="1:14">
      <c r="A1026" s="145" t="s">
        <v>29</v>
      </c>
      <c r="B1026" s="145" t="s">
        <v>193</v>
      </c>
      <c r="C1026" s="145" t="s">
        <v>194</v>
      </c>
      <c r="D1026" s="145" t="s">
        <v>1688</v>
      </c>
      <c r="E1026" s="145" t="s">
        <v>45</v>
      </c>
      <c r="F1026" s="145" t="s">
        <v>102</v>
      </c>
      <c r="G1026" s="145" t="s">
        <v>1698</v>
      </c>
      <c r="H1026" s="145">
        <v>1</v>
      </c>
      <c r="I1026" s="145">
        <v>5.2</v>
      </c>
      <c r="J1026" s="145">
        <v>0</v>
      </c>
      <c r="K1026" s="145">
        <v>5.2</v>
      </c>
      <c r="L1026" s="177">
        <f t="shared" si="31"/>
        <v>5.2</v>
      </c>
      <c r="M1026" s="177"/>
      <c r="N1026" t="e">
        <f t="shared" si="32"/>
        <v>#N/A</v>
      </c>
    </row>
    <row r="1027" spans="1:14">
      <c r="A1027" s="145" t="s">
        <v>29</v>
      </c>
      <c r="B1027" s="145" t="s">
        <v>193</v>
      </c>
      <c r="C1027" s="145" t="s">
        <v>194</v>
      </c>
      <c r="D1027" s="145" t="s">
        <v>1688</v>
      </c>
      <c r="E1027" s="145" t="s">
        <v>45</v>
      </c>
      <c r="F1027" s="145" t="s">
        <v>1231</v>
      </c>
      <c r="G1027" s="145" t="s">
        <v>1232</v>
      </c>
      <c r="H1027" s="145">
        <v>1</v>
      </c>
      <c r="I1027" s="145">
        <v>14.54</v>
      </c>
      <c r="J1027" s="145">
        <v>0</v>
      </c>
      <c r="K1027" s="145">
        <v>14.54</v>
      </c>
      <c r="L1027" s="177">
        <f t="shared" si="31"/>
        <v>14.54</v>
      </c>
      <c r="M1027" s="177"/>
      <c r="N1027" t="e">
        <f t="shared" si="32"/>
        <v>#N/A</v>
      </c>
    </row>
    <row r="1028" spans="1:14">
      <c r="A1028" s="145" t="s">
        <v>29</v>
      </c>
      <c r="B1028" s="145" t="s">
        <v>193</v>
      </c>
      <c r="C1028" s="145" t="s">
        <v>194</v>
      </c>
      <c r="D1028" s="145" t="s">
        <v>1950</v>
      </c>
      <c r="E1028" s="145" t="s">
        <v>45</v>
      </c>
      <c r="F1028" s="145" t="s">
        <v>80</v>
      </c>
      <c r="G1028" s="145" t="s">
        <v>81</v>
      </c>
      <c r="H1028" s="145">
        <v>2</v>
      </c>
      <c r="I1028" s="145">
        <v>3.66</v>
      </c>
      <c r="J1028" s="145">
        <v>4</v>
      </c>
      <c r="K1028" s="145">
        <v>7.66</v>
      </c>
      <c r="L1028" s="177">
        <f t="shared" si="31"/>
        <v>7.66</v>
      </c>
      <c r="M1028" s="177"/>
      <c r="N1028" t="e">
        <f t="shared" si="32"/>
        <v>#N/A</v>
      </c>
    </row>
    <row r="1029" spans="1:14">
      <c r="A1029" s="145" t="s">
        <v>29</v>
      </c>
      <c r="B1029" s="145" t="s">
        <v>193</v>
      </c>
      <c r="C1029" s="145" t="s">
        <v>194</v>
      </c>
      <c r="D1029" s="145" t="s">
        <v>1950</v>
      </c>
      <c r="E1029" s="145" t="s">
        <v>45</v>
      </c>
      <c r="F1029" s="145" t="s">
        <v>96</v>
      </c>
      <c r="G1029" s="145" t="s">
        <v>97</v>
      </c>
      <c r="H1029" s="145">
        <v>2</v>
      </c>
      <c r="I1029" s="145">
        <v>12.12</v>
      </c>
      <c r="J1029" s="145">
        <v>0</v>
      </c>
      <c r="K1029" s="145">
        <v>12.12</v>
      </c>
      <c r="L1029" s="177">
        <f t="shared" si="31"/>
        <v>12.12</v>
      </c>
      <c r="M1029" s="177"/>
      <c r="N1029" t="e">
        <f t="shared" si="32"/>
        <v>#N/A</v>
      </c>
    </row>
    <row r="1030" spans="1:14">
      <c r="A1030" s="145" t="s">
        <v>29</v>
      </c>
      <c r="B1030" s="145" t="s">
        <v>193</v>
      </c>
      <c r="C1030" s="145" t="s">
        <v>194</v>
      </c>
      <c r="D1030" s="145" t="s">
        <v>1950</v>
      </c>
      <c r="E1030" s="145" t="s">
        <v>45</v>
      </c>
      <c r="F1030" s="145" t="s">
        <v>622</v>
      </c>
      <c r="G1030" s="145" t="s">
        <v>623</v>
      </c>
      <c r="H1030" s="145">
        <v>2</v>
      </c>
      <c r="I1030" s="145">
        <v>1.1000000000000001</v>
      </c>
      <c r="J1030" s="145">
        <v>0</v>
      </c>
      <c r="K1030" s="145">
        <v>1.1000000000000001</v>
      </c>
      <c r="L1030" s="177">
        <f t="shared" si="31"/>
        <v>1.1000000000000001</v>
      </c>
      <c r="M1030" s="177"/>
      <c r="N1030" t="e">
        <f t="shared" si="32"/>
        <v>#N/A</v>
      </c>
    </row>
    <row r="1031" spans="1:14">
      <c r="A1031" s="145" t="s">
        <v>29</v>
      </c>
      <c r="B1031" s="145" t="s">
        <v>193</v>
      </c>
      <c r="C1031" s="145" t="s">
        <v>194</v>
      </c>
      <c r="D1031" s="145" t="s">
        <v>1950</v>
      </c>
      <c r="E1031" s="145" t="s">
        <v>45</v>
      </c>
      <c r="F1031" s="145" t="s">
        <v>624</v>
      </c>
      <c r="G1031" s="145" t="s">
        <v>625</v>
      </c>
      <c r="H1031" s="145">
        <v>2</v>
      </c>
      <c r="I1031" s="145">
        <v>3.04</v>
      </c>
      <c r="J1031" s="145">
        <v>0</v>
      </c>
      <c r="K1031" s="145">
        <v>3.04</v>
      </c>
      <c r="L1031" s="177">
        <f t="shared" si="31"/>
        <v>3.04</v>
      </c>
      <c r="M1031" s="177"/>
      <c r="N1031" t="e">
        <f t="shared" si="32"/>
        <v>#N/A</v>
      </c>
    </row>
    <row r="1032" spans="1:14">
      <c r="A1032" s="145" t="s">
        <v>29</v>
      </c>
      <c r="B1032" s="145" t="s">
        <v>193</v>
      </c>
      <c r="C1032" s="145" t="s">
        <v>194</v>
      </c>
      <c r="D1032" s="145" t="s">
        <v>1950</v>
      </c>
      <c r="E1032" s="145" t="s">
        <v>45</v>
      </c>
      <c r="F1032" s="145" t="s">
        <v>614</v>
      </c>
      <c r="G1032" s="145" t="s">
        <v>615</v>
      </c>
      <c r="H1032" s="145">
        <v>1</v>
      </c>
      <c r="I1032" s="145">
        <v>1.67</v>
      </c>
      <c r="J1032" s="145">
        <v>0</v>
      </c>
      <c r="K1032" s="145">
        <v>1.67</v>
      </c>
      <c r="L1032" s="177">
        <f t="shared" si="31"/>
        <v>1.67</v>
      </c>
      <c r="M1032" s="177"/>
      <c r="N1032" t="e">
        <f t="shared" si="32"/>
        <v>#N/A</v>
      </c>
    </row>
    <row r="1033" spans="1:14">
      <c r="A1033" s="145" t="s">
        <v>29</v>
      </c>
      <c r="B1033" s="145" t="s">
        <v>193</v>
      </c>
      <c r="C1033" s="145" t="s">
        <v>194</v>
      </c>
      <c r="D1033" s="145" t="s">
        <v>1950</v>
      </c>
      <c r="E1033" s="145" t="s">
        <v>45</v>
      </c>
      <c r="F1033" s="145" t="s">
        <v>412</v>
      </c>
      <c r="G1033" s="145" t="s">
        <v>413</v>
      </c>
      <c r="H1033" s="145">
        <v>2</v>
      </c>
      <c r="I1033" s="145">
        <v>9.5399999999999991</v>
      </c>
      <c r="J1033" s="145">
        <v>0</v>
      </c>
      <c r="K1033" s="145">
        <v>9.5399999999999991</v>
      </c>
      <c r="L1033" s="177">
        <f t="shared" si="31"/>
        <v>9.5399999999999991</v>
      </c>
      <c r="M1033" s="177"/>
      <c r="N1033" t="e">
        <f t="shared" si="32"/>
        <v>#N/A</v>
      </c>
    </row>
    <row r="1034" spans="1:14">
      <c r="A1034" s="145" t="s">
        <v>29</v>
      </c>
      <c r="B1034" s="145" t="s">
        <v>193</v>
      </c>
      <c r="C1034" s="145" t="s">
        <v>194</v>
      </c>
      <c r="D1034" s="145" t="s">
        <v>1950</v>
      </c>
      <c r="E1034" s="145" t="s">
        <v>45</v>
      </c>
      <c r="F1034" s="145" t="s">
        <v>602</v>
      </c>
      <c r="G1034" s="145" t="s">
        <v>1702</v>
      </c>
      <c r="H1034" s="145">
        <v>2</v>
      </c>
      <c r="I1034" s="145">
        <v>3.44</v>
      </c>
      <c r="J1034" s="145">
        <v>0</v>
      </c>
      <c r="K1034" s="145">
        <v>3.44</v>
      </c>
      <c r="L1034" s="177">
        <f t="shared" si="31"/>
        <v>3.44</v>
      </c>
      <c r="M1034" s="177"/>
      <c r="N1034" t="e">
        <f t="shared" si="32"/>
        <v>#N/A</v>
      </c>
    </row>
    <row r="1035" spans="1:14">
      <c r="A1035" s="145" t="s">
        <v>29</v>
      </c>
      <c r="B1035" s="145" t="s">
        <v>193</v>
      </c>
      <c r="C1035" s="145" t="s">
        <v>194</v>
      </c>
      <c r="D1035" s="145" t="s">
        <v>1950</v>
      </c>
      <c r="E1035" s="145" t="s">
        <v>45</v>
      </c>
      <c r="F1035" s="145" t="s">
        <v>630</v>
      </c>
      <c r="G1035" s="145" t="s">
        <v>631</v>
      </c>
      <c r="H1035" s="145">
        <v>1</v>
      </c>
      <c r="I1035" s="145">
        <v>2.38</v>
      </c>
      <c r="J1035" s="145">
        <v>0</v>
      </c>
      <c r="K1035" s="145">
        <v>2.38</v>
      </c>
      <c r="L1035" s="177">
        <f t="shared" si="31"/>
        <v>2.38</v>
      </c>
      <c r="M1035" s="177"/>
      <c r="N1035" t="e">
        <f t="shared" si="32"/>
        <v>#N/A</v>
      </c>
    </row>
    <row r="1036" spans="1:14">
      <c r="A1036" s="145" t="s">
        <v>29</v>
      </c>
      <c r="B1036" s="145" t="s">
        <v>193</v>
      </c>
      <c r="C1036" s="145" t="s">
        <v>194</v>
      </c>
      <c r="D1036" s="145" t="s">
        <v>1950</v>
      </c>
      <c r="E1036" s="145" t="s">
        <v>45</v>
      </c>
      <c r="F1036" s="145" t="s">
        <v>416</v>
      </c>
      <c r="G1036" s="145" t="s">
        <v>417</v>
      </c>
      <c r="H1036" s="145">
        <v>1</v>
      </c>
      <c r="I1036" s="145">
        <v>1.57</v>
      </c>
      <c r="J1036" s="145">
        <v>0</v>
      </c>
      <c r="K1036" s="145">
        <v>1.57</v>
      </c>
      <c r="L1036" s="177">
        <f t="shared" si="31"/>
        <v>1.57</v>
      </c>
      <c r="M1036" s="177"/>
      <c r="N1036" t="e">
        <f t="shared" si="32"/>
        <v>#N/A</v>
      </c>
    </row>
    <row r="1037" spans="1:14">
      <c r="A1037" s="145" t="s">
        <v>29</v>
      </c>
      <c r="B1037" s="145" t="s">
        <v>193</v>
      </c>
      <c r="C1037" s="145" t="s">
        <v>194</v>
      </c>
      <c r="D1037" s="145" t="s">
        <v>1950</v>
      </c>
      <c r="E1037" s="145" t="s">
        <v>45</v>
      </c>
      <c r="F1037" s="145" t="s">
        <v>640</v>
      </c>
      <c r="G1037" s="145" t="s">
        <v>1721</v>
      </c>
      <c r="H1037" s="145">
        <v>1</v>
      </c>
      <c r="I1037" s="145">
        <v>1.42</v>
      </c>
      <c r="J1037" s="145">
        <v>0</v>
      </c>
      <c r="K1037" s="145">
        <v>1.42</v>
      </c>
      <c r="L1037" s="177">
        <f t="shared" si="31"/>
        <v>1.42</v>
      </c>
      <c r="M1037" s="177"/>
      <c r="N1037" t="e">
        <f t="shared" si="32"/>
        <v>#N/A</v>
      </c>
    </row>
    <row r="1038" spans="1:14">
      <c r="A1038" s="145" t="s">
        <v>29</v>
      </c>
      <c r="B1038" s="145" t="s">
        <v>193</v>
      </c>
      <c r="C1038" s="145" t="s">
        <v>194</v>
      </c>
      <c r="D1038" s="145" t="s">
        <v>1950</v>
      </c>
      <c r="E1038" s="145" t="s">
        <v>45</v>
      </c>
      <c r="F1038" s="145" t="s">
        <v>603</v>
      </c>
      <c r="G1038" s="145" t="s">
        <v>604</v>
      </c>
      <c r="H1038" s="145">
        <v>1</v>
      </c>
      <c r="I1038" s="145">
        <v>1.85</v>
      </c>
      <c r="J1038" s="145">
        <v>0</v>
      </c>
      <c r="K1038" s="145">
        <v>1.85</v>
      </c>
      <c r="L1038" s="177">
        <f t="shared" si="31"/>
        <v>1.85</v>
      </c>
      <c r="M1038" s="177"/>
      <c r="N1038" t="e">
        <f t="shared" si="32"/>
        <v>#N/A</v>
      </c>
    </row>
    <row r="1039" spans="1:14">
      <c r="A1039" s="145" t="s">
        <v>29</v>
      </c>
      <c r="B1039" s="145" t="s">
        <v>193</v>
      </c>
      <c r="C1039" s="145" t="s">
        <v>194</v>
      </c>
      <c r="D1039" s="145" t="s">
        <v>1950</v>
      </c>
      <c r="E1039" s="145" t="s">
        <v>45</v>
      </c>
      <c r="F1039" s="145" t="s">
        <v>424</v>
      </c>
      <c r="G1039" s="145" t="s">
        <v>425</v>
      </c>
      <c r="H1039" s="145">
        <v>1</v>
      </c>
      <c r="I1039" s="145">
        <v>2.91</v>
      </c>
      <c r="J1039" s="145">
        <v>0</v>
      </c>
      <c r="K1039" s="145">
        <v>2.91</v>
      </c>
      <c r="L1039" s="177">
        <f t="shared" si="31"/>
        <v>2.91</v>
      </c>
      <c r="M1039" s="177"/>
      <c r="N1039" t="e">
        <f t="shared" si="32"/>
        <v>#N/A</v>
      </c>
    </row>
    <row r="1040" spans="1:14">
      <c r="A1040" s="145" t="s">
        <v>29</v>
      </c>
      <c r="B1040" s="145" t="s">
        <v>193</v>
      </c>
      <c r="C1040" s="145" t="s">
        <v>194</v>
      </c>
      <c r="D1040" s="145" t="s">
        <v>1950</v>
      </c>
      <c r="E1040" s="145" t="s">
        <v>45</v>
      </c>
      <c r="F1040" s="145" t="s">
        <v>709</v>
      </c>
      <c r="G1040" s="145" t="s">
        <v>1804</v>
      </c>
      <c r="H1040" s="145">
        <v>1</v>
      </c>
      <c r="I1040" s="145">
        <v>11.96</v>
      </c>
      <c r="J1040" s="145">
        <v>0</v>
      </c>
      <c r="K1040" s="145">
        <v>11.96</v>
      </c>
      <c r="L1040" s="177">
        <f t="shared" si="31"/>
        <v>11.96</v>
      </c>
      <c r="M1040" s="177"/>
      <c r="N1040" t="e">
        <f t="shared" si="32"/>
        <v>#N/A</v>
      </c>
    </row>
    <row r="1041" spans="1:14">
      <c r="A1041" s="145" t="s">
        <v>29</v>
      </c>
      <c r="B1041" s="145" t="s">
        <v>193</v>
      </c>
      <c r="C1041" s="145" t="s">
        <v>194</v>
      </c>
      <c r="D1041" s="145" t="s">
        <v>1950</v>
      </c>
      <c r="E1041" s="145" t="s">
        <v>45</v>
      </c>
      <c r="F1041" s="145" t="s">
        <v>607</v>
      </c>
      <c r="G1041" s="145" t="s">
        <v>1715</v>
      </c>
      <c r="H1041" s="145">
        <v>7</v>
      </c>
      <c r="I1041" s="145">
        <v>29.05</v>
      </c>
      <c r="J1041" s="145">
        <v>0</v>
      </c>
      <c r="K1041" s="145">
        <v>29.05</v>
      </c>
      <c r="L1041" s="177">
        <f t="shared" si="31"/>
        <v>29.05</v>
      </c>
      <c r="M1041" s="177"/>
      <c r="N1041" t="e">
        <f t="shared" si="32"/>
        <v>#N/A</v>
      </c>
    </row>
    <row r="1042" spans="1:14">
      <c r="A1042" s="145" t="s">
        <v>29</v>
      </c>
      <c r="B1042" s="145" t="s">
        <v>193</v>
      </c>
      <c r="C1042" s="145" t="s">
        <v>194</v>
      </c>
      <c r="D1042" s="145" t="s">
        <v>1950</v>
      </c>
      <c r="E1042" s="145" t="s">
        <v>45</v>
      </c>
      <c r="F1042" s="145" t="s">
        <v>98</v>
      </c>
      <c r="G1042" s="145" t="s">
        <v>99</v>
      </c>
      <c r="H1042" s="145">
        <v>11</v>
      </c>
      <c r="I1042" s="145">
        <v>83.49</v>
      </c>
      <c r="J1042" s="145">
        <v>33</v>
      </c>
      <c r="K1042" s="145">
        <v>116.49</v>
      </c>
      <c r="L1042" s="177">
        <f t="shared" si="31"/>
        <v>116.49</v>
      </c>
      <c r="M1042" s="177"/>
      <c r="N1042" t="e">
        <f t="shared" si="32"/>
        <v>#N/A</v>
      </c>
    </row>
    <row r="1043" spans="1:14">
      <c r="A1043" s="145" t="s">
        <v>29</v>
      </c>
      <c r="B1043" s="145" t="s">
        <v>193</v>
      </c>
      <c r="C1043" s="145" t="s">
        <v>194</v>
      </c>
      <c r="D1043" s="145" t="s">
        <v>1950</v>
      </c>
      <c r="E1043" s="145" t="s">
        <v>45</v>
      </c>
      <c r="F1043" s="145" t="s">
        <v>89</v>
      </c>
      <c r="G1043" s="145" t="s">
        <v>90</v>
      </c>
      <c r="H1043" s="145">
        <v>10</v>
      </c>
      <c r="I1043" s="145">
        <v>137.19999999999999</v>
      </c>
      <c r="J1043" s="145">
        <v>30</v>
      </c>
      <c r="K1043" s="145">
        <v>167.2</v>
      </c>
      <c r="L1043" s="177">
        <f t="shared" si="31"/>
        <v>167.2</v>
      </c>
      <c r="M1043" s="177"/>
      <c r="N1043" t="e">
        <f t="shared" si="32"/>
        <v>#N/A</v>
      </c>
    </row>
    <row r="1044" spans="1:14">
      <c r="A1044" s="145" t="s">
        <v>29</v>
      </c>
      <c r="B1044" s="145" t="s">
        <v>193</v>
      </c>
      <c r="C1044" s="145" t="s">
        <v>194</v>
      </c>
      <c r="D1044" s="145" t="s">
        <v>1950</v>
      </c>
      <c r="E1044" s="145" t="s">
        <v>45</v>
      </c>
      <c r="F1044" s="145" t="s">
        <v>55</v>
      </c>
      <c r="G1044" s="145" t="s">
        <v>56</v>
      </c>
      <c r="H1044" s="145">
        <v>24</v>
      </c>
      <c r="I1044" s="145">
        <v>26.4</v>
      </c>
      <c r="J1044" s="145">
        <v>0</v>
      </c>
      <c r="K1044" s="145">
        <v>26.4</v>
      </c>
      <c r="L1044" s="177">
        <f t="shared" si="31"/>
        <v>26.4</v>
      </c>
      <c r="M1044" s="177"/>
      <c r="N1044" t="e">
        <f t="shared" si="32"/>
        <v>#N/A</v>
      </c>
    </row>
    <row r="1045" spans="1:14">
      <c r="A1045" s="145" t="s">
        <v>29</v>
      </c>
      <c r="B1045" s="145" t="s">
        <v>193</v>
      </c>
      <c r="C1045" s="145" t="s">
        <v>194</v>
      </c>
      <c r="D1045" s="145" t="s">
        <v>1950</v>
      </c>
      <c r="E1045" s="145" t="s">
        <v>45</v>
      </c>
      <c r="F1045" s="145" t="s">
        <v>100</v>
      </c>
      <c r="G1045" s="145" t="s">
        <v>101</v>
      </c>
      <c r="H1045" s="145">
        <v>1</v>
      </c>
      <c r="I1045" s="145">
        <v>10.23</v>
      </c>
      <c r="J1045" s="145">
        <v>4</v>
      </c>
      <c r="K1045" s="145">
        <v>14.23</v>
      </c>
      <c r="L1045" s="177">
        <f t="shared" ref="L1045:L1108" si="33">K1045</f>
        <v>14.23</v>
      </c>
      <c r="M1045" s="177"/>
      <c r="N1045" t="e">
        <f t="shared" ref="N1045:N1108" si="34">VLOOKUP(B1045,$B$1:$D$11,3,FALSE)</f>
        <v>#N/A</v>
      </c>
    </row>
    <row r="1046" spans="1:14">
      <c r="A1046" s="145" t="s">
        <v>29</v>
      </c>
      <c r="B1046" s="145" t="s">
        <v>193</v>
      </c>
      <c r="C1046" s="145" t="s">
        <v>194</v>
      </c>
      <c r="D1046" s="145" t="s">
        <v>1950</v>
      </c>
      <c r="E1046" s="145" t="s">
        <v>45</v>
      </c>
      <c r="F1046" s="145" t="s">
        <v>102</v>
      </c>
      <c r="G1046" s="145" t="s">
        <v>1698</v>
      </c>
      <c r="H1046" s="145">
        <v>1</v>
      </c>
      <c r="I1046" s="145">
        <v>5.2</v>
      </c>
      <c r="J1046" s="145">
        <v>0</v>
      </c>
      <c r="K1046" s="145">
        <v>5.2</v>
      </c>
      <c r="L1046" s="177">
        <f t="shared" si="33"/>
        <v>5.2</v>
      </c>
      <c r="M1046" s="177"/>
      <c r="N1046" t="e">
        <f t="shared" si="34"/>
        <v>#N/A</v>
      </c>
    </row>
    <row r="1047" spans="1:14">
      <c r="A1047" s="145" t="s">
        <v>29</v>
      </c>
      <c r="B1047" s="145" t="s">
        <v>193</v>
      </c>
      <c r="C1047" s="145" t="s">
        <v>194</v>
      </c>
      <c r="D1047" s="145" t="s">
        <v>1950</v>
      </c>
      <c r="E1047" s="145" t="s">
        <v>45</v>
      </c>
      <c r="F1047" s="145" t="s">
        <v>1231</v>
      </c>
      <c r="G1047" s="145" t="s">
        <v>1232</v>
      </c>
      <c r="H1047" s="145">
        <v>1</v>
      </c>
      <c r="I1047" s="145">
        <v>14.54</v>
      </c>
      <c r="J1047" s="145">
        <v>0</v>
      </c>
      <c r="K1047" s="145">
        <v>14.54</v>
      </c>
      <c r="L1047" s="177">
        <f t="shared" si="33"/>
        <v>14.54</v>
      </c>
      <c r="M1047" s="177"/>
      <c r="N1047" t="e">
        <f t="shared" si="34"/>
        <v>#N/A</v>
      </c>
    </row>
    <row r="1048" spans="1:14">
      <c r="A1048" s="145" t="s">
        <v>29</v>
      </c>
      <c r="B1048" s="145" t="s">
        <v>193</v>
      </c>
      <c r="C1048" s="145" t="s">
        <v>194</v>
      </c>
      <c r="D1048" s="145" t="s">
        <v>1950</v>
      </c>
      <c r="E1048" s="145" t="s">
        <v>45</v>
      </c>
      <c r="F1048" s="145" t="s">
        <v>2237</v>
      </c>
      <c r="G1048" s="145" t="s">
        <v>2238</v>
      </c>
      <c r="H1048" s="145">
        <v>1</v>
      </c>
      <c r="I1048" s="145">
        <v>25.2</v>
      </c>
      <c r="J1048" s="145">
        <v>7</v>
      </c>
      <c r="K1048" s="145">
        <v>32.200000000000003</v>
      </c>
      <c r="L1048" s="177">
        <f t="shared" si="33"/>
        <v>32.200000000000003</v>
      </c>
      <c r="M1048" s="177"/>
      <c r="N1048" t="e">
        <f t="shared" si="34"/>
        <v>#N/A</v>
      </c>
    </row>
    <row r="1049" spans="1:14">
      <c r="A1049" s="145" t="s">
        <v>29</v>
      </c>
      <c r="B1049" s="145" t="s">
        <v>193</v>
      </c>
      <c r="C1049" s="145" t="s">
        <v>194</v>
      </c>
      <c r="D1049" s="145" t="s">
        <v>1950</v>
      </c>
      <c r="E1049" s="145" t="s">
        <v>45</v>
      </c>
      <c r="F1049" s="145" t="s">
        <v>1509</v>
      </c>
      <c r="G1049" s="145" t="s">
        <v>1510</v>
      </c>
      <c r="H1049" s="145">
        <v>1</v>
      </c>
      <c r="I1049" s="145">
        <v>123.21</v>
      </c>
      <c r="J1049" s="145">
        <v>28</v>
      </c>
      <c r="K1049" s="145">
        <v>151.21</v>
      </c>
      <c r="L1049" s="177">
        <f t="shared" si="33"/>
        <v>151.21</v>
      </c>
      <c r="M1049" s="177"/>
      <c r="N1049" t="e">
        <f t="shared" si="34"/>
        <v>#N/A</v>
      </c>
    </row>
    <row r="1050" spans="1:14">
      <c r="A1050" s="145" t="s">
        <v>29</v>
      </c>
      <c r="B1050" s="145" t="s">
        <v>193</v>
      </c>
      <c r="C1050" s="145" t="s">
        <v>194</v>
      </c>
      <c r="D1050" s="145" t="s">
        <v>1950</v>
      </c>
      <c r="E1050" s="145" t="s">
        <v>45</v>
      </c>
      <c r="F1050" s="145" t="s">
        <v>895</v>
      </c>
      <c r="G1050" s="145" t="s">
        <v>896</v>
      </c>
      <c r="H1050" s="145">
        <v>1</v>
      </c>
      <c r="I1050" s="145">
        <v>74.12</v>
      </c>
      <c r="J1050" s="145">
        <v>0</v>
      </c>
      <c r="K1050" s="145">
        <v>74.12</v>
      </c>
      <c r="L1050" s="177">
        <f t="shared" si="33"/>
        <v>74.12</v>
      </c>
      <c r="M1050" s="177"/>
      <c r="N1050" t="e">
        <f t="shared" si="34"/>
        <v>#N/A</v>
      </c>
    </row>
    <row r="1051" spans="1:14">
      <c r="A1051" s="145" t="s">
        <v>29</v>
      </c>
      <c r="B1051" s="145" t="s">
        <v>193</v>
      </c>
      <c r="C1051" s="145" t="s">
        <v>194</v>
      </c>
      <c r="D1051" s="145" t="s">
        <v>1950</v>
      </c>
      <c r="E1051" s="145" t="s">
        <v>45</v>
      </c>
      <c r="F1051" s="145" t="s">
        <v>861</v>
      </c>
      <c r="G1051" s="145" t="s">
        <v>862</v>
      </c>
      <c r="H1051" s="145">
        <v>3</v>
      </c>
      <c r="I1051" s="145">
        <v>294.27</v>
      </c>
      <c r="J1051" s="145">
        <v>84</v>
      </c>
      <c r="K1051" s="145">
        <v>378.27</v>
      </c>
      <c r="L1051" s="177">
        <f t="shared" si="33"/>
        <v>378.27</v>
      </c>
      <c r="M1051" s="177"/>
      <c r="N1051" t="e">
        <f t="shared" si="34"/>
        <v>#N/A</v>
      </c>
    </row>
    <row r="1052" spans="1:14">
      <c r="A1052" s="145" t="s">
        <v>29</v>
      </c>
      <c r="B1052" s="145" t="s">
        <v>193</v>
      </c>
      <c r="C1052" s="145" t="s">
        <v>194</v>
      </c>
      <c r="D1052" s="145" t="s">
        <v>1950</v>
      </c>
      <c r="E1052" s="145" t="s">
        <v>45</v>
      </c>
      <c r="F1052" s="145" t="s">
        <v>897</v>
      </c>
      <c r="G1052" s="145" t="s">
        <v>898</v>
      </c>
      <c r="H1052" s="145">
        <v>1</v>
      </c>
      <c r="I1052" s="145">
        <v>20.03</v>
      </c>
      <c r="J1052" s="145">
        <v>0</v>
      </c>
      <c r="K1052" s="145">
        <v>20.03</v>
      </c>
      <c r="L1052" s="177">
        <f t="shared" si="33"/>
        <v>20.03</v>
      </c>
      <c r="M1052" s="177"/>
      <c r="N1052" t="e">
        <f t="shared" si="34"/>
        <v>#N/A</v>
      </c>
    </row>
    <row r="1053" spans="1:14">
      <c r="A1053" s="145" t="s">
        <v>29</v>
      </c>
      <c r="B1053" s="145" t="s">
        <v>193</v>
      </c>
      <c r="C1053" s="145" t="s">
        <v>194</v>
      </c>
      <c r="D1053" s="145" t="s">
        <v>1950</v>
      </c>
      <c r="E1053" s="145" t="s">
        <v>45</v>
      </c>
      <c r="F1053" s="145" t="s">
        <v>2239</v>
      </c>
      <c r="G1053" s="145" t="s">
        <v>2240</v>
      </c>
      <c r="H1053" s="145">
        <v>1</v>
      </c>
      <c r="I1053" s="145">
        <v>160.91999999999999</v>
      </c>
      <c r="J1053" s="145">
        <v>0</v>
      </c>
      <c r="K1053" s="145">
        <v>160.91999999999999</v>
      </c>
      <c r="L1053" s="177">
        <f t="shared" si="33"/>
        <v>160.91999999999999</v>
      </c>
      <c r="M1053" s="177"/>
      <c r="N1053" t="e">
        <f t="shared" si="34"/>
        <v>#N/A</v>
      </c>
    </row>
    <row r="1054" spans="1:14">
      <c r="A1054" s="145" t="s">
        <v>29</v>
      </c>
      <c r="B1054" s="145" t="s">
        <v>193</v>
      </c>
      <c r="C1054" s="145" t="s">
        <v>194</v>
      </c>
      <c r="D1054" s="145" t="s">
        <v>1950</v>
      </c>
      <c r="E1054" s="145" t="s">
        <v>45</v>
      </c>
      <c r="F1054" s="145" t="s">
        <v>806</v>
      </c>
      <c r="G1054" s="145" t="s">
        <v>807</v>
      </c>
      <c r="H1054" s="145">
        <v>1</v>
      </c>
      <c r="I1054" s="145">
        <v>24.89</v>
      </c>
      <c r="J1054" s="145">
        <v>7</v>
      </c>
      <c r="K1054" s="145">
        <v>31.89</v>
      </c>
      <c r="L1054" s="177">
        <f t="shared" si="33"/>
        <v>31.89</v>
      </c>
      <c r="M1054" s="177"/>
      <c r="N1054" t="e">
        <f t="shared" si="34"/>
        <v>#N/A</v>
      </c>
    </row>
    <row r="1055" spans="1:14">
      <c r="A1055" s="145" t="s">
        <v>29</v>
      </c>
      <c r="B1055" s="145" t="s">
        <v>193</v>
      </c>
      <c r="C1055" s="145" t="s">
        <v>194</v>
      </c>
      <c r="D1055" s="145" t="s">
        <v>1950</v>
      </c>
      <c r="E1055" s="145" t="s">
        <v>45</v>
      </c>
      <c r="F1055" s="145" t="s">
        <v>875</v>
      </c>
      <c r="G1055" s="145" t="s">
        <v>876</v>
      </c>
      <c r="H1055" s="145">
        <v>2</v>
      </c>
      <c r="I1055" s="145">
        <v>31</v>
      </c>
      <c r="J1055" s="145">
        <v>0</v>
      </c>
      <c r="K1055" s="145">
        <v>31</v>
      </c>
      <c r="L1055" s="177">
        <f t="shared" si="33"/>
        <v>31</v>
      </c>
      <c r="M1055" s="177"/>
      <c r="N1055" t="e">
        <f t="shared" si="34"/>
        <v>#N/A</v>
      </c>
    </row>
    <row r="1056" spans="1:14">
      <c r="A1056" s="145" t="s">
        <v>29</v>
      </c>
      <c r="B1056" s="145" t="s">
        <v>193</v>
      </c>
      <c r="C1056" s="145" t="s">
        <v>194</v>
      </c>
      <c r="D1056" s="145" t="s">
        <v>1950</v>
      </c>
      <c r="E1056" s="145" t="s">
        <v>43</v>
      </c>
      <c r="F1056" s="145" t="s">
        <v>44</v>
      </c>
      <c r="G1056" s="145"/>
      <c r="H1056" s="145">
        <v>10</v>
      </c>
      <c r="I1056" s="145">
        <v>270.16000000000003</v>
      </c>
      <c r="J1056" s="145">
        <v>40</v>
      </c>
      <c r="K1056" s="145">
        <v>310.16000000000003</v>
      </c>
      <c r="L1056" s="177">
        <f t="shared" si="33"/>
        <v>310.16000000000003</v>
      </c>
      <c r="M1056" s="177"/>
      <c r="N1056" t="e">
        <f t="shared" si="34"/>
        <v>#N/A</v>
      </c>
    </row>
    <row r="1057" spans="1:14">
      <c r="A1057" s="145" t="s">
        <v>29</v>
      </c>
      <c r="B1057" s="145" t="s">
        <v>193</v>
      </c>
      <c r="C1057" s="145" t="s">
        <v>194</v>
      </c>
      <c r="D1057" s="145" t="s">
        <v>1950</v>
      </c>
      <c r="E1057" s="145" t="s">
        <v>45</v>
      </c>
      <c r="F1057" s="145" t="s">
        <v>1820</v>
      </c>
      <c r="G1057" s="145" t="s">
        <v>1821</v>
      </c>
      <c r="H1057" s="145">
        <v>1</v>
      </c>
      <c r="I1057" s="145">
        <v>24.56</v>
      </c>
      <c r="J1057" s="145">
        <v>0</v>
      </c>
      <c r="K1057" s="145">
        <v>24.56</v>
      </c>
      <c r="L1057" s="177">
        <f t="shared" si="33"/>
        <v>24.56</v>
      </c>
      <c r="M1057" s="177"/>
      <c r="N1057" t="e">
        <f t="shared" si="34"/>
        <v>#N/A</v>
      </c>
    </row>
    <row r="1058" spans="1:14">
      <c r="A1058" s="145" t="s">
        <v>29</v>
      </c>
      <c r="B1058" s="145" t="s">
        <v>193</v>
      </c>
      <c r="C1058" s="145" t="s">
        <v>194</v>
      </c>
      <c r="D1058" s="145" t="s">
        <v>1950</v>
      </c>
      <c r="E1058" s="145" t="s">
        <v>43</v>
      </c>
      <c r="F1058" s="145" t="s">
        <v>44</v>
      </c>
      <c r="G1058" s="145"/>
      <c r="H1058" s="145">
        <v>1</v>
      </c>
      <c r="I1058" s="145">
        <v>14.74</v>
      </c>
      <c r="J1058" s="145">
        <v>4</v>
      </c>
      <c r="K1058" s="145">
        <v>18.739999999999998</v>
      </c>
      <c r="L1058" s="177">
        <f t="shared" si="33"/>
        <v>18.739999999999998</v>
      </c>
      <c r="M1058" s="177"/>
      <c r="N1058" t="e">
        <f t="shared" si="34"/>
        <v>#N/A</v>
      </c>
    </row>
    <row r="1059" spans="1:14">
      <c r="A1059" s="145" t="s">
        <v>29</v>
      </c>
      <c r="B1059" s="145" t="s">
        <v>197</v>
      </c>
      <c r="C1059" s="145" t="s">
        <v>198</v>
      </c>
      <c r="D1059" s="145" t="s">
        <v>1688</v>
      </c>
      <c r="E1059" s="145" t="s">
        <v>43</v>
      </c>
      <c r="F1059" s="145" t="s">
        <v>44</v>
      </c>
      <c r="G1059" s="145"/>
      <c r="H1059" s="145">
        <v>2</v>
      </c>
      <c r="I1059" s="145">
        <v>0</v>
      </c>
      <c r="J1059" s="145">
        <v>8</v>
      </c>
      <c r="K1059" s="145">
        <v>8</v>
      </c>
      <c r="L1059" s="177">
        <f t="shared" si="33"/>
        <v>8</v>
      </c>
      <c r="M1059" s="177"/>
      <c r="N1059" t="e">
        <f t="shared" si="34"/>
        <v>#N/A</v>
      </c>
    </row>
    <row r="1060" spans="1:14">
      <c r="A1060" s="145" t="s">
        <v>29</v>
      </c>
      <c r="B1060" s="145" t="s">
        <v>197</v>
      </c>
      <c r="C1060" s="145" t="s">
        <v>198</v>
      </c>
      <c r="D1060" s="145" t="s">
        <v>1950</v>
      </c>
      <c r="E1060" s="145" t="s">
        <v>43</v>
      </c>
      <c r="F1060" s="145" t="s">
        <v>44</v>
      </c>
      <c r="G1060" s="145"/>
      <c r="H1060" s="145">
        <v>23</v>
      </c>
      <c r="I1060" s="145">
        <v>585.54</v>
      </c>
      <c r="J1060" s="145">
        <v>92</v>
      </c>
      <c r="K1060" s="145">
        <v>677.54</v>
      </c>
      <c r="L1060" s="177">
        <f t="shared" si="33"/>
        <v>677.54</v>
      </c>
      <c r="M1060" s="177"/>
      <c r="N1060" t="e">
        <f t="shared" si="34"/>
        <v>#N/A</v>
      </c>
    </row>
    <row r="1061" spans="1:14">
      <c r="A1061" s="145" t="s">
        <v>29</v>
      </c>
      <c r="B1061" s="145" t="s">
        <v>197</v>
      </c>
      <c r="C1061" s="145" t="s">
        <v>198</v>
      </c>
      <c r="D1061" s="145" t="s">
        <v>1950</v>
      </c>
      <c r="E1061" s="145" t="s">
        <v>43</v>
      </c>
      <c r="F1061" s="145" t="s">
        <v>44</v>
      </c>
      <c r="G1061" s="145"/>
      <c r="H1061" s="145">
        <v>6</v>
      </c>
      <c r="I1061" s="145">
        <v>0</v>
      </c>
      <c r="J1061" s="145">
        <v>24</v>
      </c>
      <c r="K1061" s="145">
        <v>24</v>
      </c>
      <c r="L1061" s="177">
        <f t="shared" si="33"/>
        <v>24</v>
      </c>
      <c r="M1061" s="177"/>
      <c r="N1061" t="e">
        <f t="shared" si="34"/>
        <v>#N/A</v>
      </c>
    </row>
    <row r="1062" spans="1:14">
      <c r="A1062" s="145" t="s">
        <v>29</v>
      </c>
      <c r="B1062" s="145" t="s">
        <v>197</v>
      </c>
      <c r="C1062" s="145" t="s">
        <v>198</v>
      </c>
      <c r="D1062" s="145" t="s">
        <v>1950</v>
      </c>
      <c r="E1062" s="145" t="s">
        <v>45</v>
      </c>
      <c r="F1062" s="145" t="s">
        <v>978</v>
      </c>
      <c r="G1062" s="145" t="s">
        <v>979</v>
      </c>
      <c r="H1062" s="145">
        <v>124</v>
      </c>
      <c r="I1062" s="145">
        <v>127.72</v>
      </c>
      <c r="J1062" s="145">
        <v>0</v>
      </c>
      <c r="K1062" s="145">
        <v>127.72</v>
      </c>
      <c r="L1062" s="177">
        <f t="shared" si="33"/>
        <v>127.72</v>
      </c>
      <c r="M1062" s="177"/>
      <c r="N1062" t="e">
        <f t="shared" si="34"/>
        <v>#N/A</v>
      </c>
    </row>
    <row r="1063" spans="1:14">
      <c r="A1063" s="145" t="s">
        <v>29</v>
      </c>
      <c r="B1063" s="145" t="s">
        <v>197</v>
      </c>
      <c r="C1063" s="145" t="s">
        <v>198</v>
      </c>
      <c r="D1063" s="145" t="s">
        <v>1950</v>
      </c>
      <c r="E1063" s="145" t="s">
        <v>45</v>
      </c>
      <c r="F1063" s="145" t="s">
        <v>978</v>
      </c>
      <c r="G1063" s="145" t="s">
        <v>979</v>
      </c>
      <c r="H1063" s="145">
        <v>31</v>
      </c>
      <c r="I1063" s="145">
        <v>31.93</v>
      </c>
      <c r="J1063" s="145">
        <v>0</v>
      </c>
      <c r="K1063" s="145">
        <v>31.93</v>
      </c>
      <c r="L1063" s="177">
        <f t="shared" si="33"/>
        <v>31.93</v>
      </c>
      <c r="M1063" s="177"/>
      <c r="N1063" t="e">
        <f t="shared" si="34"/>
        <v>#N/A</v>
      </c>
    </row>
    <row r="1064" spans="1:14">
      <c r="A1064" s="145" t="s">
        <v>29</v>
      </c>
      <c r="B1064" s="145" t="s">
        <v>197</v>
      </c>
      <c r="C1064" s="145" t="s">
        <v>198</v>
      </c>
      <c r="D1064" s="145" t="s">
        <v>1950</v>
      </c>
      <c r="E1064" s="145" t="s">
        <v>45</v>
      </c>
      <c r="F1064" s="145" t="s">
        <v>875</v>
      </c>
      <c r="G1064" s="145" t="s">
        <v>876</v>
      </c>
      <c r="H1064" s="145">
        <v>1</v>
      </c>
      <c r="I1064" s="145">
        <v>15.5</v>
      </c>
      <c r="J1064" s="145">
        <v>0</v>
      </c>
      <c r="K1064" s="145">
        <v>15.5</v>
      </c>
      <c r="L1064" s="177">
        <f t="shared" si="33"/>
        <v>15.5</v>
      </c>
      <c r="M1064" s="177"/>
      <c r="N1064" t="e">
        <f t="shared" si="34"/>
        <v>#N/A</v>
      </c>
    </row>
    <row r="1065" spans="1:14">
      <c r="A1065" s="145" t="s">
        <v>29</v>
      </c>
      <c r="B1065" s="145" t="s">
        <v>197</v>
      </c>
      <c r="C1065" s="145" t="s">
        <v>198</v>
      </c>
      <c r="D1065" s="145" t="s">
        <v>1950</v>
      </c>
      <c r="E1065" s="145" t="s">
        <v>43</v>
      </c>
      <c r="F1065" s="145" t="s">
        <v>44</v>
      </c>
      <c r="G1065" s="145"/>
      <c r="H1065" s="145">
        <v>10</v>
      </c>
      <c r="I1065" s="145">
        <v>325.3</v>
      </c>
      <c r="J1065" s="145">
        <v>0</v>
      </c>
      <c r="K1065" s="145">
        <v>325.3</v>
      </c>
      <c r="L1065" s="177">
        <f t="shared" si="33"/>
        <v>325.3</v>
      </c>
      <c r="M1065" s="177"/>
      <c r="N1065" t="e">
        <f t="shared" si="34"/>
        <v>#N/A</v>
      </c>
    </row>
    <row r="1066" spans="1:14">
      <c r="A1066" s="145" t="s">
        <v>29</v>
      </c>
      <c r="B1066" s="145" t="s">
        <v>199</v>
      </c>
      <c r="C1066" s="145" t="s">
        <v>32</v>
      </c>
      <c r="D1066" s="145" t="s">
        <v>1950</v>
      </c>
      <c r="E1066" s="145" t="s">
        <v>43</v>
      </c>
      <c r="F1066" s="145" t="s">
        <v>44</v>
      </c>
      <c r="G1066" s="145"/>
      <c r="H1066" s="145">
        <v>30</v>
      </c>
      <c r="I1066" s="145">
        <v>562.78</v>
      </c>
      <c r="J1066" s="145">
        <v>120</v>
      </c>
      <c r="K1066" s="145">
        <v>682.78</v>
      </c>
      <c r="L1066" s="177">
        <f t="shared" si="33"/>
        <v>682.78</v>
      </c>
      <c r="M1066" s="177"/>
      <c r="N1066" t="e">
        <f t="shared" si="34"/>
        <v>#N/A</v>
      </c>
    </row>
    <row r="1067" spans="1:14">
      <c r="A1067" s="145" t="s">
        <v>29</v>
      </c>
      <c r="B1067" s="145" t="s">
        <v>199</v>
      </c>
      <c r="C1067" s="145" t="s">
        <v>32</v>
      </c>
      <c r="D1067" s="145" t="s">
        <v>1950</v>
      </c>
      <c r="E1067" s="145" t="s">
        <v>43</v>
      </c>
      <c r="F1067" s="145" t="s">
        <v>44</v>
      </c>
      <c r="G1067" s="145"/>
      <c r="H1067" s="145">
        <v>5</v>
      </c>
      <c r="I1067" s="145">
        <v>91.22</v>
      </c>
      <c r="J1067" s="145">
        <v>8</v>
      </c>
      <c r="K1067" s="145">
        <v>99.22</v>
      </c>
      <c r="L1067" s="177">
        <f t="shared" si="33"/>
        <v>99.22</v>
      </c>
      <c r="M1067" s="177"/>
      <c r="N1067" t="e">
        <f t="shared" si="34"/>
        <v>#N/A</v>
      </c>
    </row>
    <row r="1068" spans="1:14">
      <c r="A1068" s="145" t="s">
        <v>29</v>
      </c>
      <c r="B1068" s="145" t="s">
        <v>199</v>
      </c>
      <c r="C1068" s="145" t="s">
        <v>32</v>
      </c>
      <c r="D1068" s="145" t="s">
        <v>1950</v>
      </c>
      <c r="E1068" s="145" t="s">
        <v>45</v>
      </c>
      <c r="F1068" s="145" t="s">
        <v>103</v>
      </c>
      <c r="G1068" s="145" t="s">
        <v>1364</v>
      </c>
      <c r="H1068" s="145">
        <v>2</v>
      </c>
      <c r="I1068" s="145">
        <v>58.76</v>
      </c>
      <c r="J1068" s="145">
        <v>8</v>
      </c>
      <c r="K1068" s="145">
        <v>66.760000000000005</v>
      </c>
      <c r="L1068" s="177">
        <f t="shared" si="33"/>
        <v>66.760000000000005</v>
      </c>
      <c r="M1068" s="177"/>
      <c r="N1068" t="e">
        <f t="shared" si="34"/>
        <v>#N/A</v>
      </c>
    </row>
    <row r="1069" spans="1:14">
      <c r="A1069" s="145" t="s">
        <v>29</v>
      </c>
      <c r="B1069" s="145" t="s">
        <v>199</v>
      </c>
      <c r="C1069" s="145" t="s">
        <v>32</v>
      </c>
      <c r="D1069" s="145" t="s">
        <v>1950</v>
      </c>
      <c r="E1069" s="145" t="s">
        <v>45</v>
      </c>
      <c r="F1069" s="145" t="s">
        <v>84</v>
      </c>
      <c r="G1069" s="145" t="s">
        <v>85</v>
      </c>
      <c r="H1069" s="145">
        <v>1</v>
      </c>
      <c r="I1069" s="145">
        <v>2.4</v>
      </c>
      <c r="J1069" s="145">
        <v>0</v>
      </c>
      <c r="K1069" s="145">
        <v>2.4</v>
      </c>
      <c r="L1069" s="177">
        <f t="shared" si="33"/>
        <v>2.4</v>
      </c>
      <c r="M1069" s="177"/>
      <c r="N1069" t="e">
        <f t="shared" si="34"/>
        <v>#N/A</v>
      </c>
    </row>
    <row r="1070" spans="1:14">
      <c r="A1070" s="145" t="s">
        <v>29</v>
      </c>
      <c r="B1070" s="145" t="s">
        <v>199</v>
      </c>
      <c r="C1070" s="145" t="s">
        <v>32</v>
      </c>
      <c r="D1070" s="145" t="s">
        <v>1950</v>
      </c>
      <c r="E1070" s="145" t="s">
        <v>45</v>
      </c>
      <c r="F1070" s="145" t="s">
        <v>802</v>
      </c>
      <c r="G1070" s="145" t="s">
        <v>803</v>
      </c>
      <c r="H1070" s="145">
        <v>1</v>
      </c>
      <c r="I1070" s="145">
        <v>4.21</v>
      </c>
      <c r="J1070" s="145">
        <v>0</v>
      </c>
      <c r="K1070" s="145">
        <v>4.21</v>
      </c>
      <c r="L1070" s="177">
        <f t="shared" si="33"/>
        <v>4.21</v>
      </c>
      <c r="M1070" s="177"/>
      <c r="N1070" t="e">
        <f t="shared" si="34"/>
        <v>#N/A</v>
      </c>
    </row>
    <row r="1071" spans="1:14">
      <c r="A1071" s="145" t="s">
        <v>29</v>
      </c>
      <c r="B1071" s="145" t="s">
        <v>199</v>
      </c>
      <c r="C1071" s="145" t="s">
        <v>32</v>
      </c>
      <c r="D1071" s="145" t="s">
        <v>1950</v>
      </c>
      <c r="E1071" s="145" t="s">
        <v>45</v>
      </c>
      <c r="F1071" s="145" t="s">
        <v>65</v>
      </c>
      <c r="G1071" s="145" t="s">
        <v>66</v>
      </c>
      <c r="H1071" s="145">
        <v>2</v>
      </c>
      <c r="I1071" s="145">
        <v>19.28</v>
      </c>
      <c r="J1071" s="145">
        <v>0</v>
      </c>
      <c r="K1071" s="145">
        <v>19.28</v>
      </c>
      <c r="L1071" s="177">
        <f t="shared" si="33"/>
        <v>19.28</v>
      </c>
      <c r="M1071" s="177"/>
      <c r="N1071" t="e">
        <f t="shared" si="34"/>
        <v>#N/A</v>
      </c>
    </row>
    <row r="1072" spans="1:14">
      <c r="A1072" s="145" t="s">
        <v>29</v>
      </c>
      <c r="B1072" s="145" t="s">
        <v>199</v>
      </c>
      <c r="C1072" s="145" t="s">
        <v>32</v>
      </c>
      <c r="D1072" s="145" t="s">
        <v>1950</v>
      </c>
      <c r="E1072" s="145" t="s">
        <v>45</v>
      </c>
      <c r="F1072" s="145" t="s">
        <v>865</v>
      </c>
      <c r="G1072" s="145" t="s">
        <v>866</v>
      </c>
      <c r="H1072" s="145">
        <v>2</v>
      </c>
      <c r="I1072" s="145">
        <v>29.98</v>
      </c>
      <c r="J1072" s="145">
        <v>0</v>
      </c>
      <c r="K1072" s="145">
        <v>29.98</v>
      </c>
      <c r="L1072" s="177">
        <f t="shared" si="33"/>
        <v>29.98</v>
      </c>
      <c r="M1072" s="177"/>
      <c r="N1072" t="e">
        <f t="shared" si="34"/>
        <v>#N/A</v>
      </c>
    </row>
    <row r="1073" spans="1:14">
      <c r="A1073" s="145" t="s">
        <v>29</v>
      </c>
      <c r="B1073" s="145" t="s">
        <v>199</v>
      </c>
      <c r="C1073" s="145" t="s">
        <v>32</v>
      </c>
      <c r="D1073" s="145" t="s">
        <v>1950</v>
      </c>
      <c r="E1073" s="145" t="s">
        <v>45</v>
      </c>
      <c r="F1073" s="145" t="s">
        <v>2241</v>
      </c>
      <c r="G1073" s="145" t="s">
        <v>2242</v>
      </c>
      <c r="H1073" s="145">
        <v>1</v>
      </c>
      <c r="I1073" s="145">
        <v>25.7</v>
      </c>
      <c r="J1073" s="145">
        <v>4</v>
      </c>
      <c r="K1073" s="145">
        <v>29.7</v>
      </c>
      <c r="L1073" s="177">
        <f t="shared" si="33"/>
        <v>29.7</v>
      </c>
      <c r="M1073" s="177"/>
      <c r="N1073" t="e">
        <f t="shared" si="34"/>
        <v>#N/A</v>
      </c>
    </row>
    <row r="1074" spans="1:14">
      <c r="A1074" s="145" t="s">
        <v>29</v>
      </c>
      <c r="B1074" s="145" t="s">
        <v>199</v>
      </c>
      <c r="C1074" s="145" t="s">
        <v>32</v>
      </c>
      <c r="D1074" s="145" t="s">
        <v>1950</v>
      </c>
      <c r="E1074" s="145" t="s">
        <v>45</v>
      </c>
      <c r="F1074" s="145" t="s">
        <v>2243</v>
      </c>
      <c r="G1074" s="145" t="s">
        <v>2244</v>
      </c>
      <c r="H1074" s="145">
        <v>1</v>
      </c>
      <c r="I1074" s="145">
        <v>30.84</v>
      </c>
      <c r="J1074" s="145">
        <v>4</v>
      </c>
      <c r="K1074" s="145">
        <v>34.840000000000003</v>
      </c>
      <c r="L1074" s="177">
        <f t="shared" si="33"/>
        <v>34.840000000000003</v>
      </c>
      <c r="M1074" s="177"/>
      <c r="N1074" t="e">
        <f t="shared" si="34"/>
        <v>#N/A</v>
      </c>
    </row>
    <row r="1075" spans="1:14">
      <c r="A1075" s="145" t="s">
        <v>29</v>
      </c>
      <c r="B1075" s="145" t="s">
        <v>199</v>
      </c>
      <c r="C1075" s="145" t="s">
        <v>32</v>
      </c>
      <c r="D1075" s="145" t="s">
        <v>1950</v>
      </c>
      <c r="E1075" s="145" t="s">
        <v>45</v>
      </c>
      <c r="F1075" s="145" t="s">
        <v>1824</v>
      </c>
      <c r="G1075" s="145" t="s">
        <v>1825</v>
      </c>
      <c r="H1075" s="145">
        <v>1</v>
      </c>
      <c r="I1075" s="145">
        <v>14.64</v>
      </c>
      <c r="J1075" s="145">
        <v>4</v>
      </c>
      <c r="K1075" s="145">
        <v>18.64</v>
      </c>
      <c r="L1075" s="177">
        <f t="shared" si="33"/>
        <v>18.64</v>
      </c>
      <c r="M1075" s="177"/>
      <c r="N1075" t="e">
        <f t="shared" si="34"/>
        <v>#N/A</v>
      </c>
    </row>
    <row r="1076" spans="1:14">
      <c r="A1076" s="145" t="s">
        <v>29</v>
      </c>
      <c r="B1076" s="145" t="s">
        <v>199</v>
      </c>
      <c r="C1076" s="145" t="s">
        <v>32</v>
      </c>
      <c r="D1076" s="145" t="s">
        <v>1950</v>
      </c>
      <c r="E1076" s="145" t="s">
        <v>45</v>
      </c>
      <c r="F1076" s="145" t="s">
        <v>936</v>
      </c>
      <c r="G1076" s="145" t="s">
        <v>937</v>
      </c>
      <c r="H1076" s="145">
        <v>1</v>
      </c>
      <c r="I1076" s="145">
        <v>3.07</v>
      </c>
      <c r="J1076" s="145">
        <v>0</v>
      </c>
      <c r="K1076" s="145">
        <v>3.07</v>
      </c>
      <c r="L1076" s="177">
        <f t="shared" si="33"/>
        <v>3.07</v>
      </c>
      <c r="M1076" s="177"/>
      <c r="N1076" t="e">
        <f t="shared" si="34"/>
        <v>#N/A</v>
      </c>
    </row>
    <row r="1077" spans="1:14">
      <c r="A1077" s="145" t="s">
        <v>29</v>
      </c>
      <c r="B1077" s="145" t="s">
        <v>199</v>
      </c>
      <c r="C1077" s="145" t="s">
        <v>32</v>
      </c>
      <c r="D1077" s="145" t="s">
        <v>1950</v>
      </c>
      <c r="E1077" s="145" t="s">
        <v>45</v>
      </c>
      <c r="F1077" s="145" t="s">
        <v>910</v>
      </c>
      <c r="G1077" s="145" t="s">
        <v>911</v>
      </c>
      <c r="H1077" s="145">
        <v>3</v>
      </c>
      <c r="I1077" s="145">
        <v>28.44</v>
      </c>
      <c r="J1077" s="145">
        <v>0</v>
      </c>
      <c r="K1077" s="145">
        <v>28.44</v>
      </c>
      <c r="L1077" s="177">
        <f t="shared" si="33"/>
        <v>28.44</v>
      </c>
      <c r="M1077" s="177"/>
      <c r="N1077" t="e">
        <f t="shared" si="34"/>
        <v>#N/A</v>
      </c>
    </row>
    <row r="1078" spans="1:14">
      <c r="A1078" s="145" t="s">
        <v>29</v>
      </c>
      <c r="B1078" s="145" t="s">
        <v>199</v>
      </c>
      <c r="C1078" s="145" t="s">
        <v>32</v>
      </c>
      <c r="D1078" s="145" t="s">
        <v>1950</v>
      </c>
      <c r="E1078" s="145" t="s">
        <v>45</v>
      </c>
      <c r="F1078" s="145" t="s">
        <v>825</v>
      </c>
      <c r="G1078" s="145" t="s">
        <v>826</v>
      </c>
      <c r="H1078" s="145">
        <v>3</v>
      </c>
      <c r="I1078" s="145">
        <v>18.54</v>
      </c>
      <c r="J1078" s="145">
        <v>0</v>
      </c>
      <c r="K1078" s="145">
        <v>18.54</v>
      </c>
      <c r="L1078" s="177">
        <f t="shared" si="33"/>
        <v>18.54</v>
      </c>
      <c r="M1078" s="177"/>
      <c r="N1078" t="e">
        <f t="shared" si="34"/>
        <v>#N/A</v>
      </c>
    </row>
    <row r="1079" spans="1:14">
      <c r="A1079" s="145" t="s">
        <v>29</v>
      </c>
      <c r="B1079" s="145" t="s">
        <v>199</v>
      </c>
      <c r="C1079" s="145" t="s">
        <v>32</v>
      </c>
      <c r="D1079" s="145" t="s">
        <v>1950</v>
      </c>
      <c r="E1079" s="145" t="s">
        <v>45</v>
      </c>
      <c r="F1079" s="145" t="s">
        <v>827</v>
      </c>
      <c r="G1079" s="145" t="s">
        <v>828</v>
      </c>
      <c r="H1079" s="145">
        <v>1</v>
      </c>
      <c r="I1079" s="145">
        <v>7.62</v>
      </c>
      <c r="J1079" s="145">
        <v>0</v>
      </c>
      <c r="K1079" s="145">
        <v>7.62</v>
      </c>
      <c r="L1079" s="177">
        <f t="shared" si="33"/>
        <v>7.62</v>
      </c>
      <c r="M1079" s="177"/>
      <c r="N1079" t="e">
        <f t="shared" si="34"/>
        <v>#N/A</v>
      </c>
    </row>
    <row r="1080" spans="1:14">
      <c r="A1080" s="145" t="s">
        <v>29</v>
      </c>
      <c r="B1080" s="145" t="s">
        <v>199</v>
      </c>
      <c r="C1080" s="145" t="s">
        <v>32</v>
      </c>
      <c r="D1080" s="145" t="s">
        <v>1950</v>
      </c>
      <c r="E1080" s="145" t="s">
        <v>45</v>
      </c>
      <c r="F1080" s="145" t="s">
        <v>1239</v>
      </c>
      <c r="G1080" s="145" t="s">
        <v>1240</v>
      </c>
      <c r="H1080" s="145">
        <v>1</v>
      </c>
      <c r="I1080" s="145">
        <v>4.13</v>
      </c>
      <c r="J1080" s="145">
        <v>4</v>
      </c>
      <c r="K1080" s="145">
        <v>8.1300000000000008</v>
      </c>
      <c r="L1080" s="177">
        <f t="shared" si="33"/>
        <v>8.1300000000000008</v>
      </c>
      <c r="M1080" s="177"/>
      <c r="N1080" t="e">
        <f t="shared" si="34"/>
        <v>#N/A</v>
      </c>
    </row>
    <row r="1081" spans="1:14">
      <c r="A1081" s="145" t="s">
        <v>29</v>
      </c>
      <c r="B1081" s="145" t="s">
        <v>199</v>
      </c>
      <c r="C1081" s="145" t="s">
        <v>32</v>
      </c>
      <c r="D1081" s="145" t="s">
        <v>1950</v>
      </c>
      <c r="E1081" s="145" t="s">
        <v>45</v>
      </c>
      <c r="F1081" s="145" t="s">
        <v>1193</v>
      </c>
      <c r="G1081" s="145" t="s">
        <v>1194</v>
      </c>
      <c r="H1081" s="145">
        <v>1</v>
      </c>
      <c r="I1081" s="145">
        <v>3.48</v>
      </c>
      <c r="J1081" s="145">
        <v>4</v>
      </c>
      <c r="K1081" s="145">
        <v>7.48</v>
      </c>
      <c r="L1081" s="177">
        <f t="shared" si="33"/>
        <v>7.48</v>
      </c>
      <c r="M1081" s="177"/>
      <c r="N1081" t="e">
        <f t="shared" si="34"/>
        <v>#N/A</v>
      </c>
    </row>
    <row r="1082" spans="1:14">
      <c r="A1082" s="145" t="s">
        <v>29</v>
      </c>
      <c r="B1082" s="145" t="s">
        <v>199</v>
      </c>
      <c r="C1082" s="145" t="s">
        <v>32</v>
      </c>
      <c r="D1082" s="145" t="s">
        <v>1950</v>
      </c>
      <c r="E1082" s="145" t="s">
        <v>45</v>
      </c>
      <c r="F1082" s="145" t="s">
        <v>92</v>
      </c>
      <c r="G1082" s="145" t="s">
        <v>93</v>
      </c>
      <c r="H1082" s="145">
        <v>13</v>
      </c>
      <c r="I1082" s="145">
        <v>25.35</v>
      </c>
      <c r="J1082" s="145">
        <v>0</v>
      </c>
      <c r="K1082" s="145">
        <v>25.35</v>
      </c>
      <c r="L1082" s="177">
        <f t="shared" si="33"/>
        <v>25.35</v>
      </c>
      <c r="M1082" s="177"/>
      <c r="N1082" t="e">
        <f t="shared" si="34"/>
        <v>#N/A</v>
      </c>
    </row>
    <row r="1083" spans="1:14">
      <c r="A1083" s="145" t="s">
        <v>29</v>
      </c>
      <c r="B1083" s="145" t="s">
        <v>199</v>
      </c>
      <c r="C1083" s="145" t="s">
        <v>32</v>
      </c>
      <c r="D1083" s="145" t="s">
        <v>1950</v>
      </c>
      <c r="E1083" s="145" t="s">
        <v>45</v>
      </c>
      <c r="F1083" s="145" t="s">
        <v>114</v>
      </c>
      <c r="G1083" s="145" t="s">
        <v>115</v>
      </c>
      <c r="H1083" s="145">
        <v>1</v>
      </c>
      <c r="I1083" s="145">
        <v>2.1800000000000002</v>
      </c>
      <c r="J1083" s="145">
        <v>0</v>
      </c>
      <c r="K1083" s="145">
        <v>2.1800000000000002</v>
      </c>
      <c r="L1083" s="177">
        <f t="shared" si="33"/>
        <v>2.1800000000000002</v>
      </c>
      <c r="M1083" s="177"/>
      <c r="N1083" t="e">
        <f t="shared" si="34"/>
        <v>#N/A</v>
      </c>
    </row>
    <row r="1084" spans="1:14">
      <c r="A1084" s="145" t="s">
        <v>29</v>
      </c>
      <c r="B1084" s="145" t="s">
        <v>199</v>
      </c>
      <c r="C1084" s="145" t="s">
        <v>32</v>
      </c>
      <c r="D1084" s="145" t="s">
        <v>1950</v>
      </c>
      <c r="E1084" s="145" t="s">
        <v>45</v>
      </c>
      <c r="F1084" s="145" t="s">
        <v>106</v>
      </c>
      <c r="G1084" s="145" t="s">
        <v>107</v>
      </c>
      <c r="H1084" s="145">
        <v>1</v>
      </c>
      <c r="I1084" s="145">
        <v>3.81</v>
      </c>
      <c r="J1084" s="145">
        <v>0</v>
      </c>
      <c r="K1084" s="145">
        <v>3.81</v>
      </c>
      <c r="L1084" s="177">
        <f t="shared" si="33"/>
        <v>3.81</v>
      </c>
      <c r="M1084" s="177"/>
      <c r="N1084" t="e">
        <f t="shared" si="34"/>
        <v>#N/A</v>
      </c>
    </row>
    <row r="1085" spans="1:14">
      <c r="A1085" s="145" t="s">
        <v>29</v>
      </c>
      <c r="B1085" s="145" t="s">
        <v>199</v>
      </c>
      <c r="C1085" s="145" t="s">
        <v>32</v>
      </c>
      <c r="D1085" s="145" t="s">
        <v>1950</v>
      </c>
      <c r="E1085" s="145" t="s">
        <v>45</v>
      </c>
      <c r="F1085" s="145" t="s">
        <v>912</v>
      </c>
      <c r="G1085" s="145" t="s">
        <v>913</v>
      </c>
      <c r="H1085" s="145">
        <v>1</v>
      </c>
      <c r="I1085" s="145">
        <v>4.6100000000000003</v>
      </c>
      <c r="J1085" s="145">
        <v>0</v>
      </c>
      <c r="K1085" s="145">
        <v>4.6100000000000003</v>
      </c>
      <c r="L1085" s="177">
        <f t="shared" si="33"/>
        <v>4.6100000000000003</v>
      </c>
      <c r="M1085" s="177"/>
      <c r="N1085" t="e">
        <f t="shared" si="34"/>
        <v>#N/A</v>
      </c>
    </row>
    <row r="1086" spans="1:14">
      <c r="A1086" s="145" t="s">
        <v>29</v>
      </c>
      <c r="B1086" s="145" t="s">
        <v>199</v>
      </c>
      <c r="C1086" s="145" t="s">
        <v>32</v>
      </c>
      <c r="D1086" s="145" t="s">
        <v>1950</v>
      </c>
      <c r="E1086" s="145" t="s">
        <v>45</v>
      </c>
      <c r="F1086" s="145" t="s">
        <v>837</v>
      </c>
      <c r="G1086" s="145" t="s">
        <v>838</v>
      </c>
      <c r="H1086" s="145">
        <v>1</v>
      </c>
      <c r="I1086" s="145">
        <v>3.7</v>
      </c>
      <c r="J1086" s="145">
        <v>0</v>
      </c>
      <c r="K1086" s="145">
        <v>3.7</v>
      </c>
      <c r="L1086" s="177">
        <f t="shared" si="33"/>
        <v>3.7</v>
      </c>
      <c r="M1086" s="177"/>
      <c r="N1086" t="e">
        <f t="shared" si="34"/>
        <v>#N/A</v>
      </c>
    </row>
    <row r="1087" spans="1:14">
      <c r="A1087" s="145" t="s">
        <v>29</v>
      </c>
      <c r="B1087" s="145" t="s">
        <v>199</v>
      </c>
      <c r="C1087" s="145" t="s">
        <v>32</v>
      </c>
      <c r="D1087" s="145" t="s">
        <v>1950</v>
      </c>
      <c r="E1087" s="145" t="s">
        <v>45</v>
      </c>
      <c r="F1087" s="145" t="s">
        <v>907</v>
      </c>
      <c r="G1087" s="145" t="s">
        <v>908</v>
      </c>
      <c r="H1087" s="145">
        <v>2</v>
      </c>
      <c r="I1087" s="145">
        <v>11.48</v>
      </c>
      <c r="J1087" s="145">
        <v>0</v>
      </c>
      <c r="K1087" s="145">
        <v>11.48</v>
      </c>
      <c r="L1087" s="177">
        <f t="shared" si="33"/>
        <v>11.48</v>
      </c>
      <c r="M1087" s="177"/>
      <c r="N1087" t="e">
        <f t="shared" si="34"/>
        <v>#N/A</v>
      </c>
    </row>
    <row r="1088" spans="1:14">
      <c r="A1088" s="145" t="s">
        <v>29</v>
      </c>
      <c r="B1088" s="145" t="s">
        <v>199</v>
      </c>
      <c r="C1088" s="145" t="s">
        <v>32</v>
      </c>
      <c r="D1088" s="145" t="s">
        <v>1950</v>
      </c>
      <c r="E1088" s="145" t="s">
        <v>45</v>
      </c>
      <c r="F1088" s="145" t="s">
        <v>909</v>
      </c>
      <c r="G1088" s="145" t="s">
        <v>974</v>
      </c>
      <c r="H1088" s="145">
        <v>1</v>
      </c>
      <c r="I1088" s="145">
        <v>3.14</v>
      </c>
      <c r="J1088" s="145">
        <v>0</v>
      </c>
      <c r="K1088" s="145">
        <v>3.14</v>
      </c>
      <c r="L1088" s="177">
        <f t="shared" si="33"/>
        <v>3.14</v>
      </c>
      <c r="M1088" s="177"/>
      <c r="N1088" t="e">
        <f t="shared" si="34"/>
        <v>#N/A</v>
      </c>
    </row>
    <row r="1089" spans="1:14">
      <c r="A1089" s="145" t="s">
        <v>29</v>
      </c>
      <c r="B1089" s="145" t="s">
        <v>199</v>
      </c>
      <c r="C1089" s="145" t="s">
        <v>32</v>
      </c>
      <c r="D1089" s="145" t="s">
        <v>1950</v>
      </c>
      <c r="E1089" s="145" t="s">
        <v>45</v>
      </c>
      <c r="F1089" s="145" t="s">
        <v>1796</v>
      </c>
      <c r="G1089" s="145" t="s">
        <v>1797</v>
      </c>
      <c r="H1089" s="145">
        <v>1</v>
      </c>
      <c r="I1089" s="145">
        <v>3.14</v>
      </c>
      <c r="J1089" s="145">
        <v>0</v>
      </c>
      <c r="K1089" s="145">
        <v>3.14</v>
      </c>
      <c r="L1089" s="177">
        <f t="shared" si="33"/>
        <v>3.14</v>
      </c>
      <c r="M1089" s="177"/>
      <c r="N1089" t="e">
        <f t="shared" si="34"/>
        <v>#N/A</v>
      </c>
    </row>
    <row r="1090" spans="1:14">
      <c r="A1090" s="145" t="s">
        <v>29</v>
      </c>
      <c r="B1090" s="145" t="s">
        <v>199</v>
      </c>
      <c r="C1090" s="145" t="s">
        <v>32</v>
      </c>
      <c r="D1090" s="145" t="s">
        <v>1950</v>
      </c>
      <c r="E1090" s="145" t="s">
        <v>45</v>
      </c>
      <c r="F1090" s="145" t="s">
        <v>46</v>
      </c>
      <c r="G1090" s="145" t="s">
        <v>968</v>
      </c>
      <c r="H1090" s="145">
        <v>2</v>
      </c>
      <c r="I1090" s="145">
        <v>5.2</v>
      </c>
      <c r="J1090" s="145">
        <v>0</v>
      </c>
      <c r="K1090" s="145">
        <v>5.2</v>
      </c>
      <c r="L1090" s="177">
        <f t="shared" si="33"/>
        <v>5.2</v>
      </c>
      <c r="M1090" s="177"/>
      <c r="N1090" t="e">
        <f t="shared" si="34"/>
        <v>#N/A</v>
      </c>
    </row>
    <row r="1091" spans="1:14">
      <c r="A1091" s="145" t="s">
        <v>29</v>
      </c>
      <c r="B1091" s="145" t="s">
        <v>199</v>
      </c>
      <c r="C1091" s="145" t="s">
        <v>32</v>
      </c>
      <c r="D1091" s="145" t="s">
        <v>1950</v>
      </c>
      <c r="E1091" s="145" t="s">
        <v>45</v>
      </c>
      <c r="F1091" s="145" t="s">
        <v>108</v>
      </c>
      <c r="G1091" s="145" t="s">
        <v>969</v>
      </c>
      <c r="H1091" s="145">
        <v>1</v>
      </c>
      <c r="I1091" s="145">
        <v>2.6</v>
      </c>
      <c r="J1091" s="145">
        <v>0</v>
      </c>
      <c r="K1091" s="145">
        <v>2.6</v>
      </c>
      <c r="L1091" s="177">
        <f t="shared" si="33"/>
        <v>2.6</v>
      </c>
      <c r="M1091" s="177"/>
      <c r="N1091" t="e">
        <f t="shared" si="34"/>
        <v>#N/A</v>
      </c>
    </row>
    <row r="1092" spans="1:14">
      <c r="A1092" s="145" t="s">
        <v>29</v>
      </c>
      <c r="B1092" s="145" t="s">
        <v>199</v>
      </c>
      <c r="C1092" s="145" t="s">
        <v>32</v>
      </c>
      <c r="D1092" s="145" t="s">
        <v>1950</v>
      </c>
      <c r="E1092" s="145" t="s">
        <v>45</v>
      </c>
      <c r="F1092" s="145" t="s">
        <v>109</v>
      </c>
      <c r="G1092" s="145" t="s">
        <v>971</v>
      </c>
      <c r="H1092" s="145">
        <v>1</v>
      </c>
      <c r="I1092" s="145">
        <v>3.79</v>
      </c>
      <c r="J1092" s="145">
        <v>0</v>
      </c>
      <c r="K1092" s="145">
        <v>3.79</v>
      </c>
      <c r="L1092" s="177">
        <f t="shared" si="33"/>
        <v>3.79</v>
      </c>
      <c r="M1092" s="177"/>
      <c r="N1092" t="e">
        <f t="shared" si="34"/>
        <v>#N/A</v>
      </c>
    </row>
    <row r="1093" spans="1:14">
      <c r="A1093" s="145" t="s">
        <v>29</v>
      </c>
      <c r="B1093" s="145" t="s">
        <v>199</v>
      </c>
      <c r="C1093" s="145" t="s">
        <v>32</v>
      </c>
      <c r="D1093" s="145" t="s">
        <v>1950</v>
      </c>
      <c r="E1093" s="145" t="s">
        <v>45</v>
      </c>
      <c r="F1093" s="145" t="s">
        <v>47</v>
      </c>
      <c r="G1093" s="145" t="s">
        <v>970</v>
      </c>
      <c r="H1093" s="145">
        <v>4</v>
      </c>
      <c r="I1093" s="145">
        <v>22.2</v>
      </c>
      <c r="J1093" s="145">
        <v>0</v>
      </c>
      <c r="K1093" s="145">
        <v>22.2</v>
      </c>
      <c r="L1093" s="177">
        <f t="shared" si="33"/>
        <v>22.2</v>
      </c>
      <c r="M1093" s="177"/>
      <c r="N1093" t="e">
        <f t="shared" si="34"/>
        <v>#N/A</v>
      </c>
    </row>
    <row r="1094" spans="1:14">
      <c r="A1094" s="145" t="s">
        <v>29</v>
      </c>
      <c r="B1094" s="145" t="s">
        <v>199</v>
      </c>
      <c r="C1094" s="145" t="s">
        <v>32</v>
      </c>
      <c r="D1094" s="145" t="s">
        <v>1950</v>
      </c>
      <c r="E1094" s="145" t="s">
        <v>45</v>
      </c>
      <c r="F1094" s="145" t="s">
        <v>839</v>
      </c>
      <c r="G1094" s="145" t="s">
        <v>840</v>
      </c>
      <c r="H1094" s="145">
        <v>4</v>
      </c>
      <c r="I1094" s="145">
        <v>18.440000000000001</v>
      </c>
      <c r="J1094" s="145">
        <v>0</v>
      </c>
      <c r="K1094" s="145">
        <v>18.440000000000001</v>
      </c>
      <c r="L1094" s="177">
        <f t="shared" si="33"/>
        <v>18.440000000000001</v>
      </c>
      <c r="M1094" s="177"/>
      <c r="N1094" t="e">
        <f t="shared" si="34"/>
        <v>#N/A</v>
      </c>
    </row>
    <row r="1095" spans="1:14">
      <c r="A1095" s="145" t="s">
        <v>29</v>
      </c>
      <c r="B1095" s="145" t="s">
        <v>199</v>
      </c>
      <c r="C1095" s="145" t="s">
        <v>32</v>
      </c>
      <c r="D1095" s="145" t="s">
        <v>1950</v>
      </c>
      <c r="E1095" s="145" t="s">
        <v>45</v>
      </c>
      <c r="F1095" s="145" t="s">
        <v>905</v>
      </c>
      <c r="G1095" s="145" t="s">
        <v>906</v>
      </c>
      <c r="H1095" s="145">
        <v>2</v>
      </c>
      <c r="I1095" s="145">
        <v>6.14</v>
      </c>
      <c r="J1095" s="145">
        <v>0</v>
      </c>
      <c r="K1095" s="145">
        <v>6.14</v>
      </c>
      <c r="L1095" s="177">
        <f t="shared" si="33"/>
        <v>6.14</v>
      </c>
      <c r="M1095" s="177"/>
      <c r="N1095" t="e">
        <f t="shared" si="34"/>
        <v>#N/A</v>
      </c>
    </row>
    <row r="1096" spans="1:14">
      <c r="A1096" s="145" t="s">
        <v>29</v>
      </c>
      <c r="B1096" s="145" t="s">
        <v>199</v>
      </c>
      <c r="C1096" s="145" t="s">
        <v>32</v>
      </c>
      <c r="D1096" s="145" t="s">
        <v>1950</v>
      </c>
      <c r="E1096" s="145" t="s">
        <v>45</v>
      </c>
      <c r="F1096" s="145" t="s">
        <v>110</v>
      </c>
      <c r="G1096" s="145" t="s">
        <v>111</v>
      </c>
      <c r="H1096" s="145">
        <v>1</v>
      </c>
      <c r="I1096" s="145">
        <v>5.92</v>
      </c>
      <c r="J1096" s="145">
        <v>0</v>
      </c>
      <c r="K1096" s="145">
        <v>5.92</v>
      </c>
      <c r="L1096" s="177">
        <f t="shared" si="33"/>
        <v>5.92</v>
      </c>
      <c r="M1096" s="177"/>
      <c r="N1096" t="e">
        <f t="shared" si="34"/>
        <v>#N/A</v>
      </c>
    </row>
    <row r="1097" spans="1:14">
      <c r="A1097" s="145" t="s">
        <v>29</v>
      </c>
      <c r="B1097" s="145" t="s">
        <v>199</v>
      </c>
      <c r="C1097" s="145" t="s">
        <v>32</v>
      </c>
      <c r="D1097" s="145" t="s">
        <v>1950</v>
      </c>
      <c r="E1097" s="145" t="s">
        <v>45</v>
      </c>
      <c r="F1097" s="145" t="s">
        <v>48</v>
      </c>
      <c r="G1097" s="145" t="s">
        <v>49</v>
      </c>
      <c r="H1097" s="145">
        <v>2</v>
      </c>
      <c r="I1097" s="145">
        <v>6.54</v>
      </c>
      <c r="J1097" s="145">
        <v>0</v>
      </c>
      <c r="K1097" s="145">
        <v>6.54</v>
      </c>
      <c r="L1097" s="177">
        <f t="shared" si="33"/>
        <v>6.54</v>
      </c>
      <c r="M1097" s="177"/>
      <c r="N1097" t="e">
        <f t="shared" si="34"/>
        <v>#N/A</v>
      </c>
    </row>
    <row r="1098" spans="1:14">
      <c r="A1098" s="145" t="s">
        <v>29</v>
      </c>
      <c r="B1098" s="145" t="s">
        <v>199</v>
      </c>
      <c r="C1098" s="145" t="s">
        <v>32</v>
      </c>
      <c r="D1098" s="145" t="s">
        <v>1950</v>
      </c>
      <c r="E1098" s="145" t="s">
        <v>45</v>
      </c>
      <c r="F1098" s="145" t="s">
        <v>154</v>
      </c>
      <c r="G1098" s="145" t="s">
        <v>155</v>
      </c>
      <c r="H1098" s="145">
        <v>3</v>
      </c>
      <c r="I1098" s="145">
        <v>9.99</v>
      </c>
      <c r="J1098" s="145">
        <v>0</v>
      </c>
      <c r="K1098" s="145">
        <v>9.99</v>
      </c>
      <c r="L1098" s="177">
        <f t="shared" si="33"/>
        <v>9.99</v>
      </c>
      <c r="M1098" s="177"/>
      <c r="N1098" t="e">
        <f t="shared" si="34"/>
        <v>#N/A</v>
      </c>
    </row>
    <row r="1099" spans="1:14">
      <c r="A1099" s="145" t="s">
        <v>29</v>
      </c>
      <c r="B1099" s="145" t="s">
        <v>199</v>
      </c>
      <c r="C1099" s="145" t="s">
        <v>32</v>
      </c>
      <c r="D1099" s="145" t="s">
        <v>1950</v>
      </c>
      <c r="E1099" s="145" t="s">
        <v>45</v>
      </c>
      <c r="F1099" s="145" t="s">
        <v>113</v>
      </c>
      <c r="G1099" s="145" t="s">
        <v>973</v>
      </c>
      <c r="H1099" s="145">
        <v>1</v>
      </c>
      <c r="I1099" s="145">
        <v>6.29</v>
      </c>
      <c r="J1099" s="145">
        <v>0</v>
      </c>
      <c r="K1099" s="145">
        <v>6.29</v>
      </c>
      <c r="L1099" s="177">
        <f t="shared" si="33"/>
        <v>6.29</v>
      </c>
      <c r="M1099" s="177"/>
      <c r="N1099" t="e">
        <f t="shared" si="34"/>
        <v>#N/A</v>
      </c>
    </row>
    <row r="1100" spans="1:14">
      <c r="A1100" s="145" t="s">
        <v>29</v>
      </c>
      <c r="B1100" s="145" t="s">
        <v>199</v>
      </c>
      <c r="C1100" s="145" t="s">
        <v>32</v>
      </c>
      <c r="D1100" s="145" t="s">
        <v>1950</v>
      </c>
      <c r="E1100" s="145" t="s">
        <v>45</v>
      </c>
      <c r="F1100" s="145" t="s">
        <v>52</v>
      </c>
      <c r="G1100" s="145" t="s">
        <v>53</v>
      </c>
      <c r="H1100" s="145">
        <v>1</v>
      </c>
      <c r="I1100" s="145">
        <v>2.39</v>
      </c>
      <c r="J1100" s="145">
        <v>0</v>
      </c>
      <c r="K1100" s="145">
        <v>2.39</v>
      </c>
      <c r="L1100" s="177">
        <f t="shared" si="33"/>
        <v>2.39</v>
      </c>
      <c r="M1100" s="177"/>
      <c r="N1100" t="e">
        <f t="shared" si="34"/>
        <v>#N/A</v>
      </c>
    </row>
    <row r="1101" spans="1:14">
      <c r="A1101" s="145" t="s">
        <v>29</v>
      </c>
      <c r="B1101" s="145" t="s">
        <v>199</v>
      </c>
      <c r="C1101" s="145" t="s">
        <v>32</v>
      </c>
      <c r="D1101" s="145" t="s">
        <v>1950</v>
      </c>
      <c r="E1101" s="145" t="s">
        <v>45</v>
      </c>
      <c r="F1101" s="145" t="s">
        <v>616</v>
      </c>
      <c r="G1101" s="145" t="s">
        <v>617</v>
      </c>
      <c r="H1101" s="145">
        <v>2</v>
      </c>
      <c r="I1101" s="145">
        <v>14.8</v>
      </c>
      <c r="J1101" s="145">
        <v>0</v>
      </c>
      <c r="K1101" s="145">
        <v>14.8</v>
      </c>
      <c r="L1101" s="177">
        <f t="shared" si="33"/>
        <v>14.8</v>
      </c>
      <c r="M1101" s="177"/>
      <c r="N1101" t="e">
        <f t="shared" si="34"/>
        <v>#N/A</v>
      </c>
    </row>
    <row r="1102" spans="1:14">
      <c r="A1102" s="145" t="s">
        <v>29</v>
      </c>
      <c r="B1102" s="145" t="s">
        <v>199</v>
      </c>
      <c r="C1102" s="145" t="s">
        <v>32</v>
      </c>
      <c r="D1102" s="145" t="s">
        <v>1950</v>
      </c>
      <c r="E1102" s="145" t="s">
        <v>45</v>
      </c>
      <c r="F1102" s="145" t="s">
        <v>71</v>
      </c>
      <c r="G1102" s="145" t="s">
        <v>72</v>
      </c>
      <c r="H1102" s="145">
        <v>5</v>
      </c>
      <c r="I1102" s="145">
        <v>47.6</v>
      </c>
      <c r="J1102" s="145">
        <v>0</v>
      </c>
      <c r="K1102" s="145">
        <v>47.6</v>
      </c>
      <c r="L1102" s="177">
        <f t="shared" si="33"/>
        <v>47.6</v>
      </c>
      <c r="M1102" s="177"/>
      <c r="N1102" t="e">
        <f t="shared" si="34"/>
        <v>#N/A</v>
      </c>
    </row>
    <row r="1103" spans="1:14">
      <c r="A1103" s="145" t="s">
        <v>29</v>
      </c>
      <c r="B1103" s="145" t="s">
        <v>199</v>
      </c>
      <c r="C1103" s="145" t="s">
        <v>32</v>
      </c>
      <c r="D1103" s="145" t="s">
        <v>1950</v>
      </c>
      <c r="E1103" s="145" t="s">
        <v>45</v>
      </c>
      <c r="F1103" s="145" t="s">
        <v>73</v>
      </c>
      <c r="G1103" s="145" t="s">
        <v>74</v>
      </c>
      <c r="H1103" s="145">
        <v>4</v>
      </c>
      <c r="I1103" s="145">
        <v>65.84</v>
      </c>
      <c r="J1103" s="145">
        <v>0</v>
      </c>
      <c r="K1103" s="145">
        <v>65.84</v>
      </c>
      <c r="L1103" s="177">
        <f t="shared" si="33"/>
        <v>65.84</v>
      </c>
      <c r="M1103" s="177"/>
      <c r="N1103" t="e">
        <f t="shared" si="34"/>
        <v>#N/A</v>
      </c>
    </row>
    <row r="1104" spans="1:14">
      <c r="A1104" s="145" t="s">
        <v>29</v>
      </c>
      <c r="B1104" s="145" t="s">
        <v>199</v>
      </c>
      <c r="C1104" s="145" t="s">
        <v>32</v>
      </c>
      <c r="D1104" s="145" t="s">
        <v>1950</v>
      </c>
      <c r="E1104" s="145" t="s">
        <v>45</v>
      </c>
      <c r="F1104" s="145" t="s">
        <v>75</v>
      </c>
      <c r="G1104" s="145" t="s">
        <v>76</v>
      </c>
      <c r="H1104" s="145">
        <v>3</v>
      </c>
      <c r="I1104" s="145">
        <v>48.96</v>
      </c>
      <c r="J1104" s="145">
        <v>0</v>
      </c>
      <c r="K1104" s="145">
        <v>48.96</v>
      </c>
      <c r="L1104" s="177">
        <f t="shared" si="33"/>
        <v>48.96</v>
      </c>
      <c r="M1104" s="177"/>
      <c r="N1104" t="e">
        <f t="shared" si="34"/>
        <v>#N/A</v>
      </c>
    </row>
    <row r="1105" spans="1:14">
      <c r="A1105" s="145" t="s">
        <v>29</v>
      </c>
      <c r="B1105" s="145" t="s">
        <v>199</v>
      </c>
      <c r="C1105" s="145" t="s">
        <v>32</v>
      </c>
      <c r="D1105" s="145" t="s">
        <v>1950</v>
      </c>
      <c r="E1105" s="145" t="s">
        <v>45</v>
      </c>
      <c r="F1105" s="145" t="s">
        <v>849</v>
      </c>
      <c r="G1105" s="145" t="s">
        <v>1716</v>
      </c>
      <c r="H1105" s="145">
        <v>6</v>
      </c>
      <c r="I1105" s="145">
        <v>127.08</v>
      </c>
      <c r="J1105" s="145">
        <v>0</v>
      </c>
      <c r="K1105" s="145">
        <v>127.08</v>
      </c>
      <c r="L1105" s="177">
        <f t="shared" si="33"/>
        <v>127.08</v>
      </c>
      <c r="M1105" s="177"/>
      <c r="N1105" t="e">
        <f t="shared" si="34"/>
        <v>#N/A</v>
      </c>
    </row>
    <row r="1106" spans="1:14">
      <c r="A1106" s="145" t="s">
        <v>29</v>
      </c>
      <c r="B1106" s="145" t="s">
        <v>199</v>
      </c>
      <c r="C1106" s="145" t="s">
        <v>32</v>
      </c>
      <c r="D1106" s="145" t="s">
        <v>1950</v>
      </c>
      <c r="E1106" s="145" t="s">
        <v>45</v>
      </c>
      <c r="F1106" s="145" t="s">
        <v>118</v>
      </c>
      <c r="G1106" s="145" t="s">
        <v>119</v>
      </c>
      <c r="H1106" s="145">
        <v>3</v>
      </c>
      <c r="I1106" s="145">
        <v>13.83</v>
      </c>
      <c r="J1106" s="145">
        <v>0</v>
      </c>
      <c r="K1106" s="145">
        <v>13.83</v>
      </c>
      <c r="L1106" s="177">
        <f t="shared" si="33"/>
        <v>13.83</v>
      </c>
      <c r="M1106" s="177"/>
      <c r="N1106" t="e">
        <f t="shared" si="34"/>
        <v>#N/A</v>
      </c>
    </row>
    <row r="1107" spans="1:14">
      <c r="A1107" s="145" t="s">
        <v>29</v>
      </c>
      <c r="B1107" s="145" t="s">
        <v>199</v>
      </c>
      <c r="C1107" s="145" t="s">
        <v>32</v>
      </c>
      <c r="D1107" s="145" t="s">
        <v>1950</v>
      </c>
      <c r="E1107" s="145" t="s">
        <v>45</v>
      </c>
      <c r="F1107" s="145" t="s">
        <v>120</v>
      </c>
      <c r="G1107" s="145" t="s">
        <v>121</v>
      </c>
      <c r="H1107" s="145">
        <v>2</v>
      </c>
      <c r="I1107" s="145">
        <v>38.04</v>
      </c>
      <c r="J1107" s="145">
        <v>0</v>
      </c>
      <c r="K1107" s="145">
        <v>38.04</v>
      </c>
      <c r="L1107" s="177">
        <f t="shared" si="33"/>
        <v>38.04</v>
      </c>
      <c r="M1107" s="177"/>
      <c r="N1107" t="e">
        <f t="shared" si="34"/>
        <v>#N/A</v>
      </c>
    </row>
    <row r="1108" spans="1:14">
      <c r="A1108" s="145" t="s">
        <v>29</v>
      </c>
      <c r="B1108" s="145" t="s">
        <v>199</v>
      </c>
      <c r="C1108" s="145" t="s">
        <v>32</v>
      </c>
      <c r="D1108" s="145" t="s">
        <v>1950</v>
      </c>
      <c r="E1108" s="145" t="s">
        <v>45</v>
      </c>
      <c r="F1108" s="145" t="s">
        <v>92</v>
      </c>
      <c r="G1108" s="145" t="s">
        <v>93</v>
      </c>
      <c r="H1108" s="145">
        <v>4</v>
      </c>
      <c r="I1108" s="145">
        <v>7.8</v>
      </c>
      <c r="J1108" s="145">
        <v>0</v>
      </c>
      <c r="K1108" s="145">
        <v>7.8</v>
      </c>
      <c r="L1108" s="177">
        <f t="shared" si="33"/>
        <v>7.8</v>
      </c>
      <c r="M1108" s="177"/>
      <c r="N1108" t="e">
        <f t="shared" si="34"/>
        <v>#N/A</v>
      </c>
    </row>
    <row r="1109" spans="1:14">
      <c r="A1109" s="145" t="s">
        <v>29</v>
      </c>
      <c r="B1109" s="145" t="s">
        <v>199</v>
      </c>
      <c r="C1109" s="145" t="s">
        <v>32</v>
      </c>
      <c r="D1109" s="145" t="s">
        <v>1950</v>
      </c>
      <c r="E1109" s="145" t="s">
        <v>45</v>
      </c>
      <c r="F1109" s="145" t="s">
        <v>837</v>
      </c>
      <c r="G1109" s="145" t="s">
        <v>838</v>
      </c>
      <c r="H1109" s="145">
        <v>2</v>
      </c>
      <c r="I1109" s="145">
        <v>7.4</v>
      </c>
      <c r="J1109" s="145">
        <v>0</v>
      </c>
      <c r="K1109" s="145">
        <v>7.4</v>
      </c>
      <c r="L1109" s="177">
        <f t="shared" ref="L1109:L1172" si="35">K1109</f>
        <v>7.4</v>
      </c>
      <c r="M1109" s="177"/>
      <c r="N1109" t="e">
        <f t="shared" ref="N1109:N1172" si="36">VLOOKUP(B1109,$B$1:$D$11,3,FALSE)</f>
        <v>#N/A</v>
      </c>
    </row>
    <row r="1110" spans="1:14">
      <c r="A1110" s="145" t="s">
        <v>29</v>
      </c>
      <c r="B1110" s="145" t="s">
        <v>199</v>
      </c>
      <c r="C1110" s="145" t="s">
        <v>32</v>
      </c>
      <c r="D1110" s="145" t="s">
        <v>1950</v>
      </c>
      <c r="E1110" s="145" t="s">
        <v>45</v>
      </c>
      <c r="F1110" s="145" t="s">
        <v>46</v>
      </c>
      <c r="G1110" s="145" t="s">
        <v>968</v>
      </c>
      <c r="H1110" s="145">
        <v>2</v>
      </c>
      <c r="I1110" s="145">
        <v>5.2</v>
      </c>
      <c r="J1110" s="145">
        <v>0</v>
      </c>
      <c r="K1110" s="145">
        <v>5.2</v>
      </c>
      <c r="L1110" s="177">
        <f t="shared" si="35"/>
        <v>5.2</v>
      </c>
      <c r="M1110" s="177"/>
      <c r="N1110" t="e">
        <f t="shared" si="36"/>
        <v>#N/A</v>
      </c>
    </row>
    <row r="1111" spans="1:14">
      <c r="A1111" s="145" t="s">
        <v>29</v>
      </c>
      <c r="B1111" s="145" t="s">
        <v>199</v>
      </c>
      <c r="C1111" s="145" t="s">
        <v>32</v>
      </c>
      <c r="D1111" s="145" t="s">
        <v>1950</v>
      </c>
      <c r="E1111" s="145" t="s">
        <v>45</v>
      </c>
      <c r="F1111" s="145" t="s">
        <v>108</v>
      </c>
      <c r="G1111" s="145" t="s">
        <v>969</v>
      </c>
      <c r="H1111" s="145">
        <v>2</v>
      </c>
      <c r="I1111" s="145">
        <v>5.2</v>
      </c>
      <c r="J1111" s="145">
        <v>0</v>
      </c>
      <c r="K1111" s="145">
        <v>5.2</v>
      </c>
      <c r="L1111" s="177">
        <f t="shared" si="35"/>
        <v>5.2</v>
      </c>
      <c r="M1111" s="177"/>
      <c r="N1111" t="e">
        <f t="shared" si="36"/>
        <v>#N/A</v>
      </c>
    </row>
    <row r="1112" spans="1:14">
      <c r="A1112" s="145" t="s">
        <v>29</v>
      </c>
      <c r="B1112" s="145" t="s">
        <v>199</v>
      </c>
      <c r="C1112" s="145" t="s">
        <v>32</v>
      </c>
      <c r="D1112" s="145" t="s">
        <v>1950</v>
      </c>
      <c r="E1112" s="145" t="s">
        <v>45</v>
      </c>
      <c r="F1112" s="145" t="s">
        <v>47</v>
      </c>
      <c r="G1112" s="145" t="s">
        <v>970</v>
      </c>
      <c r="H1112" s="145">
        <v>2</v>
      </c>
      <c r="I1112" s="145">
        <v>11.1</v>
      </c>
      <c r="J1112" s="145">
        <v>0</v>
      </c>
      <c r="K1112" s="145">
        <v>11.1</v>
      </c>
      <c r="L1112" s="177">
        <f t="shared" si="35"/>
        <v>11.1</v>
      </c>
      <c r="M1112" s="177"/>
      <c r="N1112" t="e">
        <f t="shared" si="36"/>
        <v>#N/A</v>
      </c>
    </row>
    <row r="1113" spans="1:14">
      <c r="A1113" s="145" t="s">
        <v>29</v>
      </c>
      <c r="B1113" s="145" t="s">
        <v>199</v>
      </c>
      <c r="C1113" s="145" t="s">
        <v>32</v>
      </c>
      <c r="D1113" s="145" t="s">
        <v>1950</v>
      </c>
      <c r="E1113" s="145" t="s">
        <v>45</v>
      </c>
      <c r="F1113" s="145" t="s">
        <v>839</v>
      </c>
      <c r="G1113" s="145" t="s">
        <v>840</v>
      </c>
      <c r="H1113" s="145">
        <v>2</v>
      </c>
      <c r="I1113" s="145">
        <v>9.2200000000000006</v>
      </c>
      <c r="J1113" s="145">
        <v>0</v>
      </c>
      <c r="K1113" s="145">
        <v>9.2200000000000006</v>
      </c>
      <c r="L1113" s="177">
        <f t="shared" si="35"/>
        <v>9.2200000000000006</v>
      </c>
      <c r="M1113" s="177"/>
      <c r="N1113" t="e">
        <f t="shared" si="36"/>
        <v>#N/A</v>
      </c>
    </row>
    <row r="1114" spans="1:14">
      <c r="A1114" s="145" t="s">
        <v>29</v>
      </c>
      <c r="B1114" s="145" t="s">
        <v>199</v>
      </c>
      <c r="C1114" s="145" t="s">
        <v>32</v>
      </c>
      <c r="D1114" s="145" t="s">
        <v>1950</v>
      </c>
      <c r="E1114" s="145" t="s">
        <v>45</v>
      </c>
      <c r="F1114" s="145" t="s">
        <v>905</v>
      </c>
      <c r="G1114" s="145" t="s">
        <v>906</v>
      </c>
      <c r="H1114" s="145">
        <v>2</v>
      </c>
      <c r="I1114" s="145">
        <v>6.14</v>
      </c>
      <c r="J1114" s="145">
        <v>0</v>
      </c>
      <c r="K1114" s="145">
        <v>6.14</v>
      </c>
      <c r="L1114" s="177">
        <f t="shared" si="35"/>
        <v>6.14</v>
      </c>
      <c r="M1114" s="177"/>
      <c r="N1114" t="e">
        <f t="shared" si="36"/>
        <v>#N/A</v>
      </c>
    </row>
    <row r="1115" spans="1:14">
      <c r="A1115" s="145" t="s">
        <v>29</v>
      </c>
      <c r="B1115" s="145" t="s">
        <v>199</v>
      </c>
      <c r="C1115" s="145" t="s">
        <v>32</v>
      </c>
      <c r="D1115" s="145" t="s">
        <v>1950</v>
      </c>
      <c r="E1115" s="145" t="s">
        <v>45</v>
      </c>
      <c r="F1115" s="145" t="s">
        <v>154</v>
      </c>
      <c r="G1115" s="145" t="s">
        <v>155</v>
      </c>
      <c r="H1115" s="145">
        <v>2</v>
      </c>
      <c r="I1115" s="145">
        <v>6.66</v>
      </c>
      <c r="J1115" s="145">
        <v>0</v>
      </c>
      <c r="K1115" s="145">
        <v>6.66</v>
      </c>
      <c r="L1115" s="177">
        <f t="shared" si="35"/>
        <v>6.66</v>
      </c>
      <c r="M1115" s="177"/>
      <c r="N1115" t="e">
        <f t="shared" si="36"/>
        <v>#N/A</v>
      </c>
    </row>
    <row r="1116" spans="1:14">
      <c r="A1116" s="145" t="s">
        <v>29</v>
      </c>
      <c r="B1116" s="145" t="s">
        <v>199</v>
      </c>
      <c r="C1116" s="145" t="s">
        <v>32</v>
      </c>
      <c r="D1116" s="145" t="s">
        <v>1950</v>
      </c>
      <c r="E1116" s="145" t="s">
        <v>45</v>
      </c>
      <c r="F1116" s="145" t="s">
        <v>849</v>
      </c>
      <c r="G1116" s="145" t="s">
        <v>1716</v>
      </c>
      <c r="H1116" s="145">
        <v>3</v>
      </c>
      <c r="I1116" s="145">
        <v>63.54</v>
      </c>
      <c r="J1116" s="145">
        <v>0</v>
      </c>
      <c r="K1116" s="145">
        <v>63.54</v>
      </c>
      <c r="L1116" s="177">
        <f t="shared" si="35"/>
        <v>63.54</v>
      </c>
      <c r="M1116" s="177"/>
      <c r="N1116" t="e">
        <f t="shared" si="36"/>
        <v>#N/A</v>
      </c>
    </row>
    <row r="1117" spans="1:14">
      <c r="A1117" s="145" t="s">
        <v>29</v>
      </c>
      <c r="B1117" s="145" t="s">
        <v>199</v>
      </c>
      <c r="C1117" s="145" t="s">
        <v>32</v>
      </c>
      <c r="D1117" s="145" t="s">
        <v>1688</v>
      </c>
      <c r="E1117" s="145" t="s">
        <v>45</v>
      </c>
      <c r="F1117" s="145" t="s">
        <v>806</v>
      </c>
      <c r="G1117" s="145" t="s">
        <v>807</v>
      </c>
      <c r="H1117" s="145">
        <v>8</v>
      </c>
      <c r="I1117" s="145">
        <v>199.12</v>
      </c>
      <c r="J1117" s="145">
        <v>56</v>
      </c>
      <c r="K1117" s="145">
        <v>255.12</v>
      </c>
      <c r="L1117" s="177">
        <f t="shared" si="35"/>
        <v>255.12</v>
      </c>
      <c r="M1117" s="177"/>
      <c r="N1117" t="e">
        <f t="shared" si="36"/>
        <v>#N/A</v>
      </c>
    </row>
    <row r="1118" spans="1:14">
      <c r="A1118" s="145" t="s">
        <v>29</v>
      </c>
      <c r="B1118" s="145" t="s">
        <v>199</v>
      </c>
      <c r="C1118" s="145" t="s">
        <v>32</v>
      </c>
      <c r="D1118" s="145" t="s">
        <v>1950</v>
      </c>
      <c r="E1118" s="145" t="s">
        <v>45</v>
      </c>
      <c r="F1118" s="145" t="s">
        <v>118</v>
      </c>
      <c r="G1118" s="145" t="s">
        <v>119</v>
      </c>
      <c r="H1118" s="145">
        <v>1</v>
      </c>
      <c r="I1118" s="145">
        <v>4.6100000000000003</v>
      </c>
      <c r="J1118" s="145">
        <v>0</v>
      </c>
      <c r="K1118" s="145">
        <v>4.6100000000000003</v>
      </c>
      <c r="L1118" s="177">
        <f t="shared" si="35"/>
        <v>4.6100000000000003</v>
      </c>
      <c r="M1118" s="177"/>
      <c r="N1118" t="e">
        <f t="shared" si="36"/>
        <v>#N/A</v>
      </c>
    </row>
    <row r="1119" spans="1:14">
      <c r="A1119" s="145" t="s">
        <v>29</v>
      </c>
      <c r="B1119" s="145" t="s">
        <v>199</v>
      </c>
      <c r="C1119" s="145" t="s">
        <v>32</v>
      </c>
      <c r="D1119" s="145" t="s">
        <v>1950</v>
      </c>
      <c r="E1119" s="145" t="s">
        <v>45</v>
      </c>
      <c r="F1119" s="145" t="s">
        <v>1007</v>
      </c>
      <c r="G1119" s="145" t="s">
        <v>1008</v>
      </c>
      <c r="H1119" s="145">
        <v>10</v>
      </c>
      <c r="I1119" s="145">
        <v>693.9</v>
      </c>
      <c r="J1119" s="145">
        <v>0</v>
      </c>
      <c r="K1119" s="145">
        <v>693.9</v>
      </c>
      <c r="L1119" s="177">
        <f t="shared" si="35"/>
        <v>693.9</v>
      </c>
      <c r="M1119" s="177"/>
      <c r="N1119" t="e">
        <f t="shared" si="36"/>
        <v>#N/A</v>
      </c>
    </row>
    <row r="1120" spans="1:14">
      <c r="A1120" s="145" t="s">
        <v>29</v>
      </c>
      <c r="B1120" s="145" t="s">
        <v>199</v>
      </c>
      <c r="C1120" s="145" t="s">
        <v>32</v>
      </c>
      <c r="D1120" s="145" t="s">
        <v>1950</v>
      </c>
      <c r="E1120" s="145" t="s">
        <v>45</v>
      </c>
      <c r="F1120" s="145" t="s">
        <v>1810</v>
      </c>
      <c r="G1120" s="145" t="s">
        <v>1811</v>
      </c>
      <c r="H1120" s="145">
        <v>1</v>
      </c>
      <c r="I1120" s="145">
        <v>651.84</v>
      </c>
      <c r="J1120" s="145">
        <v>3</v>
      </c>
      <c r="K1120" s="145">
        <v>654.84</v>
      </c>
      <c r="L1120" s="177">
        <f t="shared" si="35"/>
        <v>654.84</v>
      </c>
      <c r="M1120" s="177"/>
      <c r="N1120" t="e">
        <f t="shared" si="36"/>
        <v>#N/A</v>
      </c>
    </row>
    <row r="1121" spans="1:14">
      <c r="A1121" s="145" t="s">
        <v>29</v>
      </c>
      <c r="B1121" s="145" t="s">
        <v>199</v>
      </c>
      <c r="C1121" s="145" t="s">
        <v>32</v>
      </c>
      <c r="D1121" s="145" t="s">
        <v>1950</v>
      </c>
      <c r="E1121" s="145" t="s">
        <v>45</v>
      </c>
      <c r="F1121" s="145" t="s">
        <v>138</v>
      </c>
      <c r="G1121" s="145" t="s">
        <v>139</v>
      </c>
      <c r="H1121" s="145">
        <v>1</v>
      </c>
      <c r="I1121" s="145">
        <v>24.89</v>
      </c>
      <c r="J1121" s="145">
        <v>7</v>
      </c>
      <c r="K1121" s="145">
        <v>31.89</v>
      </c>
      <c r="L1121" s="177">
        <f t="shared" si="35"/>
        <v>31.89</v>
      </c>
      <c r="M1121" s="177"/>
      <c r="N1121" t="e">
        <f t="shared" si="36"/>
        <v>#N/A</v>
      </c>
    </row>
    <row r="1122" spans="1:14">
      <c r="A1122" s="145" t="s">
        <v>29</v>
      </c>
      <c r="B1122" s="145" t="s">
        <v>199</v>
      </c>
      <c r="C1122" s="145" t="s">
        <v>32</v>
      </c>
      <c r="D1122" s="145" t="s">
        <v>1950</v>
      </c>
      <c r="E1122" s="145" t="s">
        <v>45</v>
      </c>
      <c r="F1122" s="145" t="s">
        <v>806</v>
      </c>
      <c r="G1122" s="145" t="s">
        <v>807</v>
      </c>
      <c r="H1122" s="145">
        <v>25</v>
      </c>
      <c r="I1122" s="145">
        <v>622.25</v>
      </c>
      <c r="J1122" s="145">
        <v>175</v>
      </c>
      <c r="K1122" s="145">
        <v>797.25</v>
      </c>
      <c r="L1122" s="177">
        <f t="shared" si="35"/>
        <v>797.25</v>
      </c>
      <c r="M1122" s="177"/>
      <c r="N1122" t="e">
        <f t="shared" si="36"/>
        <v>#N/A</v>
      </c>
    </row>
    <row r="1123" spans="1:14">
      <c r="A1123" s="145" t="s">
        <v>29</v>
      </c>
      <c r="B1123" s="145" t="s">
        <v>199</v>
      </c>
      <c r="C1123" s="145" t="s">
        <v>32</v>
      </c>
      <c r="D1123" s="145" t="s">
        <v>1950</v>
      </c>
      <c r="E1123" s="145" t="s">
        <v>45</v>
      </c>
      <c r="F1123" s="145" t="s">
        <v>1810</v>
      </c>
      <c r="G1123" s="145" t="s">
        <v>1811</v>
      </c>
      <c r="H1123" s="145">
        <v>1</v>
      </c>
      <c r="I1123" s="145">
        <v>651.84</v>
      </c>
      <c r="J1123" s="145">
        <v>0</v>
      </c>
      <c r="K1123" s="145">
        <v>651.84</v>
      </c>
      <c r="L1123" s="177">
        <f t="shared" si="35"/>
        <v>651.84</v>
      </c>
      <c r="M1123" s="177"/>
      <c r="N1123" t="e">
        <f t="shared" si="36"/>
        <v>#N/A</v>
      </c>
    </row>
    <row r="1124" spans="1:14">
      <c r="A1124" s="145" t="s">
        <v>29</v>
      </c>
      <c r="B1124" s="145" t="s">
        <v>199</v>
      </c>
      <c r="C1124" s="145" t="s">
        <v>32</v>
      </c>
      <c r="D1124" s="145" t="s">
        <v>1950</v>
      </c>
      <c r="E1124" s="145" t="s">
        <v>45</v>
      </c>
      <c r="F1124" s="145" t="s">
        <v>138</v>
      </c>
      <c r="G1124" s="145" t="s">
        <v>139</v>
      </c>
      <c r="H1124" s="145">
        <v>1</v>
      </c>
      <c r="I1124" s="145">
        <v>24.89</v>
      </c>
      <c r="J1124" s="145">
        <v>0</v>
      </c>
      <c r="K1124" s="145">
        <v>24.89</v>
      </c>
      <c r="L1124" s="177">
        <f t="shared" si="35"/>
        <v>24.89</v>
      </c>
      <c r="M1124" s="177"/>
      <c r="N1124" t="e">
        <f t="shared" si="36"/>
        <v>#N/A</v>
      </c>
    </row>
    <row r="1125" spans="1:14">
      <c r="A1125" s="145" t="s">
        <v>29</v>
      </c>
      <c r="B1125" s="145" t="s">
        <v>199</v>
      </c>
      <c r="C1125" s="145" t="s">
        <v>32</v>
      </c>
      <c r="D1125" s="145" t="s">
        <v>1688</v>
      </c>
      <c r="E1125" s="145" t="s">
        <v>45</v>
      </c>
      <c r="F1125" s="145" t="s">
        <v>65</v>
      </c>
      <c r="G1125" s="145" t="s">
        <v>66</v>
      </c>
      <c r="H1125" s="145">
        <v>1</v>
      </c>
      <c r="I1125" s="145">
        <v>9.64</v>
      </c>
      <c r="J1125" s="145">
        <v>0</v>
      </c>
      <c r="K1125" s="145">
        <v>9.64</v>
      </c>
      <c r="L1125" s="177">
        <f t="shared" si="35"/>
        <v>9.64</v>
      </c>
      <c r="M1125" s="177"/>
      <c r="N1125" t="e">
        <f t="shared" si="36"/>
        <v>#N/A</v>
      </c>
    </row>
    <row r="1126" spans="1:14">
      <c r="A1126" s="145" t="s">
        <v>29</v>
      </c>
      <c r="B1126" s="145" t="s">
        <v>199</v>
      </c>
      <c r="C1126" s="145" t="s">
        <v>32</v>
      </c>
      <c r="D1126" s="145" t="s">
        <v>1688</v>
      </c>
      <c r="E1126" s="145" t="s">
        <v>45</v>
      </c>
      <c r="F1126" s="145" t="s">
        <v>80</v>
      </c>
      <c r="G1126" s="145" t="s">
        <v>81</v>
      </c>
      <c r="H1126" s="145">
        <v>1</v>
      </c>
      <c r="I1126" s="145">
        <v>1.83</v>
      </c>
      <c r="J1126" s="145">
        <v>2</v>
      </c>
      <c r="K1126" s="145">
        <v>3.83</v>
      </c>
      <c r="L1126" s="177">
        <f t="shared" si="35"/>
        <v>3.83</v>
      </c>
      <c r="M1126" s="177"/>
      <c r="N1126" t="e">
        <f t="shared" si="36"/>
        <v>#N/A</v>
      </c>
    </row>
    <row r="1127" spans="1:14">
      <c r="A1127" s="145" t="s">
        <v>29</v>
      </c>
      <c r="B1127" s="145" t="s">
        <v>199</v>
      </c>
      <c r="C1127" s="145" t="s">
        <v>32</v>
      </c>
      <c r="D1127" s="145" t="s">
        <v>1688</v>
      </c>
      <c r="E1127" s="145" t="s">
        <v>45</v>
      </c>
      <c r="F1127" s="145" t="s">
        <v>96</v>
      </c>
      <c r="G1127" s="145" t="s">
        <v>97</v>
      </c>
      <c r="H1127" s="145">
        <v>1</v>
      </c>
      <c r="I1127" s="145">
        <v>6.06</v>
      </c>
      <c r="J1127" s="145">
        <v>0</v>
      </c>
      <c r="K1127" s="145">
        <v>6.06</v>
      </c>
      <c r="L1127" s="177">
        <f t="shared" si="35"/>
        <v>6.06</v>
      </c>
      <c r="M1127" s="177"/>
      <c r="N1127" t="e">
        <f t="shared" si="36"/>
        <v>#N/A</v>
      </c>
    </row>
    <row r="1128" spans="1:14">
      <c r="A1128" s="145" t="s">
        <v>29</v>
      </c>
      <c r="B1128" s="145" t="s">
        <v>199</v>
      </c>
      <c r="C1128" s="145" t="s">
        <v>32</v>
      </c>
      <c r="D1128" s="145" t="s">
        <v>1688</v>
      </c>
      <c r="E1128" s="145" t="s">
        <v>45</v>
      </c>
      <c r="F1128" s="145" t="s">
        <v>171</v>
      </c>
      <c r="G1128" s="145" t="s">
        <v>172</v>
      </c>
      <c r="H1128" s="145">
        <v>1</v>
      </c>
      <c r="I1128" s="145">
        <v>52.02</v>
      </c>
      <c r="J1128" s="145">
        <v>4</v>
      </c>
      <c r="K1128" s="145">
        <v>56.02</v>
      </c>
      <c r="L1128" s="177">
        <f t="shared" si="35"/>
        <v>56.02</v>
      </c>
      <c r="M1128" s="177"/>
      <c r="N1128" t="e">
        <f t="shared" si="36"/>
        <v>#N/A</v>
      </c>
    </row>
    <row r="1129" spans="1:14">
      <c r="A1129" s="145" t="s">
        <v>29</v>
      </c>
      <c r="B1129" s="145" t="s">
        <v>199</v>
      </c>
      <c r="C1129" s="145" t="s">
        <v>32</v>
      </c>
      <c r="D1129" s="145" t="s">
        <v>1688</v>
      </c>
      <c r="E1129" s="145" t="s">
        <v>45</v>
      </c>
      <c r="F1129" s="145" t="s">
        <v>160</v>
      </c>
      <c r="G1129" s="145" t="s">
        <v>161</v>
      </c>
      <c r="H1129" s="145">
        <v>1</v>
      </c>
      <c r="I1129" s="145">
        <v>8.1</v>
      </c>
      <c r="J1129" s="145">
        <v>0</v>
      </c>
      <c r="K1129" s="145">
        <v>8.1</v>
      </c>
      <c r="L1129" s="177">
        <f t="shared" si="35"/>
        <v>8.1</v>
      </c>
      <c r="M1129" s="177"/>
      <c r="N1129" t="e">
        <f t="shared" si="36"/>
        <v>#N/A</v>
      </c>
    </row>
    <row r="1130" spans="1:14">
      <c r="A1130" s="145" t="s">
        <v>29</v>
      </c>
      <c r="B1130" s="145" t="s">
        <v>199</v>
      </c>
      <c r="C1130" s="145" t="s">
        <v>32</v>
      </c>
      <c r="D1130" s="145" t="s">
        <v>1688</v>
      </c>
      <c r="E1130" s="145" t="s">
        <v>45</v>
      </c>
      <c r="F1130" s="145" t="s">
        <v>162</v>
      </c>
      <c r="G1130" s="145" t="s">
        <v>163</v>
      </c>
      <c r="H1130" s="145">
        <v>1</v>
      </c>
      <c r="I1130" s="145">
        <v>5.62</v>
      </c>
      <c r="J1130" s="145">
        <v>0</v>
      </c>
      <c r="K1130" s="145">
        <v>5.62</v>
      </c>
      <c r="L1130" s="177">
        <f t="shared" si="35"/>
        <v>5.62</v>
      </c>
      <c r="M1130" s="177"/>
      <c r="N1130" t="e">
        <f t="shared" si="36"/>
        <v>#N/A</v>
      </c>
    </row>
    <row r="1131" spans="1:14">
      <c r="A1131" s="145" t="s">
        <v>29</v>
      </c>
      <c r="B1131" s="145" t="s">
        <v>199</v>
      </c>
      <c r="C1131" s="145" t="s">
        <v>32</v>
      </c>
      <c r="D1131" s="145" t="s">
        <v>1688</v>
      </c>
      <c r="E1131" s="145" t="s">
        <v>45</v>
      </c>
      <c r="F1131" s="145" t="s">
        <v>91</v>
      </c>
      <c r="G1131" s="145" t="s">
        <v>1697</v>
      </c>
      <c r="H1131" s="145">
        <v>1</v>
      </c>
      <c r="I1131" s="145">
        <v>23.15</v>
      </c>
      <c r="J1131" s="145">
        <v>3</v>
      </c>
      <c r="K1131" s="145">
        <v>26.15</v>
      </c>
      <c r="L1131" s="177">
        <f t="shared" si="35"/>
        <v>26.15</v>
      </c>
      <c r="M1131" s="177"/>
      <c r="N1131" t="e">
        <f t="shared" si="36"/>
        <v>#N/A</v>
      </c>
    </row>
    <row r="1132" spans="1:14">
      <c r="A1132" s="145" t="s">
        <v>29</v>
      </c>
      <c r="B1132" s="145" t="s">
        <v>199</v>
      </c>
      <c r="C1132" s="145" t="s">
        <v>32</v>
      </c>
      <c r="D1132" s="145" t="s">
        <v>1688</v>
      </c>
      <c r="E1132" s="145" t="s">
        <v>45</v>
      </c>
      <c r="F1132" s="145" t="s">
        <v>55</v>
      </c>
      <c r="G1132" s="145" t="s">
        <v>56</v>
      </c>
      <c r="H1132" s="145">
        <v>3</v>
      </c>
      <c r="I1132" s="145">
        <v>3.3</v>
      </c>
      <c r="J1132" s="145">
        <v>0</v>
      </c>
      <c r="K1132" s="145">
        <v>3.3</v>
      </c>
      <c r="L1132" s="177">
        <f t="shared" si="35"/>
        <v>3.3</v>
      </c>
      <c r="M1132" s="177"/>
      <c r="N1132" t="e">
        <f t="shared" si="36"/>
        <v>#N/A</v>
      </c>
    </row>
    <row r="1133" spans="1:14">
      <c r="A1133" s="145" t="s">
        <v>29</v>
      </c>
      <c r="B1133" s="145" t="s">
        <v>199</v>
      </c>
      <c r="C1133" s="145" t="s">
        <v>32</v>
      </c>
      <c r="D1133" s="145" t="s">
        <v>1688</v>
      </c>
      <c r="E1133" s="145" t="s">
        <v>45</v>
      </c>
      <c r="F1133" s="145" t="s">
        <v>2245</v>
      </c>
      <c r="G1133" s="145" t="s">
        <v>2246</v>
      </c>
      <c r="H1133" s="145">
        <v>1</v>
      </c>
      <c r="I1133" s="145">
        <v>96.03</v>
      </c>
      <c r="J1133" s="145">
        <v>14</v>
      </c>
      <c r="K1133" s="145">
        <v>110.03</v>
      </c>
      <c r="L1133" s="177">
        <f t="shared" si="35"/>
        <v>110.03</v>
      </c>
      <c r="M1133" s="177"/>
      <c r="N1133" t="e">
        <f t="shared" si="36"/>
        <v>#N/A</v>
      </c>
    </row>
    <row r="1134" spans="1:14">
      <c r="A1134" s="145" t="s">
        <v>29</v>
      </c>
      <c r="B1134" s="145" t="s">
        <v>199</v>
      </c>
      <c r="C1134" s="145" t="s">
        <v>32</v>
      </c>
      <c r="D1134" s="145" t="s">
        <v>1688</v>
      </c>
      <c r="E1134" s="145" t="s">
        <v>45</v>
      </c>
      <c r="F1134" s="145" t="s">
        <v>812</v>
      </c>
      <c r="G1134" s="145" t="s">
        <v>813</v>
      </c>
      <c r="H1134" s="145">
        <v>1</v>
      </c>
      <c r="I1134" s="145">
        <v>15.08</v>
      </c>
      <c r="J1134" s="145">
        <v>0</v>
      </c>
      <c r="K1134" s="145">
        <v>15.08</v>
      </c>
      <c r="L1134" s="177">
        <f t="shared" si="35"/>
        <v>15.08</v>
      </c>
      <c r="M1134" s="177"/>
      <c r="N1134" t="e">
        <f t="shared" si="36"/>
        <v>#N/A</v>
      </c>
    </row>
    <row r="1135" spans="1:14">
      <c r="A1135" s="145" t="s">
        <v>29</v>
      </c>
      <c r="B1135" s="145" t="s">
        <v>199</v>
      </c>
      <c r="C1135" s="145" t="s">
        <v>32</v>
      </c>
      <c r="D1135" s="145" t="s">
        <v>1688</v>
      </c>
      <c r="E1135" s="145" t="s">
        <v>45</v>
      </c>
      <c r="F1135" s="145" t="s">
        <v>61</v>
      </c>
      <c r="G1135" s="145" t="s">
        <v>62</v>
      </c>
      <c r="H1135" s="145">
        <v>1</v>
      </c>
      <c r="I1135" s="145">
        <v>20.74</v>
      </c>
      <c r="J1135" s="145">
        <v>0</v>
      </c>
      <c r="K1135" s="145">
        <v>20.74</v>
      </c>
      <c r="L1135" s="177">
        <f t="shared" si="35"/>
        <v>20.74</v>
      </c>
      <c r="M1135" s="177"/>
      <c r="N1135" t="e">
        <f t="shared" si="36"/>
        <v>#N/A</v>
      </c>
    </row>
    <row r="1136" spans="1:14">
      <c r="A1136" s="145" t="s">
        <v>29</v>
      </c>
      <c r="B1136" s="145" t="s">
        <v>199</v>
      </c>
      <c r="C1136" s="145" t="s">
        <v>32</v>
      </c>
      <c r="D1136" s="145" t="s">
        <v>1688</v>
      </c>
      <c r="E1136" s="145" t="s">
        <v>45</v>
      </c>
      <c r="F1136" s="145" t="s">
        <v>2247</v>
      </c>
      <c r="G1136" s="145" t="s">
        <v>2248</v>
      </c>
      <c r="H1136" s="145">
        <v>1</v>
      </c>
      <c r="I1136" s="145">
        <v>105.23</v>
      </c>
      <c r="J1136" s="145">
        <v>0</v>
      </c>
      <c r="K1136" s="145">
        <v>105.23</v>
      </c>
      <c r="L1136" s="177">
        <f t="shared" si="35"/>
        <v>105.23</v>
      </c>
      <c r="M1136" s="177"/>
      <c r="N1136" t="e">
        <f t="shared" si="36"/>
        <v>#N/A</v>
      </c>
    </row>
    <row r="1137" spans="1:14">
      <c r="A1137" s="145" t="s">
        <v>29</v>
      </c>
      <c r="B1137" s="145" t="s">
        <v>199</v>
      </c>
      <c r="C1137" s="145" t="s">
        <v>32</v>
      </c>
      <c r="D1137" s="145" t="s">
        <v>1688</v>
      </c>
      <c r="E1137" s="145" t="s">
        <v>45</v>
      </c>
      <c r="F1137" s="145" t="s">
        <v>818</v>
      </c>
      <c r="G1137" s="145" t="s">
        <v>1705</v>
      </c>
      <c r="H1137" s="145">
        <v>1</v>
      </c>
      <c r="I1137" s="145">
        <v>20.74</v>
      </c>
      <c r="J1137" s="145">
        <v>0</v>
      </c>
      <c r="K1137" s="145">
        <v>20.74</v>
      </c>
      <c r="L1137" s="177">
        <f t="shared" si="35"/>
        <v>20.74</v>
      </c>
      <c r="M1137" s="177"/>
      <c r="N1137" t="e">
        <f t="shared" si="36"/>
        <v>#N/A</v>
      </c>
    </row>
    <row r="1138" spans="1:14">
      <c r="A1138" s="145" t="s">
        <v>29</v>
      </c>
      <c r="B1138" s="145" t="s">
        <v>199</v>
      </c>
      <c r="C1138" s="145" t="s">
        <v>32</v>
      </c>
      <c r="D1138" s="145" t="s">
        <v>1688</v>
      </c>
      <c r="E1138" s="145" t="s">
        <v>45</v>
      </c>
      <c r="F1138" s="145" t="s">
        <v>2227</v>
      </c>
      <c r="G1138" s="145" t="s">
        <v>2228</v>
      </c>
      <c r="H1138" s="145">
        <v>1</v>
      </c>
      <c r="I1138" s="145">
        <v>11.48</v>
      </c>
      <c r="J1138" s="145">
        <v>7</v>
      </c>
      <c r="K1138" s="145">
        <v>18.48</v>
      </c>
      <c r="L1138" s="177">
        <f t="shared" si="35"/>
        <v>18.48</v>
      </c>
      <c r="M1138" s="177"/>
      <c r="N1138" t="e">
        <f t="shared" si="36"/>
        <v>#N/A</v>
      </c>
    </row>
    <row r="1139" spans="1:14">
      <c r="A1139" s="145" t="s">
        <v>29</v>
      </c>
      <c r="B1139" s="145" t="s">
        <v>199</v>
      </c>
      <c r="C1139" s="145" t="s">
        <v>32</v>
      </c>
      <c r="D1139" s="145" t="s">
        <v>1688</v>
      </c>
      <c r="E1139" s="145" t="s">
        <v>45</v>
      </c>
      <c r="F1139" s="145" t="s">
        <v>942</v>
      </c>
      <c r="G1139" s="145" t="s">
        <v>943</v>
      </c>
      <c r="H1139" s="145">
        <v>1</v>
      </c>
      <c r="I1139" s="145">
        <v>30.3</v>
      </c>
      <c r="J1139" s="145">
        <v>7</v>
      </c>
      <c r="K1139" s="145">
        <v>37.299999999999997</v>
      </c>
      <c r="L1139" s="177">
        <f t="shared" si="35"/>
        <v>37.299999999999997</v>
      </c>
      <c r="M1139" s="177"/>
      <c r="N1139" t="e">
        <f t="shared" si="36"/>
        <v>#N/A</v>
      </c>
    </row>
    <row r="1140" spans="1:14">
      <c r="A1140" s="145" t="s">
        <v>29</v>
      </c>
      <c r="B1140" s="145" t="s">
        <v>199</v>
      </c>
      <c r="C1140" s="145" t="s">
        <v>32</v>
      </c>
      <c r="D1140" s="145" t="s">
        <v>1688</v>
      </c>
      <c r="E1140" s="145" t="s">
        <v>45</v>
      </c>
      <c r="F1140" s="145" t="s">
        <v>136</v>
      </c>
      <c r="G1140" s="145" t="s">
        <v>137</v>
      </c>
      <c r="H1140" s="145">
        <v>1</v>
      </c>
      <c r="I1140" s="145">
        <v>12.51</v>
      </c>
      <c r="J1140" s="145">
        <v>4</v>
      </c>
      <c r="K1140" s="145">
        <v>16.510000000000002</v>
      </c>
      <c r="L1140" s="177">
        <f t="shared" si="35"/>
        <v>16.510000000000002</v>
      </c>
      <c r="M1140" s="177"/>
      <c r="N1140" t="e">
        <f t="shared" si="36"/>
        <v>#N/A</v>
      </c>
    </row>
    <row r="1141" spans="1:14">
      <c r="A1141" s="145" t="s">
        <v>29</v>
      </c>
      <c r="B1141" s="145" t="s">
        <v>199</v>
      </c>
      <c r="C1141" s="145" t="s">
        <v>32</v>
      </c>
      <c r="D1141" s="145" t="s">
        <v>1688</v>
      </c>
      <c r="E1141" s="145" t="s">
        <v>45</v>
      </c>
      <c r="F1141" s="145" t="s">
        <v>102</v>
      </c>
      <c r="G1141" s="145" t="s">
        <v>1698</v>
      </c>
      <c r="H1141" s="145">
        <v>1</v>
      </c>
      <c r="I1141" s="145">
        <v>5.2</v>
      </c>
      <c r="J1141" s="145">
        <v>0</v>
      </c>
      <c r="K1141" s="145">
        <v>5.2</v>
      </c>
      <c r="L1141" s="177">
        <f t="shared" si="35"/>
        <v>5.2</v>
      </c>
      <c r="M1141" s="177"/>
      <c r="N1141" t="e">
        <f t="shared" si="36"/>
        <v>#N/A</v>
      </c>
    </row>
    <row r="1142" spans="1:14">
      <c r="A1142" s="145" t="s">
        <v>29</v>
      </c>
      <c r="B1142" s="145" t="s">
        <v>199</v>
      </c>
      <c r="C1142" s="145" t="s">
        <v>32</v>
      </c>
      <c r="D1142" s="145" t="s">
        <v>1950</v>
      </c>
      <c r="E1142" s="145" t="s">
        <v>45</v>
      </c>
      <c r="F1142" s="145" t="s">
        <v>65</v>
      </c>
      <c r="G1142" s="145" t="s">
        <v>66</v>
      </c>
      <c r="H1142" s="145">
        <v>1</v>
      </c>
      <c r="I1142" s="145">
        <v>9.64</v>
      </c>
      <c r="J1142" s="145">
        <v>0</v>
      </c>
      <c r="K1142" s="145">
        <v>9.64</v>
      </c>
      <c r="L1142" s="177">
        <f t="shared" si="35"/>
        <v>9.64</v>
      </c>
      <c r="M1142" s="177"/>
      <c r="N1142" t="e">
        <f t="shared" si="36"/>
        <v>#N/A</v>
      </c>
    </row>
    <row r="1143" spans="1:14">
      <c r="A1143" s="145" t="s">
        <v>29</v>
      </c>
      <c r="B1143" s="145" t="s">
        <v>199</v>
      </c>
      <c r="C1143" s="145" t="s">
        <v>32</v>
      </c>
      <c r="D1143" s="145" t="s">
        <v>1950</v>
      </c>
      <c r="E1143" s="145" t="s">
        <v>45</v>
      </c>
      <c r="F1143" s="145" t="s">
        <v>80</v>
      </c>
      <c r="G1143" s="145" t="s">
        <v>81</v>
      </c>
      <c r="H1143" s="145">
        <v>2</v>
      </c>
      <c r="I1143" s="145">
        <v>3.66</v>
      </c>
      <c r="J1143" s="145">
        <v>4</v>
      </c>
      <c r="K1143" s="145">
        <v>7.66</v>
      </c>
      <c r="L1143" s="177">
        <f t="shared" si="35"/>
        <v>7.66</v>
      </c>
      <c r="M1143" s="177"/>
      <c r="N1143" t="e">
        <f t="shared" si="36"/>
        <v>#N/A</v>
      </c>
    </row>
    <row r="1144" spans="1:14">
      <c r="A1144" s="145" t="s">
        <v>29</v>
      </c>
      <c r="B1144" s="145" t="s">
        <v>199</v>
      </c>
      <c r="C1144" s="145" t="s">
        <v>32</v>
      </c>
      <c r="D1144" s="145" t="s">
        <v>1950</v>
      </c>
      <c r="E1144" s="145" t="s">
        <v>45</v>
      </c>
      <c r="F1144" s="145" t="s">
        <v>96</v>
      </c>
      <c r="G1144" s="145" t="s">
        <v>97</v>
      </c>
      <c r="H1144" s="145">
        <v>2</v>
      </c>
      <c r="I1144" s="145">
        <v>12.12</v>
      </c>
      <c r="J1144" s="145">
        <v>0</v>
      </c>
      <c r="K1144" s="145">
        <v>12.12</v>
      </c>
      <c r="L1144" s="177">
        <f t="shared" si="35"/>
        <v>12.12</v>
      </c>
      <c r="M1144" s="177"/>
      <c r="N1144" t="e">
        <f t="shared" si="36"/>
        <v>#N/A</v>
      </c>
    </row>
    <row r="1145" spans="1:14">
      <c r="A1145" s="145" t="s">
        <v>29</v>
      </c>
      <c r="B1145" s="145" t="s">
        <v>199</v>
      </c>
      <c r="C1145" s="145" t="s">
        <v>32</v>
      </c>
      <c r="D1145" s="145" t="s">
        <v>1950</v>
      </c>
      <c r="E1145" s="145" t="s">
        <v>45</v>
      </c>
      <c r="F1145" s="145" t="s">
        <v>1117</v>
      </c>
      <c r="G1145" s="145" t="s">
        <v>1118</v>
      </c>
      <c r="H1145" s="145">
        <v>1</v>
      </c>
      <c r="I1145" s="145">
        <v>36.93</v>
      </c>
      <c r="J1145" s="145">
        <v>4</v>
      </c>
      <c r="K1145" s="145">
        <v>40.93</v>
      </c>
      <c r="L1145" s="177">
        <f t="shared" si="35"/>
        <v>40.93</v>
      </c>
      <c r="M1145" s="177"/>
      <c r="N1145" t="e">
        <f t="shared" si="36"/>
        <v>#N/A</v>
      </c>
    </row>
    <row r="1146" spans="1:14">
      <c r="A1146" s="145" t="s">
        <v>29</v>
      </c>
      <c r="B1146" s="145" t="s">
        <v>199</v>
      </c>
      <c r="C1146" s="145" t="s">
        <v>32</v>
      </c>
      <c r="D1146" s="145" t="s">
        <v>1950</v>
      </c>
      <c r="E1146" s="145" t="s">
        <v>45</v>
      </c>
      <c r="F1146" s="145" t="s">
        <v>116</v>
      </c>
      <c r="G1146" s="145" t="s">
        <v>117</v>
      </c>
      <c r="H1146" s="145">
        <v>1</v>
      </c>
      <c r="I1146" s="145">
        <v>51.33</v>
      </c>
      <c r="J1146" s="145">
        <v>4</v>
      </c>
      <c r="K1146" s="145">
        <v>55.33</v>
      </c>
      <c r="L1146" s="177">
        <f t="shared" si="35"/>
        <v>55.33</v>
      </c>
      <c r="M1146" s="177"/>
      <c r="N1146" t="e">
        <f t="shared" si="36"/>
        <v>#N/A</v>
      </c>
    </row>
    <row r="1147" spans="1:14">
      <c r="A1147" s="145" t="s">
        <v>29</v>
      </c>
      <c r="B1147" s="145" t="s">
        <v>199</v>
      </c>
      <c r="C1147" s="145" t="s">
        <v>32</v>
      </c>
      <c r="D1147" s="145" t="s">
        <v>1950</v>
      </c>
      <c r="E1147" s="145" t="s">
        <v>45</v>
      </c>
      <c r="F1147" s="145" t="s">
        <v>865</v>
      </c>
      <c r="G1147" s="145" t="s">
        <v>866</v>
      </c>
      <c r="H1147" s="145">
        <v>1</v>
      </c>
      <c r="I1147" s="145">
        <v>14.99</v>
      </c>
      <c r="J1147" s="145">
        <v>0</v>
      </c>
      <c r="K1147" s="145">
        <v>14.99</v>
      </c>
      <c r="L1147" s="177">
        <f t="shared" si="35"/>
        <v>14.99</v>
      </c>
      <c r="M1147" s="177"/>
      <c r="N1147" t="e">
        <f t="shared" si="36"/>
        <v>#N/A</v>
      </c>
    </row>
    <row r="1148" spans="1:14">
      <c r="A1148" s="145" t="s">
        <v>29</v>
      </c>
      <c r="B1148" s="145" t="s">
        <v>199</v>
      </c>
      <c r="C1148" s="145" t="s">
        <v>32</v>
      </c>
      <c r="D1148" s="145" t="s">
        <v>1950</v>
      </c>
      <c r="E1148" s="145" t="s">
        <v>45</v>
      </c>
      <c r="F1148" s="145" t="s">
        <v>129</v>
      </c>
      <c r="G1148" s="145" t="s">
        <v>130</v>
      </c>
      <c r="H1148" s="145">
        <v>1</v>
      </c>
      <c r="I1148" s="145">
        <v>27.88</v>
      </c>
      <c r="J1148" s="145">
        <v>4</v>
      </c>
      <c r="K1148" s="145">
        <v>31.88</v>
      </c>
      <c r="L1148" s="177">
        <f t="shared" si="35"/>
        <v>31.88</v>
      </c>
      <c r="M1148" s="177"/>
      <c r="N1148" t="e">
        <f t="shared" si="36"/>
        <v>#N/A</v>
      </c>
    </row>
    <row r="1149" spans="1:14">
      <c r="A1149" s="145" t="s">
        <v>29</v>
      </c>
      <c r="B1149" s="145" t="s">
        <v>199</v>
      </c>
      <c r="C1149" s="145" t="s">
        <v>32</v>
      </c>
      <c r="D1149" s="145" t="s">
        <v>1950</v>
      </c>
      <c r="E1149" s="145" t="s">
        <v>45</v>
      </c>
      <c r="F1149" s="145" t="s">
        <v>859</v>
      </c>
      <c r="G1149" s="145" t="s">
        <v>860</v>
      </c>
      <c r="H1149" s="145">
        <v>1</v>
      </c>
      <c r="I1149" s="145">
        <v>38.659999999999997</v>
      </c>
      <c r="J1149" s="145">
        <v>4</v>
      </c>
      <c r="K1149" s="145">
        <v>42.66</v>
      </c>
      <c r="L1149" s="177">
        <f t="shared" si="35"/>
        <v>42.66</v>
      </c>
      <c r="M1149" s="177"/>
      <c r="N1149" t="e">
        <f t="shared" si="36"/>
        <v>#N/A</v>
      </c>
    </row>
    <row r="1150" spans="1:14">
      <c r="A1150" s="145" t="s">
        <v>29</v>
      </c>
      <c r="B1150" s="145" t="s">
        <v>199</v>
      </c>
      <c r="C1150" s="145" t="s">
        <v>32</v>
      </c>
      <c r="D1150" s="145" t="s">
        <v>1950</v>
      </c>
      <c r="E1150" s="145" t="s">
        <v>45</v>
      </c>
      <c r="F1150" s="145" t="s">
        <v>171</v>
      </c>
      <c r="G1150" s="145" t="s">
        <v>172</v>
      </c>
      <c r="H1150" s="145">
        <v>1</v>
      </c>
      <c r="I1150" s="145">
        <v>52.02</v>
      </c>
      <c r="J1150" s="145">
        <v>4</v>
      </c>
      <c r="K1150" s="145">
        <v>56.02</v>
      </c>
      <c r="L1150" s="177">
        <f t="shared" si="35"/>
        <v>56.02</v>
      </c>
      <c r="M1150" s="177"/>
      <c r="N1150" t="e">
        <f t="shared" si="36"/>
        <v>#N/A</v>
      </c>
    </row>
    <row r="1151" spans="1:14">
      <c r="A1151" s="145" t="s">
        <v>29</v>
      </c>
      <c r="B1151" s="145" t="s">
        <v>199</v>
      </c>
      <c r="C1151" s="145" t="s">
        <v>32</v>
      </c>
      <c r="D1151" s="145" t="s">
        <v>1950</v>
      </c>
      <c r="E1151" s="145" t="s">
        <v>45</v>
      </c>
      <c r="F1151" s="145" t="s">
        <v>160</v>
      </c>
      <c r="G1151" s="145" t="s">
        <v>161</v>
      </c>
      <c r="H1151" s="145">
        <v>1</v>
      </c>
      <c r="I1151" s="145">
        <v>8.1</v>
      </c>
      <c r="J1151" s="145">
        <v>0</v>
      </c>
      <c r="K1151" s="145">
        <v>8.1</v>
      </c>
      <c r="L1151" s="177">
        <f t="shared" si="35"/>
        <v>8.1</v>
      </c>
      <c r="M1151" s="177"/>
      <c r="N1151" t="e">
        <f t="shared" si="36"/>
        <v>#N/A</v>
      </c>
    </row>
    <row r="1152" spans="1:14">
      <c r="A1152" s="145" t="s">
        <v>29</v>
      </c>
      <c r="B1152" s="145" t="s">
        <v>199</v>
      </c>
      <c r="C1152" s="145" t="s">
        <v>32</v>
      </c>
      <c r="D1152" s="145" t="s">
        <v>1950</v>
      </c>
      <c r="E1152" s="145" t="s">
        <v>45</v>
      </c>
      <c r="F1152" s="145" t="s">
        <v>162</v>
      </c>
      <c r="G1152" s="145" t="s">
        <v>163</v>
      </c>
      <c r="H1152" s="145">
        <v>1</v>
      </c>
      <c r="I1152" s="145">
        <v>5.62</v>
      </c>
      <c r="J1152" s="145">
        <v>0</v>
      </c>
      <c r="K1152" s="145">
        <v>5.62</v>
      </c>
      <c r="L1152" s="177">
        <f t="shared" si="35"/>
        <v>5.62</v>
      </c>
      <c r="M1152" s="177"/>
      <c r="N1152" t="e">
        <f t="shared" si="36"/>
        <v>#N/A</v>
      </c>
    </row>
    <row r="1153" spans="1:14">
      <c r="A1153" s="145" t="s">
        <v>29</v>
      </c>
      <c r="B1153" s="145" t="s">
        <v>199</v>
      </c>
      <c r="C1153" s="145" t="s">
        <v>32</v>
      </c>
      <c r="D1153" s="145" t="s">
        <v>1950</v>
      </c>
      <c r="E1153" s="145" t="s">
        <v>45</v>
      </c>
      <c r="F1153" s="145" t="s">
        <v>98</v>
      </c>
      <c r="G1153" s="145" t="s">
        <v>99</v>
      </c>
      <c r="H1153" s="145">
        <v>1</v>
      </c>
      <c r="I1153" s="145">
        <v>7.59</v>
      </c>
      <c r="J1153" s="145">
        <v>3</v>
      </c>
      <c r="K1153" s="145">
        <v>10.59</v>
      </c>
      <c r="L1153" s="177">
        <f t="shared" si="35"/>
        <v>10.59</v>
      </c>
      <c r="M1153" s="177"/>
      <c r="N1153" t="e">
        <f t="shared" si="36"/>
        <v>#N/A</v>
      </c>
    </row>
    <row r="1154" spans="1:14">
      <c r="A1154" s="145" t="s">
        <v>29</v>
      </c>
      <c r="B1154" s="145" t="s">
        <v>199</v>
      </c>
      <c r="C1154" s="145" t="s">
        <v>32</v>
      </c>
      <c r="D1154" s="145" t="s">
        <v>1950</v>
      </c>
      <c r="E1154" s="145" t="s">
        <v>45</v>
      </c>
      <c r="F1154" s="145" t="s">
        <v>91</v>
      </c>
      <c r="G1154" s="145" t="s">
        <v>1697</v>
      </c>
      <c r="H1154" s="145">
        <v>1</v>
      </c>
      <c r="I1154" s="145">
        <v>23.15</v>
      </c>
      <c r="J1154" s="145">
        <v>3</v>
      </c>
      <c r="K1154" s="145">
        <v>26.15</v>
      </c>
      <c r="L1154" s="177">
        <f t="shared" si="35"/>
        <v>26.15</v>
      </c>
      <c r="M1154" s="177"/>
      <c r="N1154" t="e">
        <f t="shared" si="36"/>
        <v>#N/A</v>
      </c>
    </row>
    <row r="1155" spans="1:14">
      <c r="A1155" s="145" t="s">
        <v>29</v>
      </c>
      <c r="B1155" s="145" t="s">
        <v>199</v>
      </c>
      <c r="C1155" s="145" t="s">
        <v>32</v>
      </c>
      <c r="D1155" s="145" t="s">
        <v>1950</v>
      </c>
      <c r="E1155" s="145" t="s">
        <v>45</v>
      </c>
      <c r="F1155" s="145" t="s">
        <v>55</v>
      </c>
      <c r="G1155" s="145" t="s">
        <v>56</v>
      </c>
      <c r="H1155" s="145">
        <v>8</v>
      </c>
      <c r="I1155" s="145">
        <v>8.8000000000000007</v>
      </c>
      <c r="J1155" s="145">
        <v>0</v>
      </c>
      <c r="K1155" s="145">
        <v>8.8000000000000007</v>
      </c>
      <c r="L1155" s="177">
        <f t="shared" si="35"/>
        <v>8.8000000000000007</v>
      </c>
      <c r="M1155" s="177"/>
      <c r="N1155" t="e">
        <f t="shared" si="36"/>
        <v>#N/A</v>
      </c>
    </row>
    <row r="1156" spans="1:14">
      <c r="A1156" s="145" t="s">
        <v>29</v>
      </c>
      <c r="B1156" s="145" t="s">
        <v>199</v>
      </c>
      <c r="C1156" s="145" t="s">
        <v>32</v>
      </c>
      <c r="D1156" s="145" t="s">
        <v>1950</v>
      </c>
      <c r="E1156" s="145" t="s">
        <v>45</v>
      </c>
      <c r="F1156" s="145" t="s">
        <v>175</v>
      </c>
      <c r="G1156" s="145" t="s">
        <v>176</v>
      </c>
      <c r="H1156" s="145">
        <v>3</v>
      </c>
      <c r="I1156" s="145">
        <v>90.15</v>
      </c>
      <c r="J1156" s="145">
        <v>42</v>
      </c>
      <c r="K1156" s="145">
        <v>132.15</v>
      </c>
      <c r="L1156" s="177">
        <f t="shared" si="35"/>
        <v>132.15</v>
      </c>
      <c r="M1156" s="177"/>
      <c r="N1156" t="e">
        <f t="shared" si="36"/>
        <v>#N/A</v>
      </c>
    </row>
    <row r="1157" spans="1:14">
      <c r="A1157" s="145" t="s">
        <v>29</v>
      </c>
      <c r="B1157" s="145" t="s">
        <v>199</v>
      </c>
      <c r="C1157" s="145" t="s">
        <v>32</v>
      </c>
      <c r="D1157" s="145" t="s">
        <v>1950</v>
      </c>
      <c r="E1157" s="145" t="s">
        <v>45</v>
      </c>
      <c r="F1157" s="145" t="s">
        <v>177</v>
      </c>
      <c r="G1157" s="145" t="s">
        <v>178</v>
      </c>
      <c r="H1157" s="145">
        <v>3</v>
      </c>
      <c r="I1157" s="145">
        <v>89.19</v>
      </c>
      <c r="J1157" s="145">
        <v>0</v>
      </c>
      <c r="K1157" s="145">
        <v>89.19</v>
      </c>
      <c r="L1157" s="177">
        <f t="shared" si="35"/>
        <v>89.19</v>
      </c>
      <c r="M1157" s="177"/>
      <c r="N1157" t="e">
        <f t="shared" si="36"/>
        <v>#N/A</v>
      </c>
    </row>
    <row r="1158" spans="1:14">
      <c r="A1158" s="145" t="s">
        <v>29</v>
      </c>
      <c r="B1158" s="145" t="s">
        <v>199</v>
      </c>
      <c r="C1158" s="145" t="s">
        <v>32</v>
      </c>
      <c r="D1158" s="145" t="s">
        <v>1950</v>
      </c>
      <c r="E1158" s="145" t="s">
        <v>45</v>
      </c>
      <c r="F1158" s="145" t="s">
        <v>61</v>
      </c>
      <c r="G1158" s="145" t="s">
        <v>62</v>
      </c>
      <c r="H1158" s="145">
        <v>3</v>
      </c>
      <c r="I1158" s="145">
        <v>62.22</v>
      </c>
      <c r="J1158" s="145">
        <v>0</v>
      </c>
      <c r="K1158" s="145">
        <v>62.22</v>
      </c>
      <c r="L1158" s="177">
        <f t="shared" si="35"/>
        <v>62.22</v>
      </c>
      <c r="M1158" s="177"/>
      <c r="N1158" t="e">
        <f t="shared" si="36"/>
        <v>#N/A</v>
      </c>
    </row>
    <row r="1159" spans="1:14">
      <c r="A1159" s="145" t="s">
        <v>29</v>
      </c>
      <c r="B1159" s="145" t="s">
        <v>199</v>
      </c>
      <c r="C1159" s="145" t="s">
        <v>32</v>
      </c>
      <c r="D1159" s="145" t="s">
        <v>1950</v>
      </c>
      <c r="E1159" s="145" t="s">
        <v>45</v>
      </c>
      <c r="F1159" s="145" t="s">
        <v>932</v>
      </c>
      <c r="G1159" s="145" t="s">
        <v>933</v>
      </c>
      <c r="H1159" s="145">
        <v>1</v>
      </c>
      <c r="I1159" s="145">
        <v>37.82</v>
      </c>
      <c r="J1159" s="145">
        <v>4</v>
      </c>
      <c r="K1159" s="145">
        <v>41.82</v>
      </c>
      <c r="L1159" s="177">
        <f t="shared" si="35"/>
        <v>41.82</v>
      </c>
      <c r="M1159" s="177"/>
      <c r="N1159" t="e">
        <f t="shared" si="36"/>
        <v>#N/A</v>
      </c>
    </row>
    <row r="1160" spans="1:14">
      <c r="A1160" s="145" t="s">
        <v>29</v>
      </c>
      <c r="B1160" s="145" t="s">
        <v>199</v>
      </c>
      <c r="C1160" s="145" t="s">
        <v>32</v>
      </c>
      <c r="D1160" s="145" t="s">
        <v>1950</v>
      </c>
      <c r="E1160" s="145" t="s">
        <v>45</v>
      </c>
      <c r="F1160" s="145" t="s">
        <v>134</v>
      </c>
      <c r="G1160" s="145" t="s">
        <v>135</v>
      </c>
      <c r="H1160" s="145">
        <v>1</v>
      </c>
      <c r="I1160" s="145">
        <v>31.55</v>
      </c>
      <c r="J1160" s="145">
        <v>4</v>
      </c>
      <c r="K1160" s="145">
        <v>35.549999999999997</v>
      </c>
      <c r="L1160" s="177">
        <f t="shared" si="35"/>
        <v>35.549999999999997</v>
      </c>
      <c r="M1160" s="177"/>
      <c r="N1160" t="e">
        <f t="shared" si="36"/>
        <v>#N/A</v>
      </c>
    </row>
    <row r="1161" spans="1:14">
      <c r="A1161" s="145" t="s">
        <v>29</v>
      </c>
      <c r="B1161" s="145" t="s">
        <v>199</v>
      </c>
      <c r="C1161" s="145" t="s">
        <v>32</v>
      </c>
      <c r="D1161" s="145" t="s">
        <v>1950</v>
      </c>
      <c r="E1161" s="145" t="s">
        <v>45</v>
      </c>
      <c r="F1161" s="145" t="s">
        <v>100</v>
      </c>
      <c r="G1161" s="145" t="s">
        <v>101</v>
      </c>
      <c r="H1161" s="145">
        <v>1</v>
      </c>
      <c r="I1161" s="145">
        <v>10.23</v>
      </c>
      <c r="J1161" s="145">
        <v>4</v>
      </c>
      <c r="K1161" s="145">
        <v>14.23</v>
      </c>
      <c r="L1161" s="177">
        <f t="shared" si="35"/>
        <v>14.23</v>
      </c>
      <c r="M1161" s="177"/>
      <c r="N1161" t="e">
        <f t="shared" si="36"/>
        <v>#N/A</v>
      </c>
    </row>
    <row r="1162" spans="1:14">
      <c r="A1162" s="145" t="s">
        <v>29</v>
      </c>
      <c r="B1162" s="145" t="s">
        <v>199</v>
      </c>
      <c r="C1162" s="145" t="s">
        <v>32</v>
      </c>
      <c r="D1162" s="145" t="s">
        <v>1950</v>
      </c>
      <c r="E1162" s="145" t="s">
        <v>45</v>
      </c>
      <c r="F1162" s="145" t="s">
        <v>863</v>
      </c>
      <c r="G1162" s="145" t="s">
        <v>864</v>
      </c>
      <c r="H1162" s="145">
        <v>1</v>
      </c>
      <c r="I1162" s="145">
        <v>12.51</v>
      </c>
      <c r="J1162" s="145">
        <v>4</v>
      </c>
      <c r="K1162" s="145">
        <v>16.510000000000002</v>
      </c>
      <c r="L1162" s="177">
        <f t="shared" si="35"/>
        <v>16.510000000000002</v>
      </c>
      <c r="M1162" s="177"/>
      <c r="N1162" t="e">
        <f t="shared" si="36"/>
        <v>#N/A</v>
      </c>
    </row>
    <row r="1163" spans="1:14">
      <c r="A1163" s="145" t="s">
        <v>29</v>
      </c>
      <c r="B1163" s="145" t="s">
        <v>199</v>
      </c>
      <c r="C1163" s="145" t="s">
        <v>32</v>
      </c>
      <c r="D1163" s="145" t="s">
        <v>1950</v>
      </c>
      <c r="E1163" s="145" t="s">
        <v>45</v>
      </c>
      <c r="F1163" s="145" t="s">
        <v>102</v>
      </c>
      <c r="G1163" s="145" t="s">
        <v>1698</v>
      </c>
      <c r="H1163" s="145">
        <v>2</v>
      </c>
      <c r="I1163" s="145">
        <v>10.4</v>
      </c>
      <c r="J1163" s="145">
        <v>0</v>
      </c>
      <c r="K1163" s="145">
        <v>10.4</v>
      </c>
      <c r="L1163" s="177">
        <f t="shared" si="35"/>
        <v>10.4</v>
      </c>
      <c r="M1163" s="177"/>
      <c r="N1163" t="e">
        <f t="shared" si="36"/>
        <v>#N/A</v>
      </c>
    </row>
    <row r="1164" spans="1:14">
      <c r="A1164" s="145" t="s">
        <v>29</v>
      </c>
      <c r="B1164" s="145" t="s">
        <v>199</v>
      </c>
      <c r="C1164" s="145" t="s">
        <v>32</v>
      </c>
      <c r="D1164" s="145" t="s">
        <v>1950</v>
      </c>
      <c r="E1164" s="145" t="s">
        <v>45</v>
      </c>
      <c r="F1164" s="145" t="s">
        <v>1646</v>
      </c>
      <c r="G1164" s="145" t="s">
        <v>1647</v>
      </c>
      <c r="H1164" s="145">
        <v>4</v>
      </c>
      <c r="I1164" s="145">
        <v>9.52</v>
      </c>
      <c r="J1164" s="145">
        <v>0</v>
      </c>
      <c r="K1164" s="145">
        <v>9.52</v>
      </c>
      <c r="L1164" s="177">
        <f t="shared" si="35"/>
        <v>9.52</v>
      </c>
      <c r="M1164" s="177"/>
      <c r="N1164" t="e">
        <f t="shared" si="36"/>
        <v>#N/A</v>
      </c>
    </row>
    <row r="1165" spans="1:14">
      <c r="A1165" s="145" t="s">
        <v>29</v>
      </c>
      <c r="B1165" s="145" t="s">
        <v>199</v>
      </c>
      <c r="C1165" s="145" t="s">
        <v>32</v>
      </c>
      <c r="D1165" s="145" t="s">
        <v>1950</v>
      </c>
      <c r="E1165" s="145" t="s">
        <v>45</v>
      </c>
      <c r="F1165" s="145" t="s">
        <v>122</v>
      </c>
      <c r="G1165" s="145" t="s">
        <v>556</v>
      </c>
      <c r="H1165" s="145">
        <v>8</v>
      </c>
      <c r="I1165" s="145">
        <v>176.8</v>
      </c>
      <c r="J1165" s="145">
        <v>0</v>
      </c>
      <c r="K1165" s="145">
        <v>176.8</v>
      </c>
      <c r="L1165" s="177">
        <f t="shared" si="35"/>
        <v>176.8</v>
      </c>
      <c r="M1165" s="177"/>
      <c r="N1165" t="e">
        <f t="shared" si="36"/>
        <v>#N/A</v>
      </c>
    </row>
    <row r="1166" spans="1:14">
      <c r="A1166" s="145" t="s">
        <v>29</v>
      </c>
      <c r="B1166" s="145" t="s">
        <v>199</v>
      </c>
      <c r="C1166" s="145" t="s">
        <v>32</v>
      </c>
      <c r="D1166" s="145" t="s">
        <v>1950</v>
      </c>
      <c r="E1166" s="145" t="s">
        <v>45</v>
      </c>
      <c r="F1166" s="145" t="s">
        <v>873</v>
      </c>
      <c r="G1166" s="145" t="s">
        <v>874</v>
      </c>
      <c r="H1166" s="145">
        <v>1</v>
      </c>
      <c r="I1166" s="145">
        <v>13.22</v>
      </c>
      <c r="J1166" s="145">
        <v>0</v>
      </c>
      <c r="K1166" s="145">
        <v>13.22</v>
      </c>
      <c r="L1166" s="177">
        <f t="shared" si="35"/>
        <v>13.22</v>
      </c>
      <c r="M1166" s="177"/>
      <c r="N1166" t="e">
        <f t="shared" si="36"/>
        <v>#N/A</v>
      </c>
    </row>
    <row r="1167" spans="1:14">
      <c r="A1167" s="145" t="s">
        <v>29</v>
      </c>
      <c r="B1167" s="145" t="s">
        <v>199</v>
      </c>
      <c r="C1167" s="145" t="s">
        <v>32</v>
      </c>
      <c r="D1167" s="145" t="s">
        <v>1950</v>
      </c>
      <c r="E1167" s="145" t="s">
        <v>45</v>
      </c>
      <c r="F1167" s="145" t="s">
        <v>875</v>
      </c>
      <c r="G1167" s="145" t="s">
        <v>876</v>
      </c>
      <c r="H1167" s="145">
        <v>1</v>
      </c>
      <c r="I1167" s="145">
        <v>15.5</v>
      </c>
      <c r="J1167" s="145">
        <v>0</v>
      </c>
      <c r="K1167" s="145">
        <v>15.5</v>
      </c>
      <c r="L1167" s="177">
        <f t="shared" si="35"/>
        <v>15.5</v>
      </c>
      <c r="M1167" s="177"/>
      <c r="N1167" t="e">
        <f t="shared" si="36"/>
        <v>#N/A</v>
      </c>
    </row>
    <row r="1168" spans="1:14">
      <c r="A1168" s="145" t="s">
        <v>29</v>
      </c>
      <c r="B1168" s="145" t="s">
        <v>199</v>
      </c>
      <c r="C1168" s="145" t="s">
        <v>32</v>
      </c>
      <c r="D1168" s="145" t="s">
        <v>1950</v>
      </c>
      <c r="E1168" s="145" t="s">
        <v>45</v>
      </c>
      <c r="F1168" s="145" t="s">
        <v>65</v>
      </c>
      <c r="G1168" s="145" t="s">
        <v>66</v>
      </c>
      <c r="H1168" s="145">
        <v>1</v>
      </c>
      <c r="I1168" s="145">
        <v>9.64</v>
      </c>
      <c r="J1168" s="145">
        <v>0</v>
      </c>
      <c r="K1168" s="145">
        <v>9.64</v>
      </c>
      <c r="L1168" s="177">
        <f t="shared" si="35"/>
        <v>9.64</v>
      </c>
      <c r="M1168" s="177"/>
      <c r="N1168" t="e">
        <f t="shared" si="36"/>
        <v>#N/A</v>
      </c>
    </row>
    <row r="1169" spans="1:14">
      <c r="A1169" s="145" t="s">
        <v>29</v>
      </c>
      <c r="B1169" s="145" t="s">
        <v>199</v>
      </c>
      <c r="C1169" s="145" t="s">
        <v>32</v>
      </c>
      <c r="D1169" s="145" t="s">
        <v>1950</v>
      </c>
      <c r="E1169" s="145" t="s">
        <v>45</v>
      </c>
      <c r="F1169" s="145" t="s">
        <v>80</v>
      </c>
      <c r="G1169" s="145" t="s">
        <v>81</v>
      </c>
      <c r="H1169" s="145">
        <v>1</v>
      </c>
      <c r="I1169" s="145">
        <v>1.83</v>
      </c>
      <c r="J1169" s="145">
        <v>0</v>
      </c>
      <c r="K1169" s="145">
        <v>1.83</v>
      </c>
      <c r="L1169" s="177">
        <f t="shared" si="35"/>
        <v>1.83</v>
      </c>
      <c r="M1169" s="177"/>
      <c r="N1169" t="e">
        <f t="shared" si="36"/>
        <v>#N/A</v>
      </c>
    </row>
    <row r="1170" spans="1:14">
      <c r="A1170" s="145" t="s">
        <v>29</v>
      </c>
      <c r="B1170" s="145" t="s">
        <v>199</v>
      </c>
      <c r="C1170" s="145" t="s">
        <v>32</v>
      </c>
      <c r="D1170" s="145" t="s">
        <v>1950</v>
      </c>
      <c r="E1170" s="145" t="s">
        <v>45</v>
      </c>
      <c r="F1170" s="145" t="s">
        <v>96</v>
      </c>
      <c r="G1170" s="145" t="s">
        <v>97</v>
      </c>
      <c r="H1170" s="145">
        <v>1</v>
      </c>
      <c r="I1170" s="145">
        <v>6.06</v>
      </c>
      <c r="J1170" s="145">
        <v>0</v>
      </c>
      <c r="K1170" s="145">
        <v>6.06</v>
      </c>
      <c r="L1170" s="177">
        <f t="shared" si="35"/>
        <v>6.06</v>
      </c>
      <c r="M1170" s="177"/>
      <c r="N1170" t="e">
        <f t="shared" si="36"/>
        <v>#N/A</v>
      </c>
    </row>
    <row r="1171" spans="1:14">
      <c r="A1171" s="145" t="s">
        <v>29</v>
      </c>
      <c r="B1171" s="145" t="s">
        <v>199</v>
      </c>
      <c r="C1171" s="145" t="s">
        <v>32</v>
      </c>
      <c r="D1171" s="145" t="s">
        <v>1950</v>
      </c>
      <c r="E1171" s="145" t="s">
        <v>45</v>
      </c>
      <c r="F1171" s="145" t="s">
        <v>171</v>
      </c>
      <c r="G1171" s="145" t="s">
        <v>172</v>
      </c>
      <c r="H1171" s="145">
        <v>1</v>
      </c>
      <c r="I1171" s="145">
        <v>52.02</v>
      </c>
      <c r="J1171" s="145">
        <v>0</v>
      </c>
      <c r="K1171" s="145">
        <v>52.02</v>
      </c>
      <c r="L1171" s="177">
        <f t="shared" si="35"/>
        <v>52.02</v>
      </c>
      <c r="M1171" s="177"/>
      <c r="N1171" t="e">
        <f t="shared" si="36"/>
        <v>#N/A</v>
      </c>
    </row>
    <row r="1172" spans="1:14">
      <c r="A1172" s="145" t="s">
        <v>29</v>
      </c>
      <c r="B1172" s="145" t="s">
        <v>199</v>
      </c>
      <c r="C1172" s="145" t="s">
        <v>32</v>
      </c>
      <c r="D1172" s="145" t="s">
        <v>1950</v>
      </c>
      <c r="E1172" s="145" t="s">
        <v>45</v>
      </c>
      <c r="F1172" s="145" t="s">
        <v>160</v>
      </c>
      <c r="G1172" s="145" t="s">
        <v>161</v>
      </c>
      <c r="H1172" s="145">
        <v>1</v>
      </c>
      <c r="I1172" s="145">
        <v>8.1</v>
      </c>
      <c r="J1172" s="145">
        <v>0</v>
      </c>
      <c r="K1172" s="145">
        <v>8.1</v>
      </c>
      <c r="L1172" s="177">
        <f t="shared" si="35"/>
        <v>8.1</v>
      </c>
      <c r="M1172" s="177"/>
      <c r="N1172" t="e">
        <f t="shared" si="36"/>
        <v>#N/A</v>
      </c>
    </row>
    <row r="1173" spans="1:14">
      <c r="A1173" s="145" t="s">
        <v>29</v>
      </c>
      <c r="B1173" s="145" t="s">
        <v>199</v>
      </c>
      <c r="C1173" s="145" t="s">
        <v>32</v>
      </c>
      <c r="D1173" s="145" t="s">
        <v>1950</v>
      </c>
      <c r="E1173" s="145" t="s">
        <v>45</v>
      </c>
      <c r="F1173" s="145" t="s">
        <v>162</v>
      </c>
      <c r="G1173" s="145" t="s">
        <v>163</v>
      </c>
      <c r="H1173" s="145">
        <v>1</v>
      </c>
      <c r="I1173" s="145">
        <v>5.62</v>
      </c>
      <c r="J1173" s="145">
        <v>0</v>
      </c>
      <c r="K1173" s="145">
        <v>5.62</v>
      </c>
      <c r="L1173" s="177">
        <f t="shared" ref="L1173:L1236" si="37">K1173</f>
        <v>5.62</v>
      </c>
      <c r="M1173" s="177"/>
      <c r="N1173" t="e">
        <f t="shared" ref="N1173:N1236" si="38">VLOOKUP(B1173,$B$1:$D$11,3,FALSE)</f>
        <v>#N/A</v>
      </c>
    </row>
    <row r="1174" spans="1:14">
      <c r="A1174" s="145" t="s">
        <v>29</v>
      </c>
      <c r="B1174" s="145" t="s">
        <v>199</v>
      </c>
      <c r="C1174" s="145" t="s">
        <v>32</v>
      </c>
      <c r="D1174" s="145" t="s">
        <v>1950</v>
      </c>
      <c r="E1174" s="145" t="s">
        <v>45</v>
      </c>
      <c r="F1174" s="145" t="s">
        <v>55</v>
      </c>
      <c r="G1174" s="145" t="s">
        <v>56</v>
      </c>
      <c r="H1174" s="145">
        <v>1</v>
      </c>
      <c r="I1174" s="145">
        <v>1.1000000000000001</v>
      </c>
      <c r="J1174" s="145">
        <v>0</v>
      </c>
      <c r="K1174" s="145">
        <v>1.1000000000000001</v>
      </c>
      <c r="L1174" s="177">
        <f t="shared" si="37"/>
        <v>1.1000000000000001</v>
      </c>
      <c r="M1174" s="177"/>
      <c r="N1174" t="e">
        <f t="shared" si="38"/>
        <v>#N/A</v>
      </c>
    </row>
    <row r="1175" spans="1:14">
      <c r="A1175" s="145" t="s">
        <v>29</v>
      </c>
      <c r="B1175" s="145" t="s">
        <v>199</v>
      </c>
      <c r="C1175" s="145" t="s">
        <v>32</v>
      </c>
      <c r="D1175" s="145" t="s">
        <v>1950</v>
      </c>
      <c r="E1175" s="145" t="s">
        <v>45</v>
      </c>
      <c r="F1175" s="145" t="s">
        <v>175</v>
      </c>
      <c r="G1175" s="145" t="s">
        <v>176</v>
      </c>
      <c r="H1175" s="145">
        <v>1</v>
      </c>
      <c r="I1175" s="145">
        <v>30.05</v>
      </c>
      <c r="J1175" s="145">
        <v>0</v>
      </c>
      <c r="K1175" s="145">
        <v>30.05</v>
      </c>
      <c r="L1175" s="177">
        <f t="shared" si="37"/>
        <v>30.05</v>
      </c>
      <c r="M1175" s="177"/>
      <c r="N1175" t="e">
        <f t="shared" si="38"/>
        <v>#N/A</v>
      </c>
    </row>
    <row r="1176" spans="1:14">
      <c r="A1176" s="145" t="s">
        <v>29</v>
      </c>
      <c r="B1176" s="145" t="s">
        <v>199</v>
      </c>
      <c r="C1176" s="145" t="s">
        <v>32</v>
      </c>
      <c r="D1176" s="145" t="s">
        <v>1950</v>
      </c>
      <c r="E1176" s="145" t="s">
        <v>45</v>
      </c>
      <c r="F1176" s="145" t="s">
        <v>177</v>
      </c>
      <c r="G1176" s="145" t="s">
        <v>178</v>
      </c>
      <c r="H1176" s="145">
        <v>3</v>
      </c>
      <c r="I1176" s="145">
        <v>89.19</v>
      </c>
      <c r="J1176" s="145">
        <v>0</v>
      </c>
      <c r="K1176" s="145">
        <v>89.19</v>
      </c>
      <c r="L1176" s="177">
        <f t="shared" si="37"/>
        <v>89.19</v>
      </c>
      <c r="M1176" s="177"/>
      <c r="N1176" t="e">
        <f t="shared" si="38"/>
        <v>#N/A</v>
      </c>
    </row>
    <row r="1177" spans="1:14">
      <c r="A1177" s="145" t="s">
        <v>29</v>
      </c>
      <c r="B1177" s="145" t="s">
        <v>199</v>
      </c>
      <c r="C1177" s="145" t="s">
        <v>32</v>
      </c>
      <c r="D1177" s="145" t="s">
        <v>1950</v>
      </c>
      <c r="E1177" s="145" t="s">
        <v>45</v>
      </c>
      <c r="F1177" s="145" t="s">
        <v>61</v>
      </c>
      <c r="G1177" s="145" t="s">
        <v>62</v>
      </c>
      <c r="H1177" s="145">
        <v>1</v>
      </c>
      <c r="I1177" s="145">
        <v>20.74</v>
      </c>
      <c r="J1177" s="145">
        <v>0</v>
      </c>
      <c r="K1177" s="145">
        <v>20.74</v>
      </c>
      <c r="L1177" s="177">
        <f t="shared" si="37"/>
        <v>20.74</v>
      </c>
      <c r="M1177" s="177"/>
      <c r="N1177" t="e">
        <f t="shared" si="38"/>
        <v>#N/A</v>
      </c>
    </row>
    <row r="1178" spans="1:14">
      <c r="A1178" s="145" t="s">
        <v>29</v>
      </c>
      <c r="B1178" s="145" t="s">
        <v>199</v>
      </c>
      <c r="C1178" s="145" t="s">
        <v>32</v>
      </c>
      <c r="D1178" s="145" t="s">
        <v>1950</v>
      </c>
      <c r="E1178" s="145" t="s">
        <v>45</v>
      </c>
      <c r="F1178" s="145" t="s">
        <v>122</v>
      </c>
      <c r="G1178" s="145" t="s">
        <v>556</v>
      </c>
      <c r="H1178" s="145">
        <v>6</v>
      </c>
      <c r="I1178" s="145">
        <v>132.6</v>
      </c>
      <c r="J1178" s="145">
        <v>0</v>
      </c>
      <c r="K1178" s="145">
        <v>132.6</v>
      </c>
      <c r="L1178" s="177">
        <f t="shared" si="37"/>
        <v>132.6</v>
      </c>
      <c r="M1178" s="177"/>
      <c r="N1178" t="e">
        <f t="shared" si="38"/>
        <v>#N/A</v>
      </c>
    </row>
    <row r="1179" spans="1:14">
      <c r="A1179" s="145" t="s">
        <v>29</v>
      </c>
      <c r="B1179" s="145" t="s">
        <v>199</v>
      </c>
      <c r="C1179" s="145" t="s">
        <v>32</v>
      </c>
      <c r="D1179" s="145" t="s">
        <v>1950</v>
      </c>
      <c r="E1179" s="145" t="s">
        <v>45</v>
      </c>
      <c r="F1179" s="145" t="s">
        <v>1372</v>
      </c>
      <c r="G1179" s="145" t="s">
        <v>1373</v>
      </c>
      <c r="H1179" s="145">
        <v>1</v>
      </c>
      <c r="I1179" s="145">
        <v>9.48</v>
      </c>
      <c r="J1179" s="145">
        <v>0</v>
      </c>
      <c r="K1179" s="145">
        <v>9.48</v>
      </c>
      <c r="L1179" s="177">
        <f t="shared" si="37"/>
        <v>9.48</v>
      </c>
      <c r="M1179" s="177"/>
      <c r="N1179" t="e">
        <f t="shared" si="38"/>
        <v>#N/A</v>
      </c>
    </row>
    <row r="1180" spans="1:14">
      <c r="A1180" s="145" t="s">
        <v>29</v>
      </c>
      <c r="B1180" s="145" t="s">
        <v>199</v>
      </c>
      <c r="C1180" s="145" t="s">
        <v>32</v>
      </c>
      <c r="D1180" s="145" t="s">
        <v>1950</v>
      </c>
      <c r="E1180" s="145" t="s">
        <v>45</v>
      </c>
      <c r="F1180" s="145" t="s">
        <v>928</v>
      </c>
      <c r="G1180" s="145" t="s">
        <v>929</v>
      </c>
      <c r="H1180" s="145">
        <v>8</v>
      </c>
      <c r="I1180" s="145">
        <v>75.84</v>
      </c>
      <c r="J1180" s="145">
        <v>0</v>
      </c>
      <c r="K1180" s="145">
        <v>75.84</v>
      </c>
      <c r="L1180" s="177">
        <f t="shared" si="37"/>
        <v>75.84</v>
      </c>
      <c r="M1180" s="177"/>
      <c r="N1180" t="e">
        <f t="shared" si="38"/>
        <v>#N/A</v>
      </c>
    </row>
    <row r="1181" spans="1:14">
      <c r="A1181" s="145" t="s">
        <v>29</v>
      </c>
      <c r="B1181" s="145" t="s">
        <v>199</v>
      </c>
      <c r="C1181" s="145" t="s">
        <v>32</v>
      </c>
      <c r="D1181" s="145" t="s">
        <v>1950</v>
      </c>
      <c r="E1181" s="145" t="s">
        <v>45</v>
      </c>
      <c r="F1181" s="145" t="s">
        <v>930</v>
      </c>
      <c r="G1181" s="145" t="s">
        <v>931</v>
      </c>
      <c r="H1181" s="145">
        <v>6</v>
      </c>
      <c r="I1181" s="145">
        <v>84.84</v>
      </c>
      <c r="J1181" s="145">
        <v>0</v>
      </c>
      <c r="K1181" s="145">
        <v>84.84</v>
      </c>
      <c r="L1181" s="177">
        <f t="shared" si="37"/>
        <v>84.84</v>
      </c>
      <c r="M1181" s="177"/>
      <c r="N1181" t="e">
        <f t="shared" si="38"/>
        <v>#N/A</v>
      </c>
    </row>
    <row r="1182" spans="1:14">
      <c r="A1182" s="145" t="s">
        <v>29</v>
      </c>
      <c r="B1182" s="145" t="s">
        <v>199</v>
      </c>
      <c r="C1182" s="145" t="s">
        <v>32</v>
      </c>
      <c r="D1182" s="145" t="s">
        <v>1950</v>
      </c>
      <c r="E1182" s="145" t="s">
        <v>45</v>
      </c>
      <c r="F1182" s="145" t="s">
        <v>1243</v>
      </c>
      <c r="G1182" s="145" t="s">
        <v>1244</v>
      </c>
      <c r="H1182" s="145">
        <v>4</v>
      </c>
      <c r="I1182" s="145">
        <v>56.68</v>
      </c>
      <c r="J1182" s="145">
        <v>0</v>
      </c>
      <c r="K1182" s="145">
        <v>56.68</v>
      </c>
      <c r="L1182" s="177">
        <f t="shared" si="37"/>
        <v>56.68</v>
      </c>
      <c r="M1182" s="177"/>
      <c r="N1182" t="e">
        <f t="shared" si="38"/>
        <v>#N/A</v>
      </c>
    </row>
    <row r="1183" spans="1:14">
      <c r="A1183" s="145" t="s">
        <v>29</v>
      </c>
      <c r="B1183" s="145" t="s">
        <v>199</v>
      </c>
      <c r="C1183" s="145" t="s">
        <v>32</v>
      </c>
      <c r="D1183" s="145" t="s">
        <v>1950</v>
      </c>
      <c r="E1183" s="145" t="s">
        <v>45</v>
      </c>
      <c r="F1183" s="145" t="s">
        <v>1245</v>
      </c>
      <c r="G1183" s="145" t="s">
        <v>1246</v>
      </c>
      <c r="H1183" s="145">
        <v>2</v>
      </c>
      <c r="I1183" s="145">
        <v>18.96</v>
      </c>
      <c r="J1183" s="145">
        <v>0</v>
      </c>
      <c r="K1183" s="145">
        <v>18.96</v>
      </c>
      <c r="L1183" s="177">
        <f t="shared" si="37"/>
        <v>18.96</v>
      </c>
      <c r="M1183" s="177"/>
      <c r="N1183" t="e">
        <f t="shared" si="38"/>
        <v>#N/A</v>
      </c>
    </row>
    <row r="1184" spans="1:14">
      <c r="A1184" s="145" t="s">
        <v>29</v>
      </c>
      <c r="B1184" s="145" t="s">
        <v>199</v>
      </c>
      <c r="C1184" s="145" t="s">
        <v>32</v>
      </c>
      <c r="D1184" s="145" t="s">
        <v>1950</v>
      </c>
      <c r="E1184" s="145" t="s">
        <v>45</v>
      </c>
      <c r="F1184" s="145" t="s">
        <v>916</v>
      </c>
      <c r="G1184" s="145" t="s">
        <v>917</v>
      </c>
      <c r="H1184" s="145">
        <v>5</v>
      </c>
      <c r="I1184" s="145">
        <v>72.05</v>
      </c>
      <c r="J1184" s="145">
        <v>0</v>
      </c>
      <c r="K1184" s="145">
        <v>72.05</v>
      </c>
      <c r="L1184" s="177">
        <f t="shared" si="37"/>
        <v>72.05</v>
      </c>
      <c r="M1184" s="177"/>
      <c r="N1184" t="e">
        <f t="shared" si="38"/>
        <v>#N/A</v>
      </c>
    </row>
    <row r="1185" spans="1:14">
      <c r="A1185" s="145" t="s">
        <v>29</v>
      </c>
      <c r="B1185" s="145" t="s">
        <v>199</v>
      </c>
      <c r="C1185" s="145" t="s">
        <v>32</v>
      </c>
      <c r="D1185" s="145" t="s">
        <v>1950</v>
      </c>
      <c r="E1185" s="145" t="s">
        <v>45</v>
      </c>
      <c r="F1185" s="145" t="s">
        <v>1141</v>
      </c>
      <c r="G1185" s="145" t="s">
        <v>1142</v>
      </c>
      <c r="H1185" s="145">
        <v>4</v>
      </c>
      <c r="I1185" s="145">
        <v>24.72</v>
      </c>
      <c r="J1185" s="145">
        <v>0</v>
      </c>
      <c r="K1185" s="145">
        <v>24.72</v>
      </c>
      <c r="L1185" s="177">
        <f t="shared" si="37"/>
        <v>24.72</v>
      </c>
      <c r="M1185" s="177"/>
      <c r="N1185" t="e">
        <f t="shared" si="38"/>
        <v>#N/A</v>
      </c>
    </row>
    <row r="1186" spans="1:14">
      <c r="A1186" s="145" t="s">
        <v>29</v>
      </c>
      <c r="B1186" s="145" t="s">
        <v>199</v>
      </c>
      <c r="C1186" s="145" t="s">
        <v>32</v>
      </c>
      <c r="D1186" s="145" t="s">
        <v>1688</v>
      </c>
      <c r="E1186" s="145" t="s">
        <v>43</v>
      </c>
      <c r="F1186" s="145" t="s">
        <v>44</v>
      </c>
      <c r="G1186" s="145"/>
      <c r="H1186" s="145">
        <v>1</v>
      </c>
      <c r="I1186" s="145">
        <v>17.489999999999998</v>
      </c>
      <c r="J1186" s="145">
        <v>0</v>
      </c>
      <c r="K1186" s="145">
        <v>17.489999999999998</v>
      </c>
      <c r="L1186" s="177">
        <f t="shared" si="37"/>
        <v>17.489999999999998</v>
      </c>
      <c r="M1186" s="177"/>
      <c r="N1186" t="e">
        <f t="shared" si="38"/>
        <v>#N/A</v>
      </c>
    </row>
    <row r="1187" spans="1:14">
      <c r="A1187" s="145" t="s">
        <v>29</v>
      </c>
      <c r="B1187" s="145" t="s">
        <v>199</v>
      </c>
      <c r="C1187" s="145" t="s">
        <v>32</v>
      </c>
      <c r="D1187" s="145" t="s">
        <v>1688</v>
      </c>
      <c r="E1187" s="145" t="s">
        <v>43</v>
      </c>
      <c r="F1187" s="145" t="s">
        <v>44</v>
      </c>
      <c r="G1187" s="145"/>
      <c r="H1187" s="145">
        <v>1</v>
      </c>
      <c r="I1187" s="145">
        <v>14.74</v>
      </c>
      <c r="J1187" s="145">
        <v>0</v>
      </c>
      <c r="K1187" s="145">
        <v>14.74</v>
      </c>
      <c r="L1187" s="177">
        <f t="shared" si="37"/>
        <v>14.74</v>
      </c>
      <c r="M1187" s="177"/>
      <c r="N1187" t="e">
        <f t="shared" si="38"/>
        <v>#N/A</v>
      </c>
    </row>
    <row r="1188" spans="1:14">
      <c r="A1188" s="145" t="s">
        <v>29</v>
      </c>
      <c r="B1188" s="145" t="s">
        <v>202</v>
      </c>
      <c r="C1188" s="145" t="s">
        <v>203</v>
      </c>
      <c r="D1188" s="145" t="s">
        <v>1694</v>
      </c>
      <c r="E1188" s="145" t="s">
        <v>43</v>
      </c>
      <c r="F1188" s="145" t="s">
        <v>44</v>
      </c>
      <c r="G1188" s="145"/>
      <c r="H1188" s="145">
        <v>1</v>
      </c>
      <c r="I1188" s="145">
        <v>0</v>
      </c>
      <c r="J1188" s="145">
        <v>4</v>
      </c>
      <c r="K1188" s="145">
        <v>4</v>
      </c>
      <c r="L1188" s="177">
        <f t="shared" si="37"/>
        <v>4</v>
      </c>
      <c r="M1188" s="177"/>
      <c r="N1188" t="e">
        <f t="shared" si="38"/>
        <v>#N/A</v>
      </c>
    </row>
    <row r="1189" spans="1:14">
      <c r="A1189" s="145" t="s">
        <v>29</v>
      </c>
      <c r="B1189" s="145" t="s">
        <v>202</v>
      </c>
      <c r="C1189" s="145" t="s">
        <v>203</v>
      </c>
      <c r="D1189" s="145" t="s">
        <v>1950</v>
      </c>
      <c r="E1189" s="145" t="s">
        <v>45</v>
      </c>
      <c r="F1189" s="145" t="s">
        <v>91</v>
      </c>
      <c r="G1189" s="145" t="s">
        <v>1697</v>
      </c>
      <c r="H1189" s="145">
        <v>1</v>
      </c>
      <c r="I1189" s="145">
        <v>23.15</v>
      </c>
      <c r="J1189" s="145">
        <v>0</v>
      </c>
      <c r="K1189" s="145">
        <v>23.15</v>
      </c>
      <c r="L1189" s="177">
        <f t="shared" si="37"/>
        <v>23.15</v>
      </c>
      <c r="M1189" s="177"/>
      <c r="N1189" t="e">
        <f t="shared" si="38"/>
        <v>#N/A</v>
      </c>
    </row>
    <row r="1190" spans="1:14">
      <c r="A1190" s="145" t="s">
        <v>29</v>
      </c>
      <c r="B1190" s="145" t="s">
        <v>202</v>
      </c>
      <c r="C1190" s="145" t="s">
        <v>203</v>
      </c>
      <c r="D1190" s="145" t="s">
        <v>1950</v>
      </c>
      <c r="E1190" s="145" t="s">
        <v>45</v>
      </c>
      <c r="F1190" s="145" t="s">
        <v>55</v>
      </c>
      <c r="G1190" s="145" t="s">
        <v>56</v>
      </c>
      <c r="H1190" s="145">
        <v>1</v>
      </c>
      <c r="I1190" s="145">
        <v>1.1000000000000001</v>
      </c>
      <c r="J1190" s="145">
        <v>0</v>
      </c>
      <c r="K1190" s="145">
        <v>1.1000000000000001</v>
      </c>
      <c r="L1190" s="177">
        <f t="shared" si="37"/>
        <v>1.1000000000000001</v>
      </c>
      <c r="M1190" s="177"/>
      <c r="N1190" t="e">
        <f t="shared" si="38"/>
        <v>#N/A</v>
      </c>
    </row>
    <row r="1191" spans="1:14">
      <c r="A1191" s="145" t="s">
        <v>29</v>
      </c>
      <c r="B1191" s="145" t="s">
        <v>204</v>
      </c>
      <c r="C1191" s="145" t="s">
        <v>205</v>
      </c>
      <c r="D1191" s="145" t="s">
        <v>1950</v>
      </c>
      <c r="E1191" s="145" t="s">
        <v>43</v>
      </c>
      <c r="F1191" s="145" t="s">
        <v>44</v>
      </c>
      <c r="G1191" s="145"/>
      <c r="H1191" s="145">
        <v>1</v>
      </c>
      <c r="I1191" s="145">
        <v>14.74</v>
      </c>
      <c r="J1191" s="145">
        <v>4</v>
      </c>
      <c r="K1191" s="145">
        <v>18.739999999999998</v>
      </c>
      <c r="L1191" s="177">
        <f t="shared" si="37"/>
        <v>18.739999999999998</v>
      </c>
      <c r="M1191" s="177"/>
      <c r="N1191" t="e">
        <f t="shared" si="38"/>
        <v>#N/A</v>
      </c>
    </row>
    <row r="1192" spans="1:14">
      <c r="A1192" s="145" t="s">
        <v>29</v>
      </c>
      <c r="B1192" s="145" t="s">
        <v>204</v>
      </c>
      <c r="C1192" s="145" t="s">
        <v>205</v>
      </c>
      <c r="D1192" s="145" t="s">
        <v>1950</v>
      </c>
      <c r="E1192" s="145" t="s">
        <v>45</v>
      </c>
      <c r="F1192" s="145" t="s">
        <v>179</v>
      </c>
      <c r="G1192" s="145" t="s">
        <v>180</v>
      </c>
      <c r="H1192" s="145">
        <v>2</v>
      </c>
      <c r="I1192" s="145">
        <v>8.1199999999999992</v>
      </c>
      <c r="J1192" s="145">
        <v>0</v>
      </c>
      <c r="K1192" s="145">
        <v>8.1199999999999992</v>
      </c>
      <c r="L1192" s="177">
        <f t="shared" si="37"/>
        <v>8.1199999999999992</v>
      </c>
      <c r="M1192" s="177"/>
      <c r="N1192" t="e">
        <f t="shared" si="38"/>
        <v>#N/A</v>
      </c>
    </row>
    <row r="1193" spans="1:14">
      <c r="A1193" s="145" t="s">
        <v>29</v>
      </c>
      <c r="B1193" s="145" t="s">
        <v>204</v>
      </c>
      <c r="C1193" s="145" t="s">
        <v>205</v>
      </c>
      <c r="D1193" s="145" t="s">
        <v>1950</v>
      </c>
      <c r="E1193" s="145" t="s">
        <v>45</v>
      </c>
      <c r="F1193" s="145" t="s">
        <v>1051</v>
      </c>
      <c r="G1193" s="145" t="s">
        <v>1052</v>
      </c>
      <c r="H1193" s="145">
        <v>3</v>
      </c>
      <c r="I1193" s="145">
        <v>48.03</v>
      </c>
      <c r="J1193" s="145">
        <v>0</v>
      </c>
      <c r="K1193" s="145">
        <v>48.03</v>
      </c>
      <c r="L1193" s="177">
        <f t="shared" si="37"/>
        <v>48.03</v>
      </c>
      <c r="M1193" s="177"/>
      <c r="N1193" t="e">
        <f t="shared" si="38"/>
        <v>#N/A</v>
      </c>
    </row>
    <row r="1194" spans="1:14">
      <c r="A1194" s="145" t="s">
        <v>29</v>
      </c>
      <c r="B1194" s="145" t="s">
        <v>204</v>
      </c>
      <c r="C1194" s="145" t="s">
        <v>205</v>
      </c>
      <c r="D1194" s="145" t="s">
        <v>1950</v>
      </c>
      <c r="E1194" s="145" t="s">
        <v>45</v>
      </c>
      <c r="F1194" s="145" t="s">
        <v>103</v>
      </c>
      <c r="G1194" s="145" t="s">
        <v>1364</v>
      </c>
      <c r="H1194" s="145">
        <v>31</v>
      </c>
      <c r="I1194" s="145">
        <v>910.78</v>
      </c>
      <c r="J1194" s="145">
        <v>124</v>
      </c>
      <c r="K1194" s="145">
        <v>1034.78</v>
      </c>
      <c r="L1194" s="177">
        <f t="shared" si="37"/>
        <v>1034.78</v>
      </c>
      <c r="M1194" s="177"/>
      <c r="N1194" t="e">
        <f t="shared" si="38"/>
        <v>#N/A</v>
      </c>
    </row>
    <row r="1195" spans="1:14">
      <c r="A1195" s="145" t="s">
        <v>29</v>
      </c>
      <c r="B1195" s="145" t="s">
        <v>204</v>
      </c>
      <c r="C1195" s="145" t="s">
        <v>205</v>
      </c>
      <c r="D1195" s="145" t="s">
        <v>1950</v>
      </c>
      <c r="E1195" s="145" t="s">
        <v>45</v>
      </c>
      <c r="F1195" s="145" t="s">
        <v>84</v>
      </c>
      <c r="G1195" s="145" t="s">
        <v>85</v>
      </c>
      <c r="H1195" s="145">
        <v>1</v>
      </c>
      <c r="I1195" s="145">
        <v>2.4</v>
      </c>
      <c r="J1195" s="145">
        <v>0</v>
      </c>
      <c r="K1195" s="145">
        <v>2.4</v>
      </c>
      <c r="L1195" s="177">
        <f t="shared" si="37"/>
        <v>2.4</v>
      </c>
      <c r="M1195" s="177"/>
      <c r="N1195" t="e">
        <f t="shared" si="38"/>
        <v>#N/A</v>
      </c>
    </row>
    <row r="1196" spans="1:14">
      <c r="A1196" s="145" t="s">
        <v>29</v>
      </c>
      <c r="B1196" s="145" t="s">
        <v>204</v>
      </c>
      <c r="C1196" s="145" t="s">
        <v>205</v>
      </c>
      <c r="D1196" s="145" t="s">
        <v>1950</v>
      </c>
      <c r="E1196" s="145" t="s">
        <v>45</v>
      </c>
      <c r="F1196" s="145" t="s">
        <v>802</v>
      </c>
      <c r="G1196" s="145" t="s">
        <v>803</v>
      </c>
      <c r="H1196" s="145">
        <v>1</v>
      </c>
      <c r="I1196" s="145">
        <v>4.21</v>
      </c>
      <c r="J1196" s="145">
        <v>0</v>
      </c>
      <c r="K1196" s="145">
        <v>4.21</v>
      </c>
      <c r="L1196" s="177">
        <f t="shared" si="37"/>
        <v>4.21</v>
      </c>
      <c r="M1196" s="177"/>
      <c r="N1196" t="e">
        <f t="shared" si="38"/>
        <v>#N/A</v>
      </c>
    </row>
    <row r="1197" spans="1:14">
      <c r="A1197" s="145" t="s">
        <v>29</v>
      </c>
      <c r="B1197" s="145" t="s">
        <v>204</v>
      </c>
      <c r="C1197" s="145" t="s">
        <v>205</v>
      </c>
      <c r="D1197" s="145" t="s">
        <v>1950</v>
      </c>
      <c r="E1197" s="145" t="s">
        <v>45</v>
      </c>
      <c r="F1197" s="145" t="s">
        <v>86</v>
      </c>
      <c r="G1197" s="145" t="s">
        <v>555</v>
      </c>
      <c r="H1197" s="145">
        <v>1</v>
      </c>
      <c r="I1197" s="145">
        <v>3.18</v>
      </c>
      <c r="J1197" s="145">
        <v>0</v>
      </c>
      <c r="K1197" s="145">
        <v>3.18</v>
      </c>
      <c r="L1197" s="177">
        <f t="shared" si="37"/>
        <v>3.18</v>
      </c>
      <c r="M1197" s="177"/>
      <c r="N1197" t="e">
        <f t="shared" si="38"/>
        <v>#N/A</v>
      </c>
    </row>
    <row r="1198" spans="1:14">
      <c r="A1198" s="145" t="s">
        <v>29</v>
      </c>
      <c r="B1198" s="145" t="s">
        <v>204</v>
      </c>
      <c r="C1198" s="145" t="s">
        <v>205</v>
      </c>
      <c r="D1198" s="145" t="s">
        <v>1950</v>
      </c>
      <c r="E1198" s="145" t="s">
        <v>45</v>
      </c>
      <c r="F1198" s="145" t="s">
        <v>63</v>
      </c>
      <c r="G1198" s="145" t="s">
        <v>64</v>
      </c>
      <c r="H1198" s="145">
        <v>5</v>
      </c>
      <c r="I1198" s="145">
        <v>6.25</v>
      </c>
      <c r="J1198" s="145">
        <v>0</v>
      </c>
      <c r="K1198" s="145">
        <v>6.25</v>
      </c>
      <c r="L1198" s="177">
        <f t="shared" si="37"/>
        <v>6.25</v>
      </c>
      <c r="M1198" s="177"/>
      <c r="N1198" t="e">
        <f t="shared" si="38"/>
        <v>#N/A</v>
      </c>
    </row>
    <row r="1199" spans="1:14">
      <c r="A1199" s="145" t="s">
        <v>29</v>
      </c>
      <c r="B1199" s="145" t="s">
        <v>204</v>
      </c>
      <c r="C1199" s="145" t="s">
        <v>205</v>
      </c>
      <c r="D1199" s="145" t="s">
        <v>1950</v>
      </c>
      <c r="E1199" s="145" t="s">
        <v>45</v>
      </c>
      <c r="F1199" s="145" t="s">
        <v>2249</v>
      </c>
      <c r="G1199" s="145" t="s">
        <v>2250</v>
      </c>
      <c r="H1199" s="145">
        <v>3</v>
      </c>
      <c r="I1199" s="145">
        <v>243.42</v>
      </c>
      <c r="J1199" s="145">
        <v>0</v>
      </c>
      <c r="K1199" s="145">
        <v>243.42</v>
      </c>
      <c r="L1199" s="177">
        <f t="shared" si="37"/>
        <v>243.42</v>
      </c>
      <c r="M1199" s="177"/>
      <c r="N1199" t="e">
        <f t="shared" si="38"/>
        <v>#N/A</v>
      </c>
    </row>
    <row r="1200" spans="1:14">
      <c r="A1200" s="145" t="s">
        <v>29</v>
      </c>
      <c r="B1200" s="145" t="s">
        <v>204</v>
      </c>
      <c r="C1200" s="145" t="s">
        <v>205</v>
      </c>
      <c r="D1200" s="145" t="s">
        <v>1950</v>
      </c>
      <c r="E1200" s="145" t="s">
        <v>45</v>
      </c>
      <c r="F1200" s="145" t="s">
        <v>865</v>
      </c>
      <c r="G1200" s="145" t="s">
        <v>866</v>
      </c>
      <c r="H1200" s="145">
        <v>11</v>
      </c>
      <c r="I1200" s="145">
        <v>164.89</v>
      </c>
      <c r="J1200" s="145">
        <v>0</v>
      </c>
      <c r="K1200" s="145">
        <v>164.89</v>
      </c>
      <c r="L1200" s="177">
        <f t="shared" si="37"/>
        <v>164.89</v>
      </c>
      <c r="M1200" s="177"/>
      <c r="N1200" t="e">
        <f t="shared" si="38"/>
        <v>#N/A</v>
      </c>
    </row>
    <row r="1201" spans="1:14">
      <c r="A1201" s="145" t="s">
        <v>29</v>
      </c>
      <c r="B1201" s="145" t="s">
        <v>204</v>
      </c>
      <c r="C1201" s="145" t="s">
        <v>205</v>
      </c>
      <c r="D1201" s="145" t="s">
        <v>1950</v>
      </c>
      <c r="E1201" s="145" t="s">
        <v>45</v>
      </c>
      <c r="F1201" s="145" t="s">
        <v>918</v>
      </c>
      <c r="G1201" s="145" t="s">
        <v>919</v>
      </c>
      <c r="H1201" s="145">
        <v>3</v>
      </c>
      <c r="I1201" s="145">
        <v>30.93</v>
      </c>
      <c r="J1201" s="145">
        <v>0</v>
      </c>
      <c r="K1201" s="145">
        <v>30.93</v>
      </c>
      <c r="L1201" s="177">
        <f t="shared" si="37"/>
        <v>30.93</v>
      </c>
      <c r="M1201" s="177"/>
      <c r="N1201" t="e">
        <f t="shared" si="38"/>
        <v>#N/A</v>
      </c>
    </row>
    <row r="1202" spans="1:14">
      <c r="A1202" s="145" t="s">
        <v>29</v>
      </c>
      <c r="B1202" s="145" t="s">
        <v>204</v>
      </c>
      <c r="C1202" s="145" t="s">
        <v>205</v>
      </c>
      <c r="D1202" s="145" t="s">
        <v>1950</v>
      </c>
      <c r="E1202" s="145" t="s">
        <v>45</v>
      </c>
      <c r="F1202" s="145" t="s">
        <v>106</v>
      </c>
      <c r="G1202" s="145" t="s">
        <v>107</v>
      </c>
      <c r="H1202" s="145">
        <v>1</v>
      </c>
      <c r="I1202" s="145">
        <v>3.81</v>
      </c>
      <c r="J1202" s="145">
        <v>0</v>
      </c>
      <c r="K1202" s="145">
        <v>3.81</v>
      </c>
      <c r="L1202" s="177">
        <f t="shared" si="37"/>
        <v>3.81</v>
      </c>
      <c r="M1202" s="177"/>
      <c r="N1202" t="e">
        <f t="shared" si="38"/>
        <v>#N/A</v>
      </c>
    </row>
    <row r="1203" spans="1:14">
      <c r="A1203" s="145" t="s">
        <v>29</v>
      </c>
      <c r="B1203" s="145" t="s">
        <v>204</v>
      </c>
      <c r="C1203" s="145" t="s">
        <v>205</v>
      </c>
      <c r="D1203" s="145" t="s">
        <v>1950</v>
      </c>
      <c r="E1203" s="145" t="s">
        <v>45</v>
      </c>
      <c r="F1203" s="145" t="s">
        <v>46</v>
      </c>
      <c r="G1203" s="145" t="s">
        <v>968</v>
      </c>
      <c r="H1203" s="145">
        <v>1</v>
      </c>
      <c r="I1203" s="145">
        <v>2.6</v>
      </c>
      <c r="J1203" s="145">
        <v>0</v>
      </c>
      <c r="K1203" s="145">
        <v>2.6</v>
      </c>
      <c r="L1203" s="177">
        <f t="shared" si="37"/>
        <v>2.6</v>
      </c>
      <c r="M1203" s="177"/>
      <c r="N1203" t="e">
        <f t="shared" si="38"/>
        <v>#N/A</v>
      </c>
    </row>
    <row r="1204" spans="1:14">
      <c r="A1204" s="145" t="s">
        <v>29</v>
      </c>
      <c r="B1204" s="145" t="s">
        <v>204</v>
      </c>
      <c r="C1204" s="145" t="s">
        <v>205</v>
      </c>
      <c r="D1204" s="145" t="s">
        <v>1950</v>
      </c>
      <c r="E1204" s="145" t="s">
        <v>45</v>
      </c>
      <c r="F1204" s="145" t="s">
        <v>108</v>
      </c>
      <c r="G1204" s="145" t="s">
        <v>969</v>
      </c>
      <c r="H1204" s="145">
        <v>1</v>
      </c>
      <c r="I1204" s="145">
        <v>2.6</v>
      </c>
      <c r="J1204" s="145">
        <v>0</v>
      </c>
      <c r="K1204" s="145">
        <v>2.6</v>
      </c>
      <c r="L1204" s="177">
        <f t="shared" si="37"/>
        <v>2.6</v>
      </c>
      <c r="M1204" s="177"/>
      <c r="N1204" t="e">
        <f t="shared" si="38"/>
        <v>#N/A</v>
      </c>
    </row>
    <row r="1205" spans="1:14">
      <c r="A1205" s="145" t="s">
        <v>29</v>
      </c>
      <c r="B1205" s="145" t="s">
        <v>204</v>
      </c>
      <c r="C1205" s="145" t="s">
        <v>205</v>
      </c>
      <c r="D1205" s="145" t="s">
        <v>1950</v>
      </c>
      <c r="E1205" s="145" t="s">
        <v>45</v>
      </c>
      <c r="F1205" s="145" t="s">
        <v>47</v>
      </c>
      <c r="G1205" s="145" t="s">
        <v>970</v>
      </c>
      <c r="H1205" s="145">
        <v>1</v>
      </c>
      <c r="I1205" s="145">
        <v>5.55</v>
      </c>
      <c r="J1205" s="145">
        <v>0</v>
      </c>
      <c r="K1205" s="145">
        <v>5.55</v>
      </c>
      <c r="L1205" s="177">
        <f t="shared" si="37"/>
        <v>5.55</v>
      </c>
      <c r="M1205" s="177"/>
      <c r="N1205" t="e">
        <f t="shared" si="38"/>
        <v>#N/A</v>
      </c>
    </row>
    <row r="1206" spans="1:14">
      <c r="A1206" s="145" t="s">
        <v>29</v>
      </c>
      <c r="B1206" s="145" t="s">
        <v>204</v>
      </c>
      <c r="C1206" s="145" t="s">
        <v>205</v>
      </c>
      <c r="D1206" s="145" t="s">
        <v>1950</v>
      </c>
      <c r="E1206" s="145" t="s">
        <v>45</v>
      </c>
      <c r="F1206" s="145" t="s">
        <v>110</v>
      </c>
      <c r="G1206" s="145" t="s">
        <v>111</v>
      </c>
      <c r="H1206" s="145">
        <v>1</v>
      </c>
      <c r="I1206" s="145">
        <v>5.92</v>
      </c>
      <c r="J1206" s="145">
        <v>0</v>
      </c>
      <c r="K1206" s="145">
        <v>5.92</v>
      </c>
      <c r="L1206" s="177">
        <f t="shared" si="37"/>
        <v>5.92</v>
      </c>
      <c r="M1206" s="177"/>
      <c r="N1206" t="e">
        <f t="shared" si="38"/>
        <v>#N/A</v>
      </c>
    </row>
    <row r="1207" spans="1:14">
      <c r="A1207" s="145" t="s">
        <v>29</v>
      </c>
      <c r="B1207" s="145" t="s">
        <v>204</v>
      </c>
      <c r="C1207" s="145" t="s">
        <v>205</v>
      </c>
      <c r="D1207" s="145" t="s">
        <v>1950</v>
      </c>
      <c r="E1207" s="145" t="s">
        <v>45</v>
      </c>
      <c r="F1207" s="145" t="s">
        <v>48</v>
      </c>
      <c r="G1207" s="145" t="s">
        <v>49</v>
      </c>
      <c r="H1207" s="145">
        <v>1</v>
      </c>
      <c r="I1207" s="145">
        <v>3.27</v>
      </c>
      <c r="J1207" s="145">
        <v>0</v>
      </c>
      <c r="K1207" s="145">
        <v>3.27</v>
      </c>
      <c r="L1207" s="177">
        <f t="shared" si="37"/>
        <v>3.27</v>
      </c>
      <c r="M1207" s="177"/>
      <c r="N1207" t="e">
        <f t="shared" si="38"/>
        <v>#N/A</v>
      </c>
    </row>
    <row r="1208" spans="1:14">
      <c r="A1208" s="145" t="s">
        <v>29</v>
      </c>
      <c r="B1208" s="145" t="s">
        <v>204</v>
      </c>
      <c r="C1208" s="145" t="s">
        <v>205</v>
      </c>
      <c r="D1208" s="145" t="s">
        <v>1950</v>
      </c>
      <c r="E1208" s="145" t="s">
        <v>45</v>
      </c>
      <c r="F1208" s="145" t="s">
        <v>50</v>
      </c>
      <c r="G1208" s="145" t="s">
        <v>51</v>
      </c>
      <c r="H1208" s="145">
        <v>1</v>
      </c>
      <c r="I1208" s="145">
        <v>7.65</v>
      </c>
      <c r="J1208" s="145">
        <v>0</v>
      </c>
      <c r="K1208" s="145">
        <v>7.65</v>
      </c>
      <c r="L1208" s="177">
        <f t="shared" si="37"/>
        <v>7.65</v>
      </c>
      <c r="M1208" s="177"/>
      <c r="N1208" t="e">
        <f t="shared" si="38"/>
        <v>#N/A</v>
      </c>
    </row>
    <row r="1209" spans="1:14">
      <c r="A1209" s="145" t="s">
        <v>29</v>
      </c>
      <c r="B1209" s="145" t="s">
        <v>204</v>
      </c>
      <c r="C1209" s="145" t="s">
        <v>205</v>
      </c>
      <c r="D1209" s="145" t="s">
        <v>1950</v>
      </c>
      <c r="E1209" s="145" t="s">
        <v>45</v>
      </c>
      <c r="F1209" s="145" t="s">
        <v>52</v>
      </c>
      <c r="G1209" s="145" t="s">
        <v>53</v>
      </c>
      <c r="H1209" s="145">
        <v>1</v>
      </c>
      <c r="I1209" s="145">
        <v>2.39</v>
      </c>
      <c r="J1209" s="145">
        <v>0</v>
      </c>
      <c r="K1209" s="145">
        <v>2.39</v>
      </c>
      <c r="L1209" s="177">
        <f t="shared" si="37"/>
        <v>2.39</v>
      </c>
      <c r="M1209" s="177"/>
      <c r="N1209" t="e">
        <f t="shared" si="38"/>
        <v>#N/A</v>
      </c>
    </row>
    <row r="1210" spans="1:14">
      <c r="A1210" s="145" t="s">
        <v>29</v>
      </c>
      <c r="B1210" s="145" t="s">
        <v>204</v>
      </c>
      <c r="C1210" s="145" t="s">
        <v>205</v>
      </c>
      <c r="D1210" s="145" t="s">
        <v>1950</v>
      </c>
      <c r="E1210" s="145" t="s">
        <v>45</v>
      </c>
      <c r="F1210" s="145" t="s">
        <v>871</v>
      </c>
      <c r="G1210" s="145" t="s">
        <v>872</v>
      </c>
      <c r="H1210" s="145">
        <v>1</v>
      </c>
      <c r="I1210" s="145">
        <v>6.81</v>
      </c>
      <c r="J1210" s="145">
        <v>4</v>
      </c>
      <c r="K1210" s="145">
        <v>10.81</v>
      </c>
      <c r="L1210" s="177">
        <f t="shared" si="37"/>
        <v>10.81</v>
      </c>
      <c r="M1210" s="177"/>
      <c r="N1210" t="e">
        <f t="shared" si="38"/>
        <v>#N/A</v>
      </c>
    </row>
    <row r="1211" spans="1:14">
      <c r="A1211" s="145" t="s">
        <v>29</v>
      </c>
      <c r="B1211" s="145" t="s">
        <v>204</v>
      </c>
      <c r="C1211" s="145" t="s">
        <v>205</v>
      </c>
      <c r="D1211" s="145" t="s">
        <v>1950</v>
      </c>
      <c r="E1211" s="145" t="s">
        <v>45</v>
      </c>
      <c r="F1211" s="145" t="s">
        <v>624</v>
      </c>
      <c r="G1211" s="145" t="s">
        <v>625</v>
      </c>
      <c r="H1211" s="145">
        <v>13</v>
      </c>
      <c r="I1211" s="145">
        <v>19.760000000000002</v>
      </c>
      <c r="J1211" s="145">
        <v>0</v>
      </c>
      <c r="K1211" s="145">
        <v>19.760000000000002</v>
      </c>
      <c r="L1211" s="177">
        <f t="shared" si="37"/>
        <v>19.760000000000002</v>
      </c>
      <c r="M1211" s="177"/>
      <c r="N1211" t="e">
        <f t="shared" si="38"/>
        <v>#N/A</v>
      </c>
    </row>
    <row r="1212" spans="1:14">
      <c r="A1212" s="145" t="s">
        <v>29</v>
      </c>
      <c r="B1212" s="145" t="s">
        <v>204</v>
      </c>
      <c r="C1212" s="145" t="s">
        <v>205</v>
      </c>
      <c r="D1212" s="145" t="s">
        <v>1950</v>
      </c>
      <c r="E1212" s="145" t="s">
        <v>45</v>
      </c>
      <c r="F1212" s="145" t="s">
        <v>614</v>
      </c>
      <c r="G1212" s="145" t="s">
        <v>615</v>
      </c>
      <c r="H1212" s="145">
        <v>3</v>
      </c>
      <c r="I1212" s="145">
        <v>5.01</v>
      </c>
      <c r="J1212" s="145">
        <v>0</v>
      </c>
      <c r="K1212" s="145">
        <v>5.01</v>
      </c>
      <c r="L1212" s="177">
        <f t="shared" si="37"/>
        <v>5.01</v>
      </c>
      <c r="M1212" s="177"/>
      <c r="N1212" t="e">
        <f t="shared" si="38"/>
        <v>#N/A</v>
      </c>
    </row>
    <row r="1213" spans="1:14">
      <c r="A1213" s="145" t="s">
        <v>29</v>
      </c>
      <c r="B1213" s="145" t="s">
        <v>204</v>
      </c>
      <c r="C1213" s="145" t="s">
        <v>205</v>
      </c>
      <c r="D1213" s="145" t="s">
        <v>1950</v>
      </c>
      <c r="E1213" s="145" t="s">
        <v>45</v>
      </c>
      <c r="F1213" s="145" t="s">
        <v>605</v>
      </c>
      <c r="G1213" s="145" t="s">
        <v>606</v>
      </c>
      <c r="H1213" s="145">
        <v>3</v>
      </c>
      <c r="I1213" s="145">
        <v>5.49</v>
      </c>
      <c r="J1213" s="145">
        <v>0</v>
      </c>
      <c r="K1213" s="145">
        <v>5.49</v>
      </c>
      <c r="L1213" s="177">
        <f t="shared" si="37"/>
        <v>5.49</v>
      </c>
      <c r="M1213" s="177"/>
      <c r="N1213" t="e">
        <f t="shared" si="38"/>
        <v>#N/A</v>
      </c>
    </row>
    <row r="1214" spans="1:14">
      <c r="A1214" s="145" t="s">
        <v>29</v>
      </c>
      <c r="B1214" s="145" t="s">
        <v>204</v>
      </c>
      <c r="C1214" s="145" t="s">
        <v>205</v>
      </c>
      <c r="D1214" s="145" t="s">
        <v>1950</v>
      </c>
      <c r="E1214" s="145" t="s">
        <v>45</v>
      </c>
      <c r="F1214" s="145" t="s">
        <v>2235</v>
      </c>
      <c r="G1214" s="145" t="s">
        <v>2236</v>
      </c>
      <c r="H1214" s="145">
        <v>2</v>
      </c>
      <c r="I1214" s="145">
        <v>208.72</v>
      </c>
      <c r="J1214" s="145">
        <v>0</v>
      </c>
      <c r="K1214" s="145">
        <v>208.72</v>
      </c>
      <c r="L1214" s="177">
        <f t="shared" si="37"/>
        <v>208.72</v>
      </c>
      <c r="M1214" s="177"/>
      <c r="N1214" t="e">
        <f t="shared" si="38"/>
        <v>#N/A</v>
      </c>
    </row>
    <row r="1215" spans="1:14">
      <c r="A1215" s="145" t="s">
        <v>29</v>
      </c>
      <c r="B1215" s="145" t="s">
        <v>204</v>
      </c>
      <c r="C1215" s="145" t="s">
        <v>205</v>
      </c>
      <c r="D1215" s="145" t="s">
        <v>1950</v>
      </c>
      <c r="E1215" s="145" t="s">
        <v>45</v>
      </c>
      <c r="F1215" s="145" t="s">
        <v>1507</v>
      </c>
      <c r="G1215" s="145" t="s">
        <v>1508</v>
      </c>
      <c r="H1215" s="145">
        <v>1</v>
      </c>
      <c r="I1215" s="145">
        <v>36.090000000000003</v>
      </c>
      <c r="J1215" s="145">
        <v>0</v>
      </c>
      <c r="K1215" s="145">
        <v>36.090000000000003</v>
      </c>
      <c r="L1215" s="177">
        <f t="shared" si="37"/>
        <v>36.090000000000003</v>
      </c>
      <c r="M1215" s="177"/>
      <c r="N1215" t="e">
        <f t="shared" si="38"/>
        <v>#N/A</v>
      </c>
    </row>
    <row r="1216" spans="1:14">
      <c r="A1216" s="145" t="s">
        <v>29</v>
      </c>
      <c r="B1216" s="145" t="s">
        <v>204</v>
      </c>
      <c r="C1216" s="145" t="s">
        <v>205</v>
      </c>
      <c r="D1216" s="145" t="s">
        <v>1950</v>
      </c>
      <c r="E1216" s="145" t="s">
        <v>45</v>
      </c>
      <c r="F1216" s="145" t="s">
        <v>865</v>
      </c>
      <c r="G1216" s="145" t="s">
        <v>866</v>
      </c>
      <c r="H1216" s="145">
        <v>18</v>
      </c>
      <c r="I1216" s="145">
        <v>269.82</v>
      </c>
      <c r="J1216" s="145">
        <v>0</v>
      </c>
      <c r="K1216" s="145">
        <v>269.82</v>
      </c>
      <c r="L1216" s="177">
        <f t="shared" si="37"/>
        <v>269.82</v>
      </c>
      <c r="M1216" s="177"/>
      <c r="N1216" t="e">
        <f t="shared" si="38"/>
        <v>#N/A</v>
      </c>
    </row>
    <row r="1217" spans="1:14">
      <c r="A1217" s="145" t="s">
        <v>29</v>
      </c>
      <c r="B1217" s="145" t="s">
        <v>204</v>
      </c>
      <c r="C1217" s="145" t="s">
        <v>205</v>
      </c>
      <c r="D1217" s="145" t="s">
        <v>1950</v>
      </c>
      <c r="E1217" s="145" t="s">
        <v>45</v>
      </c>
      <c r="F1217" s="145" t="s">
        <v>55</v>
      </c>
      <c r="G1217" s="145" t="s">
        <v>56</v>
      </c>
      <c r="H1217" s="145">
        <v>18</v>
      </c>
      <c r="I1217" s="145">
        <v>19.8</v>
      </c>
      <c r="J1217" s="145">
        <v>0</v>
      </c>
      <c r="K1217" s="145">
        <v>19.8</v>
      </c>
      <c r="L1217" s="177">
        <f t="shared" si="37"/>
        <v>19.8</v>
      </c>
      <c r="M1217" s="177"/>
      <c r="N1217" t="e">
        <f t="shared" si="38"/>
        <v>#N/A</v>
      </c>
    </row>
    <row r="1218" spans="1:14">
      <c r="A1218" s="145" t="s">
        <v>29</v>
      </c>
      <c r="B1218" s="145" t="s">
        <v>204</v>
      </c>
      <c r="C1218" s="145" t="s">
        <v>205</v>
      </c>
      <c r="D1218" s="145" t="s">
        <v>1950</v>
      </c>
      <c r="E1218" s="145" t="s">
        <v>45</v>
      </c>
      <c r="F1218" s="145" t="s">
        <v>932</v>
      </c>
      <c r="G1218" s="145" t="s">
        <v>933</v>
      </c>
      <c r="H1218" s="145">
        <v>3</v>
      </c>
      <c r="I1218" s="145">
        <v>113.46</v>
      </c>
      <c r="J1218" s="145">
        <v>12</v>
      </c>
      <c r="K1218" s="145">
        <v>125.46</v>
      </c>
      <c r="L1218" s="177">
        <f t="shared" si="37"/>
        <v>125.46</v>
      </c>
      <c r="M1218" s="177"/>
      <c r="N1218" t="e">
        <f t="shared" si="38"/>
        <v>#N/A</v>
      </c>
    </row>
    <row r="1219" spans="1:14">
      <c r="A1219" s="145" t="s">
        <v>29</v>
      </c>
      <c r="B1219" s="145" t="s">
        <v>204</v>
      </c>
      <c r="C1219" s="145" t="s">
        <v>205</v>
      </c>
      <c r="D1219" s="145" t="s">
        <v>1950</v>
      </c>
      <c r="E1219" s="145" t="s">
        <v>45</v>
      </c>
      <c r="F1219" s="145" t="s">
        <v>134</v>
      </c>
      <c r="G1219" s="145" t="s">
        <v>135</v>
      </c>
      <c r="H1219" s="145">
        <v>15</v>
      </c>
      <c r="I1219" s="145">
        <v>473.25</v>
      </c>
      <c r="J1219" s="145">
        <v>60</v>
      </c>
      <c r="K1219" s="145">
        <v>533.25</v>
      </c>
      <c r="L1219" s="177">
        <f t="shared" si="37"/>
        <v>533.25</v>
      </c>
      <c r="M1219" s="177"/>
      <c r="N1219" t="e">
        <f t="shared" si="38"/>
        <v>#N/A</v>
      </c>
    </row>
    <row r="1220" spans="1:14">
      <c r="A1220" s="145" t="s">
        <v>29</v>
      </c>
      <c r="B1220" s="145" t="s">
        <v>206</v>
      </c>
      <c r="C1220" s="145" t="s">
        <v>207</v>
      </c>
      <c r="D1220" s="145" t="s">
        <v>1694</v>
      </c>
      <c r="E1220" s="145" t="s">
        <v>43</v>
      </c>
      <c r="F1220" s="145" t="s">
        <v>44</v>
      </c>
      <c r="G1220" s="145"/>
      <c r="H1220" s="145">
        <v>1</v>
      </c>
      <c r="I1220" s="145">
        <v>14.74</v>
      </c>
      <c r="J1220" s="145">
        <v>4</v>
      </c>
      <c r="K1220" s="145">
        <v>18.739999999999998</v>
      </c>
      <c r="L1220" s="177">
        <f t="shared" si="37"/>
        <v>18.739999999999998</v>
      </c>
      <c r="M1220" s="177"/>
      <c r="N1220" t="e">
        <f t="shared" si="38"/>
        <v>#N/A</v>
      </c>
    </row>
    <row r="1221" spans="1:14">
      <c r="A1221" s="145" t="s">
        <v>29</v>
      </c>
      <c r="B1221" s="145" t="s">
        <v>206</v>
      </c>
      <c r="C1221" s="145" t="s">
        <v>207</v>
      </c>
      <c r="D1221" s="145" t="s">
        <v>1688</v>
      </c>
      <c r="E1221" s="145" t="s">
        <v>43</v>
      </c>
      <c r="F1221" s="145" t="s">
        <v>44</v>
      </c>
      <c r="G1221" s="145"/>
      <c r="H1221" s="145">
        <v>1</v>
      </c>
      <c r="I1221" s="145">
        <v>14.74</v>
      </c>
      <c r="J1221" s="145">
        <v>12</v>
      </c>
      <c r="K1221" s="145">
        <v>26.74</v>
      </c>
      <c r="L1221" s="177">
        <f t="shared" si="37"/>
        <v>26.74</v>
      </c>
      <c r="M1221" s="177"/>
      <c r="N1221" t="e">
        <f t="shared" si="38"/>
        <v>#N/A</v>
      </c>
    </row>
    <row r="1222" spans="1:14">
      <c r="A1222" s="145" t="s">
        <v>29</v>
      </c>
      <c r="B1222" s="145" t="s">
        <v>206</v>
      </c>
      <c r="C1222" s="145" t="s">
        <v>207</v>
      </c>
      <c r="D1222" s="145" t="s">
        <v>1950</v>
      </c>
      <c r="E1222" s="145" t="s">
        <v>43</v>
      </c>
      <c r="F1222" s="145" t="s">
        <v>44</v>
      </c>
      <c r="G1222" s="145"/>
      <c r="H1222" s="145">
        <v>19</v>
      </c>
      <c r="I1222" s="145">
        <v>351.28</v>
      </c>
      <c r="J1222" s="145">
        <v>76</v>
      </c>
      <c r="K1222" s="145">
        <v>427.28</v>
      </c>
      <c r="L1222" s="177">
        <f t="shared" si="37"/>
        <v>427.28</v>
      </c>
      <c r="M1222" s="177"/>
      <c r="N1222" t="e">
        <f t="shared" si="38"/>
        <v>#N/A</v>
      </c>
    </row>
    <row r="1223" spans="1:14">
      <c r="A1223" s="145" t="s">
        <v>29</v>
      </c>
      <c r="B1223" s="145" t="s">
        <v>206</v>
      </c>
      <c r="C1223" s="145" t="s">
        <v>207</v>
      </c>
      <c r="D1223" s="145" t="s">
        <v>1688</v>
      </c>
      <c r="E1223" s="145" t="s">
        <v>43</v>
      </c>
      <c r="F1223" s="145" t="s">
        <v>44</v>
      </c>
      <c r="G1223" s="145"/>
      <c r="H1223" s="145">
        <v>1</v>
      </c>
      <c r="I1223" s="145">
        <v>17.489999999999998</v>
      </c>
      <c r="J1223" s="145">
        <v>0</v>
      </c>
      <c r="K1223" s="145">
        <v>17.489999999999998</v>
      </c>
      <c r="L1223" s="177">
        <f t="shared" si="37"/>
        <v>17.489999999999998</v>
      </c>
      <c r="M1223" s="177"/>
      <c r="N1223" t="e">
        <f t="shared" si="38"/>
        <v>#N/A</v>
      </c>
    </row>
    <row r="1224" spans="1:14">
      <c r="A1224" s="145" t="s">
        <v>29</v>
      </c>
      <c r="B1224" s="145" t="s">
        <v>206</v>
      </c>
      <c r="C1224" s="145" t="s">
        <v>207</v>
      </c>
      <c r="D1224" s="145" t="s">
        <v>1950</v>
      </c>
      <c r="E1224" s="145" t="s">
        <v>43</v>
      </c>
      <c r="F1224" s="145" t="s">
        <v>44</v>
      </c>
      <c r="G1224" s="145"/>
      <c r="H1224" s="145">
        <v>21</v>
      </c>
      <c r="I1224" s="145">
        <v>337.85</v>
      </c>
      <c r="J1224" s="145">
        <v>0</v>
      </c>
      <c r="K1224" s="145">
        <v>337.85</v>
      </c>
      <c r="L1224" s="177">
        <f t="shared" si="37"/>
        <v>337.85</v>
      </c>
      <c r="M1224" s="177"/>
      <c r="N1224" t="e">
        <f t="shared" si="38"/>
        <v>#N/A</v>
      </c>
    </row>
    <row r="1225" spans="1:14">
      <c r="A1225" s="145" t="s">
        <v>29</v>
      </c>
      <c r="B1225" s="145" t="s">
        <v>206</v>
      </c>
      <c r="C1225" s="145" t="s">
        <v>207</v>
      </c>
      <c r="D1225" s="145" t="s">
        <v>1694</v>
      </c>
      <c r="E1225" s="145" t="s">
        <v>45</v>
      </c>
      <c r="F1225" s="145" t="s">
        <v>1648</v>
      </c>
      <c r="G1225" s="145" t="s">
        <v>1649</v>
      </c>
      <c r="H1225" s="145">
        <v>1</v>
      </c>
      <c r="I1225" s="145">
        <v>7.94</v>
      </c>
      <c r="J1225" s="145">
        <v>4</v>
      </c>
      <c r="K1225" s="145">
        <v>11.94</v>
      </c>
      <c r="L1225" s="177">
        <f t="shared" si="37"/>
        <v>11.94</v>
      </c>
      <c r="M1225" s="177"/>
      <c r="N1225" t="e">
        <f t="shared" si="38"/>
        <v>#N/A</v>
      </c>
    </row>
    <row r="1226" spans="1:14">
      <c r="A1226" s="145" t="s">
        <v>29</v>
      </c>
      <c r="B1226" s="145" t="s">
        <v>206</v>
      </c>
      <c r="C1226" s="145" t="s">
        <v>207</v>
      </c>
      <c r="D1226" s="145" t="s">
        <v>1694</v>
      </c>
      <c r="E1226" s="145" t="s">
        <v>45</v>
      </c>
      <c r="F1226" s="145" t="s">
        <v>1650</v>
      </c>
      <c r="G1226" s="145" t="s">
        <v>1651</v>
      </c>
      <c r="H1226" s="145">
        <v>2</v>
      </c>
      <c r="I1226" s="145">
        <v>24.36</v>
      </c>
      <c r="J1226" s="145">
        <v>0</v>
      </c>
      <c r="K1226" s="145">
        <v>24.36</v>
      </c>
      <c r="L1226" s="177">
        <f t="shared" si="37"/>
        <v>24.36</v>
      </c>
      <c r="M1226" s="177"/>
      <c r="N1226" t="e">
        <f t="shared" si="38"/>
        <v>#N/A</v>
      </c>
    </row>
    <row r="1227" spans="1:14">
      <c r="A1227" s="145" t="s">
        <v>29</v>
      </c>
      <c r="B1227" s="145" t="s">
        <v>206</v>
      </c>
      <c r="C1227" s="145" t="s">
        <v>207</v>
      </c>
      <c r="D1227" s="145" t="s">
        <v>1694</v>
      </c>
      <c r="E1227" s="145" t="s">
        <v>45</v>
      </c>
      <c r="F1227" s="145" t="s">
        <v>73</v>
      </c>
      <c r="G1227" s="145" t="s">
        <v>74</v>
      </c>
      <c r="H1227" s="145">
        <v>1</v>
      </c>
      <c r="I1227" s="145">
        <v>16.46</v>
      </c>
      <c r="J1227" s="145">
        <v>0</v>
      </c>
      <c r="K1227" s="145">
        <v>16.46</v>
      </c>
      <c r="L1227" s="177">
        <f t="shared" si="37"/>
        <v>16.46</v>
      </c>
      <c r="M1227" s="177"/>
      <c r="N1227" t="e">
        <f t="shared" si="38"/>
        <v>#N/A</v>
      </c>
    </row>
    <row r="1228" spans="1:14">
      <c r="A1228" s="145" t="s">
        <v>29</v>
      </c>
      <c r="B1228" s="145" t="s">
        <v>206</v>
      </c>
      <c r="C1228" s="145" t="s">
        <v>207</v>
      </c>
      <c r="D1228" s="145" t="s">
        <v>1694</v>
      </c>
      <c r="E1228" s="145" t="s">
        <v>45</v>
      </c>
      <c r="F1228" s="145" t="s">
        <v>75</v>
      </c>
      <c r="G1228" s="145" t="s">
        <v>76</v>
      </c>
      <c r="H1228" s="145">
        <v>1</v>
      </c>
      <c r="I1228" s="145">
        <v>16.32</v>
      </c>
      <c r="J1228" s="145">
        <v>0</v>
      </c>
      <c r="K1228" s="145">
        <v>16.32</v>
      </c>
      <c r="L1228" s="177">
        <f t="shared" si="37"/>
        <v>16.32</v>
      </c>
      <c r="M1228" s="177"/>
      <c r="N1228" t="e">
        <f t="shared" si="38"/>
        <v>#N/A</v>
      </c>
    </row>
    <row r="1229" spans="1:14">
      <c r="A1229" s="145" t="s">
        <v>29</v>
      </c>
      <c r="B1229" s="145" t="s">
        <v>206</v>
      </c>
      <c r="C1229" s="145" t="s">
        <v>207</v>
      </c>
      <c r="D1229" s="145" t="s">
        <v>1688</v>
      </c>
      <c r="E1229" s="145" t="s">
        <v>45</v>
      </c>
      <c r="F1229" s="145" t="s">
        <v>125</v>
      </c>
      <c r="G1229" s="145" t="s">
        <v>126</v>
      </c>
      <c r="H1229" s="145">
        <v>1</v>
      </c>
      <c r="I1229" s="145">
        <v>10.79</v>
      </c>
      <c r="J1229" s="145">
        <v>0</v>
      </c>
      <c r="K1229" s="145">
        <v>10.79</v>
      </c>
      <c r="L1229" s="177">
        <f t="shared" si="37"/>
        <v>10.79</v>
      </c>
      <c r="M1229" s="177"/>
      <c r="N1229" t="e">
        <f t="shared" si="38"/>
        <v>#N/A</v>
      </c>
    </row>
    <row r="1230" spans="1:14">
      <c r="A1230" s="145" t="s">
        <v>29</v>
      </c>
      <c r="B1230" s="145" t="s">
        <v>206</v>
      </c>
      <c r="C1230" s="145" t="s">
        <v>207</v>
      </c>
      <c r="D1230" s="145" t="s">
        <v>1688</v>
      </c>
      <c r="E1230" s="145" t="s">
        <v>45</v>
      </c>
      <c r="F1230" s="145" t="s">
        <v>2251</v>
      </c>
      <c r="G1230" s="145" t="s">
        <v>2252</v>
      </c>
      <c r="H1230" s="145">
        <v>4</v>
      </c>
      <c r="I1230" s="145">
        <v>19.96</v>
      </c>
      <c r="J1230" s="145">
        <v>0</v>
      </c>
      <c r="K1230" s="145">
        <v>19.96</v>
      </c>
      <c r="L1230" s="177">
        <f t="shared" si="37"/>
        <v>19.96</v>
      </c>
      <c r="M1230" s="177"/>
      <c r="N1230" t="e">
        <f t="shared" si="38"/>
        <v>#N/A</v>
      </c>
    </row>
    <row r="1231" spans="1:14">
      <c r="A1231" s="145" t="s">
        <v>29</v>
      </c>
      <c r="B1231" s="145" t="s">
        <v>206</v>
      </c>
      <c r="C1231" s="145" t="s">
        <v>207</v>
      </c>
      <c r="D1231" s="145" t="s">
        <v>1688</v>
      </c>
      <c r="E1231" s="145" t="s">
        <v>45</v>
      </c>
      <c r="F1231" s="145" t="s">
        <v>79</v>
      </c>
      <c r="G1231" s="145" t="s">
        <v>1363</v>
      </c>
      <c r="H1231" s="145">
        <v>3</v>
      </c>
      <c r="I1231" s="145">
        <v>34.020000000000003</v>
      </c>
      <c r="J1231" s="145">
        <v>0</v>
      </c>
      <c r="K1231" s="145">
        <v>34.020000000000003</v>
      </c>
      <c r="L1231" s="177">
        <f t="shared" si="37"/>
        <v>34.020000000000003</v>
      </c>
      <c r="M1231" s="177"/>
      <c r="N1231" t="e">
        <f t="shared" si="38"/>
        <v>#N/A</v>
      </c>
    </row>
    <row r="1232" spans="1:14">
      <c r="A1232" s="145" t="s">
        <v>29</v>
      </c>
      <c r="B1232" s="145" t="s">
        <v>206</v>
      </c>
      <c r="C1232" s="145" t="s">
        <v>207</v>
      </c>
      <c r="D1232" s="145" t="s">
        <v>1688</v>
      </c>
      <c r="E1232" s="145" t="s">
        <v>45</v>
      </c>
      <c r="F1232" s="145" t="s">
        <v>1137</v>
      </c>
      <c r="G1232" s="145" t="s">
        <v>1138</v>
      </c>
      <c r="H1232" s="145">
        <v>1</v>
      </c>
      <c r="I1232" s="145">
        <v>56.45</v>
      </c>
      <c r="J1232" s="145">
        <v>4</v>
      </c>
      <c r="K1232" s="145">
        <v>60.45</v>
      </c>
      <c r="L1232" s="177">
        <f t="shared" si="37"/>
        <v>60.45</v>
      </c>
      <c r="M1232" s="177"/>
      <c r="N1232" t="e">
        <f t="shared" si="38"/>
        <v>#N/A</v>
      </c>
    </row>
    <row r="1233" spans="1:14">
      <c r="A1233" s="145" t="s">
        <v>29</v>
      </c>
      <c r="B1233" s="145" t="s">
        <v>206</v>
      </c>
      <c r="C1233" s="145" t="s">
        <v>207</v>
      </c>
      <c r="D1233" s="145" t="s">
        <v>1688</v>
      </c>
      <c r="E1233" s="145" t="s">
        <v>45</v>
      </c>
      <c r="F1233" s="145" t="s">
        <v>77</v>
      </c>
      <c r="G1233" s="145" t="s">
        <v>78</v>
      </c>
      <c r="H1233" s="145">
        <v>2</v>
      </c>
      <c r="I1233" s="145">
        <v>31</v>
      </c>
      <c r="J1233" s="145">
        <v>0</v>
      </c>
      <c r="K1233" s="145">
        <v>31</v>
      </c>
      <c r="L1233" s="177">
        <f t="shared" si="37"/>
        <v>31</v>
      </c>
      <c r="M1233" s="177"/>
      <c r="N1233" t="e">
        <f t="shared" si="38"/>
        <v>#N/A</v>
      </c>
    </row>
    <row r="1234" spans="1:14">
      <c r="A1234" s="145" t="s">
        <v>29</v>
      </c>
      <c r="B1234" s="145" t="s">
        <v>206</v>
      </c>
      <c r="C1234" s="145" t="s">
        <v>207</v>
      </c>
      <c r="D1234" s="145" t="s">
        <v>1950</v>
      </c>
      <c r="E1234" s="145" t="s">
        <v>45</v>
      </c>
      <c r="F1234" s="145" t="s">
        <v>84</v>
      </c>
      <c r="G1234" s="145" t="s">
        <v>85</v>
      </c>
      <c r="H1234" s="145">
        <v>2</v>
      </c>
      <c r="I1234" s="145">
        <v>4.8</v>
      </c>
      <c r="J1234" s="145">
        <v>0</v>
      </c>
      <c r="K1234" s="145">
        <v>4.8</v>
      </c>
      <c r="L1234" s="177">
        <f t="shared" si="37"/>
        <v>4.8</v>
      </c>
      <c r="M1234" s="177"/>
      <c r="N1234" t="e">
        <f t="shared" si="38"/>
        <v>#N/A</v>
      </c>
    </row>
    <row r="1235" spans="1:14">
      <c r="A1235" s="145" t="s">
        <v>29</v>
      </c>
      <c r="B1235" s="145" t="s">
        <v>206</v>
      </c>
      <c r="C1235" s="145" t="s">
        <v>207</v>
      </c>
      <c r="D1235" s="145" t="s">
        <v>1950</v>
      </c>
      <c r="E1235" s="145" t="s">
        <v>45</v>
      </c>
      <c r="F1235" s="145" t="s">
        <v>86</v>
      </c>
      <c r="G1235" s="145" t="s">
        <v>555</v>
      </c>
      <c r="H1235" s="145">
        <v>1</v>
      </c>
      <c r="I1235" s="145">
        <v>3.18</v>
      </c>
      <c r="J1235" s="145">
        <v>0</v>
      </c>
      <c r="K1235" s="145">
        <v>3.18</v>
      </c>
      <c r="L1235" s="177">
        <f t="shared" si="37"/>
        <v>3.18</v>
      </c>
      <c r="M1235" s="177"/>
      <c r="N1235" t="e">
        <f t="shared" si="38"/>
        <v>#N/A</v>
      </c>
    </row>
    <row r="1236" spans="1:14">
      <c r="A1236" s="145" t="s">
        <v>29</v>
      </c>
      <c r="B1236" s="145" t="s">
        <v>206</v>
      </c>
      <c r="C1236" s="145" t="s">
        <v>207</v>
      </c>
      <c r="D1236" s="145" t="s">
        <v>1950</v>
      </c>
      <c r="E1236" s="145" t="s">
        <v>45</v>
      </c>
      <c r="F1236" s="145" t="s">
        <v>2253</v>
      </c>
      <c r="G1236" s="145" t="s">
        <v>2254</v>
      </c>
      <c r="H1236" s="145">
        <v>5</v>
      </c>
      <c r="I1236" s="145">
        <v>17.8</v>
      </c>
      <c r="J1236" s="145">
        <v>0</v>
      </c>
      <c r="K1236" s="145">
        <v>17.8</v>
      </c>
      <c r="L1236" s="177">
        <f t="shared" si="37"/>
        <v>17.8</v>
      </c>
      <c r="M1236" s="177"/>
      <c r="N1236" t="e">
        <f t="shared" si="38"/>
        <v>#N/A</v>
      </c>
    </row>
    <row r="1237" spans="1:14">
      <c r="A1237" s="145" t="s">
        <v>29</v>
      </c>
      <c r="B1237" s="145" t="s">
        <v>206</v>
      </c>
      <c r="C1237" s="145" t="s">
        <v>207</v>
      </c>
      <c r="D1237" s="145" t="s">
        <v>1950</v>
      </c>
      <c r="E1237" s="145" t="s">
        <v>45</v>
      </c>
      <c r="F1237" s="145" t="s">
        <v>2251</v>
      </c>
      <c r="G1237" s="145" t="s">
        <v>2252</v>
      </c>
      <c r="H1237" s="145">
        <v>1</v>
      </c>
      <c r="I1237" s="145">
        <v>4.99</v>
      </c>
      <c r="J1237" s="145">
        <v>0</v>
      </c>
      <c r="K1237" s="145">
        <v>4.99</v>
      </c>
      <c r="L1237" s="177">
        <f t="shared" ref="L1237:L1300" si="39">K1237</f>
        <v>4.99</v>
      </c>
      <c r="M1237" s="177"/>
      <c r="N1237" t="e">
        <f t="shared" ref="N1237:N1300" si="40">VLOOKUP(B1237,$B$1:$D$11,3,FALSE)</f>
        <v>#N/A</v>
      </c>
    </row>
    <row r="1238" spans="1:14">
      <c r="A1238" s="145" t="s">
        <v>29</v>
      </c>
      <c r="B1238" s="145" t="s">
        <v>206</v>
      </c>
      <c r="C1238" s="145" t="s">
        <v>207</v>
      </c>
      <c r="D1238" s="145" t="s">
        <v>1950</v>
      </c>
      <c r="E1238" s="145" t="s">
        <v>45</v>
      </c>
      <c r="F1238" s="145" t="s">
        <v>82</v>
      </c>
      <c r="G1238" s="145" t="s">
        <v>83</v>
      </c>
      <c r="H1238" s="145">
        <v>2</v>
      </c>
      <c r="I1238" s="145">
        <v>23.18</v>
      </c>
      <c r="J1238" s="145">
        <v>0</v>
      </c>
      <c r="K1238" s="145">
        <v>23.18</v>
      </c>
      <c r="L1238" s="177">
        <f t="shared" si="39"/>
        <v>23.18</v>
      </c>
      <c r="M1238" s="177"/>
      <c r="N1238" t="e">
        <f t="shared" si="40"/>
        <v>#N/A</v>
      </c>
    </row>
    <row r="1239" spans="1:14">
      <c r="A1239" s="145" t="s">
        <v>29</v>
      </c>
      <c r="B1239" s="145" t="s">
        <v>206</v>
      </c>
      <c r="C1239" s="145" t="s">
        <v>207</v>
      </c>
      <c r="D1239" s="145" t="s">
        <v>1950</v>
      </c>
      <c r="E1239" s="145" t="s">
        <v>45</v>
      </c>
      <c r="F1239" s="145" t="s">
        <v>1648</v>
      </c>
      <c r="G1239" s="145" t="s">
        <v>1649</v>
      </c>
      <c r="H1239" s="145">
        <v>1</v>
      </c>
      <c r="I1239" s="145">
        <v>7.94</v>
      </c>
      <c r="J1239" s="145">
        <v>4</v>
      </c>
      <c r="K1239" s="145">
        <v>11.94</v>
      </c>
      <c r="L1239" s="177">
        <f t="shared" si="39"/>
        <v>11.94</v>
      </c>
      <c r="M1239" s="177"/>
      <c r="N1239" t="e">
        <f t="shared" si="40"/>
        <v>#N/A</v>
      </c>
    </row>
    <row r="1240" spans="1:14">
      <c r="A1240" s="145" t="s">
        <v>29</v>
      </c>
      <c r="B1240" s="145" t="s">
        <v>206</v>
      </c>
      <c r="C1240" s="145" t="s">
        <v>207</v>
      </c>
      <c r="D1240" s="145" t="s">
        <v>1950</v>
      </c>
      <c r="E1240" s="145" t="s">
        <v>45</v>
      </c>
      <c r="F1240" s="145" t="s">
        <v>73</v>
      </c>
      <c r="G1240" s="145" t="s">
        <v>74</v>
      </c>
      <c r="H1240" s="145">
        <v>2</v>
      </c>
      <c r="I1240" s="145">
        <v>32.92</v>
      </c>
      <c r="J1240" s="145">
        <v>0</v>
      </c>
      <c r="K1240" s="145">
        <v>32.92</v>
      </c>
      <c r="L1240" s="177">
        <f t="shared" si="39"/>
        <v>32.92</v>
      </c>
      <c r="M1240" s="177"/>
      <c r="N1240" t="e">
        <f t="shared" si="40"/>
        <v>#N/A</v>
      </c>
    </row>
    <row r="1241" spans="1:14">
      <c r="A1241" s="145" t="s">
        <v>29</v>
      </c>
      <c r="B1241" s="145" t="s">
        <v>206</v>
      </c>
      <c r="C1241" s="145" t="s">
        <v>207</v>
      </c>
      <c r="D1241" s="145" t="s">
        <v>1950</v>
      </c>
      <c r="E1241" s="145" t="s">
        <v>45</v>
      </c>
      <c r="F1241" s="145" t="s">
        <v>601</v>
      </c>
      <c r="G1241" s="145" t="s">
        <v>1365</v>
      </c>
      <c r="H1241" s="145">
        <v>1</v>
      </c>
      <c r="I1241" s="145">
        <v>12.36</v>
      </c>
      <c r="J1241" s="145">
        <v>0</v>
      </c>
      <c r="K1241" s="145">
        <v>12.36</v>
      </c>
      <c r="L1241" s="177">
        <f t="shared" si="39"/>
        <v>12.36</v>
      </c>
      <c r="M1241" s="177"/>
      <c r="N1241" t="e">
        <f t="shared" si="40"/>
        <v>#N/A</v>
      </c>
    </row>
    <row r="1242" spans="1:14">
      <c r="A1242" s="145" t="s">
        <v>29</v>
      </c>
      <c r="B1242" s="145" t="s">
        <v>206</v>
      </c>
      <c r="C1242" s="145" t="s">
        <v>207</v>
      </c>
      <c r="D1242" s="145" t="s">
        <v>1950</v>
      </c>
      <c r="E1242" s="145" t="s">
        <v>45</v>
      </c>
      <c r="F1242" s="145" t="s">
        <v>620</v>
      </c>
      <c r="G1242" s="145" t="s">
        <v>621</v>
      </c>
      <c r="H1242" s="145">
        <v>1</v>
      </c>
      <c r="I1242" s="145">
        <v>6.45</v>
      </c>
      <c r="J1242" s="145">
        <v>0</v>
      </c>
      <c r="K1242" s="145">
        <v>6.45</v>
      </c>
      <c r="L1242" s="177">
        <f t="shared" si="39"/>
        <v>6.45</v>
      </c>
      <c r="M1242" s="177"/>
      <c r="N1242" t="e">
        <f t="shared" si="40"/>
        <v>#N/A</v>
      </c>
    </row>
    <row r="1243" spans="1:14">
      <c r="A1243" s="145" t="s">
        <v>29</v>
      </c>
      <c r="B1243" s="145" t="s">
        <v>206</v>
      </c>
      <c r="C1243" s="145" t="s">
        <v>207</v>
      </c>
      <c r="D1243" s="145" t="s">
        <v>1950</v>
      </c>
      <c r="E1243" s="145" t="s">
        <v>45</v>
      </c>
      <c r="F1243" s="145" t="s">
        <v>1231</v>
      </c>
      <c r="G1243" s="145" t="s">
        <v>1232</v>
      </c>
      <c r="H1243" s="145">
        <v>1</v>
      </c>
      <c r="I1243" s="145">
        <v>14.54</v>
      </c>
      <c r="J1243" s="145">
        <v>0</v>
      </c>
      <c r="K1243" s="145">
        <v>14.54</v>
      </c>
      <c r="L1243" s="177">
        <f t="shared" si="39"/>
        <v>14.54</v>
      </c>
      <c r="M1243" s="177"/>
      <c r="N1243" t="e">
        <f t="shared" si="40"/>
        <v>#N/A</v>
      </c>
    </row>
    <row r="1244" spans="1:14">
      <c r="A1244" s="145" t="s">
        <v>29</v>
      </c>
      <c r="B1244" s="145" t="s">
        <v>206</v>
      </c>
      <c r="C1244" s="145" t="s">
        <v>207</v>
      </c>
      <c r="D1244" s="145" t="s">
        <v>1950</v>
      </c>
      <c r="E1244" s="145" t="s">
        <v>45</v>
      </c>
      <c r="F1244" s="145" t="s">
        <v>118</v>
      </c>
      <c r="G1244" s="145" t="s">
        <v>119</v>
      </c>
      <c r="H1244" s="145">
        <v>1</v>
      </c>
      <c r="I1244" s="145">
        <v>4.6100000000000003</v>
      </c>
      <c r="J1244" s="145">
        <v>0</v>
      </c>
      <c r="K1244" s="145">
        <v>4.6100000000000003</v>
      </c>
      <c r="L1244" s="177">
        <f t="shared" si="39"/>
        <v>4.6100000000000003</v>
      </c>
      <c r="M1244" s="177"/>
      <c r="N1244" t="e">
        <f t="shared" si="40"/>
        <v>#N/A</v>
      </c>
    </row>
    <row r="1245" spans="1:14">
      <c r="A1245" s="145" t="s">
        <v>29</v>
      </c>
      <c r="B1245" s="145" t="s">
        <v>206</v>
      </c>
      <c r="C1245" s="145" t="s">
        <v>207</v>
      </c>
      <c r="D1245" s="145" t="s">
        <v>1950</v>
      </c>
      <c r="E1245" s="145" t="s">
        <v>45</v>
      </c>
      <c r="F1245" s="145" t="s">
        <v>120</v>
      </c>
      <c r="G1245" s="145" t="s">
        <v>121</v>
      </c>
      <c r="H1245" s="145">
        <v>1</v>
      </c>
      <c r="I1245" s="145">
        <v>19.02</v>
      </c>
      <c r="J1245" s="145">
        <v>0</v>
      </c>
      <c r="K1245" s="145">
        <v>19.02</v>
      </c>
      <c r="L1245" s="177">
        <f t="shared" si="39"/>
        <v>19.02</v>
      </c>
      <c r="M1245" s="177"/>
      <c r="N1245" t="e">
        <f t="shared" si="40"/>
        <v>#N/A</v>
      </c>
    </row>
    <row r="1246" spans="1:14">
      <c r="A1246" s="145" t="s">
        <v>29</v>
      </c>
      <c r="B1246" s="145" t="s">
        <v>206</v>
      </c>
      <c r="C1246" s="145" t="s">
        <v>207</v>
      </c>
      <c r="D1246" s="145" t="s">
        <v>1688</v>
      </c>
      <c r="E1246" s="145" t="s">
        <v>45</v>
      </c>
      <c r="F1246" s="145" t="s">
        <v>118</v>
      </c>
      <c r="G1246" s="145" t="s">
        <v>119</v>
      </c>
      <c r="H1246" s="145">
        <v>8</v>
      </c>
      <c r="I1246" s="145">
        <v>36.880000000000003</v>
      </c>
      <c r="J1246" s="145">
        <v>0</v>
      </c>
      <c r="K1246" s="145">
        <v>36.880000000000003</v>
      </c>
      <c r="L1246" s="177">
        <f t="shared" si="39"/>
        <v>36.880000000000003</v>
      </c>
      <c r="M1246" s="177"/>
      <c r="N1246" t="e">
        <f t="shared" si="40"/>
        <v>#N/A</v>
      </c>
    </row>
    <row r="1247" spans="1:14">
      <c r="A1247" s="145" t="s">
        <v>29</v>
      </c>
      <c r="B1247" s="145" t="s">
        <v>206</v>
      </c>
      <c r="C1247" s="145" t="s">
        <v>207</v>
      </c>
      <c r="D1247" s="145" t="s">
        <v>1950</v>
      </c>
      <c r="E1247" s="145" t="s">
        <v>45</v>
      </c>
      <c r="F1247" s="145" t="s">
        <v>84</v>
      </c>
      <c r="G1247" s="145" t="s">
        <v>85</v>
      </c>
      <c r="H1247" s="145">
        <v>2</v>
      </c>
      <c r="I1247" s="145">
        <v>4.8</v>
      </c>
      <c r="J1247" s="145">
        <v>0</v>
      </c>
      <c r="K1247" s="145">
        <v>4.8</v>
      </c>
      <c r="L1247" s="177">
        <f t="shared" si="39"/>
        <v>4.8</v>
      </c>
      <c r="M1247" s="177"/>
      <c r="N1247" t="e">
        <f t="shared" si="40"/>
        <v>#N/A</v>
      </c>
    </row>
    <row r="1248" spans="1:14">
      <c r="A1248" s="145" t="s">
        <v>29</v>
      </c>
      <c r="B1248" s="145" t="s">
        <v>206</v>
      </c>
      <c r="C1248" s="145" t="s">
        <v>207</v>
      </c>
      <c r="D1248" s="145" t="s">
        <v>1950</v>
      </c>
      <c r="E1248" s="145" t="s">
        <v>45</v>
      </c>
      <c r="F1248" s="145" t="s">
        <v>86</v>
      </c>
      <c r="G1248" s="145" t="s">
        <v>555</v>
      </c>
      <c r="H1248" s="145">
        <v>2</v>
      </c>
      <c r="I1248" s="145">
        <v>6.36</v>
      </c>
      <c r="J1248" s="145">
        <v>0</v>
      </c>
      <c r="K1248" s="145">
        <v>6.36</v>
      </c>
      <c r="L1248" s="177">
        <f t="shared" si="39"/>
        <v>6.36</v>
      </c>
      <c r="M1248" s="177"/>
      <c r="N1248" t="e">
        <f t="shared" si="40"/>
        <v>#N/A</v>
      </c>
    </row>
    <row r="1249" spans="1:14">
      <c r="A1249" s="145" t="s">
        <v>29</v>
      </c>
      <c r="B1249" s="145" t="s">
        <v>206</v>
      </c>
      <c r="C1249" s="145" t="s">
        <v>207</v>
      </c>
      <c r="D1249" s="145" t="s">
        <v>1950</v>
      </c>
      <c r="E1249" s="145" t="s">
        <v>45</v>
      </c>
      <c r="F1249" s="145" t="s">
        <v>114</v>
      </c>
      <c r="G1249" s="145" t="s">
        <v>115</v>
      </c>
      <c r="H1249" s="145">
        <v>1</v>
      </c>
      <c r="I1249" s="145">
        <v>2.1800000000000002</v>
      </c>
      <c r="J1249" s="145">
        <v>0</v>
      </c>
      <c r="K1249" s="145">
        <v>2.1800000000000002</v>
      </c>
      <c r="L1249" s="177">
        <f t="shared" si="39"/>
        <v>2.1800000000000002</v>
      </c>
      <c r="M1249" s="177"/>
      <c r="N1249" t="e">
        <f t="shared" si="40"/>
        <v>#N/A</v>
      </c>
    </row>
    <row r="1250" spans="1:14">
      <c r="A1250" s="145" t="s">
        <v>29</v>
      </c>
      <c r="B1250" s="145" t="s">
        <v>206</v>
      </c>
      <c r="C1250" s="145" t="s">
        <v>207</v>
      </c>
      <c r="D1250" s="145" t="s">
        <v>1950</v>
      </c>
      <c r="E1250" s="145" t="s">
        <v>45</v>
      </c>
      <c r="F1250" s="145" t="s">
        <v>46</v>
      </c>
      <c r="G1250" s="145" t="s">
        <v>968</v>
      </c>
      <c r="H1250" s="145">
        <v>2</v>
      </c>
      <c r="I1250" s="145">
        <v>5.2</v>
      </c>
      <c r="J1250" s="145">
        <v>0</v>
      </c>
      <c r="K1250" s="145">
        <v>5.2</v>
      </c>
      <c r="L1250" s="177">
        <f t="shared" si="39"/>
        <v>5.2</v>
      </c>
      <c r="M1250" s="177"/>
      <c r="N1250" t="e">
        <f t="shared" si="40"/>
        <v>#N/A</v>
      </c>
    </row>
    <row r="1251" spans="1:14">
      <c r="A1251" s="145" t="s">
        <v>29</v>
      </c>
      <c r="B1251" s="145" t="s">
        <v>206</v>
      </c>
      <c r="C1251" s="145" t="s">
        <v>207</v>
      </c>
      <c r="D1251" s="145" t="s">
        <v>1950</v>
      </c>
      <c r="E1251" s="145" t="s">
        <v>45</v>
      </c>
      <c r="F1251" s="145" t="s">
        <v>108</v>
      </c>
      <c r="G1251" s="145" t="s">
        <v>969</v>
      </c>
      <c r="H1251" s="145">
        <v>1</v>
      </c>
      <c r="I1251" s="145">
        <v>2.6</v>
      </c>
      <c r="J1251" s="145">
        <v>0</v>
      </c>
      <c r="K1251" s="145">
        <v>2.6</v>
      </c>
      <c r="L1251" s="177">
        <f t="shared" si="39"/>
        <v>2.6</v>
      </c>
      <c r="M1251" s="177"/>
      <c r="N1251" t="e">
        <f t="shared" si="40"/>
        <v>#N/A</v>
      </c>
    </row>
    <row r="1252" spans="1:14">
      <c r="A1252" s="145" t="s">
        <v>29</v>
      </c>
      <c r="B1252" s="145" t="s">
        <v>206</v>
      </c>
      <c r="C1252" s="145" t="s">
        <v>207</v>
      </c>
      <c r="D1252" s="145" t="s">
        <v>1950</v>
      </c>
      <c r="E1252" s="145" t="s">
        <v>45</v>
      </c>
      <c r="F1252" s="145" t="s">
        <v>47</v>
      </c>
      <c r="G1252" s="145" t="s">
        <v>970</v>
      </c>
      <c r="H1252" s="145">
        <v>2</v>
      </c>
      <c r="I1252" s="145">
        <v>11.1</v>
      </c>
      <c r="J1252" s="145">
        <v>0</v>
      </c>
      <c r="K1252" s="145">
        <v>11.1</v>
      </c>
      <c r="L1252" s="177">
        <f t="shared" si="39"/>
        <v>11.1</v>
      </c>
      <c r="M1252" s="177"/>
      <c r="N1252" t="e">
        <f t="shared" si="40"/>
        <v>#N/A</v>
      </c>
    </row>
    <row r="1253" spans="1:14">
      <c r="A1253" s="145" t="s">
        <v>29</v>
      </c>
      <c r="B1253" s="145" t="s">
        <v>206</v>
      </c>
      <c r="C1253" s="145" t="s">
        <v>207</v>
      </c>
      <c r="D1253" s="145" t="s">
        <v>1950</v>
      </c>
      <c r="E1253" s="145" t="s">
        <v>45</v>
      </c>
      <c r="F1253" s="145" t="s">
        <v>110</v>
      </c>
      <c r="G1253" s="145" t="s">
        <v>111</v>
      </c>
      <c r="H1253" s="145">
        <v>1</v>
      </c>
      <c r="I1253" s="145">
        <v>5.92</v>
      </c>
      <c r="J1253" s="145">
        <v>0</v>
      </c>
      <c r="K1253" s="145">
        <v>5.92</v>
      </c>
      <c r="L1253" s="177">
        <f t="shared" si="39"/>
        <v>5.92</v>
      </c>
      <c r="M1253" s="177"/>
      <c r="N1253" t="e">
        <f t="shared" si="40"/>
        <v>#N/A</v>
      </c>
    </row>
    <row r="1254" spans="1:14">
      <c r="A1254" s="145" t="s">
        <v>29</v>
      </c>
      <c r="B1254" s="145" t="s">
        <v>206</v>
      </c>
      <c r="C1254" s="145" t="s">
        <v>207</v>
      </c>
      <c r="D1254" s="145" t="s">
        <v>1950</v>
      </c>
      <c r="E1254" s="145" t="s">
        <v>45</v>
      </c>
      <c r="F1254" s="145" t="s">
        <v>112</v>
      </c>
      <c r="G1254" s="145" t="s">
        <v>972</v>
      </c>
      <c r="H1254" s="145">
        <v>1</v>
      </c>
      <c r="I1254" s="145">
        <v>6.18</v>
      </c>
      <c r="J1254" s="145">
        <v>0</v>
      </c>
      <c r="K1254" s="145">
        <v>6.18</v>
      </c>
      <c r="L1254" s="177">
        <f t="shared" si="39"/>
        <v>6.18</v>
      </c>
      <c r="M1254" s="177"/>
      <c r="N1254" t="e">
        <f t="shared" si="40"/>
        <v>#N/A</v>
      </c>
    </row>
    <row r="1255" spans="1:14">
      <c r="A1255" s="145" t="s">
        <v>29</v>
      </c>
      <c r="B1255" s="145" t="s">
        <v>206</v>
      </c>
      <c r="C1255" s="145" t="s">
        <v>207</v>
      </c>
      <c r="D1255" s="145" t="s">
        <v>1950</v>
      </c>
      <c r="E1255" s="145" t="s">
        <v>45</v>
      </c>
      <c r="F1255" s="145" t="s">
        <v>48</v>
      </c>
      <c r="G1255" s="145" t="s">
        <v>49</v>
      </c>
      <c r="H1255" s="145">
        <v>2</v>
      </c>
      <c r="I1255" s="145">
        <v>6.54</v>
      </c>
      <c r="J1255" s="145">
        <v>0</v>
      </c>
      <c r="K1255" s="145">
        <v>6.54</v>
      </c>
      <c r="L1255" s="177">
        <f t="shared" si="39"/>
        <v>6.54</v>
      </c>
      <c r="M1255" s="177"/>
      <c r="N1255" t="e">
        <f t="shared" si="40"/>
        <v>#N/A</v>
      </c>
    </row>
    <row r="1256" spans="1:14">
      <c r="A1256" s="145" t="s">
        <v>29</v>
      </c>
      <c r="B1256" s="145" t="s">
        <v>206</v>
      </c>
      <c r="C1256" s="145" t="s">
        <v>207</v>
      </c>
      <c r="D1256" s="145" t="s">
        <v>1950</v>
      </c>
      <c r="E1256" s="145" t="s">
        <v>45</v>
      </c>
      <c r="F1256" s="145" t="s">
        <v>50</v>
      </c>
      <c r="G1256" s="145" t="s">
        <v>51</v>
      </c>
      <c r="H1256" s="145">
        <v>1</v>
      </c>
      <c r="I1256" s="145">
        <v>7.65</v>
      </c>
      <c r="J1256" s="145">
        <v>0</v>
      </c>
      <c r="K1256" s="145">
        <v>7.65</v>
      </c>
      <c r="L1256" s="177">
        <f t="shared" si="39"/>
        <v>7.65</v>
      </c>
      <c r="M1256" s="177"/>
      <c r="N1256" t="e">
        <f t="shared" si="40"/>
        <v>#N/A</v>
      </c>
    </row>
    <row r="1257" spans="1:14">
      <c r="A1257" s="145" t="s">
        <v>29</v>
      </c>
      <c r="B1257" s="145" t="s">
        <v>206</v>
      </c>
      <c r="C1257" s="145" t="s">
        <v>207</v>
      </c>
      <c r="D1257" s="145" t="s">
        <v>1950</v>
      </c>
      <c r="E1257" s="145" t="s">
        <v>45</v>
      </c>
      <c r="F1257" s="145" t="s">
        <v>113</v>
      </c>
      <c r="G1257" s="145" t="s">
        <v>973</v>
      </c>
      <c r="H1257" s="145">
        <v>2</v>
      </c>
      <c r="I1257" s="145">
        <v>12.58</v>
      </c>
      <c r="J1257" s="145">
        <v>0</v>
      </c>
      <c r="K1257" s="145">
        <v>12.58</v>
      </c>
      <c r="L1257" s="177">
        <f t="shared" si="39"/>
        <v>12.58</v>
      </c>
      <c r="M1257" s="177"/>
      <c r="N1257" t="e">
        <f t="shared" si="40"/>
        <v>#N/A</v>
      </c>
    </row>
    <row r="1258" spans="1:14">
      <c r="A1258" s="145" t="s">
        <v>29</v>
      </c>
      <c r="B1258" s="145" t="s">
        <v>206</v>
      </c>
      <c r="C1258" s="145" t="s">
        <v>207</v>
      </c>
      <c r="D1258" s="145" t="s">
        <v>1950</v>
      </c>
      <c r="E1258" s="145" t="s">
        <v>45</v>
      </c>
      <c r="F1258" s="145" t="s">
        <v>67</v>
      </c>
      <c r="G1258" s="145" t="s">
        <v>68</v>
      </c>
      <c r="H1258" s="145">
        <v>1</v>
      </c>
      <c r="I1258" s="145">
        <v>13.07</v>
      </c>
      <c r="J1258" s="145">
        <v>0</v>
      </c>
      <c r="K1258" s="145">
        <v>13.07</v>
      </c>
      <c r="L1258" s="177">
        <f t="shared" si="39"/>
        <v>13.07</v>
      </c>
      <c r="M1258" s="177"/>
      <c r="N1258" t="e">
        <f t="shared" si="40"/>
        <v>#N/A</v>
      </c>
    </row>
    <row r="1259" spans="1:14">
      <c r="A1259" s="145" t="s">
        <v>29</v>
      </c>
      <c r="B1259" s="145" t="s">
        <v>206</v>
      </c>
      <c r="C1259" s="145" t="s">
        <v>207</v>
      </c>
      <c r="D1259" s="145" t="s">
        <v>1950</v>
      </c>
      <c r="E1259" s="145" t="s">
        <v>45</v>
      </c>
      <c r="F1259" s="145" t="s">
        <v>52</v>
      </c>
      <c r="G1259" s="145" t="s">
        <v>53</v>
      </c>
      <c r="H1259" s="145">
        <v>2</v>
      </c>
      <c r="I1259" s="145">
        <v>4.78</v>
      </c>
      <c r="J1259" s="145">
        <v>0</v>
      </c>
      <c r="K1259" s="145">
        <v>4.78</v>
      </c>
      <c r="L1259" s="177">
        <f t="shared" si="39"/>
        <v>4.78</v>
      </c>
      <c r="M1259" s="177"/>
      <c r="N1259" t="e">
        <f t="shared" si="40"/>
        <v>#N/A</v>
      </c>
    </row>
    <row r="1260" spans="1:14">
      <c r="A1260" s="145" t="s">
        <v>29</v>
      </c>
      <c r="B1260" s="145" t="s">
        <v>206</v>
      </c>
      <c r="C1260" s="145" t="s">
        <v>207</v>
      </c>
      <c r="D1260" s="145" t="s">
        <v>1950</v>
      </c>
      <c r="E1260" s="145" t="s">
        <v>45</v>
      </c>
      <c r="F1260" s="145" t="s">
        <v>616</v>
      </c>
      <c r="G1260" s="145" t="s">
        <v>617</v>
      </c>
      <c r="H1260" s="145">
        <v>1</v>
      </c>
      <c r="I1260" s="145">
        <v>7.4</v>
      </c>
      <c r="J1260" s="145">
        <v>0</v>
      </c>
      <c r="K1260" s="145">
        <v>7.4</v>
      </c>
      <c r="L1260" s="177">
        <f t="shared" si="39"/>
        <v>7.4</v>
      </c>
      <c r="M1260" s="177"/>
      <c r="N1260" t="e">
        <f t="shared" si="40"/>
        <v>#N/A</v>
      </c>
    </row>
    <row r="1261" spans="1:14">
      <c r="A1261" s="145" t="s">
        <v>29</v>
      </c>
      <c r="B1261" s="145" t="s">
        <v>206</v>
      </c>
      <c r="C1261" s="145" t="s">
        <v>207</v>
      </c>
      <c r="D1261" s="145" t="s">
        <v>1950</v>
      </c>
      <c r="E1261" s="145" t="s">
        <v>45</v>
      </c>
      <c r="F1261" s="145" t="s">
        <v>1650</v>
      </c>
      <c r="G1261" s="145" t="s">
        <v>1651</v>
      </c>
      <c r="H1261" s="145">
        <v>2</v>
      </c>
      <c r="I1261" s="145">
        <v>24.36</v>
      </c>
      <c r="J1261" s="145">
        <v>0</v>
      </c>
      <c r="K1261" s="145">
        <v>24.36</v>
      </c>
      <c r="L1261" s="177">
        <f t="shared" si="39"/>
        <v>24.36</v>
      </c>
      <c r="M1261" s="177"/>
      <c r="N1261" t="e">
        <f t="shared" si="40"/>
        <v>#N/A</v>
      </c>
    </row>
    <row r="1262" spans="1:14">
      <c r="A1262" s="145" t="s">
        <v>29</v>
      </c>
      <c r="B1262" s="145" t="s">
        <v>206</v>
      </c>
      <c r="C1262" s="145" t="s">
        <v>207</v>
      </c>
      <c r="D1262" s="145" t="s">
        <v>1950</v>
      </c>
      <c r="E1262" s="145" t="s">
        <v>45</v>
      </c>
      <c r="F1262" s="145" t="s">
        <v>73</v>
      </c>
      <c r="G1262" s="145" t="s">
        <v>74</v>
      </c>
      <c r="H1262" s="145">
        <v>1</v>
      </c>
      <c r="I1262" s="145">
        <v>16.46</v>
      </c>
      <c r="J1262" s="145">
        <v>0</v>
      </c>
      <c r="K1262" s="145">
        <v>16.46</v>
      </c>
      <c r="L1262" s="177">
        <f t="shared" si="39"/>
        <v>16.46</v>
      </c>
      <c r="M1262" s="177"/>
      <c r="N1262" t="e">
        <f t="shared" si="40"/>
        <v>#N/A</v>
      </c>
    </row>
    <row r="1263" spans="1:14">
      <c r="A1263" s="145" t="s">
        <v>29</v>
      </c>
      <c r="B1263" s="145" t="s">
        <v>206</v>
      </c>
      <c r="C1263" s="145" t="s">
        <v>207</v>
      </c>
      <c r="D1263" s="145" t="s">
        <v>1950</v>
      </c>
      <c r="E1263" s="145" t="s">
        <v>45</v>
      </c>
      <c r="F1263" s="145" t="s">
        <v>75</v>
      </c>
      <c r="G1263" s="145" t="s">
        <v>76</v>
      </c>
      <c r="H1263" s="145">
        <v>1</v>
      </c>
      <c r="I1263" s="145">
        <v>16.32</v>
      </c>
      <c r="J1263" s="145">
        <v>0</v>
      </c>
      <c r="K1263" s="145">
        <v>16.32</v>
      </c>
      <c r="L1263" s="177">
        <f t="shared" si="39"/>
        <v>16.32</v>
      </c>
      <c r="M1263" s="177"/>
      <c r="N1263" t="e">
        <f t="shared" si="40"/>
        <v>#N/A</v>
      </c>
    </row>
    <row r="1264" spans="1:14">
      <c r="A1264" s="145" t="s">
        <v>29</v>
      </c>
      <c r="B1264" s="145" t="s">
        <v>206</v>
      </c>
      <c r="C1264" s="145" t="s">
        <v>207</v>
      </c>
      <c r="D1264" s="145" t="s">
        <v>1950</v>
      </c>
      <c r="E1264" s="145" t="s">
        <v>45</v>
      </c>
      <c r="F1264" s="145" t="s">
        <v>79</v>
      </c>
      <c r="G1264" s="145" t="s">
        <v>1363</v>
      </c>
      <c r="H1264" s="145">
        <v>2</v>
      </c>
      <c r="I1264" s="145">
        <v>22.68</v>
      </c>
      <c r="J1264" s="145">
        <v>0</v>
      </c>
      <c r="K1264" s="145">
        <v>22.68</v>
      </c>
      <c r="L1264" s="177">
        <f t="shared" si="39"/>
        <v>22.68</v>
      </c>
      <c r="M1264" s="177"/>
      <c r="N1264" t="e">
        <f t="shared" si="40"/>
        <v>#N/A</v>
      </c>
    </row>
    <row r="1265" spans="1:14">
      <c r="A1265" s="145" t="s">
        <v>29</v>
      </c>
      <c r="B1265" s="145" t="s">
        <v>206</v>
      </c>
      <c r="C1265" s="145" t="s">
        <v>207</v>
      </c>
      <c r="D1265" s="145" t="s">
        <v>1950</v>
      </c>
      <c r="E1265" s="145" t="s">
        <v>45</v>
      </c>
      <c r="F1265" s="145" t="s">
        <v>601</v>
      </c>
      <c r="G1265" s="145" t="s">
        <v>1365</v>
      </c>
      <c r="H1265" s="145">
        <v>5</v>
      </c>
      <c r="I1265" s="145">
        <v>61.8</v>
      </c>
      <c r="J1265" s="145">
        <v>0</v>
      </c>
      <c r="K1265" s="145">
        <v>61.8</v>
      </c>
      <c r="L1265" s="177">
        <f t="shared" si="39"/>
        <v>61.8</v>
      </c>
      <c r="M1265" s="177"/>
      <c r="N1265" t="e">
        <f t="shared" si="40"/>
        <v>#N/A</v>
      </c>
    </row>
    <row r="1266" spans="1:14">
      <c r="A1266" s="145" t="s">
        <v>29</v>
      </c>
      <c r="B1266" s="145" t="s">
        <v>206</v>
      </c>
      <c r="C1266" s="145" t="s">
        <v>207</v>
      </c>
      <c r="D1266" s="145" t="s">
        <v>1950</v>
      </c>
      <c r="E1266" s="145" t="s">
        <v>45</v>
      </c>
      <c r="F1266" s="145" t="s">
        <v>620</v>
      </c>
      <c r="G1266" s="145" t="s">
        <v>621</v>
      </c>
      <c r="H1266" s="145">
        <v>2</v>
      </c>
      <c r="I1266" s="145">
        <v>12.9</v>
      </c>
      <c r="J1266" s="145">
        <v>0</v>
      </c>
      <c r="K1266" s="145">
        <v>12.9</v>
      </c>
      <c r="L1266" s="177">
        <f t="shared" si="39"/>
        <v>12.9</v>
      </c>
      <c r="M1266" s="177"/>
      <c r="N1266" t="e">
        <f t="shared" si="40"/>
        <v>#N/A</v>
      </c>
    </row>
    <row r="1267" spans="1:14">
      <c r="A1267" s="145" t="s">
        <v>29</v>
      </c>
      <c r="B1267" s="145" t="s">
        <v>206</v>
      </c>
      <c r="C1267" s="145" t="s">
        <v>207</v>
      </c>
      <c r="D1267" s="145" t="s">
        <v>1950</v>
      </c>
      <c r="E1267" s="145" t="s">
        <v>45</v>
      </c>
      <c r="F1267" s="145" t="s">
        <v>77</v>
      </c>
      <c r="G1267" s="145" t="s">
        <v>78</v>
      </c>
      <c r="H1267" s="145">
        <v>3</v>
      </c>
      <c r="I1267" s="145">
        <v>46.5</v>
      </c>
      <c r="J1267" s="145">
        <v>0</v>
      </c>
      <c r="K1267" s="145">
        <v>46.5</v>
      </c>
      <c r="L1267" s="177">
        <f t="shared" si="39"/>
        <v>46.5</v>
      </c>
      <c r="M1267" s="177"/>
      <c r="N1267" t="e">
        <f t="shared" si="40"/>
        <v>#N/A</v>
      </c>
    </row>
    <row r="1268" spans="1:14">
      <c r="A1268" s="145" t="s">
        <v>29</v>
      </c>
      <c r="B1268" s="145" t="s">
        <v>206</v>
      </c>
      <c r="C1268" s="145" t="s">
        <v>207</v>
      </c>
      <c r="D1268" s="145" t="s">
        <v>1688</v>
      </c>
      <c r="E1268" s="145" t="s">
        <v>45</v>
      </c>
      <c r="F1268" s="145" t="s">
        <v>806</v>
      </c>
      <c r="G1268" s="145" t="s">
        <v>807</v>
      </c>
      <c r="H1268" s="145">
        <v>10</v>
      </c>
      <c r="I1268" s="145">
        <v>248.9</v>
      </c>
      <c r="J1268" s="145">
        <v>70</v>
      </c>
      <c r="K1268" s="145">
        <v>318.89999999999998</v>
      </c>
      <c r="L1268" s="177">
        <f t="shared" si="39"/>
        <v>318.89999999999998</v>
      </c>
      <c r="M1268" s="177"/>
      <c r="N1268" t="e">
        <f t="shared" si="40"/>
        <v>#N/A</v>
      </c>
    </row>
    <row r="1269" spans="1:14">
      <c r="A1269" s="145" t="s">
        <v>29</v>
      </c>
      <c r="B1269" s="145" t="s">
        <v>206</v>
      </c>
      <c r="C1269" s="145" t="s">
        <v>207</v>
      </c>
      <c r="D1269" s="145" t="s">
        <v>1950</v>
      </c>
      <c r="E1269" s="145" t="s">
        <v>45</v>
      </c>
      <c r="F1269" s="145" t="s">
        <v>2255</v>
      </c>
      <c r="G1269" s="145" t="s">
        <v>2256</v>
      </c>
      <c r="H1269" s="145">
        <v>1</v>
      </c>
      <c r="I1269" s="145">
        <v>17.18</v>
      </c>
      <c r="J1269" s="145">
        <v>0</v>
      </c>
      <c r="K1269" s="145">
        <v>17.18</v>
      </c>
      <c r="L1269" s="177">
        <f t="shared" si="39"/>
        <v>17.18</v>
      </c>
      <c r="M1269" s="177"/>
      <c r="N1269" t="e">
        <f t="shared" si="40"/>
        <v>#N/A</v>
      </c>
    </row>
    <row r="1270" spans="1:14">
      <c r="A1270" s="145" t="s">
        <v>29</v>
      </c>
      <c r="B1270" s="145" t="s">
        <v>206</v>
      </c>
      <c r="C1270" s="145" t="s">
        <v>207</v>
      </c>
      <c r="D1270" s="145" t="s">
        <v>1950</v>
      </c>
      <c r="E1270" s="145" t="s">
        <v>45</v>
      </c>
      <c r="F1270" s="145" t="s">
        <v>1867</v>
      </c>
      <c r="G1270" s="145" t="s">
        <v>1868</v>
      </c>
      <c r="H1270" s="145">
        <v>1</v>
      </c>
      <c r="I1270" s="145">
        <v>39.53</v>
      </c>
      <c r="J1270" s="145">
        <v>4</v>
      </c>
      <c r="K1270" s="145">
        <v>43.53</v>
      </c>
      <c r="L1270" s="177">
        <f t="shared" si="39"/>
        <v>43.53</v>
      </c>
      <c r="M1270" s="177"/>
      <c r="N1270" t="e">
        <f t="shared" si="40"/>
        <v>#N/A</v>
      </c>
    </row>
    <row r="1271" spans="1:14">
      <c r="A1271" s="145" t="s">
        <v>29</v>
      </c>
      <c r="B1271" s="145" t="s">
        <v>206</v>
      </c>
      <c r="C1271" s="145" t="s">
        <v>207</v>
      </c>
      <c r="D1271" s="145" t="s">
        <v>1950</v>
      </c>
      <c r="E1271" s="145" t="s">
        <v>45</v>
      </c>
      <c r="F1271" s="145" t="s">
        <v>158</v>
      </c>
      <c r="G1271" s="145" t="s">
        <v>159</v>
      </c>
      <c r="H1271" s="145">
        <v>1</v>
      </c>
      <c r="I1271" s="145">
        <v>8.6300000000000008</v>
      </c>
      <c r="J1271" s="145">
        <v>0</v>
      </c>
      <c r="K1271" s="145">
        <v>8.6300000000000008</v>
      </c>
      <c r="L1271" s="177">
        <f t="shared" si="39"/>
        <v>8.6300000000000008</v>
      </c>
      <c r="M1271" s="177"/>
      <c r="N1271" t="e">
        <f t="shared" si="40"/>
        <v>#N/A</v>
      </c>
    </row>
    <row r="1272" spans="1:14">
      <c r="A1272" s="145" t="s">
        <v>29</v>
      </c>
      <c r="B1272" s="145" t="s">
        <v>206</v>
      </c>
      <c r="C1272" s="145" t="s">
        <v>207</v>
      </c>
      <c r="D1272" s="145" t="s">
        <v>1950</v>
      </c>
      <c r="E1272" s="145" t="s">
        <v>45</v>
      </c>
      <c r="F1272" s="145" t="s">
        <v>920</v>
      </c>
      <c r="G1272" s="145" t="s">
        <v>921</v>
      </c>
      <c r="H1272" s="145">
        <v>2</v>
      </c>
      <c r="I1272" s="145">
        <v>273.68</v>
      </c>
      <c r="J1272" s="145">
        <v>8</v>
      </c>
      <c r="K1272" s="145">
        <v>281.68</v>
      </c>
      <c r="L1272" s="177">
        <f t="shared" si="39"/>
        <v>281.68</v>
      </c>
      <c r="M1272" s="177"/>
      <c r="N1272" t="e">
        <f t="shared" si="40"/>
        <v>#N/A</v>
      </c>
    </row>
    <row r="1273" spans="1:14">
      <c r="A1273" s="145" t="s">
        <v>29</v>
      </c>
      <c r="B1273" s="145" t="s">
        <v>206</v>
      </c>
      <c r="C1273" s="145" t="s">
        <v>207</v>
      </c>
      <c r="D1273" s="145" t="s">
        <v>1950</v>
      </c>
      <c r="E1273" s="145" t="s">
        <v>45</v>
      </c>
      <c r="F1273" s="145" t="s">
        <v>160</v>
      </c>
      <c r="G1273" s="145" t="s">
        <v>161</v>
      </c>
      <c r="H1273" s="145">
        <v>1</v>
      </c>
      <c r="I1273" s="145">
        <v>8.1</v>
      </c>
      <c r="J1273" s="145">
        <v>0</v>
      </c>
      <c r="K1273" s="145">
        <v>8.1</v>
      </c>
      <c r="L1273" s="177">
        <f t="shared" si="39"/>
        <v>8.1</v>
      </c>
      <c r="M1273" s="177"/>
      <c r="N1273" t="e">
        <f t="shared" si="40"/>
        <v>#N/A</v>
      </c>
    </row>
    <row r="1274" spans="1:14">
      <c r="A1274" s="145" t="s">
        <v>29</v>
      </c>
      <c r="B1274" s="145" t="s">
        <v>206</v>
      </c>
      <c r="C1274" s="145" t="s">
        <v>207</v>
      </c>
      <c r="D1274" s="145" t="s">
        <v>1950</v>
      </c>
      <c r="E1274" s="145" t="s">
        <v>45</v>
      </c>
      <c r="F1274" s="145" t="s">
        <v>162</v>
      </c>
      <c r="G1274" s="145" t="s">
        <v>163</v>
      </c>
      <c r="H1274" s="145">
        <v>1</v>
      </c>
      <c r="I1274" s="145">
        <v>5.62</v>
      </c>
      <c r="J1274" s="145">
        <v>0</v>
      </c>
      <c r="K1274" s="145">
        <v>5.62</v>
      </c>
      <c r="L1274" s="177">
        <f t="shared" si="39"/>
        <v>5.62</v>
      </c>
      <c r="M1274" s="177"/>
      <c r="N1274" t="e">
        <f t="shared" si="40"/>
        <v>#N/A</v>
      </c>
    </row>
    <row r="1275" spans="1:14">
      <c r="A1275" s="145" t="s">
        <v>29</v>
      </c>
      <c r="B1275" s="145" t="s">
        <v>206</v>
      </c>
      <c r="C1275" s="145" t="s">
        <v>207</v>
      </c>
      <c r="D1275" s="145" t="s">
        <v>1950</v>
      </c>
      <c r="E1275" s="145" t="s">
        <v>45</v>
      </c>
      <c r="F1275" s="145" t="s">
        <v>138</v>
      </c>
      <c r="G1275" s="145" t="s">
        <v>139</v>
      </c>
      <c r="H1275" s="145">
        <v>1</v>
      </c>
      <c r="I1275" s="145">
        <v>24.89</v>
      </c>
      <c r="J1275" s="145">
        <v>7</v>
      </c>
      <c r="K1275" s="145">
        <v>31.89</v>
      </c>
      <c r="L1275" s="177">
        <f t="shared" si="39"/>
        <v>31.89</v>
      </c>
      <c r="M1275" s="177"/>
      <c r="N1275" t="e">
        <f t="shared" si="40"/>
        <v>#N/A</v>
      </c>
    </row>
    <row r="1276" spans="1:14">
      <c r="A1276" s="145" t="s">
        <v>29</v>
      </c>
      <c r="B1276" s="145" t="s">
        <v>206</v>
      </c>
      <c r="C1276" s="145" t="s">
        <v>207</v>
      </c>
      <c r="D1276" s="145" t="s">
        <v>1950</v>
      </c>
      <c r="E1276" s="145" t="s">
        <v>45</v>
      </c>
      <c r="F1276" s="145" t="s">
        <v>80</v>
      </c>
      <c r="G1276" s="145" t="s">
        <v>81</v>
      </c>
      <c r="H1276" s="145">
        <v>2</v>
      </c>
      <c r="I1276" s="145">
        <v>3.66</v>
      </c>
      <c r="J1276" s="145">
        <v>4</v>
      </c>
      <c r="K1276" s="145">
        <v>7.66</v>
      </c>
      <c r="L1276" s="177">
        <f t="shared" si="39"/>
        <v>7.66</v>
      </c>
      <c r="M1276" s="177"/>
      <c r="N1276" t="e">
        <f t="shared" si="40"/>
        <v>#N/A</v>
      </c>
    </row>
    <row r="1277" spans="1:14">
      <c r="A1277" s="145" t="s">
        <v>29</v>
      </c>
      <c r="B1277" s="145" t="s">
        <v>206</v>
      </c>
      <c r="C1277" s="145" t="s">
        <v>207</v>
      </c>
      <c r="D1277" s="145" t="s">
        <v>1950</v>
      </c>
      <c r="E1277" s="145" t="s">
        <v>45</v>
      </c>
      <c r="F1277" s="145" t="s">
        <v>96</v>
      </c>
      <c r="G1277" s="145" t="s">
        <v>97</v>
      </c>
      <c r="H1277" s="145">
        <v>2</v>
      </c>
      <c r="I1277" s="145">
        <v>12.12</v>
      </c>
      <c r="J1277" s="145">
        <v>0</v>
      </c>
      <c r="K1277" s="145">
        <v>12.12</v>
      </c>
      <c r="L1277" s="177">
        <f t="shared" si="39"/>
        <v>12.12</v>
      </c>
      <c r="M1277" s="177"/>
      <c r="N1277" t="e">
        <f t="shared" si="40"/>
        <v>#N/A</v>
      </c>
    </row>
    <row r="1278" spans="1:14">
      <c r="A1278" s="145" t="s">
        <v>29</v>
      </c>
      <c r="B1278" s="145" t="s">
        <v>206</v>
      </c>
      <c r="C1278" s="145" t="s">
        <v>207</v>
      </c>
      <c r="D1278" s="145" t="s">
        <v>1950</v>
      </c>
      <c r="E1278" s="145" t="s">
        <v>45</v>
      </c>
      <c r="F1278" s="145" t="s">
        <v>940</v>
      </c>
      <c r="G1278" s="145" t="s">
        <v>941</v>
      </c>
      <c r="H1278" s="145">
        <v>1</v>
      </c>
      <c r="I1278" s="145">
        <v>26.23</v>
      </c>
      <c r="J1278" s="145">
        <v>4</v>
      </c>
      <c r="K1278" s="145">
        <v>30.23</v>
      </c>
      <c r="L1278" s="177">
        <f t="shared" si="39"/>
        <v>30.23</v>
      </c>
      <c r="M1278" s="177"/>
      <c r="N1278" t="e">
        <f t="shared" si="40"/>
        <v>#N/A</v>
      </c>
    </row>
    <row r="1279" spans="1:14">
      <c r="A1279" s="145" t="s">
        <v>29</v>
      </c>
      <c r="B1279" s="145" t="s">
        <v>206</v>
      </c>
      <c r="C1279" s="145" t="s">
        <v>207</v>
      </c>
      <c r="D1279" s="145" t="s">
        <v>1950</v>
      </c>
      <c r="E1279" s="145" t="s">
        <v>45</v>
      </c>
      <c r="F1279" s="145" t="s">
        <v>116</v>
      </c>
      <c r="G1279" s="145" t="s">
        <v>117</v>
      </c>
      <c r="H1279" s="145">
        <v>1</v>
      </c>
      <c r="I1279" s="145">
        <v>51.33</v>
      </c>
      <c r="J1279" s="145">
        <v>4</v>
      </c>
      <c r="K1279" s="145">
        <v>55.33</v>
      </c>
      <c r="L1279" s="177">
        <f t="shared" si="39"/>
        <v>55.33</v>
      </c>
      <c r="M1279" s="177"/>
      <c r="N1279" t="e">
        <f t="shared" si="40"/>
        <v>#N/A</v>
      </c>
    </row>
    <row r="1280" spans="1:14">
      <c r="A1280" s="145" t="s">
        <v>29</v>
      </c>
      <c r="B1280" s="145" t="s">
        <v>206</v>
      </c>
      <c r="C1280" s="145" t="s">
        <v>207</v>
      </c>
      <c r="D1280" s="145" t="s">
        <v>1950</v>
      </c>
      <c r="E1280" s="145" t="s">
        <v>45</v>
      </c>
      <c r="F1280" s="145" t="s">
        <v>129</v>
      </c>
      <c r="G1280" s="145" t="s">
        <v>130</v>
      </c>
      <c r="H1280" s="145">
        <v>1</v>
      </c>
      <c r="I1280" s="145">
        <v>27.88</v>
      </c>
      <c r="J1280" s="145">
        <v>4</v>
      </c>
      <c r="K1280" s="145">
        <v>31.88</v>
      </c>
      <c r="L1280" s="177">
        <f t="shared" si="39"/>
        <v>31.88</v>
      </c>
      <c r="M1280" s="177"/>
      <c r="N1280" t="e">
        <f t="shared" si="40"/>
        <v>#N/A</v>
      </c>
    </row>
    <row r="1281" spans="1:14">
      <c r="A1281" s="145" t="s">
        <v>29</v>
      </c>
      <c r="B1281" s="145" t="s">
        <v>206</v>
      </c>
      <c r="C1281" s="145" t="s">
        <v>207</v>
      </c>
      <c r="D1281" s="145" t="s">
        <v>1950</v>
      </c>
      <c r="E1281" s="145" t="s">
        <v>45</v>
      </c>
      <c r="F1281" s="145" t="s">
        <v>859</v>
      </c>
      <c r="G1281" s="145" t="s">
        <v>860</v>
      </c>
      <c r="H1281" s="145">
        <v>1</v>
      </c>
      <c r="I1281" s="145">
        <v>38.659999999999997</v>
      </c>
      <c r="J1281" s="145">
        <v>4</v>
      </c>
      <c r="K1281" s="145">
        <v>42.66</v>
      </c>
      <c r="L1281" s="177">
        <f t="shared" si="39"/>
        <v>42.66</v>
      </c>
      <c r="M1281" s="177"/>
      <c r="N1281" t="e">
        <f t="shared" si="40"/>
        <v>#N/A</v>
      </c>
    </row>
    <row r="1282" spans="1:14">
      <c r="A1282" s="145" t="s">
        <v>29</v>
      </c>
      <c r="B1282" s="145" t="s">
        <v>206</v>
      </c>
      <c r="C1282" s="145" t="s">
        <v>207</v>
      </c>
      <c r="D1282" s="145" t="s">
        <v>1950</v>
      </c>
      <c r="E1282" s="145" t="s">
        <v>45</v>
      </c>
      <c r="F1282" s="145" t="s">
        <v>2257</v>
      </c>
      <c r="G1282" s="145" t="s">
        <v>2258</v>
      </c>
      <c r="H1282" s="145">
        <v>1</v>
      </c>
      <c r="I1282" s="145">
        <v>1</v>
      </c>
      <c r="J1282" s="145">
        <v>0</v>
      </c>
      <c r="K1282" s="145">
        <v>1</v>
      </c>
      <c r="L1282" s="177">
        <f t="shared" si="39"/>
        <v>1</v>
      </c>
      <c r="M1282" s="177"/>
      <c r="N1282" t="e">
        <f t="shared" si="40"/>
        <v>#N/A</v>
      </c>
    </row>
    <row r="1283" spans="1:14">
      <c r="A1283" s="145" t="s">
        <v>29</v>
      </c>
      <c r="B1283" s="145" t="s">
        <v>206</v>
      </c>
      <c r="C1283" s="145" t="s">
        <v>207</v>
      </c>
      <c r="D1283" s="145" t="s">
        <v>1950</v>
      </c>
      <c r="E1283" s="145" t="s">
        <v>45</v>
      </c>
      <c r="F1283" s="145" t="s">
        <v>412</v>
      </c>
      <c r="G1283" s="145" t="s">
        <v>413</v>
      </c>
      <c r="H1283" s="145">
        <v>4</v>
      </c>
      <c r="I1283" s="145">
        <v>19.079999999999998</v>
      </c>
      <c r="J1283" s="145">
        <v>0</v>
      </c>
      <c r="K1283" s="145">
        <v>19.079999999999998</v>
      </c>
      <c r="L1283" s="177">
        <f t="shared" si="39"/>
        <v>19.079999999999998</v>
      </c>
      <c r="M1283" s="177"/>
      <c r="N1283" t="e">
        <f t="shared" si="40"/>
        <v>#N/A</v>
      </c>
    </row>
    <row r="1284" spans="1:14">
      <c r="A1284" s="145" t="s">
        <v>29</v>
      </c>
      <c r="B1284" s="145" t="s">
        <v>206</v>
      </c>
      <c r="C1284" s="145" t="s">
        <v>207</v>
      </c>
      <c r="D1284" s="145" t="s">
        <v>1950</v>
      </c>
      <c r="E1284" s="145" t="s">
        <v>45</v>
      </c>
      <c r="F1284" s="145" t="s">
        <v>430</v>
      </c>
      <c r="G1284" s="145" t="s">
        <v>431</v>
      </c>
      <c r="H1284" s="145">
        <v>1</v>
      </c>
      <c r="I1284" s="145">
        <v>2.79</v>
      </c>
      <c r="J1284" s="145">
        <v>0</v>
      </c>
      <c r="K1284" s="145">
        <v>2.79</v>
      </c>
      <c r="L1284" s="177">
        <f t="shared" si="39"/>
        <v>2.79</v>
      </c>
      <c r="M1284" s="177"/>
      <c r="N1284" t="e">
        <f t="shared" si="40"/>
        <v>#N/A</v>
      </c>
    </row>
    <row r="1285" spans="1:14">
      <c r="A1285" s="145" t="s">
        <v>29</v>
      </c>
      <c r="B1285" s="145" t="s">
        <v>206</v>
      </c>
      <c r="C1285" s="145" t="s">
        <v>207</v>
      </c>
      <c r="D1285" s="145" t="s">
        <v>1950</v>
      </c>
      <c r="E1285" s="145" t="s">
        <v>45</v>
      </c>
      <c r="F1285" s="145" t="s">
        <v>432</v>
      </c>
      <c r="G1285" s="145" t="s">
        <v>433</v>
      </c>
      <c r="H1285" s="145">
        <v>1</v>
      </c>
      <c r="I1285" s="145">
        <v>3.23</v>
      </c>
      <c r="J1285" s="145">
        <v>0</v>
      </c>
      <c r="K1285" s="145">
        <v>3.23</v>
      </c>
      <c r="L1285" s="177">
        <f t="shared" si="39"/>
        <v>3.23</v>
      </c>
      <c r="M1285" s="177"/>
      <c r="N1285" t="e">
        <f t="shared" si="40"/>
        <v>#N/A</v>
      </c>
    </row>
    <row r="1286" spans="1:14">
      <c r="A1286" s="145" t="s">
        <v>29</v>
      </c>
      <c r="B1286" s="145" t="s">
        <v>206</v>
      </c>
      <c r="C1286" s="145" t="s">
        <v>207</v>
      </c>
      <c r="D1286" s="145" t="s">
        <v>1950</v>
      </c>
      <c r="E1286" s="145" t="s">
        <v>45</v>
      </c>
      <c r="F1286" s="145" t="s">
        <v>602</v>
      </c>
      <c r="G1286" s="145" t="s">
        <v>1702</v>
      </c>
      <c r="H1286" s="145">
        <v>2</v>
      </c>
      <c r="I1286" s="145">
        <v>3.44</v>
      </c>
      <c r="J1286" s="145">
        <v>0</v>
      </c>
      <c r="K1286" s="145">
        <v>3.44</v>
      </c>
      <c r="L1286" s="177">
        <f t="shared" si="39"/>
        <v>3.44</v>
      </c>
      <c r="M1286" s="177"/>
      <c r="N1286" t="e">
        <f t="shared" si="40"/>
        <v>#N/A</v>
      </c>
    </row>
    <row r="1287" spans="1:14">
      <c r="A1287" s="145" t="s">
        <v>29</v>
      </c>
      <c r="B1287" s="145" t="s">
        <v>206</v>
      </c>
      <c r="C1287" s="145" t="s">
        <v>207</v>
      </c>
      <c r="D1287" s="145" t="s">
        <v>1950</v>
      </c>
      <c r="E1287" s="145" t="s">
        <v>45</v>
      </c>
      <c r="F1287" s="145" t="s">
        <v>2259</v>
      </c>
      <c r="G1287" s="145" t="s">
        <v>2260</v>
      </c>
      <c r="H1287" s="145">
        <v>1</v>
      </c>
      <c r="I1287" s="145">
        <v>3.12</v>
      </c>
      <c r="J1287" s="145">
        <v>0</v>
      </c>
      <c r="K1287" s="145">
        <v>3.12</v>
      </c>
      <c r="L1287" s="177">
        <f t="shared" si="39"/>
        <v>3.12</v>
      </c>
      <c r="M1287" s="177"/>
      <c r="N1287" t="e">
        <f t="shared" si="40"/>
        <v>#N/A</v>
      </c>
    </row>
    <row r="1288" spans="1:14">
      <c r="A1288" s="145" t="s">
        <v>29</v>
      </c>
      <c r="B1288" s="145" t="s">
        <v>206</v>
      </c>
      <c r="C1288" s="145" t="s">
        <v>207</v>
      </c>
      <c r="D1288" s="145" t="s">
        <v>1950</v>
      </c>
      <c r="E1288" s="145" t="s">
        <v>45</v>
      </c>
      <c r="F1288" s="145" t="s">
        <v>673</v>
      </c>
      <c r="G1288" s="145" t="s">
        <v>674</v>
      </c>
      <c r="H1288" s="145">
        <v>1</v>
      </c>
      <c r="I1288" s="145">
        <v>1.79</v>
      </c>
      <c r="J1288" s="145">
        <v>0</v>
      </c>
      <c r="K1288" s="145">
        <v>1.79</v>
      </c>
      <c r="L1288" s="177">
        <f t="shared" si="39"/>
        <v>1.79</v>
      </c>
      <c r="M1288" s="177"/>
      <c r="N1288" t="e">
        <f t="shared" si="40"/>
        <v>#N/A</v>
      </c>
    </row>
    <row r="1289" spans="1:14">
      <c r="A1289" s="145" t="s">
        <v>29</v>
      </c>
      <c r="B1289" s="145" t="s">
        <v>206</v>
      </c>
      <c r="C1289" s="145" t="s">
        <v>207</v>
      </c>
      <c r="D1289" s="145" t="s">
        <v>1950</v>
      </c>
      <c r="E1289" s="145" t="s">
        <v>45</v>
      </c>
      <c r="F1289" s="145" t="s">
        <v>690</v>
      </c>
      <c r="G1289" s="145" t="s">
        <v>691</v>
      </c>
      <c r="H1289" s="145">
        <v>1</v>
      </c>
      <c r="I1289" s="145">
        <v>1.79</v>
      </c>
      <c r="J1289" s="145">
        <v>0</v>
      </c>
      <c r="K1289" s="145">
        <v>1.79</v>
      </c>
      <c r="L1289" s="177">
        <f t="shared" si="39"/>
        <v>1.79</v>
      </c>
      <c r="M1289" s="177"/>
      <c r="N1289" t="e">
        <f t="shared" si="40"/>
        <v>#N/A</v>
      </c>
    </row>
    <row r="1290" spans="1:14">
      <c r="A1290" s="145" t="s">
        <v>29</v>
      </c>
      <c r="B1290" s="145" t="s">
        <v>206</v>
      </c>
      <c r="C1290" s="145" t="s">
        <v>207</v>
      </c>
      <c r="D1290" s="145" t="s">
        <v>1950</v>
      </c>
      <c r="E1290" s="145" t="s">
        <v>45</v>
      </c>
      <c r="F1290" s="145" t="s">
        <v>428</v>
      </c>
      <c r="G1290" s="145" t="s">
        <v>429</v>
      </c>
      <c r="H1290" s="145">
        <v>2</v>
      </c>
      <c r="I1290" s="145">
        <v>4.4000000000000004</v>
      </c>
      <c r="J1290" s="145">
        <v>0</v>
      </c>
      <c r="K1290" s="145">
        <v>4.4000000000000004</v>
      </c>
      <c r="L1290" s="177">
        <f t="shared" si="39"/>
        <v>4.4000000000000004</v>
      </c>
      <c r="M1290" s="177"/>
      <c r="N1290" t="e">
        <f t="shared" si="40"/>
        <v>#N/A</v>
      </c>
    </row>
    <row r="1291" spans="1:14">
      <c r="A1291" s="145" t="s">
        <v>29</v>
      </c>
      <c r="B1291" s="145" t="s">
        <v>206</v>
      </c>
      <c r="C1291" s="145" t="s">
        <v>207</v>
      </c>
      <c r="D1291" s="145" t="s">
        <v>1950</v>
      </c>
      <c r="E1291" s="145" t="s">
        <v>45</v>
      </c>
      <c r="F1291" s="145" t="s">
        <v>416</v>
      </c>
      <c r="G1291" s="145" t="s">
        <v>417</v>
      </c>
      <c r="H1291" s="145">
        <v>3</v>
      </c>
      <c r="I1291" s="145">
        <v>4.71</v>
      </c>
      <c r="J1291" s="145">
        <v>0</v>
      </c>
      <c r="K1291" s="145">
        <v>4.71</v>
      </c>
      <c r="L1291" s="177">
        <f t="shared" si="39"/>
        <v>4.71</v>
      </c>
      <c r="M1291" s="177"/>
      <c r="N1291" t="e">
        <f t="shared" si="40"/>
        <v>#N/A</v>
      </c>
    </row>
    <row r="1292" spans="1:14">
      <c r="A1292" s="145" t="s">
        <v>29</v>
      </c>
      <c r="B1292" s="145" t="s">
        <v>206</v>
      </c>
      <c r="C1292" s="145" t="s">
        <v>207</v>
      </c>
      <c r="D1292" s="145" t="s">
        <v>1950</v>
      </c>
      <c r="E1292" s="145" t="s">
        <v>45</v>
      </c>
      <c r="F1292" s="145" t="s">
        <v>638</v>
      </c>
      <c r="G1292" s="145" t="s">
        <v>639</v>
      </c>
      <c r="H1292" s="145">
        <v>1</v>
      </c>
      <c r="I1292" s="145">
        <v>1.42</v>
      </c>
      <c r="J1292" s="145">
        <v>0</v>
      </c>
      <c r="K1292" s="145">
        <v>1.42</v>
      </c>
      <c r="L1292" s="177">
        <f t="shared" si="39"/>
        <v>1.42</v>
      </c>
      <c r="M1292" s="177"/>
      <c r="N1292" t="e">
        <f t="shared" si="40"/>
        <v>#N/A</v>
      </c>
    </row>
    <row r="1293" spans="1:14">
      <c r="A1293" s="145" t="s">
        <v>29</v>
      </c>
      <c r="B1293" s="145" t="s">
        <v>206</v>
      </c>
      <c r="C1293" s="145" t="s">
        <v>207</v>
      </c>
      <c r="D1293" s="145" t="s">
        <v>1950</v>
      </c>
      <c r="E1293" s="145" t="s">
        <v>45</v>
      </c>
      <c r="F1293" s="145" t="s">
        <v>640</v>
      </c>
      <c r="G1293" s="145" t="s">
        <v>1721</v>
      </c>
      <c r="H1293" s="145">
        <v>3</v>
      </c>
      <c r="I1293" s="145">
        <v>4.26</v>
      </c>
      <c r="J1293" s="145">
        <v>0</v>
      </c>
      <c r="K1293" s="145">
        <v>4.26</v>
      </c>
      <c r="L1293" s="177">
        <f t="shared" si="39"/>
        <v>4.26</v>
      </c>
      <c r="M1293" s="177"/>
      <c r="N1293" t="e">
        <f t="shared" si="40"/>
        <v>#N/A</v>
      </c>
    </row>
    <row r="1294" spans="1:14">
      <c r="A1294" s="145" t="s">
        <v>29</v>
      </c>
      <c r="B1294" s="145" t="s">
        <v>206</v>
      </c>
      <c r="C1294" s="145" t="s">
        <v>207</v>
      </c>
      <c r="D1294" s="145" t="s">
        <v>1950</v>
      </c>
      <c r="E1294" s="145" t="s">
        <v>45</v>
      </c>
      <c r="F1294" s="145" t="s">
        <v>682</v>
      </c>
      <c r="G1294" s="145" t="s">
        <v>683</v>
      </c>
      <c r="H1294" s="145">
        <v>2</v>
      </c>
      <c r="I1294" s="145">
        <v>3.46</v>
      </c>
      <c r="J1294" s="145">
        <v>0</v>
      </c>
      <c r="K1294" s="145">
        <v>3.46</v>
      </c>
      <c r="L1294" s="177">
        <f t="shared" si="39"/>
        <v>3.46</v>
      </c>
      <c r="M1294" s="177"/>
      <c r="N1294" t="e">
        <f t="shared" si="40"/>
        <v>#N/A</v>
      </c>
    </row>
    <row r="1295" spans="1:14">
      <c r="A1295" s="145" t="s">
        <v>29</v>
      </c>
      <c r="B1295" s="145" t="s">
        <v>206</v>
      </c>
      <c r="C1295" s="145" t="s">
        <v>207</v>
      </c>
      <c r="D1295" s="145" t="s">
        <v>1950</v>
      </c>
      <c r="E1295" s="145" t="s">
        <v>45</v>
      </c>
      <c r="F1295" s="145" t="s">
        <v>644</v>
      </c>
      <c r="G1295" s="145" t="s">
        <v>645</v>
      </c>
      <c r="H1295" s="145">
        <v>1</v>
      </c>
      <c r="I1295" s="145">
        <v>3.53</v>
      </c>
      <c r="J1295" s="145">
        <v>0</v>
      </c>
      <c r="K1295" s="145">
        <v>3.53</v>
      </c>
      <c r="L1295" s="177">
        <f t="shared" si="39"/>
        <v>3.53</v>
      </c>
      <c r="M1295" s="177"/>
      <c r="N1295" t="e">
        <f t="shared" si="40"/>
        <v>#N/A</v>
      </c>
    </row>
    <row r="1296" spans="1:14">
      <c r="A1296" s="145" t="s">
        <v>29</v>
      </c>
      <c r="B1296" s="145" t="s">
        <v>206</v>
      </c>
      <c r="C1296" s="145" t="s">
        <v>207</v>
      </c>
      <c r="D1296" s="145" t="s">
        <v>1950</v>
      </c>
      <c r="E1296" s="145" t="s">
        <v>45</v>
      </c>
      <c r="F1296" s="145" t="s">
        <v>675</v>
      </c>
      <c r="G1296" s="145" t="s">
        <v>676</v>
      </c>
      <c r="H1296" s="145">
        <v>1</v>
      </c>
      <c r="I1296" s="145">
        <v>2.56</v>
      </c>
      <c r="J1296" s="145">
        <v>0</v>
      </c>
      <c r="K1296" s="145">
        <v>2.56</v>
      </c>
      <c r="L1296" s="177">
        <f t="shared" si="39"/>
        <v>2.56</v>
      </c>
      <c r="M1296" s="177"/>
      <c r="N1296" t="e">
        <f t="shared" si="40"/>
        <v>#N/A</v>
      </c>
    </row>
    <row r="1297" spans="1:14">
      <c r="A1297" s="145" t="s">
        <v>29</v>
      </c>
      <c r="B1297" s="145" t="s">
        <v>206</v>
      </c>
      <c r="C1297" s="145" t="s">
        <v>207</v>
      </c>
      <c r="D1297" s="145" t="s">
        <v>1950</v>
      </c>
      <c r="E1297" s="145" t="s">
        <v>45</v>
      </c>
      <c r="F1297" s="145" t="s">
        <v>646</v>
      </c>
      <c r="G1297" s="145" t="s">
        <v>647</v>
      </c>
      <c r="H1297" s="145">
        <v>1</v>
      </c>
      <c r="I1297" s="145">
        <v>2.27</v>
      </c>
      <c r="J1297" s="145">
        <v>0</v>
      </c>
      <c r="K1297" s="145">
        <v>2.27</v>
      </c>
      <c r="L1297" s="177">
        <f t="shared" si="39"/>
        <v>2.27</v>
      </c>
      <c r="M1297" s="177"/>
      <c r="N1297" t="e">
        <f t="shared" si="40"/>
        <v>#N/A</v>
      </c>
    </row>
    <row r="1298" spans="1:14">
      <c r="A1298" s="145" t="s">
        <v>29</v>
      </c>
      <c r="B1298" s="145" t="s">
        <v>206</v>
      </c>
      <c r="C1298" s="145" t="s">
        <v>207</v>
      </c>
      <c r="D1298" s="145" t="s">
        <v>1950</v>
      </c>
      <c r="E1298" s="145" t="s">
        <v>45</v>
      </c>
      <c r="F1298" s="145" t="s">
        <v>648</v>
      </c>
      <c r="G1298" s="145" t="s">
        <v>1722</v>
      </c>
      <c r="H1298" s="145">
        <v>1</v>
      </c>
      <c r="I1298" s="145">
        <v>3.63</v>
      </c>
      <c r="J1298" s="145">
        <v>0</v>
      </c>
      <c r="K1298" s="145">
        <v>3.63</v>
      </c>
      <c r="L1298" s="177">
        <f t="shared" si="39"/>
        <v>3.63</v>
      </c>
      <c r="M1298" s="177"/>
      <c r="N1298" t="e">
        <f t="shared" si="40"/>
        <v>#N/A</v>
      </c>
    </row>
    <row r="1299" spans="1:14">
      <c r="A1299" s="145" t="s">
        <v>29</v>
      </c>
      <c r="B1299" s="145" t="s">
        <v>206</v>
      </c>
      <c r="C1299" s="145" t="s">
        <v>207</v>
      </c>
      <c r="D1299" s="145" t="s">
        <v>1950</v>
      </c>
      <c r="E1299" s="145" t="s">
        <v>45</v>
      </c>
      <c r="F1299" s="145" t="s">
        <v>649</v>
      </c>
      <c r="G1299" s="145" t="s">
        <v>650</v>
      </c>
      <c r="H1299" s="145">
        <v>2</v>
      </c>
      <c r="I1299" s="145">
        <v>3.56</v>
      </c>
      <c r="J1299" s="145">
        <v>0</v>
      </c>
      <c r="K1299" s="145">
        <v>3.56</v>
      </c>
      <c r="L1299" s="177">
        <f t="shared" si="39"/>
        <v>3.56</v>
      </c>
      <c r="M1299" s="177"/>
      <c r="N1299" t="e">
        <f t="shared" si="40"/>
        <v>#N/A</v>
      </c>
    </row>
    <row r="1300" spans="1:14">
      <c r="A1300" s="145" t="s">
        <v>29</v>
      </c>
      <c r="B1300" s="145" t="s">
        <v>206</v>
      </c>
      <c r="C1300" s="145" t="s">
        <v>207</v>
      </c>
      <c r="D1300" s="145" t="s">
        <v>1950</v>
      </c>
      <c r="E1300" s="145" t="s">
        <v>45</v>
      </c>
      <c r="F1300" s="145" t="s">
        <v>654</v>
      </c>
      <c r="G1300" s="145" t="s">
        <v>1729</v>
      </c>
      <c r="H1300" s="145">
        <v>1</v>
      </c>
      <c r="I1300" s="145">
        <v>3.95</v>
      </c>
      <c r="J1300" s="145">
        <v>0</v>
      </c>
      <c r="K1300" s="145">
        <v>3.95</v>
      </c>
      <c r="L1300" s="177">
        <f t="shared" si="39"/>
        <v>3.95</v>
      </c>
      <c r="M1300" s="177"/>
      <c r="N1300" t="e">
        <f t="shared" si="40"/>
        <v>#N/A</v>
      </c>
    </row>
    <row r="1301" spans="1:14">
      <c r="A1301" s="145" t="s">
        <v>29</v>
      </c>
      <c r="B1301" s="145" t="s">
        <v>206</v>
      </c>
      <c r="C1301" s="145" t="s">
        <v>207</v>
      </c>
      <c r="D1301" s="145" t="s">
        <v>1950</v>
      </c>
      <c r="E1301" s="145" t="s">
        <v>45</v>
      </c>
      <c r="F1301" s="145" t="s">
        <v>418</v>
      </c>
      <c r="G1301" s="145" t="s">
        <v>419</v>
      </c>
      <c r="H1301" s="145">
        <v>3</v>
      </c>
      <c r="I1301" s="145">
        <v>4.1399999999999997</v>
      </c>
      <c r="J1301" s="145">
        <v>0</v>
      </c>
      <c r="K1301" s="145">
        <v>4.1399999999999997</v>
      </c>
      <c r="L1301" s="177">
        <f t="shared" ref="L1301:L1364" si="41">K1301</f>
        <v>4.1399999999999997</v>
      </c>
      <c r="M1301" s="177"/>
      <c r="N1301" t="e">
        <f t="shared" ref="N1301:N1364" si="42">VLOOKUP(B1301,$B$1:$D$11,3,FALSE)</f>
        <v>#N/A</v>
      </c>
    </row>
    <row r="1302" spans="1:14">
      <c r="A1302" s="145" t="s">
        <v>29</v>
      </c>
      <c r="B1302" s="145" t="s">
        <v>206</v>
      </c>
      <c r="C1302" s="145" t="s">
        <v>207</v>
      </c>
      <c r="D1302" s="145" t="s">
        <v>1950</v>
      </c>
      <c r="E1302" s="145" t="s">
        <v>45</v>
      </c>
      <c r="F1302" s="145" t="s">
        <v>420</v>
      </c>
      <c r="G1302" s="145" t="s">
        <v>421</v>
      </c>
      <c r="H1302" s="145">
        <v>2</v>
      </c>
      <c r="I1302" s="145">
        <v>2.76</v>
      </c>
      <c r="J1302" s="145">
        <v>0</v>
      </c>
      <c r="K1302" s="145">
        <v>2.76</v>
      </c>
      <c r="L1302" s="177">
        <f t="shared" si="41"/>
        <v>2.76</v>
      </c>
      <c r="M1302" s="177"/>
      <c r="N1302" t="e">
        <f t="shared" si="42"/>
        <v>#N/A</v>
      </c>
    </row>
    <row r="1303" spans="1:14">
      <c r="A1303" s="145" t="s">
        <v>29</v>
      </c>
      <c r="B1303" s="145" t="s">
        <v>206</v>
      </c>
      <c r="C1303" s="145" t="s">
        <v>207</v>
      </c>
      <c r="D1303" s="145" t="s">
        <v>1950</v>
      </c>
      <c r="E1303" s="145" t="s">
        <v>45</v>
      </c>
      <c r="F1303" s="145" t="s">
        <v>422</v>
      </c>
      <c r="G1303" s="145" t="s">
        <v>423</v>
      </c>
      <c r="H1303" s="145">
        <v>1</v>
      </c>
      <c r="I1303" s="145">
        <v>1.42</v>
      </c>
      <c r="J1303" s="145">
        <v>0</v>
      </c>
      <c r="K1303" s="145">
        <v>1.42</v>
      </c>
      <c r="L1303" s="177">
        <f t="shared" si="41"/>
        <v>1.42</v>
      </c>
      <c r="M1303" s="177"/>
      <c r="N1303" t="e">
        <f t="shared" si="42"/>
        <v>#N/A</v>
      </c>
    </row>
    <row r="1304" spans="1:14">
      <c r="A1304" s="145" t="s">
        <v>29</v>
      </c>
      <c r="B1304" s="145" t="s">
        <v>206</v>
      </c>
      <c r="C1304" s="145" t="s">
        <v>207</v>
      </c>
      <c r="D1304" s="145" t="s">
        <v>1950</v>
      </c>
      <c r="E1304" s="145" t="s">
        <v>45</v>
      </c>
      <c r="F1304" s="145" t="s">
        <v>436</v>
      </c>
      <c r="G1304" s="145" t="s">
        <v>437</v>
      </c>
      <c r="H1304" s="145">
        <v>2</v>
      </c>
      <c r="I1304" s="145">
        <v>3.58</v>
      </c>
      <c r="J1304" s="145">
        <v>0</v>
      </c>
      <c r="K1304" s="145">
        <v>3.58</v>
      </c>
      <c r="L1304" s="177">
        <f t="shared" si="41"/>
        <v>3.58</v>
      </c>
      <c r="M1304" s="177"/>
      <c r="N1304" t="e">
        <f t="shared" si="42"/>
        <v>#N/A</v>
      </c>
    </row>
    <row r="1305" spans="1:14">
      <c r="A1305" s="145" t="s">
        <v>29</v>
      </c>
      <c r="B1305" s="145" t="s">
        <v>206</v>
      </c>
      <c r="C1305" s="145" t="s">
        <v>207</v>
      </c>
      <c r="D1305" s="145" t="s">
        <v>1950</v>
      </c>
      <c r="E1305" s="145" t="s">
        <v>45</v>
      </c>
      <c r="F1305" s="145" t="s">
        <v>603</v>
      </c>
      <c r="G1305" s="145" t="s">
        <v>604</v>
      </c>
      <c r="H1305" s="145">
        <v>3</v>
      </c>
      <c r="I1305" s="145">
        <v>5.55</v>
      </c>
      <c r="J1305" s="145">
        <v>0</v>
      </c>
      <c r="K1305" s="145">
        <v>5.55</v>
      </c>
      <c r="L1305" s="177">
        <f t="shared" si="41"/>
        <v>5.55</v>
      </c>
      <c r="M1305" s="177"/>
      <c r="N1305" t="e">
        <f t="shared" si="42"/>
        <v>#N/A</v>
      </c>
    </row>
    <row r="1306" spans="1:14">
      <c r="A1306" s="145" t="s">
        <v>29</v>
      </c>
      <c r="B1306" s="145" t="s">
        <v>206</v>
      </c>
      <c r="C1306" s="145" t="s">
        <v>207</v>
      </c>
      <c r="D1306" s="145" t="s">
        <v>1950</v>
      </c>
      <c r="E1306" s="145" t="s">
        <v>45</v>
      </c>
      <c r="F1306" s="145" t="s">
        <v>424</v>
      </c>
      <c r="G1306" s="145" t="s">
        <v>425</v>
      </c>
      <c r="H1306" s="145">
        <v>2</v>
      </c>
      <c r="I1306" s="145">
        <v>5.82</v>
      </c>
      <c r="J1306" s="145">
        <v>0</v>
      </c>
      <c r="K1306" s="145">
        <v>5.82</v>
      </c>
      <c r="L1306" s="177">
        <f t="shared" si="41"/>
        <v>5.82</v>
      </c>
      <c r="M1306" s="177"/>
      <c r="N1306" t="e">
        <f t="shared" si="42"/>
        <v>#N/A</v>
      </c>
    </row>
    <row r="1307" spans="1:14">
      <c r="A1307" s="145" t="s">
        <v>29</v>
      </c>
      <c r="B1307" s="145" t="s">
        <v>206</v>
      </c>
      <c r="C1307" s="145" t="s">
        <v>207</v>
      </c>
      <c r="D1307" s="145" t="s">
        <v>1950</v>
      </c>
      <c r="E1307" s="145" t="s">
        <v>45</v>
      </c>
      <c r="F1307" s="145" t="s">
        <v>663</v>
      </c>
      <c r="G1307" s="145" t="s">
        <v>664</v>
      </c>
      <c r="H1307" s="145">
        <v>2</v>
      </c>
      <c r="I1307" s="145">
        <v>11.38</v>
      </c>
      <c r="J1307" s="145">
        <v>0</v>
      </c>
      <c r="K1307" s="145">
        <v>11.38</v>
      </c>
      <c r="L1307" s="177">
        <f t="shared" si="41"/>
        <v>11.38</v>
      </c>
      <c r="M1307" s="177"/>
      <c r="N1307" t="e">
        <f t="shared" si="42"/>
        <v>#N/A</v>
      </c>
    </row>
    <row r="1308" spans="1:14">
      <c r="A1308" s="145" t="s">
        <v>29</v>
      </c>
      <c r="B1308" s="145" t="s">
        <v>206</v>
      </c>
      <c r="C1308" s="145" t="s">
        <v>207</v>
      </c>
      <c r="D1308" s="145" t="s">
        <v>1950</v>
      </c>
      <c r="E1308" s="145" t="s">
        <v>45</v>
      </c>
      <c r="F1308" s="145" t="s">
        <v>665</v>
      </c>
      <c r="G1308" s="145" t="s">
        <v>666</v>
      </c>
      <c r="H1308" s="145">
        <v>1</v>
      </c>
      <c r="I1308" s="145">
        <v>5.24</v>
      </c>
      <c r="J1308" s="145">
        <v>0</v>
      </c>
      <c r="K1308" s="145">
        <v>5.24</v>
      </c>
      <c r="L1308" s="177">
        <f t="shared" si="41"/>
        <v>5.24</v>
      </c>
      <c r="M1308" s="177"/>
      <c r="N1308" t="e">
        <f t="shared" si="42"/>
        <v>#N/A</v>
      </c>
    </row>
    <row r="1309" spans="1:14">
      <c r="A1309" s="145" t="s">
        <v>29</v>
      </c>
      <c r="B1309" s="145" t="s">
        <v>206</v>
      </c>
      <c r="C1309" s="145" t="s">
        <v>207</v>
      </c>
      <c r="D1309" s="145" t="s">
        <v>1950</v>
      </c>
      <c r="E1309" s="145" t="s">
        <v>45</v>
      </c>
      <c r="F1309" s="145" t="s">
        <v>775</v>
      </c>
      <c r="G1309" s="145" t="s">
        <v>776</v>
      </c>
      <c r="H1309" s="145">
        <v>1</v>
      </c>
      <c r="I1309" s="145">
        <v>8.5500000000000007</v>
      </c>
      <c r="J1309" s="145">
        <v>0</v>
      </c>
      <c r="K1309" s="145">
        <v>8.5500000000000007</v>
      </c>
      <c r="L1309" s="177">
        <f t="shared" si="41"/>
        <v>8.5500000000000007</v>
      </c>
      <c r="M1309" s="177"/>
      <c r="N1309" t="e">
        <f t="shared" si="42"/>
        <v>#N/A</v>
      </c>
    </row>
    <row r="1310" spans="1:14">
      <c r="A1310" s="145" t="s">
        <v>29</v>
      </c>
      <c r="B1310" s="145" t="s">
        <v>206</v>
      </c>
      <c r="C1310" s="145" t="s">
        <v>207</v>
      </c>
      <c r="D1310" s="145" t="s">
        <v>1950</v>
      </c>
      <c r="E1310" s="145" t="s">
        <v>45</v>
      </c>
      <c r="F1310" s="145" t="s">
        <v>98</v>
      </c>
      <c r="G1310" s="145" t="s">
        <v>99</v>
      </c>
      <c r="H1310" s="145">
        <v>1</v>
      </c>
      <c r="I1310" s="145">
        <v>7.59</v>
      </c>
      <c r="J1310" s="145">
        <v>3</v>
      </c>
      <c r="K1310" s="145">
        <v>10.59</v>
      </c>
      <c r="L1310" s="177">
        <f t="shared" si="41"/>
        <v>10.59</v>
      </c>
      <c r="M1310" s="177"/>
      <c r="N1310" t="e">
        <f t="shared" si="42"/>
        <v>#N/A</v>
      </c>
    </row>
    <row r="1311" spans="1:14">
      <c r="A1311" s="145" t="s">
        <v>29</v>
      </c>
      <c r="B1311" s="145" t="s">
        <v>206</v>
      </c>
      <c r="C1311" s="145" t="s">
        <v>207</v>
      </c>
      <c r="D1311" s="145" t="s">
        <v>1950</v>
      </c>
      <c r="E1311" s="145" t="s">
        <v>45</v>
      </c>
      <c r="F1311" s="145" t="s">
        <v>89</v>
      </c>
      <c r="G1311" s="145" t="s">
        <v>90</v>
      </c>
      <c r="H1311" s="145">
        <v>10</v>
      </c>
      <c r="I1311" s="145">
        <v>137.19999999999999</v>
      </c>
      <c r="J1311" s="145">
        <v>30</v>
      </c>
      <c r="K1311" s="145">
        <v>167.2</v>
      </c>
      <c r="L1311" s="177">
        <f t="shared" si="41"/>
        <v>167.2</v>
      </c>
      <c r="M1311" s="177"/>
      <c r="N1311" t="e">
        <f t="shared" si="42"/>
        <v>#N/A</v>
      </c>
    </row>
    <row r="1312" spans="1:14">
      <c r="A1312" s="145" t="s">
        <v>29</v>
      </c>
      <c r="B1312" s="145" t="s">
        <v>206</v>
      </c>
      <c r="C1312" s="145" t="s">
        <v>207</v>
      </c>
      <c r="D1312" s="145" t="s">
        <v>1950</v>
      </c>
      <c r="E1312" s="145" t="s">
        <v>45</v>
      </c>
      <c r="F1312" s="145" t="s">
        <v>244</v>
      </c>
      <c r="G1312" s="145" t="s">
        <v>245</v>
      </c>
      <c r="H1312" s="145">
        <v>1</v>
      </c>
      <c r="I1312" s="145">
        <v>34.270000000000003</v>
      </c>
      <c r="J1312" s="145">
        <v>3</v>
      </c>
      <c r="K1312" s="145">
        <v>37.270000000000003</v>
      </c>
      <c r="L1312" s="177">
        <f t="shared" si="41"/>
        <v>37.270000000000003</v>
      </c>
      <c r="M1312" s="177"/>
      <c r="N1312" t="e">
        <f t="shared" si="42"/>
        <v>#N/A</v>
      </c>
    </row>
    <row r="1313" spans="1:14">
      <c r="A1313" s="145" t="s">
        <v>29</v>
      </c>
      <c r="B1313" s="145" t="s">
        <v>206</v>
      </c>
      <c r="C1313" s="145" t="s">
        <v>207</v>
      </c>
      <c r="D1313" s="145" t="s">
        <v>1950</v>
      </c>
      <c r="E1313" s="145" t="s">
        <v>45</v>
      </c>
      <c r="F1313" s="145" t="s">
        <v>55</v>
      </c>
      <c r="G1313" s="145" t="s">
        <v>56</v>
      </c>
      <c r="H1313" s="145">
        <v>13</v>
      </c>
      <c r="I1313" s="145">
        <v>14.3</v>
      </c>
      <c r="J1313" s="145">
        <v>0</v>
      </c>
      <c r="K1313" s="145">
        <v>14.3</v>
      </c>
      <c r="L1313" s="177">
        <f t="shared" si="41"/>
        <v>14.3</v>
      </c>
      <c r="M1313" s="177"/>
      <c r="N1313" t="e">
        <f t="shared" si="42"/>
        <v>#N/A</v>
      </c>
    </row>
    <row r="1314" spans="1:14">
      <c r="A1314" s="145" t="s">
        <v>29</v>
      </c>
      <c r="B1314" s="145" t="s">
        <v>206</v>
      </c>
      <c r="C1314" s="145" t="s">
        <v>207</v>
      </c>
      <c r="D1314" s="145" t="s">
        <v>1950</v>
      </c>
      <c r="E1314" s="145" t="s">
        <v>45</v>
      </c>
      <c r="F1314" s="145" t="s">
        <v>100</v>
      </c>
      <c r="G1314" s="145" t="s">
        <v>101</v>
      </c>
      <c r="H1314" s="145">
        <v>1</v>
      </c>
      <c r="I1314" s="145">
        <v>10.23</v>
      </c>
      <c r="J1314" s="145">
        <v>4</v>
      </c>
      <c r="K1314" s="145">
        <v>14.23</v>
      </c>
      <c r="L1314" s="177">
        <f t="shared" si="41"/>
        <v>14.23</v>
      </c>
      <c r="M1314" s="177"/>
      <c r="N1314" t="e">
        <f t="shared" si="42"/>
        <v>#N/A</v>
      </c>
    </row>
    <row r="1315" spans="1:14">
      <c r="A1315" s="145" t="s">
        <v>29</v>
      </c>
      <c r="B1315" s="145" t="s">
        <v>206</v>
      </c>
      <c r="C1315" s="145" t="s">
        <v>207</v>
      </c>
      <c r="D1315" s="145" t="s">
        <v>1950</v>
      </c>
      <c r="E1315" s="145" t="s">
        <v>45</v>
      </c>
      <c r="F1315" s="145" t="s">
        <v>136</v>
      </c>
      <c r="G1315" s="145" t="s">
        <v>137</v>
      </c>
      <c r="H1315" s="145">
        <v>5</v>
      </c>
      <c r="I1315" s="145">
        <v>62.55</v>
      </c>
      <c r="J1315" s="145">
        <v>20</v>
      </c>
      <c r="K1315" s="145">
        <v>82.55</v>
      </c>
      <c r="L1315" s="177">
        <f t="shared" si="41"/>
        <v>82.55</v>
      </c>
      <c r="M1315" s="177"/>
      <c r="N1315" t="e">
        <f t="shared" si="42"/>
        <v>#N/A</v>
      </c>
    </row>
    <row r="1316" spans="1:14">
      <c r="A1316" s="145" t="s">
        <v>29</v>
      </c>
      <c r="B1316" s="145" t="s">
        <v>206</v>
      </c>
      <c r="C1316" s="145" t="s">
        <v>207</v>
      </c>
      <c r="D1316" s="145" t="s">
        <v>1950</v>
      </c>
      <c r="E1316" s="145" t="s">
        <v>45</v>
      </c>
      <c r="F1316" s="145" t="s">
        <v>133</v>
      </c>
      <c r="G1316" s="145" t="s">
        <v>1708</v>
      </c>
      <c r="H1316" s="145">
        <v>5</v>
      </c>
      <c r="I1316" s="145">
        <v>15.3</v>
      </c>
      <c r="J1316" s="145">
        <v>0</v>
      </c>
      <c r="K1316" s="145">
        <v>15.3</v>
      </c>
      <c r="L1316" s="177">
        <f t="shared" si="41"/>
        <v>15.3</v>
      </c>
      <c r="M1316" s="177"/>
      <c r="N1316" t="e">
        <f t="shared" si="42"/>
        <v>#N/A</v>
      </c>
    </row>
    <row r="1317" spans="1:14">
      <c r="A1317" s="145" t="s">
        <v>29</v>
      </c>
      <c r="B1317" s="145" t="s">
        <v>206</v>
      </c>
      <c r="C1317" s="145" t="s">
        <v>207</v>
      </c>
      <c r="D1317" s="145" t="s">
        <v>1950</v>
      </c>
      <c r="E1317" s="145" t="s">
        <v>45</v>
      </c>
      <c r="F1317" s="145" t="s">
        <v>102</v>
      </c>
      <c r="G1317" s="145" t="s">
        <v>1698</v>
      </c>
      <c r="H1317" s="145">
        <v>1</v>
      </c>
      <c r="I1317" s="145">
        <v>5.2</v>
      </c>
      <c r="J1317" s="145">
        <v>0</v>
      </c>
      <c r="K1317" s="145">
        <v>5.2</v>
      </c>
      <c r="L1317" s="177">
        <f t="shared" si="41"/>
        <v>5.2</v>
      </c>
      <c r="M1317" s="177"/>
      <c r="N1317" t="e">
        <f t="shared" si="42"/>
        <v>#N/A</v>
      </c>
    </row>
    <row r="1318" spans="1:14">
      <c r="A1318" s="145" t="s">
        <v>29</v>
      </c>
      <c r="B1318" s="145" t="s">
        <v>206</v>
      </c>
      <c r="C1318" s="145" t="s">
        <v>207</v>
      </c>
      <c r="D1318" s="145" t="s">
        <v>1950</v>
      </c>
      <c r="E1318" s="145" t="s">
        <v>45</v>
      </c>
      <c r="F1318" s="145" t="s">
        <v>861</v>
      </c>
      <c r="G1318" s="145" t="s">
        <v>862</v>
      </c>
      <c r="H1318" s="145">
        <v>1</v>
      </c>
      <c r="I1318" s="145">
        <v>98.09</v>
      </c>
      <c r="J1318" s="145">
        <v>28</v>
      </c>
      <c r="K1318" s="145">
        <v>126.09</v>
      </c>
      <c r="L1318" s="177">
        <f t="shared" si="41"/>
        <v>126.09</v>
      </c>
      <c r="M1318" s="177"/>
      <c r="N1318" t="e">
        <f t="shared" si="42"/>
        <v>#N/A</v>
      </c>
    </row>
    <row r="1319" spans="1:14">
      <c r="A1319" s="145" t="s">
        <v>29</v>
      </c>
      <c r="B1319" s="145" t="s">
        <v>206</v>
      </c>
      <c r="C1319" s="145" t="s">
        <v>207</v>
      </c>
      <c r="D1319" s="145" t="s">
        <v>1950</v>
      </c>
      <c r="E1319" s="145" t="s">
        <v>45</v>
      </c>
      <c r="F1319" s="145" t="s">
        <v>65</v>
      </c>
      <c r="G1319" s="145" t="s">
        <v>66</v>
      </c>
      <c r="H1319" s="145">
        <v>1</v>
      </c>
      <c r="I1319" s="145">
        <v>9.64</v>
      </c>
      <c r="J1319" s="145">
        <v>0</v>
      </c>
      <c r="K1319" s="145">
        <v>9.64</v>
      </c>
      <c r="L1319" s="177">
        <f t="shared" si="41"/>
        <v>9.64</v>
      </c>
      <c r="M1319" s="177"/>
      <c r="N1319" t="e">
        <f t="shared" si="42"/>
        <v>#N/A</v>
      </c>
    </row>
    <row r="1320" spans="1:14">
      <c r="A1320" s="145" t="s">
        <v>29</v>
      </c>
      <c r="B1320" s="145" t="s">
        <v>206</v>
      </c>
      <c r="C1320" s="145" t="s">
        <v>207</v>
      </c>
      <c r="D1320" s="145" t="s">
        <v>1950</v>
      </c>
      <c r="E1320" s="145" t="s">
        <v>45</v>
      </c>
      <c r="F1320" s="145" t="s">
        <v>80</v>
      </c>
      <c r="G1320" s="145" t="s">
        <v>81</v>
      </c>
      <c r="H1320" s="145">
        <v>3</v>
      </c>
      <c r="I1320" s="145">
        <v>5.49</v>
      </c>
      <c r="J1320" s="145">
        <v>0</v>
      </c>
      <c r="K1320" s="145">
        <v>5.49</v>
      </c>
      <c r="L1320" s="177">
        <f t="shared" si="41"/>
        <v>5.49</v>
      </c>
      <c r="M1320" s="177"/>
      <c r="N1320" t="e">
        <f t="shared" si="42"/>
        <v>#N/A</v>
      </c>
    </row>
    <row r="1321" spans="1:14">
      <c r="A1321" s="145" t="s">
        <v>29</v>
      </c>
      <c r="B1321" s="145" t="s">
        <v>206</v>
      </c>
      <c r="C1321" s="145" t="s">
        <v>207</v>
      </c>
      <c r="D1321" s="145" t="s">
        <v>1950</v>
      </c>
      <c r="E1321" s="145" t="s">
        <v>45</v>
      </c>
      <c r="F1321" s="145" t="s">
        <v>96</v>
      </c>
      <c r="G1321" s="145" t="s">
        <v>97</v>
      </c>
      <c r="H1321" s="145">
        <v>3</v>
      </c>
      <c r="I1321" s="145">
        <v>18.18</v>
      </c>
      <c r="J1321" s="145">
        <v>0</v>
      </c>
      <c r="K1321" s="145">
        <v>18.18</v>
      </c>
      <c r="L1321" s="177">
        <f t="shared" si="41"/>
        <v>18.18</v>
      </c>
      <c r="M1321" s="177"/>
      <c r="N1321" t="e">
        <f t="shared" si="42"/>
        <v>#N/A</v>
      </c>
    </row>
    <row r="1322" spans="1:14">
      <c r="A1322" s="145" t="s">
        <v>29</v>
      </c>
      <c r="B1322" s="145" t="s">
        <v>206</v>
      </c>
      <c r="C1322" s="145" t="s">
        <v>207</v>
      </c>
      <c r="D1322" s="145" t="s">
        <v>1950</v>
      </c>
      <c r="E1322" s="145" t="s">
        <v>45</v>
      </c>
      <c r="F1322" s="145" t="s">
        <v>940</v>
      </c>
      <c r="G1322" s="145" t="s">
        <v>941</v>
      </c>
      <c r="H1322" s="145">
        <v>1</v>
      </c>
      <c r="I1322" s="145">
        <v>26.23</v>
      </c>
      <c r="J1322" s="145">
        <v>0</v>
      </c>
      <c r="K1322" s="145">
        <v>26.23</v>
      </c>
      <c r="L1322" s="177">
        <f t="shared" si="41"/>
        <v>26.23</v>
      </c>
      <c r="M1322" s="177"/>
      <c r="N1322" t="e">
        <f t="shared" si="42"/>
        <v>#N/A</v>
      </c>
    </row>
    <row r="1323" spans="1:14">
      <c r="A1323" s="145" t="s">
        <v>29</v>
      </c>
      <c r="B1323" s="145" t="s">
        <v>206</v>
      </c>
      <c r="C1323" s="145" t="s">
        <v>207</v>
      </c>
      <c r="D1323" s="145" t="s">
        <v>1950</v>
      </c>
      <c r="E1323" s="145" t="s">
        <v>45</v>
      </c>
      <c r="F1323" s="145" t="s">
        <v>2255</v>
      </c>
      <c r="G1323" s="145" t="s">
        <v>2256</v>
      </c>
      <c r="H1323" s="145">
        <v>1</v>
      </c>
      <c r="I1323" s="145">
        <v>17.18</v>
      </c>
      <c r="J1323" s="145">
        <v>0</v>
      </c>
      <c r="K1323" s="145">
        <v>17.18</v>
      </c>
      <c r="L1323" s="177">
        <f t="shared" si="41"/>
        <v>17.18</v>
      </c>
      <c r="M1323" s="177"/>
      <c r="N1323" t="e">
        <f t="shared" si="42"/>
        <v>#N/A</v>
      </c>
    </row>
    <row r="1324" spans="1:14">
      <c r="A1324" s="145" t="s">
        <v>29</v>
      </c>
      <c r="B1324" s="145" t="s">
        <v>206</v>
      </c>
      <c r="C1324" s="145" t="s">
        <v>207</v>
      </c>
      <c r="D1324" s="145" t="s">
        <v>1950</v>
      </c>
      <c r="E1324" s="145" t="s">
        <v>45</v>
      </c>
      <c r="F1324" s="145" t="s">
        <v>171</v>
      </c>
      <c r="G1324" s="145" t="s">
        <v>172</v>
      </c>
      <c r="H1324" s="145">
        <v>1</v>
      </c>
      <c r="I1324" s="145">
        <v>52.02</v>
      </c>
      <c r="J1324" s="145">
        <v>0</v>
      </c>
      <c r="K1324" s="145">
        <v>52.02</v>
      </c>
      <c r="L1324" s="177">
        <f t="shared" si="41"/>
        <v>52.02</v>
      </c>
      <c r="M1324" s="177"/>
      <c r="N1324" t="e">
        <f t="shared" si="42"/>
        <v>#N/A</v>
      </c>
    </row>
    <row r="1325" spans="1:14">
      <c r="A1325" s="145" t="s">
        <v>29</v>
      </c>
      <c r="B1325" s="145" t="s">
        <v>206</v>
      </c>
      <c r="C1325" s="145" t="s">
        <v>207</v>
      </c>
      <c r="D1325" s="145" t="s">
        <v>1950</v>
      </c>
      <c r="E1325" s="145" t="s">
        <v>45</v>
      </c>
      <c r="F1325" s="145" t="s">
        <v>158</v>
      </c>
      <c r="G1325" s="145" t="s">
        <v>159</v>
      </c>
      <c r="H1325" s="145">
        <v>1</v>
      </c>
      <c r="I1325" s="145">
        <v>8.6300000000000008</v>
      </c>
      <c r="J1325" s="145">
        <v>0</v>
      </c>
      <c r="K1325" s="145">
        <v>8.6300000000000008</v>
      </c>
      <c r="L1325" s="177">
        <f t="shared" si="41"/>
        <v>8.6300000000000008</v>
      </c>
      <c r="M1325" s="177"/>
      <c r="N1325" t="e">
        <f t="shared" si="42"/>
        <v>#N/A</v>
      </c>
    </row>
    <row r="1326" spans="1:14">
      <c r="A1326" s="145" t="s">
        <v>29</v>
      </c>
      <c r="B1326" s="145" t="s">
        <v>206</v>
      </c>
      <c r="C1326" s="145" t="s">
        <v>207</v>
      </c>
      <c r="D1326" s="145" t="s">
        <v>1950</v>
      </c>
      <c r="E1326" s="145" t="s">
        <v>45</v>
      </c>
      <c r="F1326" s="145" t="s">
        <v>162</v>
      </c>
      <c r="G1326" s="145" t="s">
        <v>163</v>
      </c>
      <c r="H1326" s="145">
        <v>1</v>
      </c>
      <c r="I1326" s="145">
        <v>5.62</v>
      </c>
      <c r="J1326" s="145">
        <v>0</v>
      </c>
      <c r="K1326" s="145">
        <v>5.62</v>
      </c>
      <c r="L1326" s="177">
        <f t="shared" si="41"/>
        <v>5.62</v>
      </c>
      <c r="M1326" s="177"/>
      <c r="N1326" t="e">
        <f t="shared" si="42"/>
        <v>#N/A</v>
      </c>
    </row>
    <row r="1327" spans="1:14">
      <c r="A1327" s="145" t="s">
        <v>29</v>
      </c>
      <c r="B1327" s="145" t="s">
        <v>206</v>
      </c>
      <c r="C1327" s="145" t="s">
        <v>207</v>
      </c>
      <c r="D1327" s="145" t="s">
        <v>1950</v>
      </c>
      <c r="E1327" s="145" t="s">
        <v>45</v>
      </c>
      <c r="F1327" s="145" t="s">
        <v>89</v>
      </c>
      <c r="G1327" s="145" t="s">
        <v>90</v>
      </c>
      <c r="H1327" s="145">
        <v>2</v>
      </c>
      <c r="I1327" s="145">
        <v>27.44</v>
      </c>
      <c r="J1327" s="145">
        <v>0</v>
      </c>
      <c r="K1327" s="145">
        <v>27.44</v>
      </c>
      <c r="L1327" s="177">
        <f t="shared" si="41"/>
        <v>27.44</v>
      </c>
      <c r="M1327" s="177"/>
      <c r="N1327" t="e">
        <f t="shared" si="42"/>
        <v>#N/A</v>
      </c>
    </row>
    <row r="1328" spans="1:14">
      <c r="A1328" s="145" t="s">
        <v>29</v>
      </c>
      <c r="B1328" s="145" t="s">
        <v>206</v>
      </c>
      <c r="C1328" s="145" t="s">
        <v>207</v>
      </c>
      <c r="D1328" s="145" t="s">
        <v>1950</v>
      </c>
      <c r="E1328" s="145" t="s">
        <v>45</v>
      </c>
      <c r="F1328" s="145" t="s">
        <v>91</v>
      </c>
      <c r="G1328" s="145" t="s">
        <v>1697</v>
      </c>
      <c r="H1328" s="145">
        <v>1</v>
      </c>
      <c r="I1328" s="145">
        <v>23.15</v>
      </c>
      <c r="J1328" s="145">
        <v>0</v>
      </c>
      <c r="K1328" s="145">
        <v>23.15</v>
      </c>
      <c r="L1328" s="177">
        <f t="shared" si="41"/>
        <v>23.15</v>
      </c>
      <c r="M1328" s="177"/>
      <c r="N1328" t="e">
        <f t="shared" si="42"/>
        <v>#N/A</v>
      </c>
    </row>
    <row r="1329" spans="1:14">
      <c r="A1329" s="145" t="s">
        <v>29</v>
      </c>
      <c r="B1329" s="145" t="s">
        <v>206</v>
      </c>
      <c r="C1329" s="145" t="s">
        <v>207</v>
      </c>
      <c r="D1329" s="145" t="s">
        <v>1950</v>
      </c>
      <c r="E1329" s="145" t="s">
        <v>45</v>
      </c>
      <c r="F1329" s="145" t="s">
        <v>55</v>
      </c>
      <c r="G1329" s="145" t="s">
        <v>56</v>
      </c>
      <c r="H1329" s="145">
        <v>3</v>
      </c>
      <c r="I1329" s="145">
        <v>3.3</v>
      </c>
      <c r="J1329" s="145">
        <v>0</v>
      </c>
      <c r="K1329" s="145">
        <v>3.3</v>
      </c>
      <c r="L1329" s="177">
        <f t="shared" si="41"/>
        <v>3.3</v>
      </c>
      <c r="M1329" s="177"/>
      <c r="N1329" t="e">
        <f t="shared" si="42"/>
        <v>#N/A</v>
      </c>
    </row>
    <row r="1330" spans="1:14">
      <c r="A1330" s="145" t="s">
        <v>29</v>
      </c>
      <c r="B1330" s="145" t="s">
        <v>206</v>
      </c>
      <c r="C1330" s="145" t="s">
        <v>207</v>
      </c>
      <c r="D1330" s="145" t="s">
        <v>1950</v>
      </c>
      <c r="E1330" s="145" t="s">
        <v>45</v>
      </c>
      <c r="F1330" s="145" t="s">
        <v>100</v>
      </c>
      <c r="G1330" s="145" t="s">
        <v>101</v>
      </c>
      <c r="H1330" s="145">
        <v>1</v>
      </c>
      <c r="I1330" s="145">
        <v>10.23</v>
      </c>
      <c r="J1330" s="145">
        <v>0</v>
      </c>
      <c r="K1330" s="145">
        <v>10.23</v>
      </c>
      <c r="L1330" s="177">
        <f t="shared" si="41"/>
        <v>10.23</v>
      </c>
      <c r="M1330" s="177"/>
      <c r="N1330" t="e">
        <f t="shared" si="42"/>
        <v>#N/A</v>
      </c>
    </row>
    <row r="1331" spans="1:14">
      <c r="A1331" s="145" t="s">
        <v>29</v>
      </c>
      <c r="B1331" s="145" t="s">
        <v>206</v>
      </c>
      <c r="C1331" s="145" t="s">
        <v>207</v>
      </c>
      <c r="D1331" s="145" t="s">
        <v>1950</v>
      </c>
      <c r="E1331" s="145" t="s">
        <v>45</v>
      </c>
      <c r="F1331" s="145" t="s">
        <v>136</v>
      </c>
      <c r="G1331" s="145" t="s">
        <v>137</v>
      </c>
      <c r="H1331" s="145">
        <v>3</v>
      </c>
      <c r="I1331" s="145">
        <v>37.53</v>
      </c>
      <c r="J1331" s="145">
        <v>0</v>
      </c>
      <c r="K1331" s="145">
        <v>37.53</v>
      </c>
      <c r="L1331" s="177">
        <f t="shared" si="41"/>
        <v>37.53</v>
      </c>
      <c r="M1331" s="177"/>
      <c r="N1331" t="e">
        <f t="shared" si="42"/>
        <v>#N/A</v>
      </c>
    </row>
    <row r="1332" spans="1:14">
      <c r="A1332" s="145" t="s">
        <v>29</v>
      </c>
      <c r="B1332" s="145" t="s">
        <v>206</v>
      </c>
      <c r="C1332" s="145" t="s">
        <v>207</v>
      </c>
      <c r="D1332" s="145" t="s">
        <v>1950</v>
      </c>
      <c r="E1332" s="145" t="s">
        <v>45</v>
      </c>
      <c r="F1332" s="145" t="s">
        <v>133</v>
      </c>
      <c r="G1332" s="145" t="s">
        <v>1708</v>
      </c>
      <c r="H1332" s="145">
        <v>3</v>
      </c>
      <c r="I1332" s="145">
        <v>9.18</v>
      </c>
      <c r="J1332" s="145">
        <v>0</v>
      </c>
      <c r="K1332" s="145">
        <v>9.18</v>
      </c>
      <c r="L1332" s="177">
        <f t="shared" si="41"/>
        <v>9.18</v>
      </c>
      <c r="M1332" s="177"/>
      <c r="N1332" t="e">
        <f t="shared" si="42"/>
        <v>#N/A</v>
      </c>
    </row>
    <row r="1333" spans="1:14">
      <c r="A1333" s="145" t="s">
        <v>29</v>
      </c>
      <c r="B1333" s="145" t="s">
        <v>206</v>
      </c>
      <c r="C1333" s="145" t="s">
        <v>207</v>
      </c>
      <c r="D1333" s="145" t="s">
        <v>1950</v>
      </c>
      <c r="E1333" s="145" t="s">
        <v>45</v>
      </c>
      <c r="F1333" s="145" t="s">
        <v>102</v>
      </c>
      <c r="G1333" s="145" t="s">
        <v>1698</v>
      </c>
      <c r="H1333" s="145">
        <v>1</v>
      </c>
      <c r="I1333" s="145">
        <v>5.2</v>
      </c>
      <c r="J1333" s="145">
        <v>0</v>
      </c>
      <c r="K1333" s="145">
        <v>5.2</v>
      </c>
      <c r="L1333" s="177">
        <f t="shared" si="41"/>
        <v>5.2</v>
      </c>
      <c r="M1333" s="177"/>
      <c r="N1333" t="e">
        <f t="shared" si="42"/>
        <v>#N/A</v>
      </c>
    </row>
    <row r="1334" spans="1:14">
      <c r="A1334" s="145" t="s">
        <v>29</v>
      </c>
      <c r="B1334" s="145" t="s">
        <v>1191</v>
      </c>
      <c r="C1334" s="145" t="s">
        <v>1192</v>
      </c>
      <c r="D1334" s="145" t="s">
        <v>1950</v>
      </c>
      <c r="E1334" s="145" t="s">
        <v>45</v>
      </c>
      <c r="F1334" s="145" t="s">
        <v>87</v>
      </c>
      <c r="G1334" s="145" t="s">
        <v>88</v>
      </c>
      <c r="H1334" s="145">
        <v>1</v>
      </c>
      <c r="I1334" s="145">
        <v>14.14</v>
      </c>
      <c r="J1334" s="145">
        <v>0</v>
      </c>
      <c r="K1334" s="145">
        <v>14.14</v>
      </c>
      <c r="L1334" s="177">
        <f t="shared" si="41"/>
        <v>14.14</v>
      </c>
      <c r="M1334" s="177"/>
      <c r="N1334" t="e">
        <f t="shared" si="42"/>
        <v>#N/A</v>
      </c>
    </row>
    <row r="1335" spans="1:14">
      <c r="A1335" s="145" t="s">
        <v>29</v>
      </c>
      <c r="B1335" s="145" t="s">
        <v>1191</v>
      </c>
      <c r="C1335" s="145" t="s">
        <v>1192</v>
      </c>
      <c r="D1335" s="145" t="s">
        <v>1950</v>
      </c>
      <c r="E1335" s="145" t="s">
        <v>45</v>
      </c>
      <c r="F1335" s="145" t="s">
        <v>120</v>
      </c>
      <c r="G1335" s="145" t="s">
        <v>121</v>
      </c>
      <c r="H1335" s="145">
        <v>1</v>
      </c>
      <c r="I1335" s="145">
        <v>19.02</v>
      </c>
      <c r="J1335" s="145">
        <v>0</v>
      </c>
      <c r="K1335" s="145">
        <v>19.02</v>
      </c>
      <c r="L1335" s="177">
        <f t="shared" si="41"/>
        <v>19.02</v>
      </c>
      <c r="M1335" s="177"/>
      <c r="N1335" t="e">
        <f t="shared" si="42"/>
        <v>#N/A</v>
      </c>
    </row>
    <row r="1336" spans="1:14">
      <c r="A1336" s="145" t="s">
        <v>29</v>
      </c>
      <c r="B1336" s="145" t="s">
        <v>1191</v>
      </c>
      <c r="C1336" s="145" t="s">
        <v>1192</v>
      </c>
      <c r="D1336" s="145" t="s">
        <v>1950</v>
      </c>
      <c r="E1336" s="145" t="s">
        <v>45</v>
      </c>
      <c r="F1336" s="145" t="s">
        <v>1145</v>
      </c>
      <c r="G1336" s="145" t="s">
        <v>1146</v>
      </c>
      <c r="H1336" s="145">
        <v>8</v>
      </c>
      <c r="I1336" s="145">
        <v>106.64</v>
      </c>
      <c r="J1336" s="145">
        <v>0</v>
      </c>
      <c r="K1336" s="145">
        <v>106.64</v>
      </c>
      <c r="L1336" s="177">
        <f t="shared" si="41"/>
        <v>106.64</v>
      </c>
      <c r="M1336" s="177"/>
      <c r="N1336" t="e">
        <f t="shared" si="42"/>
        <v>#N/A</v>
      </c>
    </row>
    <row r="1337" spans="1:14">
      <c r="A1337" s="145" t="s">
        <v>29</v>
      </c>
      <c r="B1337" s="145" t="s">
        <v>1191</v>
      </c>
      <c r="C1337" s="145" t="s">
        <v>1192</v>
      </c>
      <c r="D1337" s="145" t="s">
        <v>1950</v>
      </c>
      <c r="E1337" s="145" t="s">
        <v>45</v>
      </c>
      <c r="F1337" s="145" t="s">
        <v>1139</v>
      </c>
      <c r="G1337" s="145" t="s">
        <v>1140</v>
      </c>
      <c r="H1337" s="145">
        <v>4</v>
      </c>
      <c r="I1337" s="145">
        <v>9.52</v>
      </c>
      <c r="J1337" s="145">
        <v>0</v>
      </c>
      <c r="K1337" s="145">
        <v>9.52</v>
      </c>
      <c r="L1337" s="177">
        <f t="shared" si="41"/>
        <v>9.52</v>
      </c>
      <c r="M1337" s="177"/>
      <c r="N1337" t="e">
        <f t="shared" si="42"/>
        <v>#N/A</v>
      </c>
    </row>
    <row r="1338" spans="1:14">
      <c r="A1338" s="145" t="s">
        <v>29</v>
      </c>
      <c r="B1338" s="145" t="s">
        <v>1191</v>
      </c>
      <c r="C1338" s="145" t="s">
        <v>1192</v>
      </c>
      <c r="D1338" s="145" t="s">
        <v>1950</v>
      </c>
      <c r="E1338" s="145" t="s">
        <v>45</v>
      </c>
      <c r="F1338" s="145" t="s">
        <v>122</v>
      </c>
      <c r="G1338" s="145" t="s">
        <v>556</v>
      </c>
      <c r="H1338" s="145">
        <v>7</v>
      </c>
      <c r="I1338" s="145">
        <v>154.69999999999999</v>
      </c>
      <c r="J1338" s="145">
        <v>0</v>
      </c>
      <c r="K1338" s="145">
        <v>154.69999999999999</v>
      </c>
      <c r="L1338" s="177">
        <f t="shared" si="41"/>
        <v>154.69999999999999</v>
      </c>
      <c r="M1338" s="177"/>
      <c r="N1338" t="e">
        <f t="shared" si="42"/>
        <v>#N/A</v>
      </c>
    </row>
    <row r="1339" spans="1:14">
      <c r="A1339" s="145" t="s">
        <v>29</v>
      </c>
      <c r="B1339" s="145" t="s">
        <v>208</v>
      </c>
      <c r="C1339" s="145" t="s">
        <v>209</v>
      </c>
      <c r="D1339" s="145" t="s">
        <v>1950</v>
      </c>
      <c r="E1339" s="145" t="s">
        <v>43</v>
      </c>
      <c r="F1339" s="145" t="s">
        <v>44</v>
      </c>
      <c r="G1339" s="145"/>
      <c r="H1339" s="145">
        <v>2</v>
      </c>
      <c r="I1339" s="145">
        <v>41.42</v>
      </c>
      <c r="J1339" s="145">
        <v>8</v>
      </c>
      <c r="K1339" s="145">
        <v>49.42</v>
      </c>
      <c r="L1339" s="177">
        <f t="shared" si="41"/>
        <v>49.42</v>
      </c>
      <c r="M1339" s="177"/>
      <c r="N1339" t="e">
        <f t="shared" si="42"/>
        <v>#N/A</v>
      </c>
    </row>
    <row r="1340" spans="1:14">
      <c r="A1340" s="145" t="s">
        <v>29</v>
      </c>
      <c r="B1340" s="145" t="s">
        <v>208</v>
      </c>
      <c r="C1340" s="145" t="s">
        <v>209</v>
      </c>
      <c r="D1340" s="145" t="s">
        <v>1950</v>
      </c>
      <c r="E1340" s="145" t="s">
        <v>43</v>
      </c>
      <c r="F1340" s="145" t="s">
        <v>44</v>
      </c>
      <c r="G1340" s="145"/>
      <c r="H1340" s="145">
        <v>2</v>
      </c>
      <c r="I1340" s="145">
        <v>41.5</v>
      </c>
      <c r="J1340" s="145">
        <v>0</v>
      </c>
      <c r="K1340" s="145">
        <v>41.5</v>
      </c>
      <c r="L1340" s="177">
        <f t="shared" si="41"/>
        <v>41.5</v>
      </c>
      <c r="M1340" s="177"/>
      <c r="N1340" t="e">
        <f t="shared" si="42"/>
        <v>#N/A</v>
      </c>
    </row>
    <row r="1341" spans="1:14">
      <c r="A1341" s="145" t="s">
        <v>29</v>
      </c>
      <c r="B1341" s="145" t="s">
        <v>208</v>
      </c>
      <c r="C1341" s="145" t="s">
        <v>209</v>
      </c>
      <c r="D1341" s="145" t="s">
        <v>1950</v>
      </c>
      <c r="E1341" s="145" t="s">
        <v>45</v>
      </c>
      <c r="F1341" s="145" t="s">
        <v>103</v>
      </c>
      <c r="G1341" s="145" t="s">
        <v>1364</v>
      </c>
      <c r="H1341" s="145">
        <v>1</v>
      </c>
      <c r="I1341" s="145">
        <v>29.38</v>
      </c>
      <c r="J1341" s="145">
        <v>4</v>
      </c>
      <c r="K1341" s="145">
        <v>33.380000000000003</v>
      </c>
      <c r="L1341" s="177">
        <f t="shared" si="41"/>
        <v>33.380000000000003</v>
      </c>
      <c r="M1341" s="177"/>
      <c r="N1341" t="e">
        <f t="shared" si="42"/>
        <v>#N/A</v>
      </c>
    </row>
    <row r="1342" spans="1:14">
      <c r="A1342" s="145" t="s">
        <v>29</v>
      </c>
      <c r="B1342" s="145" t="s">
        <v>208</v>
      </c>
      <c r="C1342" s="145" t="s">
        <v>209</v>
      </c>
      <c r="D1342" s="145" t="s">
        <v>1950</v>
      </c>
      <c r="E1342" s="145" t="s">
        <v>45</v>
      </c>
      <c r="F1342" s="145" t="s">
        <v>79</v>
      </c>
      <c r="G1342" s="145" t="s">
        <v>1363</v>
      </c>
      <c r="H1342" s="145">
        <v>2</v>
      </c>
      <c r="I1342" s="145">
        <v>22.68</v>
      </c>
      <c r="J1342" s="145">
        <v>0</v>
      </c>
      <c r="K1342" s="145">
        <v>22.68</v>
      </c>
      <c r="L1342" s="177">
        <f t="shared" si="41"/>
        <v>22.68</v>
      </c>
      <c r="M1342" s="177"/>
      <c r="N1342" t="e">
        <f t="shared" si="42"/>
        <v>#N/A</v>
      </c>
    </row>
    <row r="1343" spans="1:14">
      <c r="A1343" s="145" t="s">
        <v>29</v>
      </c>
      <c r="B1343" s="145" t="s">
        <v>208</v>
      </c>
      <c r="C1343" s="145" t="s">
        <v>209</v>
      </c>
      <c r="D1343" s="145" t="s">
        <v>1950</v>
      </c>
      <c r="E1343" s="145" t="s">
        <v>45</v>
      </c>
      <c r="F1343" s="145" t="s">
        <v>620</v>
      </c>
      <c r="G1343" s="145" t="s">
        <v>621</v>
      </c>
      <c r="H1343" s="145">
        <v>1</v>
      </c>
      <c r="I1343" s="145">
        <v>6.45</v>
      </c>
      <c r="J1343" s="145">
        <v>0</v>
      </c>
      <c r="K1343" s="145">
        <v>6.45</v>
      </c>
      <c r="L1343" s="177">
        <f t="shared" si="41"/>
        <v>6.45</v>
      </c>
      <c r="M1343" s="177"/>
      <c r="N1343" t="e">
        <f t="shared" si="42"/>
        <v>#N/A</v>
      </c>
    </row>
    <row r="1344" spans="1:14">
      <c r="A1344" s="145" t="s">
        <v>29</v>
      </c>
      <c r="B1344" s="145" t="s">
        <v>208</v>
      </c>
      <c r="C1344" s="145" t="s">
        <v>209</v>
      </c>
      <c r="D1344" s="145" t="s">
        <v>1950</v>
      </c>
      <c r="E1344" s="145" t="s">
        <v>45</v>
      </c>
      <c r="F1344" s="145" t="s">
        <v>80</v>
      </c>
      <c r="G1344" s="145" t="s">
        <v>81</v>
      </c>
      <c r="H1344" s="145">
        <v>1</v>
      </c>
      <c r="I1344" s="145">
        <v>1.83</v>
      </c>
      <c r="J1344" s="145">
        <v>2</v>
      </c>
      <c r="K1344" s="145">
        <v>3.83</v>
      </c>
      <c r="L1344" s="177">
        <f t="shared" si="41"/>
        <v>3.83</v>
      </c>
      <c r="M1344" s="177"/>
      <c r="N1344" t="e">
        <f t="shared" si="42"/>
        <v>#N/A</v>
      </c>
    </row>
    <row r="1345" spans="1:14">
      <c r="A1345" s="145" t="s">
        <v>29</v>
      </c>
      <c r="B1345" s="145" t="s">
        <v>208</v>
      </c>
      <c r="C1345" s="145" t="s">
        <v>209</v>
      </c>
      <c r="D1345" s="145" t="s">
        <v>1950</v>
      </c>
      <c r="E1345" s="145" t="s">
        <v>45</v>
      </c>
      <c r="F1345" s="145" t="s">
        <v>96</v>
      </c>
      <c r="G1345" s="145" t="s">
        <v>97</v>
      </c>
      <c r="H1345" s="145">
        <v>1</v>
      </c>
      <c r="I1345" s="145">
        <v>6.06</v>
      </c>
      <c r="J1345" s="145">
        <v>0</v>
      </c>
      <c r="K1345" s="145">
        <v>6.06</v>
      </c>
      <c r="L1345" s="177">
        <f t="shared" si="41"/>
        <v>6.06</v>
      </c>
      <c r="M1345" s="177"/>
      <c r="N1345" t="e">
        <f t="shared" si="42"/>
        <v>#N/A</v>
      </c>
    </row>
    <row r="1346" spans="1:14">
      <c r="A1346" s="145" t="s">
        <v>29</v>
      </c>
      <c r="B1346" s="145" t="s">
        <v>208</v>
      </c>
      <c r="C1346" s="145" t="s">
        <v>209</v>
      </c>
      <c r="D1346" s="145" t="s">
        <v>1950</v>
      </c>
      <c r="E1346" s="145" t="s">
        <v>45</v>
      </c>
      <c r="F1346" s="145" t="s">
        <v>1117</v>
      </c>
      <c r="G1346" s="145" t="s">
        <v>1118</v>
      </c>
      <c r="H1346" s="145">
        <v>1</v>
      </c>
      <c r="I1346" s="145">
        <v>36.93</v>
      </c>
      <c r="J1346" s="145">
        <v>4</v>
      </c>
      <c r="K1346" s="145">
        <v>40.93</v>
      </c>
      <c r="L1346" s="177">
        <f t="shared" si="41"/>
        <v>40.93</v>
      </c>
      <c r="M1346" s="177"/>
      <c r="N1346" t="e">
        <f t="shared" si="42"/>
        <v>#N/A</v>
      </c>
    </row>
    <row r="1347" spans="1:14">
      <c r="A1347" s="145" t="s">
        <v>29</v>
      </c>
      <c r="B1347" s="145" t="s">
        <v>208</v>
      </c>
      <c r="C1347" s="145" t="s">
        <v>209</v>
      </c>
      <c r="D1347" s="145" t="s">
        <v>1950</v>
      </c>
      <c r="E1347" s="145" t="s">
        <v>45</v>
      </c>
      <c r="F1347" s="145" t="s">
        <v>614</v>
      </c>
      <c r="G1347" s="145" t="s">
        <v>615</v>
      </c>
      <c r="H1347" s="145">
        <v>1</v>
      </c>
      <c r="I1347" s="145">
        <v>1.67</v>
      </c>
      <c r="J1347" s="145">
        <v>0</v>
      </c>
      <c r="K1347" s="145">
        <v>1.67</v>
      </c>
      <c r="L1347" s="177">
        <f t="shared" si="41"/>
        <v>1.67</v>
      </c>
      <c r="M1347" s="177"/>
      <c r="N1347" t="e">
        <f t="shared" si="42"/>
        <v>#N/A</v>
      </c>
    </row>
    <row r="1348" spans="1:14">
      <c r="A1348" s="145" t="s">
        <v>29</v>
      </c>
      <c r="B1348" s="145" t="s">
        <v>208</v>
      </c>
      <c r="C1348" s="145" t="s">
        <v>209</v>
      </c>
      <c r="D1348" s="145" t="s">
        <v>1950</v>
      </c>
      <c r="E1348" s="145" t="s">
        <v>45</v>
      </c>
      <c r="F1348" s="145" t="s">
        <v>628</v>
      </c>
      <c r="G1348" s="145" t="s">
        <v>629</v>
      </c>
      <c r="H1348" s="145">
        <v>1</v>
      </c>
      <c r="I1348" s="145">
        <v>2.09</v>
      </c>
      <c r="J1348" s="145">
        <v>0</v>
      </c>
      <c r="K1348" s="145">
        <v>2.09</v>
      </c>
      <c r="L1348" s="177">
        <f t="shared" si="41"/>
        <v>2.09</v>
      </c>
      <c r="M1348" s="177"/>
      <c r="N1348" t="e">
        <f t="shared" si="42"/>
        <v>#N/A</v>
      </c>
    </row>
    <row r="1349" spans="1:14">
      <c r="A1349" s="145" t="s">
        <v>29</v>
      </c>
      <c r="B1349" s="145" t="s">
        <v>208</v>
      </c>
      <c r="C1349" s="145" t="s">
        <v>209</v>
      </c>
      <c r="D1349" s="145" t="s">
        <v>1950</v>
      </c>
      <c r="E1349" s="145" t="s">
        <v>45</v>
      </c>
      <c r="F1349" s="145" t="s">
        <v>602</v>
      </c>
      <c r="G1349" s="145" t="s">
        <v>1702</v>
      </c>
      <c r="H1349" s="145">
        <v>1</v>
      </c>
      <c r="I1349" s="145">
        <v>1.72</v>
      </c>
      <c r="J1349" s="145">
        <v>0</v>
      </c>
      <c r="K1349" s="145">
        <v>1.72</v>
      </c>
      <c r="L1349" s="177">
        <f t="shared" si="41"/>
        <v>1.72</v>
      </c>
      <c r="M1349" s="177"/>
      <c r="N1349" t="e">
        <f t="shared" si="42"/>
        <v>#N/A</v>
      </c>
    </row>
    <row r="1350" spans="1:14">
      <c r="A1350" s="145" t="s">
        <v>29</v>
      </c>
      <c r="B1350" s="145" t="s">
        <v>208</v>
      </c>
      <c r="C1350" s="145" t="s">
        <v>209</v>
      </c>
      <c r="D1350" s="145" t="s">
        <v>1950</v>
      </c>
      <c r="E1350" s="145" t="s">
        <v>45</v>
      </c>
      <c r="F1350" s="145" t="s">
        <v>659</v>
      </c>
      <c r="G1350" s="145" t="s">
        <v>660</v>
      </c>
      <c r="H1350" s="145">
        <v>1</v>
      </c>
      <c r="I1350" s="145">
        <v>8.0500000000000007</v>
      </c>
      <c r="J1350" s="145">
        <v>0</v>
      </c>
      <c r="K1350" s="145">
        <v>8.0500000000000007</v>
      </c>
      <c r="L1350" s="177">
        <f t="shared" si="41"/>
        <v>8.0500000000000007</v>
      </c>
      <c r="M1350" s="177"/>
      <c r="N1350" t="e">
        <f t="shared" si="42"/>
        <v>#N/A</v>
      </c>
    </row>
    <row r="1351" spans="1:14">
      <c r="A1351" s="145" t="s">
        <v>29</v>
      </c>
      <c r="B1351" s="145" t="s">
        <v>208</v>
      </c>
      <c r="C1351" s="145" t="s">
        <v>209</v>
      </c>
      <c r="D1351" s="145" t="s">
        <v>1950</v>
      </c>
      <c r="E1351" s="145" t="s">
        <v>45</v>
      </c>
      <c r="F1351" s="145" t="s">
        <v>98</v>
      </c>
      <c r="G1351" s="145" t="s">
        <v>99</v>
      </c>
      <c r="H1351" s="145">
        <v>1</v>
      </c>
      <c r="I1351" s="145">
        <v>7.59</v>
      </c>
      <c r="J1351" s="145">
        <v>3</v>
      </c>
      <c r="K1351" s="145">
        <v>10.59</v>
      </c>
      <c r="L1351" s="177">
        <f t="shared" si="41"/>
        <v>10.59</v>
      </c>
      <c r="M1351" s="177"/>
      <c r="N1351" t="e">
        <f t="shared" si="42"/>
        <v>#N/A</v>
      </c>
    </row>
    <row r="1352" spans="1:14">
      <c r="A1352" s="145" t="s">
        <v>29</v>
      </c>
      <c r="B1352" s="145" t="s">
        <v>208</v>
      </c>
      <c r="C1352" s="145" t="s">
        <v>209</v>
      </c>
      <c r="D1352" s="145" t="s">
        <v>1950</v>
      </c>
      <c r="E1352" s="145" t="s">
        <v>45</v>
      </c>
      <c r="F1352" s="145" t="s">
        <v>55</v>
      </c>
      <c r="G1352" s="145" t="s">
        <v>56</v>
      </c>
      <c r="H1352" s="145">
        <v>1</v>
      </c>
      <c r="I1352" s="145">
        <v>1.1000000000000001</v>
      </c>
      <c r="J1352" s="145">
        <v>0</v>
      </c>
      <c r="K1352" s="145">
        <v>1.1000000000000001</v>
      </c>
      <c r="L1352" s="177">
        <f t="shared" si="41"/>
        <v>1.1000000000000001</v>
      </c>
      <c r="M1352" s="177"/>
      <c r="N1352" t="e">
        <f t="shared" si="42"/>
        <v>#N/A</v>
      </c>
    </row>
    <row r="1353" spans="1:14">
      <c r="A1353" s="145" t="s">
        <v>29</v>
      </c>
      <c r="B1353" s="145" t="s">
        <v>208</v>
      </c>
      <c r="C1353" s="145" t="s">
        <v>209</v>
      </c>
      <c r="D1353" s="145" t="s">
        <v>1950</v>
      </c>
      <c r="E1353" s="145" t="s">
        <v>45</v>
      </c>
      <c r="F1353" s="145" t="s">
        <v>80</v>
      </c>
      <c r="G1353" s="145" t="s">
        <v>81</v>
      </c>
      <c r="H1353" s="145">
        <v>2</v>
      </c>
      <c r="I1353" s="145">
        <v>3.66</v>
      </c>
      <c r="J1353" s="145">
        <v>0</v>
      </c>
      <c r="K1353" s="145">
        <v>3.66</v>
      </c>
      <c r="L1353" s="177">
        <f t="shared" si="41"/>
        <v>3.66</v>
      </c>
      <c r="M1353" s="177"/>
      <c r="N1353" t="e">
        <f t="shared" si="42"/>
        <v>#N/A</v>
      </c>
    </row>
    <row r="1354" spans="1:14">
      <c r="A1354" s="145" t="s">
        <v>29</v>
      </c>
      <c r="B1354" s="145" t="s">
        <v>208</v>
      </c>
      <c r="C1354" s="145" t="s">
        <v>209</v>
      </c>
      <c r="D1354" s="145" t="s">
        <v>1950</v>
      </c>
      <c r="E1354" s="145" t="s">
        <v>45</v>
      </c>
      <c r="F1354" s="145" t="s">
        <v>96</v>
      </c>
      <c r="G1354" s="145" t="s">
        <v>97</v>
      </c>
      <c r="H1354" s="145">
        <v>2</v>
      </c>
      <c r="I1354" s="145">
        <v>12.12</v>
      </c>
      <c r="J1354" s="145">
        <v>0</v>
      </c>
      <c r="K1354" s="145">
        <v>12.12</v>
      </c>
      <c r="L1354" s="177">
        <f t="shared" si="41"/>
        <v>12.12</v>
      </c>
      <c r="M1354" s="177"/>
      <c r="N1354" t="e">
        <f t="shared" si="42"/>
        <v>#N/A</v>
      </c>
    </row>
    <row r="1355" spans="1:14">
      <c r="A1355" s="145" t="s">
        <v>29</v>
      </c>
      <c r="B1355" s="145" t="s">
        <v>208</v>
      </c>
      <c r="C1355" s="145" t="s">
        <v>209</v>
      </c>
      <c r="D1355" s="145" t="s">
        <v>1950</v>
      </c>
      <c r="E1355" s="145" t="s">
        <v>45</v>
      </c>
      <c r="F1355" s="145" t="s">
        <v>628</v>
      </c>
      <c r="G1355" s="145" t="s">
        <v>629</v>
      </c>
      <c r="H1355" s="145">
        <v>1</v>
      </c>
      <c r="I1355" s="145">
        <v>2.09</v>
      </c>
      <c r="J1355" s="145">
        <v>0</v>
      </c>
      <c r="K1355" s="145">
        <v>2.09</v>
      </c>
      <c r="L1355" s="177">
        <f t="shared" si="41"/>
        <v>2.09</v>
      </c>
      <c r="M1355" s="177"/>
      <c r="N1355" t="e">
        <f t="shared" si="42"/>
        <v>#N/A</v>
      </c>
    </row>
    <row r="1356" spans="1:14">
      <c r="A1356" s="145" t="s">
        <v>29</v>
      </c>
      <c r="B1356" s="145" t="s">
        <v>208</v>
      </c>
      <c r="C1356" s="145" t="s">
        <v>209</v>
      </c>
      <c r="D1356" s="145" t="s">
        <v>1950</v>
      </c>
      <c r="E1356" s="145" t="s">
        <v>45</v>
      </c>
      <c r="F1356" s="145" t="s">
        <v>416</v>
      </c>
      <c r="G1356" s="145" t="s">
        <v>417</v>
      </c>
      <c r="H1356" s="145">
        <v>1</v>
      </c>
      <c r="I1356" s="145">
        <v>1.57</v>
      </c>
      <c r="J1356" s="145">
        <v>0</v>
      </c>
      <c r="K1356" s="145">
        <v>1.57</v>
      </c>
      <c r="L1356" s="177">
        <f t="shared" si="41"/>
        <v>1.57</v>
      </c>
      <c r="M1356" s="177"/>
      <c r="N1356" t="e">
        <f t="shared" si="42"/>
        <v>#N/A</v>
      </c>
    </row>
    <row r="1357" spans="1:14">
      <c r="A1357" s="145" t="s">
        <v>29</v>
      </c>
      <c r="B1357" s="145" t="s">
        <v>208</v>
      </c>
      <c r="C1357" s="145" t="s">
        <v>209</v>
      </c>
      <c r="D1357" s="145" t="s">
        <v>1950</v>
      </c>
      <c r="E1357" s="145" t="s">
        <v>45</v>
      </c>
      <c r="F1357" s="145" t="s">
        <v>640</v>
      </c>
      <c r="G1357" s="145" t="s">
        <v>1721</v>
      </c>
      <c r="H1357" s="145">
        <v>1</v>
      </c>
      <c r="I1357" s="145">
        <v>1.42</v>
      </c>
      <c r="J1357" s="145">
        <v>0</v>
      </c>
      <c r="K1357" s="145">
        <v>1.42</v>
      </c>
      <c r="L1357" s="177">
        <f t="shared" si="41"/>
        <v>1.42</v>
      </c>
      <c r="M1357" s="177"/>
      <c r="N1357" t="e">
        <f t="shared" si="42"/>
        <v>#N/A</v>
      </c>
    </row>
    <row r="1358" spans="1:14">
      <c r="A1358" s="145" t="s">
        <v>29</v>
      </c>
      <c r="B1358" s="145" t="s">
        <v>208</v>
      </c>
      <c r="C1358" s="145" t="s">
        <v>209</v>
      </c>
      <c r="D1358" s="145" t="s">
        <v>1950</v>
      </c>
      <c r="E1358" s="145" t="s">
        <v>45</v>
      </c>
      <c r="F1358" s="145" t="s">
        <v>652</v>
      </c>
      <c r="G1358" s="145" t="s">
        <v>1728</v>
      </c>
      <c r="H1358" s="145">
        <v>1</v>
      </c>
      <c r="I1358" s="145">
        <v>1.7</v>
      </c>
      <c r="J1358" s="145">
        <v>0</v>
      </c>
      <c r="K1358" s="145">
        <v>1.7</v>
      </c>
      <c r="L1358" s="177">
        <f t="shared" si="41"/>
        <v>1.7</v>
      </c>
      <c r="M1358" s="177"/>
      <c r="N1358" t="e">
        <f t="shared" si="42"/>
        <v>#N/A</v>
      </c>
    </row>
    <row r="1359" spans="1:14">
      <c r="A1359" s="145" t="s">
        <v>29</v>
      </c>
      <c r="B1359" s="145" t="s">
        <v>208</v>
      </c>
      <c r="C1359" s="145" t="s">
        <v>209</v>
      </c>
      <c r="D1359" s="145" t="s">
        <v>1950</v>
      </c>
      <c r="E1359" s="145" t="s">
        <v>45</v>
      </c>
      <c r="F1359" s="145" t="s">
        <v>654</v>
      </c>
      <c r="G1359" s="145" t="s">
        <v>1729</v>
      </c>
      <c r="H1359" s="145">
        <v>1</v>
      </c>
      <c r="I1359" s="145">
        <v>3.95</v>
      </c>
      <c r="J1359" s="145">
        <v>0</v>
      </c>
      <c r="K1359" s="145">
        <v>3.95</v>
      </c>
      <c r="L1359" s="177">
        <f t="shared" si="41"/>
        <v>3.95</v>
      </c>
      <c r="M1359" s="177"/>
      <c r="N1359" t="e">
        <f t="shared" si="42"/>
        <v>#N/A</v>
      </c>
    </row>
    <row r="1360" spans="1:14">
      <c r="A1360" s="145" t="s">
        <v>29</v>
      </c>
      <c r="B1360" s="145" t="s">
        <v>208</v>
      </c>
      <c r="C1360" s="145" t="s">
        <v>209</v>
      </c>
      <c r="D1360" s="145" t="s">
        <v>1950</v>
      </c>
      <c r="E1360" s="145" t="s">
        <v>45</v>
      </c>
      <c r="F1360" s="145" t="s">
        <v>603</v>
      </c>
      <c r="G1360" s="145" t="s">
        <v>604</v>
      </c>
      <c r="H1360" s="145">
        <v>1</v>
      </c>
      <c r="I1360" s="145">
        <v>1.85</v>
      </c>
      <c r="J1360" s="145">
        <v>0</v>
      </c>
      <c r="K1360" s="145">
        <v>1.85</v>
      </c>
      <c r="L1360" s="177">
        <f t="shared" si="41"/>
        <v>1.85</v>
      </c>
      <c r="M1360" s="177"/>
      <c r="N1360" t="e">
        <f t="shared" si="42"/>
        <v>#N/A</v>
      </c>
    </row>
    <row r="1361" spans="1:14">
      <c r="A1361" s="145" t="s">
        <v>29</v>
      </c>
      <c r="B1361" s="145" t="s">
        <v>208</v>
      </c>
      <c r="C1361" s="145" t="s">
        <v>209</v>
      </c>
      <c r="D1361" s="145" t="s">
        <v>1950</v>
      </c>
      <c r="E1361" s="145" t="s">
        <v>45</v>
      </c>
      <c r="F1361" s="145" t="s">
        <v>663</v>
      </c>
      <c r="G1361" s="145" t="s">
        <v>664</v>
      </c>
      <c r="H1361" s="145">
        <v>1</v>
      </c>
      <c r="I1361" s="145">
        <v>5.69</v>
      </c>
      <c r="J1361" s="145">
        <v>0</v>
      </c>
      <c r="K1361" s="145">
        <v>5.69</v>
      </c>
      <c r="L1361" s="177">
        <f t="shared" si="41"/>
        <v>5.69</v>
      </c>
      <c r="M1361" s="177"/>
      <c r="N1361" t="e">
        <f t="shared" si="42"/>
        <v>#N/A</v>
      </c>
    </row>
    <row r="1362" spans="1:14">
      <c r="A1362" s="145" t="s">
        <v>29</v>
      </c>
      <c r="B1362" s="145" t="s">
        <v>208</v>
      </c>
      <c r="C1362" s="145" t="s">
        <v>209</v>
      </c>
      <c r="D1362" s="145" t="s">
        <v>1950</v>
      </c>
      <c r="E1362" s="145" t="s">
        <v>45</v>
      </c>
      <c r="F1362" s="145" t="s">
        <v>89</v>
      </c>
      <c r="G1362" s="145" t="s">
        <v>90</v>
      </c>
      <c r="H1362" s="145">
        <v>1</v>
      </c>
      <c r="I1362" s="145">
        <v>13.72</v>
      </c>
      <c r="J1362" s="145">
        <v>0</v>
      </c>
      <c r="K1362" s="145">
        <v>13.72</v>
      </c>
      <c r="L1362" s="177">
        <f t="shared" si="41"/>
        <v>13.72</v>
      </c>
      <c r="M1362" s="177"/>
      <c r="N1362" t="e">
        <f t="shared" si="42"/>
        <v>#N/A</v>
      </c>
    </row>
    <row r="1363" spans="1:14">
      <c r="A1363" s="145" t="s">
        <v>29</v>
      </c>
      <c r="B1363" s="145" t="s">
        <v>208</v>
      </c>
      <c r="C1363" s="145" t="s">
        <v>209</v>
      </c>
      <c r="D1363" s="145" t="s">
        <v>1950</v>
      </c>
      <c r="E1363" s="145" t="s">
        <v>45</v>
      </c>
      <c r="F1363" s="145" t="s">
        <v>55</v>
      </c>
      <c r="G1363" s="145" t="s">
        <v>56</v>
      </c>
      <c r="H1363" s="145">
        <v>1</v>
      </c>
      <c r="I1363" s="145">
        <v>1.1000000000000001</v>
      </c>
      <c r="J1363" s="145">
        <v>0</v>
      </c>
      <c r="K1363" s="145">
        <v>1.1000000000000001</v>
      </c>
      <c r="L1363" s="177">
        <f t="shared" si="41"/>
        <v>1.1000000000000001</v>
      </c>
      <c r="M1363" s="177"/>
      <c r="N1363" t="e">
        <f t="shared" si="42"/>
        <v>#N/A</v>
      </c>
    </row>
    <row r="1364" spans="1:14">
      <c r="A1364" s="145" t="s">
        <v>29</v>
      </c>
      <c r="B1364" s="145" t="s">
        <v>210</v>
      </c>
      <c r="C1364" s="145" t="s">
        <v>33</v>
      </c>
      <c r="D1364" s="145" t="s">
        <v>1950</v>
      </c>
      <c r="E1364" s="145" t="s">
        <v>43</v>
      </c>
      <c r="F1364" s="145" t="s">
        <v>44</v>
      </c>
      <c r="G1364" s="145"/>
      <c r="H1364" s="145">
        <v>8</v>
      </c>
      <c r="I1364" s="145">
        <v>142.63999999999999</v>
      </c>
      <c r="J1364" s="145">
        <v>32</v>
      </c>
      <c r="K1364" s="145">
        <v>174.64</v>
      </c>
      <c r="L1364" s="177">
        <f t="shared" si="41"/>
        <v>174.64</v>
      </c>
      <c r="M1364" s="177"/>
      <c r="N1364" t="e">
        <f t="shared" si="42"/>
        <v>#N/A</v>
      </c>
    </row>
    <row r="1365" spans="1:14">
      <c r="A1365" s="145" t="s">
        <v>29</v>
      </c>
      <c r="B1365" s="145" t="s">
        <v>210</v>
      </c>
      <c r="C1365" s="145" t="s">
        <v>33</v>
      </c>
      <c r="D1365" s="145" t="s">
        <v>1950</v>
      </c>
      <c r="E1365" s="145" t="s">
        <v>45</v>
      </c>
      <c r="F1365" s="145" t="s">
        <v>1053</v>
      </c>
      <c r="G1365" s="145" t="s">
        <v>1054</v>
      </c>
      <c r="H1365" s="145">
        <v>1</v>
      </c>
      <c r="I1365" s="145">
        <v>10.5</v>
      </c>
      <c r="J1365" s="145">
        <v>4</v>
      </c>
      <c r="K1365" s="145">
        <v>14.5</v>
      </c>
      <c r="L1365" s="177">
        <f t="shared" ref="L1365:L1428" si="43">K1365</f>
        <v>14.5</v>
      </c>
      <c r="M1365" s="177"/>
      <c r="N1365" t="e">
        <f t="shared" ref="N1365:N1428" si="44">VLOOKUP(B1365,$B$1:$D$11,3,FALSE)</f>
        <v>#N/A</v>
      </c>
    </row>
    <row r="1366" spans="1:14">
      <c r="A1366" s="145" t="s">
        <v>29</v>
      </c>
      <c r="B1366" s="145" t="s">
        <v>210</v>
      </c>
      <c r="C1366" s="145" t="s">
        <v>33</v>
      </c>
      <c r="D1366" s="145" t="s">
        <v>1950</v>
      </c>
      <c r="E1366" s="145" t="s">
        <v>45</v>
      </c>
      <c r="F1366" s="145" t="s">
        <v>84</v>
      </c>
      <c r="G1366" s="145" t="s">
        <v>85</v>
      </c>
      <c r="H1366" s="145">
        <v>1</v>
      </c>
      <c r="I1366" s="145">
        <v>2.4</v>
      </c>
      <c r="J1366" s="145">
        <v>0</v>
      </c>
      <c r="K1366" s="145">
        <v>2.4</v>
      </c>
      <c r="L1366" s="177">
        <f t="shared" si="43"/>
        <v>2.4</v>
      </c>
      <c r="M1366" s="177"/>
      <c r="N1366" t="e">
        <f t="shared" si="44"/>
        <v>#N/A</v>
      </c>
    </row>
    <row r="1367" spans="1:14">
      <c r="A1367" s="145" t="s">
        <v>29</v>
      </c>
      <c r="B1367" s="145" t="s">
        <v>210</v>
      </c>
      <c r="C1367" s="145" t="s">
        <v>33</v>
      </c>
      <c r="D1367" s="145" t="s">
        <v>1950</v>
      </c>
      <c r="E1367" s="145" t="s">
        <v>45</v>
      </c>
      <c r="F1367" s="145" t="s">
        <v>86</v>
      </c>
      <c r="G1367" s="145" t="s">
        <v>555</v>
      </c>
      <c r="H1367" s="145">
        <v>1</v>
      </c>
      <c r="I1367" s="145">
        <v>3.18</v>
      </c>
      <c r="J1367" s="145">
        <v>0</v>
      </c>
      <c r="K1367" s="145">
        <v>3.18</v>
      </c>
      <c r="L1367" s="177">
        <f t="shared" si="43"/>
        <v>3.18</v>
      </c>
      <c r="M1367" s="177"/>
      <c r="N1367" t="e">
        <f t="shared" si="44"/>
        <v>#N/A</v>
      </c>
    </row>
    <row r="1368" spans="1:14">
      <c r="A1368" s="145" t="s">
        <v>29</v>
      </c>
      <c r="B1368" s="145" t="s">
        <v>210</v>
      </c>
      <c r="C1368" s="145" t="s">
        <v>33</v>
      </c>
      <c r="D1368" s="145" t="s">
        <v>1950</v>
      </c>
      <c r="E1368" s="145" t="s">
        <v>45</v>
      </c>
      <c r="F1368" s="145" t="s">
        <v>65</v>
      </c>
      <c r="G1368" s="145" t="s">
        <v>66</v>
      </c>
      <c r="H1368" s="145">
        <v>1</v>
      </c>
      <c r="I1368" s="145">
        <v>9.64</v>
      </c>
      <c r="J1368" s="145">
        <v>0</v>
      </c>
      <c r="K1368" s="145">
        <v>9.64</v>
      </c>
      <c r="L1368" s="177">
        <f t="shared" si="43"/>
        <v>9.64</v>
      </c>
      <c r="M1368" s="177"/>
      <c r="N1368" t="e">
        <f t="shared" si="44"/>
        <v>#N/A</v>
      </c>
    </row>
    <row r="1369" spans="1:14">
      <c r="A1369" s="145" t="s">
        <v>29</v>
      </c>
      <c r="B1369" s="145" t="s">
        <v>210</v>
      </c>
      <c r="C1369" s="145" t="s">
        <v>33</v>
      </c>
      <c r="D1369" s="145" t="s">
        <v>1950</v>
      </c>
      <c r="E1369" s="145" t="s">
        <v>45</v>
      </c>
      <c r="F1369" s="145" t="s">
        <v>114</v>
      </c>
      <c r="G1369" s="145" t="s">
        <v>115</v>
      </c>
      <c r="H1369" s="145">
        <v>1</v>
      </c>
      <c r="I1369" s="145">
        <v>2.1800000000000002</v>
      </c>
      <c r="J1369" s="145">
        <v>0</v>
      </c>
      <c r="K1369" s="145">
        <v>2.1800000000000002</v>
      </c>
      <c r="L1369" s="177">
        <f t="shared" si="43"/>
        <v>2.1800000000000002</v>
      </c>
      <c r="M1369" s="177"/>
      <c r="N1369" t="e">
        <f t="shared" si="44"/>
        <v>#N/A</v>
      </c>
    </row>
    <row r="1370" spans="1:14">
      <c r="A1370" s="145" t="s">
        <v>29</v>
      </c>
      <c r="B1370" s="145" t="s">
        <v>210</v>
      </c>
      <c r="C1370" s="145" t="s">
        <v>33</v>
      </c>
      <c r="D1370" s="145" t="s">
        <v>1950</v>
      </c>
      <c r="E1370" s="145" t="s">
        <v>45</v>
      </c>
      <c r="F1370" s="145" t="s">
        <v>46</v>
      </c>
      <c r="G1370" s="145" t="s">
        <v>968</v>
      </c>
      <c r="H1370" s="145">
        <v>4</v>
      </c>
      <c r="I1370" s="145">
        <v>10.4</v>
      </c>
      <c r="J1370" s="145">
        <v>0</v>
      </c>
      <c r="K1370" s="145">
        <v>10.4</v>
      </c>
      <c r="L1370" s="177">
        <f t="shared" si="43"/>
        <v>10.4</v>
      </c>
      <c r="M1370" s="177"/>
      <c r="N1370" t="e">
        <f t="shared" si="44"/>
        <v>#N/A</v>
      </c>
    </row>
    <row r="1371" spans="1:14">
      <c r="A1371" s="145" t="s">
        <v>29</v>
      </c>
      <c r="B1371" s="145" t="s">
        <v>210</v>
      </c>
      <c r="C1371" s="145" t="s">
        <v>33</v>
      </c>
      <c r="D1371" s="145" t="s">
        <v>1950</v>
      </c>
      <c r="E1371" s="145" t="s">
        <v>45</v>
      </c>
      <c r="F1371" s="145" t="s">
        <v>108</v>
      </c>
      <c r="G1371" s="145" t="s">
        <v>969</v>
      </c>
      <c r="H1371" s="145">
        <v>4</v>
      </c>
      <c r="I1371" s="145">
        <v>10.4</v>
      </c>
      <c r="J1371" s="145">
        <v>0</v>
      </c>
      <c r="K1371" s="145">
        <v>10.4</v>
      </c>
      <c r="L1371" s="177">
        <f t="shared" si="43"/>
        <v>10.4</v>
      </c>
      <c r="M1371" s="177"/>
      <c r="N1371" t="e">
        <f t="shared" si="44"/>
        <v>#N/A</v>
      </c>
    </row>
    <row r="1372" spans="1:14">
      <c r="A1372" s="145" t="s">
        <v>29</v>
      </c>
      <c r="B1372" s="145" t="s">
        <v>210</v>
      </c>
      <c r="C1372" s="145" t="s">
        <v>33</v>
      </c>
      <c r="D1372" s="145" t="s">
        <v>1950</v>
      </c>
      <c r="E1372" s="145" t="s">
        <v>45</v>
      </c>
      <c r="F1372" s="145" t="s">
        <v>109</v>
      </c>
      <c r="G1372" s="145" t="s">
        <v>971</v>
      </c>
      <c r="H1372" s="145">
        <v>2</v>
      </c>
      <c r="I1372" s="145">
        <v>7.58</v>
      </c>
      <c r="J1372" s="145">
        <v>0</v>
      </c>
      <c r="K1372" s="145">
        <v>7.58</v>
      </c>
      <c r="L1372" s="177">
        <f t="shared" si="43"/>
        <v>7.58</v>
      </c>
      <c r="M1372" s="177"/>
      <c r="N1372" t="e">
        <f t="shared" si="44"/>
        <v>#N/A</v>
      </c>
    </row>
    <row r="1373" spans="1:14">
      <c r="A1373" s="145" t="s">
        <v>29</v>
      </c>
      <c r="B1373" s="145" t="s">
        <v>210</v>
      </c>
      <c r="C1373" s="145" t="s">
        <v>33</v>
      </c>
      <c r="D1373" s="145" t="s">
        <v>1950</v>
      </c>
      <c r="E1373" s="145" t="s">
        <v>45</v>
      </c>
      <c r="F1373" s="145" t="s">
        <v>47</v>
      </c>
      <c r="G1373" s="145" t="s">
        <v>970</v>
      </c>
      <c r="H1373" s="145">
        <v>2</v>
      </c>
      <c r="I1373" s="145">
        <v>11.1</v>
      </c>
      <c r="J1373" s="145">
        <v>0</v>
      </c>
      <c r="K1373" s="145">
        <v>11.1</v>
      </c>
      <c r="L1373" s="177">
        <f t="shared" si="43"/>
        <v>11.1</v>
      </c>
      <c r="M1373" s="177"/>
      <c r="N1373" t="e">
        <f t="shared" si="44"/>
        <v>#N/A</v>
      </c>
    </row>
    <row r="1374" spans="1:14">
      <c r="A1374" s="145" t="s">
        <v>29</v>
      </c>
      <c r="B1374" s="145" t="s">
        <v>210</v>
      </c>
      <c r="C1374" s="145" t="s">
        <v>33</v>
      </c>
      <c r="D1374" s="145" t="s">
        <v>1950</v>
      </c>
      <c r="E1374" s="145" t="s">
        <v>45</v>
      </c>
      <c r="F1374" s="145" t="s">
        <v>110</v>
      </c>
      <c r="G1374" s="145" t="s">
        <v>111</v>
      </c>
      <c r="H1374" s="145">
        <v>1</v>
      </c>
      <c r="I1374" s="145">
        <v>5.92</v>
      </c>
      <c r="J1374" s="145">
        <v>0</v>
      </c>
      <c r="K1374" s="145">
        <v>5.92</v>
      </c>
      <c r="L1374" s="177">
        <f t="shared" si="43"/>
        <v>5.92</v>
      </c>
      <c r="M1374" s="177"/>
      <c r="N1374" t="e">
        <f t="shared" si="44"/>
        <v>#N/A</v>
      </c>
    </row>
    <row r="1375" spans="1:14">
      <c r="A1375" s="145" t="s">
        <v>29</v>
      </c>
      <c r="B1375" s="145" t="s">
        <v>210</v>
      </c>
      <c r="C1375" s="145" t="s">
        <v>33</v>
      </c>
      <c r="D1375" s="145" t="s">
        <v>1950</v>
      </c>
      <c r="E1375" s="145" t="s">
        <v>45</v>
      </c>
      <c r="F1375" s="145" t="s">
        <v>112</v>
      </c>
      <c r="G1375" s="145" t="s">
        <v>972</v>
      </c>
      <c r="H1375" s="145">
        <v>3</v>
      </c>
      <c r="I1375" s="145">
        <v>18.54</v>
      </c>
      <c r="J1375" s="145">
        <v>0</v>
      </c>
      <c r="K1375" s="145">
        <v>18.54</v>
      </c>
      <c r="L1375" s="177">
        <f t="shared" si="43"/>
        <v>18.54</v>
      </c>
      <c r="M1375" s="177"/>
      <c r="N1375" t="e">
        <f t="shared" si="44"/>
        <v>#N/A</v>
      </c>
    </row>
    <row r="1376" spans="1:14">
      <c r="A1376" s="145" t="s">
        <v>29</v>
      </c>
      <c r="B1376" s="145" t="s">
        <v>210</v>
      </c>
      <c r="C1376" s="145" t="s">
        <v>33</v>
      </c>
      <c r="D1376" s="145" t="s">
        <v>1950</v>
      </c>
      <c r="E1376" s="145" t="s">
        <v>45</v>
      </c>
      <c r="F1376" s="145" t="s">
        <v>48</v>
      </c>
      <c r="G1376" s="145" t="s">
        <v>49</v>
      </c>
      <c r="H1376" s="145">
        <v>2</v>
      </c>
      <c r="I1376" s="145">
        <v>6.54</v>
      </c>
      <c r="J1376" s="145">
        <v>0</v>
      </c>
      <c r="K1376" s="145">
        <v>6.54</v>
      </c>
      <c r="L1376" s="177">
        <f t="shared" si="43"/>
        <v>6.54</v>
      </c>
      <c r="M1376" s="177"/>
      <c r="N1376" t="e">
        <f t="shared" si="44"/>
        <v>#N/A</v>
      </c>
    </row>
    <row r="1377" spans="1:14">
      <c r="A1377" s="145" t="s">
        <v>29</v>
      </c>
      <c r="B1377" s="145" t="s">
        <v>210</v>
      </c>
      <c r="C1377" s="145" t="s">
        <v>33</v>
      </c>
      <c r="D1377" s="145" t="s">
        <v>1950</v>
      </c>
      <c r="E1377" s="145" t="s">
        <v>45</v>
      </c>
      <c r="F1377" s="145" t="s">
        <v>50</v>
      </c>
      <c r="G1377" s="145" t="s">
        <v>51</v>
      </c>
      <c r="H1377" s="145">
        <v>1</v>
      </c>
      <c r="I1377" s="145">
        <v>7.65</v>
      </c>
      <c r="J1377" s="145">
        <v>0</v>
      </c>
      <c r="K1377" s="145">
        <v>7.65</v>
      </c>
      <c r="L1377" s="177">
        <f t="shared" si="43"/>
        <v>7.65</v>
      </c>
      <c r="M1377" s="177"/>
      <c r="N1377" t="e">
        <f t="shared" si="44"/>
        <v>#N/A</v>
      </c>
    </row>
    <row r="1378" spans="1:14">
      <c r="A1378" s="145" t="s">
        <v>29</v>
      </c>
      <c r="B1378" s="145" t="s">
        <v>210</v>
      </c>
      <c r="C1378" s="145" t="s">
        <v>33</v>
      </c>
      <c r="D1378" s="145" t="s">
        <v>1950</v>
      </c>
      <c r="E1378" s="145" t="s">
        <v>45</v>
      </c>
      <c r="F1378" s="145" t="s">
        <v>113</v>
      </c>
      <c r="G1378" s="145" t="s">
        <v>973</v>
      </c>
      <c r="H1378" s="145">
        <v>2</v>
      </c>
      <c r="I1378" s="145">
        <v>12.58</v>
      </c>
      <c r="J1378" s="145">
        <v>0</v>
      </c>
      <c r="K1378" s="145">
        <v>12.58</v>
      </c>
      <c r="L1378" s="177">
        <f t="shared" si="43"/>
        <v>12.58</v>
      </c>
      <c r="M1378" s="177"/>
      <c r="N1378" t="e">
        <f t="shared" si="44"/>
        <v>#N/A</v>
      </c>
    </row>
    <row r="1379" spans="1:14">
      <c r="A1379" s="145" t="s">
        <v>29</v>
      </c>
      <c r="B1379" s="145" t="s">
        <v>210</v>
      </c>
      <c r="C1379" s="145" t="s">
        <v>33</v>
      </c>
      <c r="D1379" s="145" t="s">
        <v>1950</v>
      </c>
      <c r="E1379" s="145" t="s">
        <v>45</v>
      </c>
      <c r="F1379" s="145" t="s">
        <v>67</v>
      </c>
      <c r="G1379" s="145" t="s">
        <v>68</v>
      </c>
      <c r="H1379" s="145">
        <v>1</v>
      </c>
      <c r="I1379" s="145">
        <v>13.07</v>
      </c>
      <c r="J1379" s="145">
        <v>0</v>
      </c>
      <c r="K1379" s="145">
        <v>13.07</v>
      </c>
      <c r="L1379" s="177">
        <f t="shared" si="43"/>
        <v>13.07</v>
      </c>
      <c r="M1379" s="177"/>
      <c r="N1379" t="e">
        <f t="shared" si="44"/>
        <v>#N/A</v>
      </c>
    </row>
    <row r="1380" spans="1:14">
      <c r="A1380" s="145" t="s">
        <v>29</v>
      </c>
      <c r="B1380" s="145" t="s">
        <v>210</v>
      </c>
      <c r="C1380" s="145" t="s">
        <v>33</v>
      </c>
      <c r="D1380" s="145" t="s">
        <v>1950</v>
      </c>
      <c r="E1380" s="145" t="s">
        <v>45</v>
      </c>
      <c r="F1380" s="145" t="s">
        <v>52</v>
      </c>
      <c r="G1380" s="145" t="s">
        <v>53</v>
      </c>
      <c r="H1380" s="145">
        <v>2</v>
      </c>
      <c r="I1380" s="145">
        <v>4.78</v>
      </c>
      <c r="J1380" s="145">
        <v>0</v>
      </c>
      <c r="K1380" s="145">
        <v>4.78</v>
      </c>
      <c r="L1380" s="177">
        <f t="shared" si="43"/>
        <v>4.78</v>
      </c>
      <c r="M1380" s="177"/>
      <c r="N1380" t="e">
        <f t="shared" si="44"/>
        <v>#N/A</v>
      </c>
    </row>
    <row r="1381" spans="1:14">
      <c r="A1381" s="145" t="s">
        <v>29</v>
      </c>
      <c r="B1381" s="145" t="s">
        <v>210</v>
      </c>
      <c r="C1381" s="145" t="s">
        <v>33</v>
      </c>
      <c r="D1381" s="145" t="s">
        <v>1950</v>
      </c>
      <c r="E1381" s="145" t="s">
        <v>45</v>
      </c>
      <c r="F1381" s="145" t="s">
        <v>69</v>
      </c>
      <c r="G1381" s="145" t="s">
        <v>70</v>
      </c>
      <c r="H1381" s="145">
        <v>2</v>
      </c>
      <c r="I1381" s="145">
        <v>19.48</v>
      </c>
      <c r="J1381" s="145">
        <v>0</v>
      </c>
      <c r="K1381" s="145">
        <v>19.48</v>
      </c>
      <c r="L1381" s="177">
        <f t="shared" si="43"/>
        <v>19.48</v>
      </c>
      <c r="M1381" s="177"/>
      <c r="N1381" t="e">
        <f t="shared" si="44"/>
        <v>#N/A</v>
      </c>
    </row>
    <row r="1382" spans="1:14">
      <c r="A1382" s="145" t="s">
        <v>29</v>
      </c>
      <c r="B1382" s="145" t="s">
        <v>210</v>
      </c>
      <c r="C1382" s="145" t="s">
        <v>33</v>
      </c>
      <c r="D1382" s="145" t="s">
        <v>1950</v>
      </c>
      <c r="E1382" s="145" t="s">
        <v>45</v>
      </c>
      <c r="F1382" s="145" t="s">
        <v>71</v>
      </c>
      <c r="G1382" s="145" t="s">
        <v>72</v>
      </c>
      <c r="H1382" s="145">
        <v>1</v>
      </c>
      <c r="I1382" s="145">
        <v>9.52</v>
      </c>
      <c r="J1382" s="145">
        <v>0</v>
      </c>
      <c r="K1382" s="145">
        <v>9.52</v>
      </c>
      <c r="L1382" s="177">
        <f t="shared" si="43"/>
        <v>9.52</v>
      </c>
      <c r="M1382" s="177"/>
      <c r="N1382" t="e">
        <f t="shared" si="44"/>
        <v>#N/A</v>
      </c>
    </row>
    <row r="1383" spans="1:14">
      <c r="A1383" s="145" t="s">
        <v>29</v>
      </c>
      <c r="B1383" s="145" t="s">
        <v>210</v>
      </c>
      <c r="C1383" s="145" t="s">
        <v>33</v>
      </c>
      <c r="D1383" s="145" t="s">
        <v>1950</v>
      </c>
      <c r="E1383" s="145" t="s">
        <v>45</v>
      </c>
      <c r="F1383" s="145" t="s">
        <v>73</v>
      </c>
      <c r="G1383" s="145" t="s">
        <v>74</v>
      </c>
      <c r="H1383" s="145">
        <v>1</v>
      </c>
      <c r="I1383" s="145">
        <v>16.46</v>
      </c>
      <c r="J1383" s="145">
        <v>0</v>
      </c>
      <c r="K1383" s="145">
        <v>16.46</v>
      </c>
      <c r="L1383" s="177">
        <f t="shared" si="43"/>
        <v>16.46</v>
      </c>
      <c r="M1383" s="177"/>
      <c r="N1383" t="e">
        <f t="shared" si="44"/>
        <v>#N/A</v>
      </c>
    </row>
    <row r="1384" spans="1:14">
      <c r="A1384" s="145" t="s">
        <v>29</v>
      </c>
      <c r="B1384" s="145" t="s">
        <v>210</v>
      </c>
      <c r="C1384" s="145" t="s">
        <v>33</v>
      </c>
      <c r="D1384" s="145" t="s">
        <v>1950</v>
      </c>
      <c r="E1384" s="145" t="s">
        <v>45</v>
      </c>
      <c r="F1384" s="145" t="s">
        <v>75</v>
      </c>
      <c r="G1384" s="145" t="s">
        <v>76</v>
      </c>
      <c r="H1384" s="145">
        <v>1</v>
      </c>
      <c r="I1384" s="145">
        <v>16.32</v>
      </c>
      <c r="J1384" s="145">
        <v>0</v>
      </c>
      <c r="K1384" s="145">
        <v>16.32</v>
      </c>
      <c r="L1384" s="177">
        <f t="shared" si="43"/>
        <v>16.32</v>
      </c>
      <c r="M1384" s="177"/>
      <c r="N1384" t="e">
        <f t="shared" si="44"/>
        <v>#N/A</v>
      </c>
    </row>
    <row r="1385" spans="1:14">
      <c r="A1385" s="145" t="s">
        <v>29</v>
      </c>
      <c r="B1385" s="145" t="s">
        <v>439</v>
      </c>
      <c r="C1385" s="145" t="s">
        <v>440</v>
      </c>
      <c r="D1385" s="145" t="s">
        <v>1950</v>
      </c>
      <c r="E1385" s="145" t="s">
        <v>43</v>
      </c>
      <c r="F1385" s="145" t="s">
        <v>44</v>
      </c>
      <c r="G1385" s="145"/>
      <c r="H1385" s="145">
        <v>1</v>
      </c>
      <c r="I1385" s="145">
        <v>14.74</v>
      </c>
      <c r="J1385" s="145">
        <v>0</v>
      </c>
      <c r="K1385" s="145">
        <v>14.74</v>
      </c>
      <c r="L1385" s="177">
        <f t="shared" si="43"/>
        <v>14.74</v>
      </c>
      <c r="M1385" s="177"/>
      <c r="N1385" t="e">
        <f t="shared" si="44"/>
        <v>#N/A</v>
      </c>
    </row>
    <row r="1386" spans="1:14">
      <c r="A1386" s="145" t="s">
        <v>29</v>
      </c>
      <c r="B1386" s="145" t="s">
        <v>1233</v>
      </c>
      <c r="C1386" s="145" t="s">
        <v>1234</v>
      </c>
      <c r="D1386" s="145" t="s">
        <v>1950</v>
      </c>
      <c r="E1386" s="145" t="s">
        <v>43</v>
      </c>
      <c r="F1386" s="145" t="s">
        <v>44</v>
      </c>
      <c r="G1386" s="145"/>
      <c r="H1386" s="145">
        <v>1</v>
      </c>
      <c r="I1386" s="145">
        <v>17.489999999999998</v>
      </c>
      <c r="J1386" s="145">
        <v>0</v>
      </c>
      <c r="K1386" s="145">
        <v>17.489999999999998</v>
      </c>
      <c r="L1386" s="177">
        <f t="shared" si="43"/>
        <v>17.489999999999998</v>
      </c>
      <c r="M1386" s="177"/>
      <c r="N1386" t="e">
        <f t="shared" si="44"/>
        <v>#N/A</v>
      </c>
    </row>
    <row r="1387" spans="1:14">
      <c r="A1387" s="145" t="s">
        <v>29</v>
      </c>
      <c r="B1387" s="145" t="s">
        <v>1233</v>
      </c>
      <c r="C1387" s="145" t="s">
        <v>1234</v>
      </c>
      <c r="D1387" s="145" t="s">
        <v>1950</v>
      </c>
      <c r="E1387" s="145" t="s">
        <v>45</v>
      </c>
      <c r="F1387" s="145" t="s">
        <v>1235</v>
      </c>
      <c r="G1387" s="145" t="s">
        <v>1236</v>
      </c>
      <c r="H1387" s="145">
        <v>14</v>
      </c>
      <c r="I1387" s="145">
        <v>2171.12</v>
      </c>
      <c r="J1387" s="145">
        <v>0</v>
      </c>
      <c r="K1387" s="145">
        <v>2171.12</v>
      </c>
      <c r="L1387" s="177">
        <f t="shared" si="43"/>
        <v>2171.12</v>
      </c>
      <c r="M1387" s="177"/>
      <c r="N1387" t="e">
        <f t="shared" si="44"/>
        <v>#N/A</v>
      </c>
    </row>
    <row r="1388" spans="1:14">
      <c r="A1388" s="145" t="s">
        <v>29</v>
      </c>
      <c r="B1388" s="145" t="s">
        <v>1233</v>
      </c>
      <c r="C1388" s="145" t="s">
        <v>1234</v>
      </c>
      <c r="D1388" s="145" t="s">
        <v>1950</v>
      </c>
      <c r="E1388" s="145" t="s">
        <v>45</v>
      </c>
      <c r="F1388" s="145" t="s">
        <v>1237</v>
      </c>
      <c r="G1388" s="145" t="s">
        <v>1238</v>
      </c>
      <c r="H1388" s="145">
        <v>3</v>
      </c>
      <c r="I1388" s="145">
        <v>36.78</v>
      </c>
      <c r="J1388" s="145">
        <v>0</v>
      </c>
      <c r="K1388" s="145">
        <v>36.78</v>
      </c>
      <c r="L1388" s="177">
        <f t="shared" si="43"/>
        <v>36.78</v>
      </c>
      <c r="M1388" s="177"/>
      <c r="N1388" t="e">
        <f t="shared" si="44"/>
        <v>#N/A</v>
      </c>
    </row>
    <row r="1389" spans="1:14">
      <c r="A1389" s="145" t="s">
        <v>29</v>
      </c>
      <c r="B1389" s="145" t="s">
        <v>1318</v>
      </c>
      <c r="C1389" s="145" t="s">
        <v>1319</v>
      </c>
      <c r="D1389" s="145" t="s">
        <v>1950</v>
      </c>
      <c r="E1389" s="145" t="s">
        <v>43</v>
      </c>
      <c r="F1389" s="145" t="s">
        <v>44</v>
      </c>
      <c r="G1389" s="145"/>
      <c r="H1389" s="145">
        <v>2</v>
      </c>
      <c r="I1389" s="145">
        <v>29.48</v>
      </c>
      <c r="J1389" s="145">
        <v>8</v>
      </c>
      <c r="K1389" s="145">
        <v>37.479999999999997</v>
      </c>
      <c r="L1389" s="177">
        <f t="shared" si="43"/>
        <v>37.479999999999997</v>
      </c>
      <c r="M1389" s="177"/>
      <c r="N1389" t="e">
        <f t="shared" si="44"/>
        <v>#N/A</v>
      </c>
    </row>
    <row r="1390" spans="1:14">
      <c r="A1390" s="145" t="s">
        <v>29</v>
      </c>
      <c r="B1390" s="145" t="s">
        <v>1318</v>
      </c>
      <c r="C1390" s="145" t="s">
        <v>1319</v>
      </c>
      <c r="D1390" s="145" t="s">
        <v>1950</v>
      </c>
      <c r="E1390" s="145" t="s">
        <v>45</v>
      </c>
      <c r="F1390" s="145" t="s">
        <v>114</v>
      </c>
      <c r="G1390" s="145" t="s">
        <v>115</v>
      </c>
      <c r="H1390" s="145">
        <v>1</v>
      </c>
      <c r="I1390" s="145">
        <v>2.1800000000000002</v>
      </c>
      <c r="J1390" s="145">
        <v>0</v>
      </c>
      <c r="K1390" s="145">
        <v>2.1800000000000002</v>
      </c>
      <c r="L1390" s="177">
        <f t="shared" si="43"/>
        <v>2.1800000000000002</v>
      </c>
      <c r="M1390" s="177"/>
      <c r="N1390" t="e">
        <f t="shared" si="44"/>
        <v>#N/A</v>
      </c>
    </row>
    <row r="1391" spans="1:14">
      <c r="A1391" s="145" t="s">
        <v>29</v>
      </c>
      <c r="B1391" s="145" t="s">
        <v>1318</v>
      </c>
      <c r="C1391" s="145" t="s">
        <v>1319</v>
      </c>
      <c r="D1391" s="145" t="s">
        <v>1950</v>
      </c>
      <c r="E1391" s="145" t="s">
        <v>45</v>
      </c>
      <c r="F1391" s="145" t="s">
        <v>106</v>
      </c>
      <c r="G1391" s="145" t="s">
        <v>107</v>
      </c>
      <c r="H1391" s="145">
        <v>1</v>
      </c>
      <c r="I1391" s="145">
        <v>3.81</v>
      </c>
      <c r="J1391" s="145">
        <v>0</v>
      </c>
      <c r="K1391" s="145">
        <v>3.81</v>
      </c>
      <c r="L1391" s="177">
        <f t="shared" si="43"/>
        <v>3.81</v>
      </c>
      <c r="M1391" s="177"/>
      <c r="N1391" t="e">
        <f t="shared" si="44"/>
        <v>#N/A</v>
      </c>
    </row>
    <row r="1392" spans="1:14">
      <c r="A1392" s="145" t="s">
        <v>29</v>
      </c>
      <c r="B1392" s="145" t="s">
        <v>1318</v>
      </c>
      <c r="C1392" s="145" t="s">
        <v>1319</v>
      </c>
      <c r="D1392" s="145" t="s">
        <v>1950</v>
      </c>
      <c r="E1392" s="145" t="s">
        <v>45</v>
      </c>
      <c r="F1392" s="145" t="s">
        <v>903</v>
      </c>
      <c r="G1392" s="145" t="s">
        <v>904</v>
      </c>
      <c r="H1392" s="145">
        <v>2</v>
      </c>
      <c r="I1392" s="145">
        <v>3.12</v>
      </c>
      <c r="J1392" s="145">
        <v>0</v>
      </c>
      <c r="K1392" s="145">
        <v>3.12</v>
      </c>
      <c r="L1392" s="177">
        <f t="shared" si="43"/>
        <v>3.12</v>
      </c>
      <c r="M1392" s="177"/>
      <c r="N1392" t="e">
        <f t="shared" si="44"/>
        <v>#N/A</v>
      </c>
    </row>
    <row r="1393" spans="1:14">
      <c r="A1393" s="145" t="s">
        <v>29</v>
      </c>
      <c r="B1393" s="145" t="s">
        <v>1318</v>
      </c>
      <c r="C1393" s="145" t="s">
        <v>1319</v>
      </c>
      <c r="D1393" s="145" t="s">
        <v>1950</v>
      </c>
      <c r="E1393" s="145" t="s">
        <v>45</v>
      </c>
      <c r="F1393" s="145" t="s">
        <v>46</v>
      </c>
      <c r="G1393" s="145" t="s">
        <v>968</v>
      </c>
      <c r="H1393" s="145">
        <v>3</v>
      </c>
      <c r="I1393" s="145">
        <v>7.8</v>
      </c>
      <c r="J1393" s="145">
        <v>0</v>
      </c>
      <c r="K1393" s="145">
        <v>7.8</v>
      </c>
      <c r="L1393" s="177">
        <f t="shared" si="43"/>
        <v>7.8</v>
      </c>
      <c r="M1393" s="177"/>
      <c r="N1393" t="e">
        <f t="shared" si="44"/>
        <v>#N/A</v>
      </c>
    </row>
    <row r="1394" spans="1:14">
      <c r="A1394" s="145" t="s">
        <v>29</v>
      </c>
      <c r="B1394" s="145" t="s">
        <v>1318</v>
      </c>
      <c r="C1394" s="145" t="s">
        <v>1319</v>
      </c>
      <c r="D1394" s="145" t="s">
        <v>1950</v>
      </c>
      <c r="E1394" s="145" t="s">
        <v>45</v>
      </c>
      <c r="F1394" s="145" t="s">
        <v>108</v>
      </c>
      <c r="G1394" s="145" t="s">
        <v>969</v>
      </c>
      <c r="H1394" s="145">
        <v>2</v>
      </c>
      <c r="I1394" s="145">
        <v>5.2</v>
      </c>
      <c r="J1394" s="145">
        <v>0</v>
      </c>
      <c r="K1394" s="145">
        <v>5.2</v>
      </c>
      <c r="L1394" s="177">
        <f t="shared" si="43"/>
        <v>5.2</v>
      </c>
      <c r="M1394" s="177"/>
      <c r="N1394" t="e">
        <f t="shared" si="44"/>
        <v>#N/A</v>
      </c>
    </row>
    <row r="1395" spans="1:14">
      <c r="A1395" s="145" t="s">
        <v>29</v>
      </c>
      <c r="B1395" s="145" t="s">
        <v>1318</v>
      </c>
      <c r="C1395" s="145" t="s">
        <v>1319</v>
      </c>
      <c r="D1395" s="145" t="s">
        <v>1950</v>
      </c>
      <c r="E1395" s="145" t="s">
        <v>45</v>
      </c>
      <c r="F1395" s="145" t="s">
        <v>109</v>
      </c>
      <c r="G1395" s="145" t="s">
        <v>971</v>
      </c>
      <c r="H1395" s="145">
        <v>1</v>
      </c>
      <c r="I1395" s="145">
        <v>3.79</v>
      </c>
      <c r="J1395" s="145">
        <v>0</v>
      </c>
      <c r="K1395" s="145">
        <v>3.79</v>
      </c>
      <c r="L1395" s="177">
        <f t="shared" si="43"/>
        <v>3.79</v>
      </c>
      <c r="M1395" s="177"/>
      <c r="N1395" t="e">
        <f t="shared" si="44"/>
        <v>#N/A</v>
      </c>
    </row>
    <row r="1396" spans="1:14">
      <c r="A1396" s="145" t="s">
        <v>29</v>
      </c>
      <c r="B1396" s="145" t="s">
        <v>1318</v>
      </c>
      <c r="C1396" s="145" t="s">
        <v>1319</v>
      </c>
      <c r="D1396" s="145" t="s">
        <v>1950</v>
      </c>
      <c r="E1396" s="145" t="s">
        <v>45</v>
      </c>
      <c r="F1396" s="145" t="s">
        <v>47</v>
      </c>
      <c r="G1396" s="145" t="s">
        <v>970</v>
      </c>
      <c r="H1396" s="145">
        <v>2</v>
      </c>
      <c r="I1396" s="145">
        <v>11.1</v>
      </c>
      <c r="J1396" s="145">
        <v>0</v>
      </c>
      <c r="K1396" s="145">
        <v>11.1</v>
      </c>
      <c r="L1396" s="177">
        <f t="shared" si="43"/>
        <v>11.1</v>
      </c>
      <c r="M1396" s="177"/>
      <c r="N1396" t="e">
        <f t="shared" si="44"/>
        <v>#N/A</v>
      </c>
    </row>
    <row r="1397" spans="1:14">
      <c r="A1397" s="145" t="s">
        <v>29</v>
      </c>
      <c r="B1397" s="145" t="s">
        <v>1318</v>
      </c>
      <c r="C1397" s="145" t="s">
        <v>1319</v>
      </c>
      <c r="D1397" s="145" t="s">
        <v>1950</v>
      </c>
      <c r="E1397" s="145" t="s">
        <v>45</v>
      </c>
      <c r="F1397" s="145" t="s">
        <v>839</v>
      </c>
      <c r="G1397" s="145" t="s">
        <v>840</v>
      </c>
      <c r="H1397" s="145">
        <v>1</v>
      </c>
      <c r="I1397" s="145">
        <v>4.6100000000000003</v>
      </c>
      <c r="J1397" s="145">
        <v>0</v>
      </c>
      <c r="K1397" s="145">
        <v>4.6100000000000003</v>
      </c>
      <c r="L1397" s="177">
        <f t="shared" si="43"/>
        <v>4.6100000000000003</v>
      </c>
      <c r="M1397" s="177"/>
      <c r="N1397" t="e">
        <f t="shared" si="44"/>
        <v>#N/A</v>
      </c>
    </row>
    <row r="1398" spans="1:14">
      <c r="A1398" s="145" t="s">
        <v>29</v>
      </c>
      <c r="B1398" s="145" t="s">
        <v>1318</v>
      </c>
      <c r="C1398" s="145" t="s">
        <v>1319</v>
      </c>
      <c r="D1398" s="145" t="s">
        <v>1950</v>
      </c>
      <c r="E1398" s="145" t="s">
        <v>45</v>
      </c>
      <c r="F1398" s="145" t="s">
        <v>854</v>
      </c>
      <c r="G1398" s="145" t="s">
        <v>975</v>
      </c>
      <c r="H1398" s="145">
        <v>1</v>
      </c>
      <c r="I1398" s="145">
        <v>3.1</v>
      </c>
      <c r="J1398" s="145">
        <v>0</v>
      </c>
      <c r="K1398" s="145">
        <v>3.1</v>
      </c>
      <c r="L1398" s="177">
        <f t="shared" si="43"/>
        <v>3.1</v>
      </c>
      <c r="M1398" s="177"/>
      <c r="N1398" t="e">
        <f t="shared" si="44"/>
        <v>#N/A</v>
      </c>
    </row>
    <row r="1399" spans="1:14">
      <c r="A1399" s="145" t="s">
        <v>29</v>
      </c>
      <c r="B1399" s="145" t="s">
        <v>1318</v>
      </c>
      <c r="C1399" s="145" t="s">
        <v>1319</v>
      </c>
      <c r="D1399" s="145" t="s">
        <v>1950</v>
      </c>
      <c r="E1399" s="145" t="s">
        <v>45</v>
      </c>
      <c r="F1399" s="145" t="s">
        <v>110</v>
      </c>
      <c r="G1399" s="145" t="s">
        <v>111</v>
      </c>
      <c r="H1399" s="145">
        <v>1</v>
      </c>
      <c r="I1399" s="145">
        <v>5.92</v>
      </c>
      <c r="J1399" s="145">
        <v>0</v>
      </c>
      <c r="K1399" s="145">
        <v>5.92</v>
      </c>
      <c r="L1399" s="177">
        <f t="shared" si="43"/>
        <v>5.92</v>
      </c>
      <c r="M1399" s="177"/>
      <c r="N1399" t="e">
        <f t="shared" si="44"/>
        <v>#N/A</v>
      </c>
    </row>
    <row r="1400" spans="1:14">
      <c r="A1400" s="145" t="s">
        <v>29</v>
      </c>
      <c r="B1400" s="145" t="s">
        <v>1318</v>
      </c>
      <c r="C1400" s="145" t="s">
        <v>1319</v>
      </c>
      <c r="D1400" s="145" t="s">
        <v>1950</v>
      </c>
      <c r="E1400" s="145" t="s">
        <v>45</v>
      </c>
      <c r="F1400" s="145" t="s">
        <v>48</v>
      </c>
      <c r="G1400" s="145" t="s">
        <v>49</v>
      </c>
      <c r="H1400" s="145">
        <v>2</v>
      </c>
      <c r="I1400" s="145">
        <v>6.54</v>
      </c>
      <c r="J1400" s="145">
        <v>0</v>
      </c>
      <c r="K1400" s="145">
        <v>6.54</v>
      </c>
      <c r="L1400" s="177">
        <f t="shared" si="43"/>
        <v>6.54</v>
      </c>
      <c r="M1400" s="177"/>
      <c r="N1400" t="e">
        <f t="shared" si="44"/>
        <v>#N/A</v>
      </c>
    </row>
    <row r="1401" spans="1:14">
      <c r="A1401" s="145" t="s">
        <v>29</v>
      </c>
      <c r="B1401" s="145" t="s">
        <v>1318</v>
      </c>
      <c r="C1401" s="145" t="s">
        <v>1319</v>
      </c>
      <c r="D1401" s="145" t="s">
        <v>1950</v>
      </c>
      <c r="E1401" s="145" t="s">
        <v>45</v>
      </c>
      <c r="F1401" s="145" t="s">
        <v>800</v>
      </c>
      <c r="G1401" s="145" t="s">
        <v>801</v>
      </c>
      <c r="H1401" s="145">
        <v>1</v>
      </c>
      <c r="I1401" s="145">
        <v>3.46</v>
      </c>
      <c r="J1401" s="145">
        <v>0</v>
      </c>
      <c r="K1401" s="145">
        <v>3.46</v>
      </c>
      <c r="L1401" s="177">
        <f t="shared" si="43"/>
        <v>3.46</v>
      </c>
      <c r="M1401" s="177"/>
      <c r="N1401" t="e">
        <f t="shared" si="44"/>
        <v>#N/A</v>
      </c>
    </row>
    <row r="1402" spans="1:14">
      <c r="A1402" s="145" t="s">
        <v>29</v>
      </c>
      <c r="B1402" s="145" t="s">
        <v>1318</v>
      </c>
      <c r="C1402" s="145" t="s">
        <v>1319</v>
      </c>
      <c r="D1402" s="145" t="s">
        <v>1950</v>
      </c>
      <c r="E1402" s="145" t="s">
        <v>45</v>
      </c>
      <c r="F1402" s="145" t="s">
        <v>113</v>
      </c>
      <c r="G1402" s="145" t="s">
        <v>973</v>
      </c>
      <c r="H1402" s="145">
        <v>1</v>
      </c>
      <c r="I1402" s="145">
        <v>6.29</v>
      </c>
      <c r="J1402" s="145">
        <v>0</v>
      </c>
      <c r="K1402" s="145">
        <v>6.29</v>
      </c>
      <c r="L1402" s="177">
        <f t="shared" si="43"/>
        <v>6.29</v>
      </c>
      <c r="M1402" s="177"/>
      <c r="N1402" t="e">
        <f t="shared" si="44"/>
        <v>#N/A</v>
      </c>
    </row>
    <row r="1403" spans="1:14">
      <c r="A1403" s="145" t="s">
        <v>29</v>
      </c>
      <c r="B1403" s="145" t="s">
        <v>1318</v>
      </c>
      <c r="C1403" s="145" t="s">
        <v>1319</v>
      </c>
      <c r="D1403" s="145" t="s">
        <v>1950</v>
      </c>
      <c r="E1403" s="145" t="s">
        <v>45</v>
      </c>
      <c r="F1403" s="145" t="s">
        <v>52</v>
      </c>
      <c r="G1403" s="145" t="s">
        <v>53</v>
      </c>
      <c r="H1403" s="145">
        <v>2</v>
      </c>
      <c r="I1403" s="145">
        <v>4.78</v>
      </c>
      <c r="J1403" s="145">
        <v>0</v>
      </c>
      <c r="K1403" s="145">
        <v>4.78</v>
      </c>
      <c r="L1403" s="177">
        <f t="shared" si="43"/>
        <v>4.78</v>
      </c>
      <c r="M1403" s="177"/>
      <c r="N1403" t="e">
        <f t="shared" si="44"/>
        <v>#N/A</v>
      </c>
    </row>
    <row r="1404" spans="1:14">
      <c r="A1404" s="145" t="s">
        <v>29</v>
      </c>
      <c r="B1404" s="145" t="s">
        <v>1318</v>
      </c>
      <c r="C1404" s="145" t="s">
        <v>1319</v>
      </c>
      <c r="D1404" s="145" t="s">
        <v>1950</v>
      </c>
      <c r="E1404" s="145" t="s">
        <v>45</v>
      </c>
      <c r="F1404" s="145" t="s">
        <v>903</v>
      </c>
      <c r="G1404" s="145" t="s">
        <v>904</v>
      </c>
      <c r="H1404" s="145">
        <v>1</v>
      </c>
      <c r="I1404" s="145">
        <v>1.56</v>
      </c>
      <c r="J1404" s="145">
        <v>0</v>
      </c>
      <c r="K1404" s="145">
        <v>1.56</v>
      </c>
      <c r="L1404" s="177">
        <f t="shared" si="43"/>
        <v>1.56</v>
      </c>
      <c r="M1404" s="177"/>
      <c r="N1404" t="e">
        <f t="shared" si="44"/>
        <v>#N/A</v>
      </c>
    </row>
    <row r="1405" spans="1:14">
      <c r="A1405" s="145" t="s">
        <v>29</v>
      </c>
      <c r="B1405" s="145" t="s">
        <v>1318</v>
      </c>
      <c r="C1405" s="145" t="s">
        <v>1319</v>
      </c>
      <c r="D1405" s="145" t="s">
        <v>1950</v>
      </c>
      <c r="E1405" s="145" t="s">
        <v>45</v>
      </c>
      <c r="F1405" s="145" t="s">
        <v>46</v>
      </c>
      <c r="G1405" s="145" t="s">
        <v>968</v>
      </c>
      <c r="H1405" s="145">
        <v>2</v>
      </c>
      <c r="I1405" s="145">
        <v>5.2</v>
      </c>
      <c r="J1405" s="145">
        <v>0</v>
      </c>
      <c r="K1405" s="145">
        <v>5.2</v>
      </c>
      <c r="L1405" s="177">
        <f t="shared" si="43"/>
        <v>5.2</v>
      </c>
      <c r="M1405" s="177"/>
      <c r="N1405" t="e">
        <f t="shared" si="44"/>
        <v>#N/A</v>
      </c>
    </row>
    <row r="1406" spans="1:14">
      <c r="A1406" s="145" t="s">
        <v>29</v>
      </c>
      <c r="B1406" s="145" t="s">
        <v>1318</v>
      </c>
      <c r="C1406" s="145" t="s">
        <v>1319</v>
      </c>
      <c r="D1406" s="145" t="s">
        <v>1950</v>
      </c>
      <c r="E1406" s="145" t="s">
        <v>45</v>
      </c>
      <c r="F1406" s="145" t="s">
        <v>108</v>
      </c>
      <c r="G1406" s="145" t="s">
        <v>969</v>
      </c>
      <c r="H1406" s="145">
        <v>1</v>
      </c>
      <c r="I1406" s="145">
        <v>2.6</v>
      </c>
      <c r="J1406" s="145">
        <v>0</v>
      </c>
      <c r="K1406" s="145">
        <v>2.6</v>
      </c>
      <c r="L1406" s="177">
        <f t="shared" si="43"/>
        <v>2.6</v>
      </c>
      <c r="M1406" s="177"/>
      <c r="N1406" t="e">
        <f t="shared" si="44"/>
        <v>#N/A</v>
      </c>
    </row>
    <row r="1407" spans="1:14">
      <c r="A1407" s="145" t="s">
        <v>29</v>
      </c>
      <c r="B1407" s="145" t="s">
        <v>1318</v>
      </c>
      <c r="C1407" s="145" t="s">
        <v>1319</v>
      </c>
      <c r="D1407" s="145" t="s">
        <v>1950</v>
      </c>
      <c r="E1407" s="145" t="s">
        <v>45</v>
      </c>
      <c r="F1407" s="145" t="s">
        <v>47</v>
      </c>
      <c r="G1407" s="145" t="s">
        <v>970</v>
      </c>
      <c r="H1407" s="145">
        <v>1</v>
      </c>
      <c r="I1407" s="145">
        <v>5.55</v>
      </c>
      <c r="J1407" s="145">
        <v>0</v>
      </c>
      <c r="K1407" s="145">
        <v>5.55</v>
      </c>
      <c r="L1407" s="177">
        <f t="shared" si="43"/>
        <v>5.55</v>
      </c>
      <c r="M1407" s="177"/>
      <c r="N1407" t="e">
        <f t="shared" si="44"/>
        <v>#N/A</v>
      </c>
    </row>
    <row r="1408" spans="1:14">
      <c r="A1408" s="145" t="s">
        <v>29</v>
      </c>
      <c r="B1408" s="145" t="s">
        <v>1318</v>
      </c>
      <c r="C1408" s="145" t="s">
        <v>1319</v>
      </c>
      <c r="D1408" s="145" t="s">
        <v>1950</v>
      </c>
      <c r="E1408" s="145" t="s">
        <v>45</v>
      </c>
      <c r="F1408" s="145" t="s">
        <v>112</v>
      </c>
      <c r="G1408" s="145" t="s">
        <v>972</v>
      </c>
      <c r="H1408" s="145">
        <v>1</v>
      </c>
      <c r="I1408" s="145">
        <v>6.18</v>
      </c>
      <c r="J1408" s="145">
        <v>0</v>
      </c>
      <c r="K1408" s="145">
        <v>6.18</v>
      </c>
      <c r="L1408" s="177">
        <f t="shared" si="43"/>
        <v>6.18</v>
      </c>
      <c r="M1408" s="177"/>
      <c r="N1408" t="e">
        <f t="shared" si="44"/>
        <v>#N/A</v>
      </c>
    </row>
    <row r="1409" spans="1:14">
      <c r="A1409" s="145" t="s">
        <v>29</v>
      </c>
      <c r="B1409" s="145" t="s">
        <v>1318</v>
      </c>
      <c r="C1409" s="145" t="s">
        <v>1319</v>
      </c>
      <c r="D1409" s="145" t="s">
        <v>1950</v>
      </c>
      <c r="E1409" s="145" t="s">
        <v>45</v>
      </c>
      <c r="F1409" s="145" t="s">
        <v>48</v>
      </c>
      <c r="G1409" s="145" t="s">
        <v>49</v>
      </c>
      <c r="H1409" s="145">
        <v>1</v>
      </c>
      <c r="I1409" s="145">
        <v>3.27</v>
      </c>
      <c r="J1409" s="145">
        <v>0</v>
      </c>
      <c r="K1409" s="145">
        <v>3.27</v>
      </c>
      <c r="L1409" s="177">
        <f t="shared" si="43"/>
        <v>3.27</v>
      </c>
      <c r="M1409" s="177"/>
      <c r="N1409" t="e">
        <f t="shared" si="44"/>
        <v>#N/A</v>
      </c>
    </row>
    <row r="1410" spans="1:14">
      <c r="A1410" s="145" t="s">
        <v>29</v>
      </c>
      <c r="B1410" s="145" t="s">
        <v>1318</v>
      </c>
      <c r="C1410" s="145" t="s">
        <v>1319</v>
      </c>
      <c r="D1410" s="145" t="s">
        <v>1950</v>
      </c>
      <c r="E1410" s="145" t="s">
        <v>45</v>
      </c>
      <c r="F1410" s="145" t="s">
        <v>154</v>
      </c>
      <c r="G1410" s="145" t="s">
        <v>155</v>
      </c>
      <c r="H1410" s="145">
        <v>1</v>
      </c>
      <c r="I1410" s="145">
        <v>3.33</v>
      </c>
      <c r="J1410" s="145">
        <v>0</v>
      </c>
      <c r="K1410" s="145">
        <v>3.33</v>
      </c>
      <c r="L1410" s="177">
        <f t="shared" si="43"/>
        <v>3.33</v>
      </c>
      <c r="M1410" s="177"/>
      <c r="N1410" t="e">
        <f t="shared" si="44"/>
        <v>#N/A</v>
      </c>
    </row>
    <row r="1411" spans="1:14">
      <c r="A1411" s="145" t="s">
        <v>29</v>
      </c>
      <c r="B1411" s="145" t="s">
        <v>1318</v>
      </c>
      <c r="C1411" s="145" t="s">
        <v>1319</v>
      </c>
      <c r="D1411" s="145" t="s">
        <v>1950</v>
      </c>
      <c r="E1411" s="145" t="s">
        <v>45</v>
      </c>
      <c r="F1411" s="145" t="s">
        <v>67</v>
      </c>
      <c r="G1411" s="145" t="s">
        <v>68</v>
      </c>
      <c r="H1411" s="145">
        <v>1</v>
      </c>
      <c r="I1411" s="145">
        <v>13.07</v>
      </c>
      <c r="J1411" s="145">
        <v>0</v>
      </c>
      <c r="K1411" s="145">
        <v>13.07</v>
      </c>
      <c r="L1411" s="177">
        <f t="shared" si="43"/>
        <v>13.07</v>
      </c>
      <c r="M1411" s="177"/>
      <c r="N1411" t="e">
        <f t="shared" si="44"/>
        <v>#N/A</v>
      </c>
    </row>
    <row r="1412" spans="1:14">
      <c r="A1412" s="145" t="s">
        <v>29</v>
      </c>
      <c r="B1412" s="145" t="s">
        <v>1318</v>
      </c>
      <c r="C1412" s="145" t="s">
        <v>1319</v>
      </c>
      <c r="D1412" s="145" t="s">
        <v>1950</v>
      </c>
      <c r="E1412" s="145" t="s">
        <v>45</v>
      </c>
      <c r="F1412" s="145" t="s">
        <v>52</v>
      </c>
      <c r="G1412" s="145" t="s">
        <v>53</v>
      </c>
      <c r="H1412" s="145">
        <v>1</v>
      </c>
      <c r="I1412" s="145">
        <v>2.39</v>
      </c>
      <c r="J1412" s="145">
        <v>0</v>
      </c>
      <c r="K1412" s="145">
        <v>2.39</v>
      </c>
      <c r="L1412" s="177">
        <f t="shared" si="43"/>
        <v>2.39</v>
      </c>
      <c r="M1412" s="177"/>
      <c r="N1412" t="e">
        <f t="shared" si="44"/>
        <v>#N/A</v>
      </c>
    </row>
    <row r="1413" spans="1:14">
      <c r="A1413" s="145" t="s">
        <v>29</v>
      </c>
      <c r="B1413" s="145" t="s">
        <v>1318</v>
      </c>
      <c r="C1413" s="145" t="s">
        <v>1319</v>
      </c>
      <c r="D1413" s="145" t="s">
        <v>1950</v>
      </c>
      <c r="E1413" s="145" t="s">
        <v>45</v>
      </c>
      <c r="F1413" s="145" t="s">
        <v>883</v>
      </c>
      <c r="G1413" s="145" t="s">
        <v>884</v>
      </c>
      <c r="H1413" s="145">
        <v>1</v>
      </c>
      <c r="I1413" s="145">
        <v>3.68</v>
      </c>
      <c r="J1413" s="145">
        <v>0</v>
      </c>
      <c r="K1413" s="145">
        <v>3.68</v>
      </c>
      <c r="L1413" s="177">
        <f t="shared" si="43"/>
        <v>3.68</v>
      </c>
      <c r="M1413" s="177"/>
      <c r="N1413" t="e">
        <f t="shared" si="44"/>
        <v>#N/A</v>
      </c>
    </row>
    <row r="1414" spans="1:14">
      <c r="A1414" s="145" t="s">
        <v>29</v>
      </c>
      <c r="B1414" s="145" t="s">
        <v>1318</v>
      </c>
      <c r="C1414" s="145" t="s">
        <v>1319</v>
      </c>
      <c r="D1414" s="145" t="s">
        <v>1950</v>
      </c>
      <c r="E1414" s="145" t="s">
        <v>45</v>
      </c>
      <c r="F1414" s="145" t="s">
        <v>871</v>
      </c>
      <c r="G1414" s="145" t="s">
        <v>872</v>
      </c>
      <c r="H1414" s="145">
        <v>1</v>
      </c>
      <c r="I1414" s="145">
        <v>6.81</v>
      </c>
      <c r="J1414" s="145">
        <v>4</v>
      </c>
      <c r="K1414" s="145">
        <v>10.81</v>
      </c>
      <c r="L1414" s="177">
        <f t="shared" si="43"/>
        <v>10.81</v>
      </c>
      <c r="M1414" s="177"/>
      <c r="N1414" t="e">
        <f t="shared" si="44"/>
        <v>#N/A</v>
      </c>
    </row>
    <row r="1415" spans="1:14">
      <c r="A1415" s="145" t="s">
        <v>29</v>
      </c>
      <c r="B1415" s="145" t="s">
        <v>1318</v>
      </c>
      <c r="C1415" s="145" t="s">
        <v>1319</v>
      </c>
      <c r="D1415" s="145" t="s">
        <v>1950</v>
      </c>
      <c r="E1415" s="145" t="s">
        <v>45</v>
      </c>
      <c r="F1415" s="145" t="s">
        <v>885</v>
      </c>
      <c r="G1415" s="145" t="s">
        <v>886</v>
      </c>
      <c r="H1415" s="145">
        <v>1</v>
      </c>
      <c r="I1415" s="145">
        <v>225.52</v>
      </c>
      <c r="J1415" s="145">
        <v>4</v>
      </c>
      <c r="K1415" s="145">
        <v>229.52</v>
      </c>
      <c r="L1415" s="177">
        <f t="shared" si="43"/>
        <v>229.52</v>
      </c>
      <c r="M1415" s="177"/>
      <c r="N1415" t="e">
        <f t="shared" si="44"/>
        <v>#N/A</v>
      </c>
    </row>
    <row r="1416" spans="1:14">
      <c r="A1416" s="145" t="s">
        <v>29</v>
      </c>
      <c r="B1416" s="145" t="s">
        <v>1318</v>
      </c>
      <c r="C1416" s="145" t="s">
        <v>1319</v>
      </c>
      <c r="D1416" s="145" t="s">
        <v>1950</v>
      </c>
      <c r="E1416" s="145" t="s">
        <v>45</v>
      </c>
      <c r="F1416" s="145" t="s">
        <v>887</v>
      </c>
      <c r="G1416" s="145" t="s">
        <v>888</v>
      </c>
      <c r="H1416" s="145">
        <v>1</v>
      </c>
      <c r="I1416" s="145">
        <v>66.41</v>
      </c>
      <c r="J1416" s="145">
        <v>0</v>
      </c>
      <c r="K1416" s="145">
        <v>66.41</v>
      </c>
      <c r="L1416" s="177">
        <f t="shared" si="43"/>
        <v>66.41</v>
      </c>
      <c r="M1416" s="177"/>
      <c r="N1416" t="e">
        <f t="shared" si="44"/>
        <v>#N/A</v>
      </c>
    </row>
    <row r="1417" spans="1:14">
      <c r="A1417" s="145" t="s">
        <v>29</v>
      </c>
      <c r="B1417" s="145" t="s">
        <v>1318</v>
      </c>
      <c r="C1417" s="145" t="s">
        <v>1319</v>
      </c>
      <c r="D1417" s="145" t="s">
        <v>1950</v>
      </c>
      <c r="E1417" s="145" t="s">
        <v>45</v>
      </c>
      <c r="F1417" s="145" t="s">
        <v>889</v>
      </c>
      <c r="G1417" s="145" t="s">
        <v>890</v>
      </c>
      <c r="H1417" s="145">
        <v>1</v>
      </c>
      <c r="I1417" s="145">
        <v>73.42</v>
      </c>
      <c r="J1417" s="145">
        <v>0</v>
      </c>
      <c r="K1417" s="145">
        <v>73.42</v>
      </c>
      <c r="L1417" s="177">
        <f t="shared" si="43"/>
        <v>73.42</v>
      </c>
      <c r="M1417" s="177"/>
      <c r="N1417" t="e">
        <f t="shared" si="44"/>
        <v>#N/A</v>
      </c>
    </row>
    <row r="1418" spans="1:14">
      <c r="A1418" s="145" t="s">
        <v>29</v>
      </c>
      <c r="B1418" s="145" t="s">
        <v>1318</v>
      </c>
      <c r="C1418" s="145" t="s">
        <v>1319</v>
      </c>
      <c r="D1418" s="145" t="s">
        <v>1950</v>
      </c>
      <c r="E1418" s="145" t="s">
        <v>45</v>
      </c>
      <c r="F1418" s="145" t="s">
        <v>891</v>
      </c>
      <c r="G1418" s="145" t="s">
        <v>892</v>
      </c>
      <c r="H1418" s="145">
        <v>1</v>
      </c>
      <c r="I1418" s="145">
        <v>127.66</v>
      </c>
      <c r="J1418" s="145">
        <v>4</v>
      </c>
      <c r="K1418" s="145">
        <v>131.66</v>
      </c>
      <c r="L1418" s="177">
        <f t="shared" si="43"/>
        <v>131.66</v>
      </c>
      <c r="M1418" s="177"/>
      <c r="N1418" t="e">
        <f t="shared" si="44"/>
        <v>#N/A</v>
      </c>
    </row>
    <row r="1419" spans="1:14">
      <c r="A1419" s="145" t="s">
        <v>29</v>
      </c>
      <c r="B1419" s="145" t="s">
        <v>1318</v>
      </c>
      <c r="C1419" s="145" t="s">
        <v>1319</v>
      </c>
      <c r="D1419" s="145" t="s">
        <v>1950</v>
      </c>
      <c r="E1419" s="145" t="s">
        <v>45</v>
      </c>
      <c r="F1419" s="145" t="s">
        <v>133</v>
      </c>
      <c r="G1419" s="145" t="s">
        <v>1708</v>
      </c>
      <c r="H1419" s="145">
        <v>1</v>
      </c>
      <c r="I1419" s="145">
        <v>3.06</v>
      </c>
      <c r="J1419" s="145">
        <v>0</v>
      </c>
      <c r="K1419" s="145">
        <v>3.06</v>
      </c>
      <c r="L1419" s="177">
        <f t="shared" si="43"/>
        <v>3.06</v>
      </c>
      <c r="M1419" s="177"/>
      <c r="N1419" t="e">
        <f t="shared" si="44"/>
        <v>#N/A</v>
      </c>
    </row>
    <row r="1420" spans="1:14">
      <c r="A1420" s="145" t="s">
        <v>29</v>
      </c>
      <c r="B1420" s="145" t="s">
        <v>1318</v>
      </c>
      <c r="C1420" s="145" t="s">
        <v>1319</v>
      </c>
      <c r="D1420" s="145" t="s">
        <v>1950</v>
      </c>
      <c r="E1420" s="145" t="s">
        <v>45</v>
      </c>
      <c r="F1420" s="145" t="s">
        <v>138</v>
      </c>
      <c r="G1420" s="145" t="s">
        <v>139</v>
      </c>
      <c r="H1420" s="145">
        <v>1</v>
      </c>
      <c r="I1420" s="145">
        <v>24.89</v>
      </c>
      <c r="J1420" s="145">
        <v>7</v>
      </c>
      <c r="K1420" s="145">
        <v>31.89</v>
      </c>
      <c r="L1420" s="177">
        <f t="shared" si="43"/>
        <v>31.89</v>
      </c>
      <c r="M1420" s="177"/>
      <c r="N1420" t="e">
        <f t="shared" si="44"/>
        <v>#N/A</v>
      </c>
    </row>
    <row r="1421" spans="1:14">
      <c r="A1421" s="145" t="s">
        <v>29</v>
      </c>
      <c r="B1421" s="145" t="s">
        <v>1143</v>
      </c>
      <c r="C1421" s="145" t="s">
        <v>1144</v>
      </c>
      <c r="D1421" s="145" t="s">
        <v>1950</v>
      </c>
      <c r="E1421" s="145" t="s">
        <v>43</v>
      </c>
      <c r="F1421" s="145" t="s">
        <v>44</v>
      </c>
      <c r="G1421" s="145"/>
      <c r="H1421" s="145">
        <v>1</v>
      </c>
      <c r="I1421" s="145">
        <v>16.64</v>
      </c>
      <c r="J1421" s="145">
        <v>4</v>
      </c>
      <c r="K1421" s="145">
        <v>20.64</v>
      </c>
      <c r="L1421" s="177">
        <f t="shared" si="43"/>
        <v>20.64</v>
      </c>
      <c r="M1421" s="177"/>
      <c r="N1421" t="e">
        <f t="shared" si="44"/>
        <v>#N/A</v>
      </c>
    </row>
    <row r="1422" spans="1:14">
      <c r="A1422" s="145" t="s">
        <v>29</v>
      </c>
      <c r="B1422" s="145" t="s">
        <v>1143</v>
      </c>
      <c r="C1422" s="145" t="s">
        <v>1144</v>
      </c>
      <c r="D1422" s="145" t="s">
        <v>1950</v>
      </c>
      <c r="E1422" s="145" t="s">
        <v>45</v>
      </c>
      <c r="F1422" s="145" t="s">
        <v>620</v>
      </c>
      <c r="G1422" s="145" t="s">
        <v>621</v>
      </c>
      <c r="H1422" s="145">
        <v>1</v>
      </c>
      <c r="I1422" s="145">
        <v>6.45</v>
      </c>
      <c r="J1422" s="145">
        <v>0</v>
      </c>
      <c r="K1422" s="145">
        <v>6.45</v>
      </c>
      <c r="L1422" s="177">
        <f t="shared" si="43"/>
        <v>6.45</v>
      </c>
      <c r="M1422" s="177"/>
      <c r="N1422" t="e">
        <f t="shared" si="44"/>
        <v>#N/A</v>
      </c>
    </row>
    <row r="1423" spans="1:14">
      <c r="A1423" s="145" t="s">
        <v>29</v>
      </c>
      <c r="B1423" s="145" t="s">
        <v>211</v>
      </c>
      <c r="C1423" s="145" t="s">
        <v>212</v>
      </c>
      <c r="D1423" s="145" t="s">
        <v>1950</v>
      </c>
      <c r="E1423" s="145" t="s">
        <v>43</v>
      </c>
      <c r="F1423" s="145" t="s">
        <v>44</v>
      </c>
      <c r="G1423" s="145"/>
      <c r="H1423" s="145">
        <v>1</v>
      </c>
      <c r="I1423" s="145">
        <v>14.74</v>
      </c>
      <c r="J1423" s="145">
        <v>4</v>
      </c>
      <c r="K1423" s="145">
        <v>18.739999999999998</v>
      </c>
      <c r="L1423" s="177">
        <f t="shared" si="43"/>
        <v>18.739999999999998</v>
      </c>
      <c r="M1423" s="177"/>
      <c r="N1423" t="e">
        <f t="shared" si="44"/>
        <v>#N/A</v>
      </c>
    </row>
    <row r="1424" spans="1:14">
      <c r="A1424" s="145" t="s">
        <v>29</v>
      </c>
      <c r="B1424" s="145" t="s">
        <v>211</v>
      </c>
      <c r="C1424" s="145" t="s">
        <v>212</v>
      </c>
      <c r="D1424" s="145" t="s">
        <v>1950</v>
      </c>
      <c r="E1424" s="145" t="s">
        <v>45</v>
      </c>
      <c r="F1424" s="145" t="s">
        <v>86</v>
      </c>
      <c r="G1424" s="145" t="s">
        <v>555</v>
      </c>
      <c r="H1424" s="145">
        <v>1</v>
      </c>
      <c r="I1424" s="145">
        <v>3.18</v>
      </c>
      <c r="J1424" s="145">
        <v>0</v>
      </c>
      <c r="K1424" s="145">
        <v>3.18</v>
      </c>
      <c r="L1424" s="177">
        <f t="shared" si="43"/>
        <v>3.18</v>
      </c>
      <c r="M1424" s="177"/>
      <c r="N1424" t="e">
        <f t="shared" si="44"/>
        <v>#N/A</v>
      </c>
    </row>
    <row r="1425" spans="1:14">
      <c r="A1425" s="145" t="s">
        <v>29</v>
      </c>
      <c r="B1425" s="145" t="s">
        <v>213</v>
      </c>
      <c r="C1425" s="145" t="s">
        <v>214</v>
      </c>
      <c r="D1425" s="145" t="s">
        <v>1688</v>
      </c>
      <c r="E1425" s="145" t="s">
        <v>43</v>
      </c>
      <c r="F1425" s="145" t="s">
        <v>44</v>
      </c>
      <c r="G1425" s="145"/>
      <c r="H1425" s="145">
        <v>1</v>
      </c>
      <c r="I1425" s="145">
        <v>14.74</v>
      </c>
      <c r="J1425" s="145">
        <v>8</v>
      </c>
      <c r="K1425" s="145">
        <v>22.74</v>
      </c>
      <c r="L1425" s="177">
        <f t="shared" si="43"/>
        <v>22.74</v>
      </c>
      <c r="M1425" s="177"/>
      <c r="N1425" t="e">
        <f t="shared" si="44"/>
        <v>#N/A</v>
      </c>
    </row>
    <row r="1426" spans="1:14">
      <c r="A1426" s="145" t="s">
        <v>29</v>
      </c>
      <c r="B1426" s="145" t="s">
        <v>213</v>
      </c>
      <c r="C1426" s="145" t="s">
        <v>214</v>
      </c>
      <c r="D1426" s="145" t="s">
        <v>1950</v>
      </c>
      <c r="E1426" s="145" t="s">
        <v>43</v>
      </c>
      <c r="F1426" s="145" t="s">
        <v>44</v>
      </c>
      <c r="G1426" s="145"/>
      <c r="H1426" s="145">
        <v>11</v>
      </c>
      <c r="I1426" s="145">
        <v>200.87</v>
      </c>
      <c r="J1426" s="145">
        <v>52</v>
      </c>
      <c r="K1426" s="145">
        <v>252.87</v>
      </c>
      <c r="L1426" s="177">
        <f t="shared" si="43"/>
        <v>252.87</v>
      </c>
      <c r="M1426" s="177"/>
      <c r="N1426" t="e">
        <f t="shared" si="44"/>
        <v>#N/A</v>
      </c>
    </row>
    <row r="1427" spans="1:14">
      <c r="A1427" s="145" t="s">
        <v>29</v>
      </c>
      <c r="B1427" s="145" t="s">
        <v>213</v>
      </c>
      <c r="C1427" s="145" t="s">
        <v>214</v>
      </c>
      <c r="D1427" s="145" t="s">
        <v>1688</v>
      </c>
      <c r="E1427" s="145" t="s">
        <v>43</v>
      </c>
      <c r="F1427" s="145" t="s">
        <v>44</v>
      </c>
      <c r="G1427" s="145"/>
      <c r="H1427" s="145">
        <v>3</v>
      </c>
      <c r="I1427" s="145">
        <v>69.78</v>
      </c>
      <c r="J1427" s="145">
        <v>0</v>
      </c>
      <c r="K1427" s="145">
        <v>69.78</v>
      </c>
      <c r="L1427" s="177">
        <f t="shared" si="43"/>
        <v>69.78</v>
      </c>
      <c r="M1427" s="177"/>
      <c r="N1427" t="e">
        <f t="shared" si="44"/>
        <v>#N/A</v>
      </c>
    </row>
    <row r="1428" spans="1:14">
      <c r="A1428" s="145" t="s">
        <v>29</v>
      </c>
      <c r="B1428" s="145" t="s">
        <v>213</v>
      </c>
      <c r="C1428" s="145" t="s">
        <v>214</v>
      </c>
      <c r="D1428" s="145" t="s">
        <v>1688</v>
      </c>
      <c r="E1428" s="145" t="s">
        <v>45</v>
      </c>
      <c r="F1428" s="145" t="s">
        <v>616</v>
      </c>
      <c r="G1428" s="145" t="s">
        <v>617</v>
      </c>
      <c r="H1428" s="145">
        <v>1</v>
      </c>
      <c r="I1428" s="145">
        <v>7.4</v>
      </c>
      <c r="J1428" s="145">
        <v>0</v>
      </c>
      <c r="K1428" s="145">
        <v>7.4</v>
      </c>
      <c r="L1428" s="177">
        <f t="shared" si="43"/>
        <v>7.4</v>
      </c>
      <c r="M1428" s="177"/>
      <c r="N1428" t="e">
        <f t="shared" si="44"/>
        <v>#N/A</v>
      </c>
    </row>
    <row r="1429" spans="1:14">
      <c r="A1429" s="145" t="s">
        <v>29</v>
      </c>
      <c r="B1429" s="145" t="s">
        <v>213</v>
      </c>
      <c r="C1429" s="145" t="s">
        <v>214</v>
      </c>
      <c r="D1429" s="145" t="s">
        <v>1688</v>
      </c>
      <c r="E1429" s="145" t="s">
        <v>45</v>
      </c>
      <c r="F1429" s="145" t="s">
        <v>71</v>
      </c>
      <c r="G1429" s="145" t="s">
        <v>72</v>
      </c>
      <c r="H1429" s="145">
        <v>1</v>
      </c>
      <c r="I1429" s="145">
        <v>9.52</v>
      </c>
      <c r="J1429" s="145">
        <v>0</v>
      </c>
      <c r="K1429" s="145">
        <v>9.52</v>
      </c>
      <c r="L1429" s="177">
        <f t="shared" ref="L1429:L1492" si="45">K1429</f>
        <v>9.52</v>
      </c>
      <c r="M1429" s="177"/>
      <c r="N1429" t="e">
        <f t="shared" ref="N1429:N1492" si="46">VLOOKUP(B1429,$B$1:$D$11,3,FALSE)</f>
        <v>#N/A</v>
      </c>
    </row>
    <row r="1430" spans="1:14">
      <c r="A1430" s="145" t="s">
        <v>29</v>
      </c>
      <c r="B1430" s="145" t="s">
        <v>213</v>
      </c>
      <c r="C1430" s="145" t="s">
        <v>214</v>
      </c>
      <c r="D1430" s="145" t="s">
        <v>1688</v>
      </c>
      <c r="E1430" s="145" t="s">
        <v>45</v>
      </c>
      <c r="F1430" s="145" t="s">
        <v>832</v>
      </c>
      <c r="G1430" s="145" t="s">
        <v>1693</v>
      </c>
      <c r="H1430" s="145">
        <v>1</v>
      </c>
      <c r="I1430" s="145">
        <v>12.06</v>
      </c>
      <c r="J1430" s="145">
        <v>0</v>
      </c>
      <c r="K1430" s="145">
        <v>12.06</v>
      </c>
      <c r="L1430" s="177">
        <f t="shared" si="45"/>
        <v>12.06</v>
      </c>
      <c r="M1430" s="177"/>
      <c r="N1430" t="e">
        <f t="shared" si="46"/>
        <v>#N/A</v>
      </c>
    </row>
    <row r="1431" spans="1:14">
      <c r="A1431" s="145" t="s">
        <v>29</v>
      </c>
      <c r="B1431" s="145" t="s">
        <v>213</v>
      </c>
      <c r="C1431" s="145" t="s">
        <v>214</v>
      </c>
      <c r="D1431" s="145" t="s">
        <v>1688</v>
      </c>
      <c r="E1431" s="145" t="s">
        <v>45</v>
      </c>
      <c r="F1431" s="145" t="s">
        <v>73</v>
      </c>
      <c r="G1431" s="145" t="s">
        <v>74</v>
      </c>
      <c r="H1431" s="145">
        <v>1</v>
      </c>
      <c r="I1431" s="145">
        <v>16.46</v>
      </c>
      <c r="J1431" s="145">
        <v>0</v>
      </c>
      <c r="K1431" s="145">
        <v>16.46</v>
      </c>
      <c r="L1431" s="177">
        <f t="shared" si="45"/>
        <v>16.46</v>
      </c>
      <c r="M1431" s="177"/>
      <c r="N1431" t="e">
        <f t="shared" si="46"/>
        <v>#N/A</v>
      </c>
    </row>
    <row r="1432" spans="1:14">
      <c r="A1432" s="145" t="s">
        <v>29</v>
      </c>
      <c r="B1432" s="145" t="s">
        <v>213</v>
      </c>
      <c r="C1432" s="145" t="s">
        <v>214</v>
      </c>
      <c r="D1432" s="145" t="s">
        <v>1688</v>
      </c>
      <c r="E1432" s="145" t="s">
        <v>45</v>
      </c>
      <c r="F1432" s="145" t="s">
        <v>77</v>
      </c>
      <c r="G1432" s="145" t="s">
        <v>78</v>
      </c>
      <c r="H1432" s="145">
        <v>1</v>
      </c>
      <c r="I1432" s="145">
        <v>15.5</v>
      </c>
      <c r="J1432" s="145">
        <v>0</v>
      </c>
      <c r="K1432" s="145">
        <v>15.5</v>
      </c>
      <c r="L1432" s="177">
        <f t="shared" si="45"/>
        <v>15.5</v>
      </c>
      <c r="M1432" s="177"/>
      <c r="N1432" t="e">
        <f t="shared" si="46"/>
        <v>#N/A</v>
      </c>
    </row>
    <row r="1433" spans="1:14">
      <c r="A1433" s="145" t="s">
        <v>29</v>
      </c>
      <c r="B1433" s="145" t="s">
        <v>213</v>
      </c>
      <c r="C1433" s="145" t="s">
        <v>214</v>
      </c>
      <c r="D1433" s="145" t="s">
        <v>1950</v>
      </c>
      <c r="E1433" s="145" t="s">
        <v>45</v>
      </c>
      <c r="F1433" s="145" t="s">
        <v>84</v>
      </c>
      <c r="G1433" s="145" t="s">
        <v>85</v>
      </c>
      <c r="H1433" s="145">
        <v>1</v>
      </c>
      <c r="I1433" s="145">
        <v>2.4</v>
      </c>
      <c r="J1433" s="145">
        <v>0</v>
      </c>
      <c r="K1433" s="145">
        <v>2.4</v>
      </c>
      <c r="L1433" s="177">
        <f t="shared" si="45"/>
        <v>2.4</v>
      </c>
      <c r="M1433" s="177"/>
      <c r="N1433" t="e">
        <f t="shared" si="46"/>
        <v>#N/A</v>
      </c>
    </row>
    <row r="1434" spans="1:14">
      <c r="A1434" s="145" t="s">
        <v>29</v>
      </c>
      <c r="B1434" s="145" t="s">
        <v>213</v>
      </c>
      <c r="C1434" s="145" t="s">
        <v>214</v>
      </c>
      <c r="D1434" s="145" t="s">
        <v>1950</v>
      </c>
      <c r="E1434" s="145" t="s">
        <v>45</v>
      </c>
      <c r="F1434" s="145" t="s">
        <v>850</v>
      </c>
      <c r="G1434" s="145" t="s">
        <v>851</v>
      </c>
      <c r="H1434" s="145">
        <v>1</v>
      </c>
      <c r="I1434" s="145">
        <v>1.67</v>
      </c>
      <c r="J1434" s="145">
        <v>0</v>
      </c>
      <c r="K1434" s="145">
        <v>1.67</v>
      </c>
      <c r="L1434" s="177">
        <f t="shared" si="45"/>
        <v>1.67</v>
      </c>
      <c r="M1434" s="177"/>
      <c r="N1434" t="e">
        <f t="shared" si="46"/>
        <v>#N/A</v>
      </c>
    </row>
    <row r="1435" spans="1:14">
      <c r="A1435" s="145" t="s">
        <v>29</v>
      </c>
      <c r="B1435" s="145" t="s">
        <v>213</v>
      </c>
      <c r="C1435" s="145" t="s">
        <v>214</v>
      </c>
      <c r="D1435" s="145" t="s">
        <v>1950</v>
      </c>
      <c r="E1435" s="145" t="s">
        <v>45</v>
      </c>
      <c r="F1435" s="145" t="s">
        <v>125</v>
      </c>
      <c r="G1435" s="145" t="s">
        <v>126</v>
      </c>
      <c r="H1435" s="145">
        <v>3</v>
      </c>
      <c r="I1435" s="145">
        <v>32.369999999999997</v>
      </c>
      <c r="J1435" s="145">
        <v>0</v>
      </c>
      <c r="K1435" s="145">
        <v>32.369999999999997</v>
      </c>
      <c r="L1435" s="177">
        <f t="shared" si="45"/>
        <v>32.369999999999997</v>
      </c>
      <c r="M1435" s="177"/>
      <c r="N1435" t="e">
        <f t="shared" si="46"/>
        <v>#N/A</v>
      </c>
    </row>
    <row r="1436" spans="1:14">
      <c r="A1436" s="145" t="s">
        <v>29</v>
      </c>
      <c r="B1436" s="145" t="s">
        <v>213</v>
      </c>
      <c r="C1436" s="145" t="s">
        <v>214</v>
      </c>
      <c r="D1436" s="145" t="s">
        <v>1950</v>
      </c>
      <c r="E1436" s="145" t="s">
        <v>45</v>
      </c>
      <c r="F1436" s="145" t="s">
        <v>82</v>
      </c>
      <c r="G1436" s="145" t="s">
        <v>83</v>
      </c>
      <c r="H1436" s="145">
        <v>1</v>
      </c>
      <c r="I1436" s="145">
        <v>11.59</v>
      </c>
      <c r="J1436" s="145">
        <v>0</v>
      </c>
      <c r="K1436" s="145">
        <v>11.59</v>
      </c>
      <c r="L1436" s="177">
        <f t="shared" si="45"/>
        <v>11.59</v>
      </c>
      <c r="M1436" s="177"/>
      <c r="N1436" t="e">
        <f t="shared" si="46"/>
        <v>#N/A</v>
      </c>
    </row>
    <row r="1437" spans="1:14">
      <c r="A1437" s="145" t="s">
        <v>29</v>
      </c>
      <c r="B1437" s="145" t="s">
        <v>213</v>
      </c>
      <c r="C1437" s="145" t="s">
        <v>214</v>
      </c>
      <c r="D1437" s="145" t="s">
        <v>1950</v>
      </c>
      <c r="E1437" s="145" t="s">
        <v>45</v>
      </c>
      <c r="F1437" s="145" t="s">
        <v>114</v>
      </c>
      <c r="G1437" s="145" t="s">
        <v>115</v>
      </c>
      <c r="H1437" s="145">
        <v>1</v>
      </c>
      <c r="I1437" s="145">
        <v>2.1800000000000002</v>
      </c>
      <c r="J1437" s="145">
        <v>0</v>
      </c>
      <c r="K1437" s="145">
        <v>2.1800000000000002</v>
      </c>
      <c r="L1437" s="177">
        <f t="shared" si="45"/>
        <v>2.1800000000000002</v>
      </c>
      <c r="M1437" s="177"/>
      <c r="N1437" t="e">
        <f t="shared" si="46"/>
        <v>#N/A</v>
      </c>
    </row>
    <row r="1438" spans="1:14">
      <c r="A1438" s="145" t="s">
        <v>29</v>
      </c>
      <c r="B1438" s="145" t="s">
        <v>213</v>
      </c>
      <c r="C1438" s="145" t="s">
        <v>214</v>
      </c>
      <c r="D1438" s="145" t="s">
        <v>1950</v>
      </c>
      <c r="E1438" s="145" t="s">
        <v>45</v>
      </c>
      <c r="F1438" s="145" t="s">
        <v>106</v>
      </c>
      <c r="G1438" s="145" t="s">
        <v>107</v>
      </c>
      <c r="H1438" s="145">
        <v>2</v>
      </c>
      <c r="I1438" s="145">
        <v>7.62</v>
      </c>
      <c r="J1438" s="145">
        <v>0</v>
      </c>
      <c r="K1438" s="145">
        <v>7.62</v>
      </c>
      <c r="L1438" s="177">
        <f t="shared" si="45"/>
        <v>7.62</v>
      </c>
      <c r="M1438" s="177"/>
      <c r="N1438" t="e">
        <f t="shared" si="46"/>
        <v>#N/A</v>
      </c>
    </row>
    <row r="1439" spans="1:14">
      <c r="A1439" s="145" t="s">
        <v>29</v>
      </c>
      <c r="B1439" s="145" t="s">
        <v>213</v>
      </c>
      <c r="C1439" s="145" t="s">
        <v>214</v>
      </c>
      <c r="D1439" s="145" t="s">
        <v>1950</v>
      </c>
      <c r="E1439" s="145" t="s">
        <v>45</v>
      </c>
      <c r="F1439" s="145" t="s">
        <v>46</v>
      </c>
      <c r="G1439" s="145" t="s">
        <v>968</v>
      </c>
      <c r="H1439" s="145">
        <v>2</v>
      </c>
      <c r="I1439" s="145">
        <v>5.2</v>
      </c>
      <c r="J1439" s="145">
        <v>0</v>
      </c>
      <c r="K1439" s="145">
        <v>5.2</v>
      </c>
      <c r="L1439" s="177">
        <f t="shared" si="45"/>
        <v>5.2</v>
      </c>
      <c r="M1439" s="177"/>
      <c r="N1439" t="e">
        <f t="shared" si="46"/>
        <v>#N/A</v>
      </c>
    </row>
    <row r="1440" spans="1:14">
      <c r="A1440" s="145" t="s">
        <v>29</v>
      </c>
      <c r="B1440" s="145" t="s">
        <v>213</v>
      </c>
      <c r="C1440" s="145" t="s">
        <v>214</v>
      </c>
      <c r="D1440" s="145" t="s">
        <v>1950</v>
      </c>
      <c r="E1440" s="145" t="s">
        <v>45</v>
      </c>
      <c r="F1440" s="145" t="s">
        <v>108</v>
      </c>
      <c r="G1440" s="145" t="s">
        <v>969</v>
      </c>
      <c r="H1440" s="145">
        <v>2</v>
      </c>
      <c r="I1440" s="145">
        <v>5.2</v>
      </c>
      <c r="J1440" s="145">
        <v>0</v>
      </c>
      <c r="K1440" s="145">
        <v>5.2</v>
      </c>
      <c r="L1440" s="177">
        <f t="shared" si="45"/>
        <v>5.2</v>
      </c>
      <c r="M1440" s="177"/>
      <c r="N1440" t="e">
        <f t="shared" si="46"/>
        <v>#N/A</v>
      </c>
    </row>
    <row r="1441" spans="1:14">
      <c r="A1441" s="145" t="s">
        <v>29</v>
      </c>
      <c r="B1441" s="145" t="s">
        <v>213</v>
      </c>
      <c r="C1441" s="145" t="s">
        <v>214</v>
      </c>
      <c r="D1441" s="145" t="s">
        <v>1950</v>
      </c>
      <c r="E1441" s="145" t="s">
        <v>45</v>
      </c>
      <c r="F1441" s="145" t="s">
        <v>109</v>
      </c>
      <c r="G1441" s="145" t="s">
        <v>971</v>
      </c>
      <c r="H1441" s="145">
        <v>1</v>
      </c>
      <c r="I1441" s="145">
        <v>3.79</v>
      </c>
      <c r="J1441" s="145">
        <v>0</v>
      </c>
      <c r="K1441" s="145">
        <v>3.79</v>
      </c>
      <c r="L1441" s="177">
        <f t="shared" si="45"/>
        <v>3.79</v>
      </c>
      <c r="M1441" s="177"/>
      <c r="N1441" t="e">
        <f t="shared" si="46"/>
        <v>#N/A</v>
      </c>
    </row>
    <row r="1442" spans="1:14">
      <c r="A1442" s="145" t="s">
        <v>29</v>
      </c>
      <c r="B1442" s="145" t="s">
        <v>213</v>
      </c>
      <c r="C1442" s="145" t="s">
        <v>214</v>
      </c>
      <c r="D1442" s="145" t="s">
        <v>1950</v>
      </c>
      <c r="E1442" s="145" t="s">
        <v>45</v>
      </c>
      <c r="F1442" s="145" t="s">
        <v>47</v>
      </c>
      <c r="G1442" s="145" t="s">
        <v>970</v>
      </c>
      <c r="H1442" s="145">
        <v>2</v>
      </c>
      <c r="I1442" s="145">
        <v>11.1</v>
      </c>
      <c r="J1442" s="145">
        <v>0</v>
      </c>
      <c r="K1442" s="145">
        <v>11.1</v>
      </c>
      <c r="L1442" s="177">
        <f t="shared" si="45"/>
        <v>11.1</v>
      </c>
      <c r="M1442" s="177"/>
      <c r="N1442" t="e">
        <f t="shared" si="46"/>
        <v>#N/A</v>
      </c>
    </row>
    <row r="1443" spans="1:14">
      <c r="A1443" s="145" t="s">
        <v>29</v>
      </c>
      <c r="B1443" s="145" t="s">
        <v>213</v>
      </c>
      <c r="C1443" s="145" t="s">
        <v>214</v>
      </c>
      <c r="D1443" s="145" t="s">
        <v>1950</v>
      </c>
      <c r="E1443" s="145" t="s">
        <v>45</v>
      </c>
      <c r="F1443" s="145" t="s">
        <v>854</v>
      </c>
      <c r="G1443" s="145" t="s">
        <v>975</v>
      </c>
      <c r="H1443" s="145">
        <v>1</v>
      </c>
      <c r="I1443" s="145">
        <v>3.1</v>
      </c>
      <c r="J1443" s="145">
        <v>0</v>
      </c>
      <c r="K1443" s="145">
        <v>3.1</v>
      </c>
      <c r="L1443" s="177">
        <f t="shared" si="45"/>
        <v>3.1</v>
      </c>
      <c r="M1443" s="177"/>
      <c r="N1443" t="e">
        <f t="shared" si="46"/>
        <v>#N/A</v>
      </c>
    </row>
    <row r="1444" spans="1:14">
      <c r="A1444" s="145" t="s">
        <v>29</v>
      </c>
      <c r="B1444" s="145" t="s">
        <v>213</v>
      </c>
      <c r="C1444" s="145" t="s">
        <v>214</v>
      </c>
      <c r="D1444" s="145" t="s">
        <v>1950</v>
      </c>
      <c r="E1444" s="145" t="s">
        <v>45</v>
      </c>
      <c r="F1444" s="145" t="s">
        <v>110</v>
      </c>
      <c r="G1444" s="145" t="s">
        <v>111</v>
      </c>
      <c r="H1444" s="145">
        <v>2</v>
      </c>
      <c r="I1444" s="145">
        <v>11.84</v>
      </c>
      <c r="J1444" s="145">
        <v>0</v>
      </c>
      <c r="K1444" s="145">
        <v>11.84</v>
      </c>
      <c r="L1444" s="177">
        <f t="shared" si="45"/>
        <v>11.84</v>
      </c>
      <c r="M1444" s="177"/>
      <c r="N1444" t="e">
        <f t="shared" si="46"/>
        <v>#N/A</v>
      </c>
    </row>
    <row r="1445" spans="1:14">
      <c r="A1445" s="145" t="s">
        <v>29</v>
      </c>
      <c r="B1445" s="145" t="s">
        <v>213</v>
      </c>
      <c r="C1445" s="145" t="s">
        <v>214</v>
      </c>
      <c r="D1445" s="145" t="s">
        <v>1950</v>
      </c>
      <c r="E1445" s="145" t="s">
        <v>45</v>
      </c>
      <c r="F1445" s="145" t="s">
        <v>112</v>
      </c>
      <c r="G1445" s="145" t="s">
        <v>972</v>
      </c>
      <c r="H1445" s="145">
        <v>2</v>
      </c>
      <c r="I1445" s="145">
        <v>12.36</v>
      </c>
      <c r="J1445" s="145">
        <v>0</v>
      </c>
      <c r="K1445" s="145">
        <v>12.36</v>
      </c>
      <c r="L1445" s="177">
        <f t="shared" si="45"/>
        <v>12.36</v>
      </c>
      <c r="M1445" s="177"/>
      <c r="N1445" t="e">
        <f t="shared" si="46"/>
        <v>#N/A</v>
      </c>
    </row>
    <row r="1446" spans="1:14">
      <c r="A1446" s="145" t="s">
        <v>29</v>
      </c>
      <c r="B1446" s="145" t="s">
        <v>213</v>
      </c>
      <c r="C1446" s="145" t="s">
        <v>214</v>
      </c>
      <c r="D1446" s="145" t="s">
        <v>1950</v>
      </c>
      <c r="E1446" s="145" t="s">
        <v>45</v>
      </c>
      <c r="F1446" s="145" t="s">
        <v>48</v>
      </c>
      <c r="G1446" s="145" t="s">
        <v>49</v>
      </c>
      <c r="H1446" s="145">
        <v>2</v>
      </c>
      <c r="I1446" s="145">
        <v>6.54</v>
      </c>
      <c r="J1446" s="145">
        <v>0</v>
      </c>
      <c r="K1446" s="145">
        <v>6.54</v>
      </c>
      <c r="L1446" s="177">
        <f t="shared" si="45"/>
        <v>6.54</v>
      </c>
      <c r="M1446" s="177"/>
      <c r="N1446" t="e">
        <f t="shared" si="46"/>
        <v>#N/A</v>
      </c>
    </row>
    <row r="1447" spans="1:14">
      <c r="A1447" s="145" t="s">
        <v>29</v>
      </c>
      <c r="B1447" s="145" t="s">
        <v>213</v>
      </c>
      <c r="C1447" s="145" t="s">
        <v>214</v>
      </c>
      <c r="D1447" s="145" t="s">
        <v>1950</v>
      </c>
      <c r="E1447" s="145" t="s">
        <v>45</v>
      </c>
      <c r="F1447" s="145" t="s">
        <v>50</v>
      </c>
      <c r="G1447" s="145" t="s">
        <v>51</v>
      </c>
      <c r="H1447" s="145">
        <v>2</v>
      </c>
      <c r="I1447" s="145">
        <v>15.3</v>
      </c>
      <c r="J1447" s="145">
        <v>0</v>
      </c>
      <c r="K1447" s="145">
        <v>15.3</v>
      </c>
      <c r="L1447" s="177">
        <f t="shared" si="45"/>
        <v>15.3</v>
      </c>
      <c r="M1447" s="177"/>
      <c r="N1447" t="e">
        <f t="shared" si="46"/>
        <v>#N/A</v>
      </c>
    </row>
    <row r="1448" spans="1:14">
      <c r="A1448" s="145" t="s">
        <v>29</v>
      </c>
      <c r="B1448" s="145" t="s">
        <v>213</v>
      </c>
      <c r="C1448" s="145" t="s">
        <v>214</v>
      </c>
      <c r="D1448" s="145" t="s">
        <v>1950</v>
      </c>
      <c r="E1448" s="145" t="s">
        <v>45</v>
      </c>
      <c r="F1448" s="145" t="s">
        <v>113</v>
      </c>
      <c r="G1448" s="145" t="s">
        <v>973</v>
      </c>
      <c r="H1448" s="145">
        <v>2</v>
      </c>
      <c r="I1448" s="145">
        <v>12.58</v>
      </c>
      <c r="J1448" s="145">
        <v>0</v>
      </c>
      <c r="K1448" s="145">
        <v>12.58</v>
      </c>
      <c r="L1448" s="177">
        <f t="shared" si="45"/>
        <v>12.58</v>
      </c>
      <c r="M1448" s="177"/>
      <c r="N1448" t="e">
        <f t="shared" si="46"/>
        <v>#N/A</v>
      </c>
    </row>
    <row r="1449" spans="1:14">
      <c r="A1449" s="145" t="s">
        <v>29</v>
      </c>
      <c r="B1449" s="145" t="s">
        <v>213</v>
      </c>
      <c r="C1449" s="145" t="s">
        <v>214</v>
      </c>
      <c r="D1449" s="145" t="s">
        <v>1950</v>
      </c>
      <c r="E1449" s="145" t="s">
        <v>45</v>
      </c>
      <c r="F1449" s="145" t="s">
        <v>52</v>
      </c>
      <c r="G1449" s="145" t="s">
        <v>53</v>
      </c>
      <c r="H1449" s="145">
        <v>2</v>
      </c>
      <c r="I1449" s="145">
        <v>4.78</v>
      </c>
      <c r="J1449" s="145">
        <v>0</v>
      </c>
      <c r="K1449" s="145">
        <v>4.78</v>
      </c>
      <c r="L1449" s="177">
        <f t="shared" si="45"/>
        <v>4.78</v>
      </c>
      <c r="M1449" s="177"/>
      <c r="N1449" t="e">
        <f t="shared" si="46"/>
        <v>#N/A</v>
      </c>
    </row>
    <row r="1450" spans="1:14">
      <c r="A1450" s="145" t="s">
        <v>29</v>
      </c>
      <c r="B1450" s="145" t="s">
        <v>213</v>
      </c>
      <c r="C1450" s="145" t="s">
        <v>214</v>
      </c>
      <c r="D1450" s="145" t="s">
        <v>1950</v>
      </c>
      <c r="E1450" s="145" t="s">
        <v>45</v>
      </c>
      <c r="F1450" s="145" t="s">
        <v>914</v>
      </c>
      <c r="G1450" s="145" t="s">
        <v>915</v>
      </c>
      <c r="H1450" s="145">
        <v>1</v>
      </c>
      <c r="I1450" s="145">
        <v>35.15</v>
      </c>
      <c r="J1450" s="145">
        <v>4</v>
      </c>
      <c r="K1450" s="145">
        <v>39.15</v>
      </c>
      <c r="L1450" s="177">
        <f t="shared" si="45"/>
        <v>39.15</v>
      </c>
      <c r="M1450" s="177"/>
      <c r="N1450" t="e">
        <f t="shared" si="46"/>
        <v>#N/A</v>
      </c>
    </row>
    <row r="1451" spans="1:14">
      <c r="A1451" s="145" t="s">
        <v>29</v>
      </c>
      <c r="B1451" s="145" t="s">
        <v>213</v>
      </c>
      <c r="C1451" s="145" t="s">
        <v>214</v>
      </c>
      <c r="D1451" s="145" t="s">
        <v>1950</v>
      </c>
      <c r="E1451" s="145" t="s">
        <v>45</v>
      </c>
      <c r="F1451" s="145" t="s">
        <v>77</v>
      </c>
      <c r="G1451" s="145" t="s">
        <v>78</v>
      </c>
      <c r="H1451" s="145">
        <v>2</v>
      </c>
      <c r="I1451" s="145">
        <v>31</v>
      </c>
      <c r="J1451" s="145">
        <v>0</v>
      </c>
      <c r="K1451" s="145">
        <v>31</v>
      </c>
      <c r="L1451" s="177">
        <f t="shared" si="45"/>
        <v>31</v>
      </c>
      <c r="M1451" s="177"/>
      <c r="N1451" t="e">
        <f t="shared" si="46"/>
        <v>#N/A</v>
      </c>
    </row>
    <row r="1452" spans="1:14">
      <c r="A1452" s="145" t="s">
        <v>29</v>
      </c>
      <c r="B1452" s="145" t="s">
        <v>213</v>
      </c>
      <c r="C1452" s="145" t="s">
        <v>214</v>
      </c>
      <c r="D1452" s="145" t="s">
        <v>1688</v>
      </c>
      <c r="E1452" s="145" t="s">
        <v>45</v>
      </c>
      <c r="F1452" s="145" t="s">
        <v>2241</v>
      </c>
      <c r="G1452" s="145" t="s">
        <v>2242</v>
      </c>
      <c r="H1452" s="145">
        <v>1</v>
      </c>
      <c r="I1452" s="145">
        <v>25.7</v>
      </c>
      <c r="J1452" s="145">
        <v>0</v>
      </c>
      <c r="K1452" s="145">
        <v>25.7</v>
      </c>
      <c r="L1452" s="177">
        <f t="shared" si="45"/>
        <v>25.7</v>
      </c>
      <c r="M1452" s="177"/>
      <c r="N1452" t="e">
        <f t="shared" si="46"/>
        <v>#N/A</v>
      </c>
    </row>
    <row r="1453" spans="1:14">
      <c r="A1453" s="145" t="s">
        <v>29</v>
      </c>
      <c r="B1453" s="145" t="s">
        <v>213</v>
      </c>
      <c r="C1453" s="145" t="s">
        <v>214</v>
      </c>
      <c r="D1453" s="145" t="s">
        <v>1688</v>
      </c>
      <c r="E1453" s="145" t="s">
        <v>45</v>
      </c>
      <c r="F1453" s="145" t="s">
        <v>910</v>
      </c>
      <c r="G1453" s="145" t="s">
        <v>911</v>
      </c>
      <c r="H1453" s="145">
        <v>2</v>
      </c>
      <c r="I1453" s="145">
        <v>18.96</v>
      </c>
      <c r="J1453" s="145">
        <v>0</v>
      </c>
      <c r="K1453" s="145">
        <v>18.96</v>
      </c>
      <c r="L1453" s="177">
        <f t="shared" si="45"/>
        <v>18.96</v>
      </c>
      <c r="M1453" s="177"/>
      <c r="N1453" t="e">
        <f t="shared" si="46"/>
        <v>#N/A</v>
      </c>
    </row>
    <row r="1454" spans="1:14">
      <c r="A1454" s="145" t="s">
        <v>29</v>
      </c>
      <c r="B1454" s="145" t="s">
        <v>213</v>
      </c>
      <c r="C1454" s="145" t="s">
        <v>214</v>
      </c>
      <c r="D1454" s="145" t="s">
        <v>1688</v>
      </c>
      <c r="E1454" s="145" t="s">
        <v>45</v>
      </c>
      <c r="F1454" s="145" t="s">
        <v>825</v>
      </c>
      <c r="G1454" s="145" t="s">
        <v>826</v>
      </c>
      <c r="H1454" s="145">
        <v>1</v>
      </c>
      <c r="I1454" s="145">
        <v>6.18</v>
      </c>
      <c r="J1454" s="145">
        <v>0</v>
      </c>
      <c r="K1454" s="145">
        <v>6.18</v>
      </c>
      <c r="L1454" s="177">
        <f t="shared" si="45"/>
        <v>6.18</v>
      </c>
      <c r="M1454" s="177"/>
      <c r="N1454" t="e">
        <f t="shared" si="46"/>
        <v>#N/A</v>
      </c>
    </row>
    <row r="1455" spans="1:14">
      <c r="A1455" s="145" t="s">
        <v>29</v>
      </c>
      <c r="B1455" s="145" t="s">
        <v>213</v>
      </c>
      <c r="C1455" s="145" t="s">
        <v>214</v>
      </c>
      <c r="D1455" s="145" t="s">
        <v>1688</v>
      </c>
      <c r="E1455" s="145" t="s">
        <v>45</v>
      </c>
      <c r="F1455" s="145" t="s">
        <v>1239</v>
      </c>
      <c r="G1455" s="145" t="s">
        <v>1240</v>
      </c>
      <c r="H1455" s="145">
        <v>2</v>
      </c>
      <c r="I1455" s="145">
        <v>8.26</v>
      </c>
      <c r="J1455" s="145">
        <v>0</v>
      </c>
      <c r="K1455" s="145">
        <v>8.26</v>
      </c>
      <c r="L1455" s="177">
        <f t="shared" si="45"/>
        <v>8.26</v>
      </c>
      <c r="M1455" s="177"/>
      <c r="N1455" t="e">
        <f t="shared" si="46"/>
        <v>#N/A</v>
      </c>
    </row>
    <row r="1456" spans="1:14">
      <c r="A1456" s="145" t="s">
        <v>29</v>
      </c>
      <c r="B1456" s="145" t="s">
        <v>213</v>
      </c>
      <c r="C1456" s="145" t="s">
        <v>214</v>
      </c>
      <c r="D1456" s="145" t="s">
        <v>1688</v>
      </c>
      <c r="E1456" s="145" t="s">
        <v>45</v>
      </c>
      <c r="F1456" s="145" t="s">
        <v>181</v>
      </c>
      <c r="G1456" s="145" t="s">
        <v>182</v>
      </c>
      <c r="H1456" s="145">
        <v>1</v>
      </c>
      <c r="I1456" s="145">
        <v>5.92</v>
      </c>
      <c r="J1456" s="145">
        <v>0</v>
      </c>
      <c r="K1456" s="145">
        <v>5.92</v>
      </c>
      <c r="L1456" s="177">
        <f t="shared" si="45"/>
        <v>5.92</v>
      </c>
      <c r="M1456" s="177"/>
      <c r="N1456" t="e">
        <f t="shared" si="46"/>
        <v>#N/A</v>
      </c>
    </row>
    <row r="1457" spans="1:14">
      <c r="A1457" s="145" t="s">
        <v>29</v>
      </c>
      <c r="B1457" s="145" t="s">
        <v>213</v>
      </c>
      <c r="C1457" s="145" t="s">
        <v>214</v>
      </c>
      <c r="D1457" s="145" t="s">
        <v>1950</v>
      </c>
      <c r="E1457" s="145" t="s">
        <v>45</v>
      </c>
      <c r="F1457" s="145" t="s">
        <v>80</v>
      </c>
      <c r="G1457" s="145" t="s">
        <v>81</v>
      </c>
      <c r="H1457" s="145">
        <v>1</v>
      </c>
      <c r="I1457" s="145">
        <v>1.83</v>
      </c>
      <c r="J1457" s="145">
        <v>2</v>
      </c>
      <c r="K1457" s="145">
        <v>3.83</v>
      </c>
      <c r="L1457" s="177">
        <f t="shared" si="45"/>
        <v>3.83</v>
      </c>
      <c r="M1457" s="177"/>
      <c r="N1457" t="e">
        <f t="shared" si="46"/>
        <v>#N/A</v>
      </c>
    </row>
    <row r="1458" spans="1:14">
      <c r="A1458" s="145" t="s">
        <v>29</v>
      </c>
      <c r="B1458" s="145" t="s">
        <v>213</v>
      </c>
      <c r="C1458" s="145" t="s">
        <v>214</v>
      </c>
      <c r="D1458" s="145" t="s">
        <v>1950</v>
      </c>
      <c r="E1458" s="145" t="s">
        <v>45</v>
      </c>
      <c r="F1458" s="145" t="s">
        <v>96</v>
      </c>
      <c r="G1458" s="145" t="s">
        <v>97</v>
      </c>
      <c r="H1458" s="145">
        <v>1</v>
      </c>
      <c r="I1458" s="145">
        <v>6.06</v>
      </c>
      <c r="J1458" s="145">
        <v>0</v>
      </c>
      <c r="K1458" s="145">
        <v>6.06</v>
      </c>
      <c r="L1458" s="177">
        <f t="shared" si="45"/>
        <v>6.06</v>
      </c>
      <c r="M1458" s="177"/>
      <c r="N1458" t="e">
        <f t="shared" si="46"/>
        <v>#N/A</v>
      </c>
    </row>
    <row r="1459" spans="1:14">
      <c r="A1459" s="145" t="s">
        <v>29</v>
      </c>
      <c r="B1459" s="145" t="s">
        <v>213</v>
      </c>
      <c r="C1459" s="145" t="s">
        <v>214</v>
      </c>
      <c r="D1459" s="145" t="s">
        <v>1950</v>
      </c>
      <c r="E1459" s="145" t="s">
        <v>45</v>
      </c>
      <c r="F1459" s="145" t="s">
        <v>91</v>
      </c>
      <c r="G1459" s="145" t="s">
        <v>1697</v>
      </c>
      <c r="H1459" s="145">
        <v>1</v>
      </c>
      <c r="I1459" s="145">
        <v>23.15</v>
      </c>
      <c r="J1459" s="145">
        <v>3</v>
      </c>
      <c r="K1459" s="145">
        <v>26.15</v>
      </c>
      <c r="L1459" s="177">
        <f t="shared" si="45"/>
        <v>26.15</v>
      </c>
      <c r="M1459" s="177"/>
      <c r="N1459" t="e">
        <f t="shared" si="46"/>
        <v>#N/A</v>
      </c>
    </row>
    <row r="1460" spans="1:14">
      <c r="A1460" s="145" t="s">
        <v>29</v>
      </c>
      <c r="B1460" s="145" t="s">
        <v>213</v>
      </c>
      <c r="C1460" s="145" t="s">
        <v>214</v>
      </c>
      <c r="D1460" s="145" t="s">
        <v>1950</v>
      </c>
      <c r="E1460" s="145" t="s">
        <v>45</v>
      </c>
      <c r="F1460" s="145" t="s">
        <v>55</v>
      </c>
      <c r="G1460" s="145" t="s">
        <v>56</v>
      </c>
      <c r="H1460" s="145">
        <v>3</v>
      </c>
      <c r="I1460" s="145">
        <v>3.3</v>
      </c>
      <c r="J1460" s="145">
        <v>0</v>
      </c>
      <c r="K1460" s="145">
        <v>3.3</v>
      </c>
      <c r="L1460" s="177">
        <f t="shared" si="45"/>
        <v>3.3</v>
      </c>
      <c r="M1460" s="177"/>
      <c r="N1460" t="e">
        <f t="shared" si="46"/>
        <v>#N/A</v>
      </c>
    </row>
    <row r="1461" spans="1:14">
      <c r="A1461" s="145" t="s">
        <v>29</v>
      </c>
      <c r="B1461" s="145" t="s">
        <v>213</v>
      </c>
      <c r="C1461" s="145" t="s">
        <v>214</v>
      </c>
      <c r="D1461" s="145" t="s">
        <v>1950</v>
      </c>
      <c r="E1461" s="145" t="s">
        <v>45</v>
      </c>
      <c r="F1461" s="145" t="s">
        <v>861</v>
      </c>
      <c r="G1461" s="145" t="s">
        <v>862</v>
      </c>
      <c r="H1461" s="145">
        <v>2</v>
      </c>
      <c r="I1461" s="145">
        <v>196.18</v>
      </c>
      <c r="J1461" s="145">
        <v>56</v>
      </c>
      <c r="K1461" s="145">
        <v>252.18</v>
      </c>
      <c r="L1461" s="177">
        <f t="shared" si="45"/>
        <v>252.18</v>
      </c>
      <c r="M1461" s="177"/>
      <c r="N1461" t="e">
        <f t="shared" si="46"/>
        <v>#N/A</v>
      </c>
    </row>
    <row r="1462" spans="1:14">
      <c r="A1462" s="145" t="s">
        <v>29</v>
      </c>
      <c r="B1462" s="145" t="s">
        <v>213</v>
      </c>
      <c r="C1462" s="145" t="s">
        <v>214</v>
      </c>
      <c r="D1462" s="145" t="s">
        <v>1950</v>
      </c>
      <c r="E1462" s="145" t="s">
        <v>45</v>
      </c>
      <c r="F1462" s="145" t="s">
        <v>98</v>
      </c>
      <c r="G1462" s="145" t="s">
        <v>99</v>
      </c>
      <c r="H1462" s="145">
        <v>1</v>
      </c>
      <c r="I1462" s="145">
        <v>7.59</v>
      </c>
      <c r="J1462" s="145">
        <v>0</v>
      </c>
      <c r="K1462" s="145">
        <v>7.59</v>
      </c>
      <c r="L1462" s="177">
        <f t="shared" si="45"/>
        <v>7.59</v>
      </c>
      <c r="M1462" s="177"/>
      <c r="N1462" t="e">
        <f t="shared" si="46"/>
        <v>#N/A</v>
      </c>
    </row>
    <row r="1463" spans="1:14">
      <c r="A1463" s="145" t="s">
        <v>29</v>
      </c>
      <c r="B1463" s="145" t="s">
        <v>213</v>
      </c>
      <c r="C1463" s="145" t="s">
        <v>214</v>
      </c>
      <c r="D1463" s="145" t="s">
        <v>1950</v>
      </c>
      <c r="E1463" s="145" t="s">
        <v>45</v>
      </c>
      <c r="F1463" s="145" t="s">
        <v>55</v>
      </c>
      <c r="G1463" s="145" t="s">
        <v>56</v>
      </c>
      <c r="H1463" s="145">
        <v>1</v>
      </c>
      <c r="I1463" s="145">
        <v>1.1000000000000001</v>
      </c>
      <c r="J1463" s="145">
        <v>0</v>
      </c>
      <c r="K1463" s="145">
        <v>1.1000000000000001</v>
      </c>
      <c r="L1463" s="177">
        <f t="shared" si="45"/>
        <v>1.1000000000000001</v>
      </c>
      <c r="M1463" s="177"/>
      <c r="N1463" t="e">
        <f t="shared" si="46"/>
        <v>#N/A</v>
      </c>
    </row>
    <row r="1464" spans="1:14">
      <c r="A1464" s="145" t="s">
        <v>29</v>
      </c>
      <c r="B1464" s="145" t="s">
        <v>215</v>
      </c>
      <c r="C1464" s="145" t="s">
        <v>216</v>
      </c>
      <c r="D1464" s="145" t="s">
        <v>1950</v>
      </c>
      <c r="E1464" s="145" t="s">
        <v>43</v>
      </c>
      <c r="F1464" s="145" t="s">
        <v>44</v>
      </c>
      <c r="G1464" s="145"/>
      <c r="H1464" s="145">
        <v>3</v>
      </c>
      <c r="I1464" s="145">
        <v>56.24</v>
      </c>
      <c r="J1464" s="145">
        <v>12</v>
      </c>
      <c r="K1464" s="145">
        <v>68.239999999999995</v>
      </c>
      <c r="L1464" s="177">
        <f t="shared" si="45"/>
        <v>68.239999999999995</v>
      </c>
      <c r="M1464" s="177"/>
      <c r="N1464" t="e">
        <f t="shared" si="46"/>
        <v>#N/A</v>
      </c>
    </row>
    <row r="1465" spans="1:14">
      <c r="A1465" s="145" t="s">
        <v>29</v>
      </c>
      <c r="B1465" s="145" t="s">
        <v>215</v>
      </c>
      <c r="C1465" s="145" t="s">
        <v>216</v>
      </c>
      <c r="D1465" s="145" t="s">
        <v>1950</v>
      </c>
      <c r="E1465" s="145" t="s">
        <v>43</v>
      </c>
      <c r="F1465" s="145" t="s">
        <v>44</v>
      </c>
      <c r="G1465" s="145"/>
      <c r="H1465" s="145">
        <v>2</v>
      </c>
      <c r="I1465" s="145">
        <v>41.5</v>
      </c>
      <c r="J1465" s="145">
        <v>0</v>
      </c>
      <c r="K1465" s="145">
        <v>41.5</v>
      </c>
      <c r="L1465" s="177">
        <f t="shared" si="45"/>
        <v>41.5</v>
      </c>
      <c r="M1465" s="177"/>
      <c r="N1465" t="e">
        <f t="shared" si="46"/>
        <v>#N/A</v>
      </c>
    </row>
    <row r="1466" spans="1:14">
      <c r="A1466" s="145" t="s">
        <v>29</v>
      </c>
      <c r="B1466" s="145" t="s">
        <v>215</v>
      </c>
      <c r="C1466" s="145" t="s">
        <v>216</v>
      </c>
      <c r="D1466" s="145" t="s">
        <v>1950</v>
      </c>
      <c r="E1466" s="145" t="s">
        <v>45</v>
      </c>
      <c r="F1466" s="145" t="s">
        <v>1053</v>
      </c>
      <c r="G1466" s="145" t="s">
        <v>1054</v>
      </c>
      <c r="H1466" s="145">
        <v>1</v>
      </c>
      <c r="I1466" s="145">
        <v>10.5</v>
      </c>
      <c r="J1466" s="145">
        <v>4</v>
      </c>
      <c r="K1466" s="145">
        <v>14.5</v>
      </c>
      <c r="L1466" s="177">
        <f t="shared" si="45"/>
        <v>14.5</v>
      </c>
      <c r="M1466" s="177"/>
      <c r="N1466" t="e">
        <f t="shared" si="46"/>
        <v>#N/A</v>
      </c>
    </row>
    <row r="1467" spans="1:14">
      <c r="A1467" s="145" t="s">
        <v>29</v>
      </c>
      <c r="B1467" s="145" t="s">
        <v>215</v>
      </c>
      <c r="C1467" s="145" t="s">
        <v>216</v>
      </c>
      <c r="D1467" s="145" t="s">
        <v>1950</v>
      </c>
      <c r="E1467" s="145" t="s">
        <v>45</v>
      </c>
      <c r="F1467" s="145" t="s">
        <v>86</v>
      </c>
      <c r="G1467" s="145" t="s">
        <v>555</v>
      </c>
      <c r="H1467" s="145">
        <v>1</v>
      </c>
      <c r="I1467" s="145">
        <v>3.18</v>
      </c>
      <c r="J1467" s="145">
        <v>0</v>
      </c>
      <c r="K1467" s="145">
        <v>3.18</v>
      </c>
      <c r="L1467" s="177">
        <f t="shared" si="45"/>
        <v>3.18</v>
      </c>
      <c r="M1467" s="177"/>
      <c r="N1467" t="e">
        <f t="shared" si="46"/>
        <v>#N/A</v>
      </c>
    </row>
    <row r="1468" spans="1:14">
      <c r="A1468" s="145" t="s">
        <v>29</v>
      </c>
      <c r="B1468" s="145" t="s">
        <v>215</v>
      </c>
      <c r="C1468" s="145" t="s">
        <v>216</v>
      </c>
      <c r="D1468" s="145" t="s">
        <v>1950</v>
      </c>
      <c r="E1468" s="145" t="s">
        <v>45</v>
      </c>
      <c r="F1468" s="145" t="s">
        <v>1666</v>
      </c>
      <c r="G1468" s="145" t="s">
        <v>1667</v>
      </c>
      <c r="H1468" s="145">
        <v>1</v>
      </c>
      <c r="I1468" s="145">
        <v>2.7</v>
      </c>
      <c r="J1468" s="145">
        <v>0</v>
      </c>
      <c r="K1468" s="145">
        <v>2.7</v>
      </c>
      <c r="L1468" s="177">
        <f t="shared" si="45"/>
        <v>2.7</v>
      </c>
      <c r="M1468" s="177"/>
      <c r="N1468" t="e">
        <f t="shared" si="46"/>
        <v>#N/A</v>
      </c>
    </row>
    <row r="1469" spans="1:14">
      <c r="A1469" s="145" t="s">
        <v>29</v>
      </c>
      <c r="B1469" s="145" t="s">
        <v>215</v>
      </c>
      <c r="C1469" s="145" t="s">
        <v>216</v>
      </c>
      <c r="D1469" s="145" t="s">
        <v>1950</v>
      </c>
      <c r="E1469" s="145" t="s">
        <v>45</v>
      </c>
      <c r="F1469" s="145" t="s">
        <v>46</v>
      </c>
      <c r="G1469" s="145" t="s">
        <v>968</v>
      </c>
      <c r="H1469" s="145">
        <v>1</v>
      </c>
      <c r="I1469" s="145">
        <v>2.6</v>
      </c>
      <c r="J1469" s="145">
        <v>0</v>
      </c>
      <c r="K1469" s="145">
        <v>2.6</v>
      </c>
      <c r="L1469" s="177">
        <f t="shared" si="45"/>
        <v>2.6</v>
      </c>
      <c r="M1469" s="177"/>
      <c r="N1469" t="e">
        <f t="shared" si="46"/>
        <v>#N/A</v>
      </c>
    </row>
    <row r="1470" spans="1:14">
      <c r="A1470" s="145" t="s">
        <v>29</v>
      </c>
      <c r="B1470" s="145" t="s">
        <v>215</v>
      </c>
      <c r="C1470" s="145" t="s">
        <v>216</v>
      </c>
      <c r="D1470" s="145" t="s">
        <v>1950</v>
      </c>
      <c r="E1470" s="145" t="s">
        <v>45</v>
      </c>
      <c r="F1470" s="145" t="s">
        <v>108</v>
      </c>
      <c r="G1470" s="145" t="s">
        <v>969</v>
      </c>
      <c r="H1470" s="145">
        <v>1</v>
      </c>
      <c r="I1470" s="145">
        <v>2.6</v>
      </c>
      <c r="J1470" s="145">
        <v>0</v>
      </c>
      <c r="K1470" s="145">
        <v>2.6</v>
      </c>
      <c r="L1470" s="177">
        <f t="shared" si="45"/>
        <v>2.6</v>
      </c>
      <c r="M1470" s="177"/>
      <c r="N1470" t="e">
        <f t="shared" si="46"/>
        <v>#N/A</v>
      </c>
    </row>
    <row r="1471" spans="1:14">
      <c r="A1471" s="145" t="s">
        <v>29</v>
      </c>
      <c r="B1471" s="145" t="s">
        <v>215</v>
      </c>
      <c r="C1471" s="145" t="s">
        <v>216</v>
      </c>
      <c r="D1471" s="145" t="s">
        <v>1950</v>
      </c>
      <c r="E1471" s="145" t="s">
        <v>45</v>
      </c>
      <c r="F1471" s="145" t="s">
        <v>47</v>
      </c>
      <c r="G1471" s="145" t="s">
        <v>970</v>
      </c>
      <c r="H1471" s="145">
        <v>1</v>
      </c>
      <c r="I1471" s="145">
        <v>5.55</v>
      </c>
      <c r="J1471" s="145">
        <v>0</v>
      </c>
      <c r="K1471" s="145">
        <v>5.55</v>
      </c>
      <c r="L1471" s="177">
        <f t="shared" si="45"/>
        <v>5.55</v>
      </c>
      <c r="M1471" s="177"/>
      <c r="N1471" t="e">
        <f t="shared" si="46"/>
        <v>#N/A</v>
      </c>
    </row>
    <row r="1472" spans="1:14">
      <c r="A1472" s="145" t="s">
        <v>29</v>
      </c>
      <c r="B1472" s="145" t="s">
        <v>215</v>
      </c>
      <c r="C1472" s="145" t="s">
        <v>216</v>
      </c>
      <c r="D1472" s="145" t="s">
        <v>1950</v>
      </c>
      <c r="E1472" s="145" t="s">
        <v>45</v>
      </c>
      <c r="F1472" s="145" t="s">
        <v>48</v>
      </c>
      <c r="G1472" s="145" t="s">
        <v>49</v>
      </c>
      <c r="H1472" s="145">
        <v>1</v>
      </c>
      <c r="I1472" s="145">
        <v>3.27</v>
      </c>
      <c r="J1472" s="145">
        <v>0</v>
      </c>
      <c r="K1472" s="145">
        <v>3.27</v>
      </c>
      <c r="L1472" s="177">
        <f t="shared" si="45"/>
        <v>3.27</v>
      </c>
      <c r="M1472" s="177"/>
      <c r="N1472" t="e">
        <f t="shared" si="46"/>
        <v>#N/A</v>
      </c>
    </row>
    <row r="1473" spans="1:14">
      <c r="A1473" s="145" t="s">
        <v>29</v>
      </c>
      <c r="B1473" s="145" t="s">
        <v>215</v>
      </c>
      <c r="C1473" s="145" t="s">
        <v>216</v>
      </c>
      <c r="D1473" s="145" t="s">
        <v>1950</v>
      </c>
      <c r="E1473" s="145" t="s">
        <v>45</v>
      </c>
      <c r="F1473" s="145" t="s">
        <v>113</v>
      </c>
      <c r="G1473" s="145" t="s">
        <v>973</v>
      </c>
      <c r="H1473" s="145">
        <v>1</v>
      </c>
      <c r="I1473" s="145">
        <v>6.29</v>
      </c>
      <c r="J1473" s="145">
        <v>0</v>
      </c>
      <c r="K1473" s="145">
        <v>6.29</v>
      </c>
      <c r="L1473" s="177">
        <f t="shared" si="45"/>
        <v>6.29</v>
      </c>
      <c r="M1473" s="177"/>
      <c r="N1473" t="e">
        <f t="shared" si="46"/>
        <v>#N/A</v>
      </c>
    </row>
    <row r="1474" spans="1:14">
      <c r="A1474" s="145" t="s">
        <v>29</v>
      </c>
      <c r="B1474" s="145" t="s">
        <v>215</v>
      </c>
      <c r="C1474" s="145" t="s">
        <v>216</v>
      </c>
      <c r="D1474" s="145" t="s">
        <v>1950</v>
      </c>
      <c r="E1474" s="145" t="s">
        <v>45</v>
      </c>
      <c r="F1474" s="145" t="s">
        <v>67</v>
      </c>
      <c r="G1474" s="145" t="s">
        <v>68</v>
      </c>
      <c r="H1474" s="145">
        <v>1</v>
      </c>
      <c r="I1474" s="145">
        <v>13.07</v>
      </c>
      <c r="J1474" s="145">
        <v>0</v>
      </c>
      <c r="K1474" s="145">
        <v>13.07</v>
      </c>
      <c r="L1474" s="177">
        <f t="shared" si="45"/>
        <v>13.07</v>
      </c>
      <c r="M1474" s="177"/>
      <c r="N1474" t="e">
        <f t="shared" si="46"/>
        <v>#N/A</v>
      </c>
    </row>
    <row r="1475" spans="1:14">
      <c r="A1475" s="145" t="s">
        <v>29</v>
      </c>
      <c r="B1475" s="145" t="s">
        <v>215</v>
      </c>
      <c r="C1475" s="145" t="s">
        <v>216</v>
      </c>
      <c r="D1475" s="145" t="s">
        <v>1950</v>
      </c>
      <c r="E1475" s="145" t="s">
        <v>45</v>
      </c>
      <c r="F1475" s="145" t="s">
        <v>52</v>
      </c>
      <c r="G1475" s="145" t="s">
        <v>53</v>
      </c>
      <c r="H1475" s="145">
        <v>1</v>
      </c>
      <c r="I1475" s="145">
        <v>2.39</v>
      </c>
      <c r="J1475" s="145">
        <v>0</v>
      </c>
      <c r="K1475" s="145">
        <v>2.39</v>
      </c>
      <c r="L1475" s="177">
        <f t="shared" si="45"/>
        <v>2.39</v>
      </c>
      <c r="M1475" s="177"/>
      <c r="N1475" t="e">
        <f t="shared" si="46"/>
        <v>#N/A</v>
      </c>
    </row>
    <row r="1476" spans="1:14">
      <c r="A1476" s="145" t="s">
        <v>29</v>
      </c>
      <c r="B1476" s="145" t="s">
        <v>215</v>
      </c>
      <c r="C1476" s="145" t="s">
        <v>216</v>
      </c>
      <c r="D1476" s="145" t="s">
        <v>1950</v>
      </c>
      <c r="E1476" s="145" t="s">
        <v>45</v>
      </c>
      <c r="F1476" s="145" t="s">
        <v>69</v>
      </c>
      <c r="G1476" s="145" t="s">
        <v>70</v>
      </c>
      <c r="H1476" s="145">
        <v>2</v>
      </c>
      <c r="I1476" s="145">
        <v>19.48</v>
      </c>
      <c r="J1476" s="145">
        <v>0</v>
      </c>
      <c r="K1476" s="145">
        <v>19.48</v>
      </c>
      <c r="L1476" s="177">
        <f t="shared" si="45"/>
        <v>19.48</v>
      </c>
      <c r="M1476" s="177"/>
      <c r="N1476" t="e">
        <f t="shared" si="46"/>
        <v>#N/A</v>
      </c>
    </row>
    <row r="1477" spans="1:14">
      <c r="A1477" s="145" t="s">
        <v>29</v>
      </c>
      <c r="B1477" s="145" t="s">
        <v>215</v>
      </c>
      <c r="C1477" s="145" t="s">
        <v>216</v>
      </c>
      <c r="D1477" s="145" t="s">
        <v>1950</v>
      </c>
      <c r="E1477" s="145" t="s">
        <v>45</v>
      </c>
      <c r="F1477" s="145" t="s">
        <v>832</v>
      </c>
      <c r="G1477" s="145" t="s">
        <v>1693</v>
      </c>
      <c r="H1477" s="145">
        <v>1</v>
      </c>
      <c r="I1477" s="145">
        <v>12.06</v>
      </c>
      <c r="J1477" s="145">
        <v>0</v>
      </c>
      <c r="K1477" s="145">
        <v>12.06</v>
      </c>
      <c r="L1477" s="177">
        <f t="shared" si="45"/>
        <v>12.06</v>
      </c>
      <c r="M1477" s="177"/>
      <c r="N1477" t="e">
        <f t="shared" si="46"/>
        <v>#N/A</v>
      </c>
    </row>
    <row r="1478" spans="1:14">
      <c r="A1478" s="145" t="s">
        <v>29</v>
      </c>
      <c r="B1478" s="145" t="s">
        <v>215</v>
      </c>
      <c r="C1478" s="145" t="s">
        <v>216</v>
      </c>
      <c r="D1478" s="145" t="s">
        <v>1950</v>
      </c>
      <c r="E1478" s="145" t="s">
        <v>45</v>
      </c>
      <c r="F1478" s="145" t="s">
        <v>73</v>
      </c>
      <c r="G1478" s="145" t="s">
        <v>74</v>
      </c>
      <c r="H1478" s="145">
        <v>1</v>
      </c>
      <c r="I1478" s="145">
        <v>16.46</v>
      </c>
      <c r="J1478" s="145">
        <v>0</v>
      </c>
      <c r="K1478" s="145">
        <v>16.46</v>
      </c>
      <c r="L1478" s="177">
        <f t="shared" si="45"/>
        <v>16.46</v>
      </c>
      <c r="M1478" s="177"/>
      <c r="N1478" t="e">
        <f t="shared" si="46"/>
        <v>#N/A</v>
      </c>
    </row>
    <row r="1479" spans="1:14">
      <c r="A1479" s="145" t="s">
        <v>29</v>
      </c>
      <c r="B1479" s="145" t="s">
        <v>215</v>
      </c>
      <c r="C1479" s="145" t="s">
        <v>216</v>
      </c>
      <c r="D1479" s="145" t="s">
        <v>1950</v>
      </c>
      <c r="E1479" s="145" t="s">
        <v>45</v>
      </c>
      <c r="F1479" s="145" t="s">
        <v>116</v>
      </c>
      <c r="G1479" s="145" t="s">
        <v>117</v>
      </c>
      <c r="H1479" s="145">
        <v>1</v>
      </c>
      <c r="I1479" s="145">
        <v>51.33</v>
      </c>
      <c r="J1479" s="145">
        <v>4</v>
      </c>
      <c r="K1479" s="145">
        <v>55.33</v>
      </c>
      <c r="L1479" s="177">
        <f t="shared" si="45"/>
        <v>55.33</v>
      </c>
      <c r="M1479" s="177"/>
      <c r="N1479" t="e">
        <f t="shared" si="46"/>
        <v>#N/A</v>
      </c>
    </row>
    <row r="1480" spans="1:14">
      <c r="A1480" s="145" t="s">
        <v>29</v>
      </c>
      <c r="B1480" s="145" t="s">
        <v>215</v>
      </c>
      <c r="C1480" s="145" t="s">
        <v>216</v>
      </c>
      <c r="D1480" s="145" t="s">
        <v>1950</v>
      </c>
      <c r="E1480" s="145" t="s">
        <v>45</v>
      </c>
      <c r="F1480" s="145" t="s">
        <v>901</v>
      </c>
      <c r="G1480" s="145" t="s">
        <v>902</v>
      </c>
      <c r="H1480" s="145">
        <v>1</v>
      </c>
      <c r="I1480" s="145">
        <v>36.44</v>
      </c>
      <c r="J1480" s="145">
        <v>3</v>
      </c>
      <c r="K1480" s="145">
        <v>39.44</v>
      </c>
      <c r="L1480" s="177">
        <f t="shared" si="45"/>
        <v>39.44</v>
      </c>
      <c r="M1480" s="177"/>
      <c r="N1480" t="e">
        <f t="shared" si="46"/>
        <v>#N/A</v>
      </c>
    </row>
    <row r="1481" spans="1:14">
      <c r="A1481" s="145" t="s">
        <v>29</v>
      </c>
      <c r="B1481" s="145" t="s">
        <v>215</v>
      </c>
      <c r="C1481" s="145" t="s">
        <v>216</v>
      </c>
      <c r="D1481" s="145" t="s">
        <v>1950</v>
      </c>
      <c r="E1481" s="145" t="s">
        <v>45</v>
      </c>
      <c r="F1481" s="145" t="s">
        <v>89</v>
      </c>
      <c r="G1481" s="145" t="s">
        <v>90</v>
      </c>
      <c r="H1481" s="145">
        <v>5</v>
      </c>
      <c r="I1481" s="145">
        <v>68.599999999999994</v>
      </c>
      <c r="J1481" s="145">
        <v>15</v>
      </c>
      <c r="K1481" s="145">
        <v>83.6</v>
      </c>
      <c r="L1481" s="177">
        <f t="shared" si="45"/>
        <v>83.6</v>
      </c>
      <c r="M1481" s="177"/>
      <c r="N1481" t="e">
        <f t="shared" si="46"/>
        <v>#N/A</v>
      </c>
    </row>
    <row r="1482" spans="1:14">
      <c r="A1482" s="145" t="s">
        <v>29</v>
      </c>
      <c r="B1482" s="145" t="s">
        <v>215</v>
      </c>
      <c r="C1482" s="145" t="s">
        <v>216</v>
      </c>
      <c r="D1482" s="145" t="s">
        <v>1950</v>
      </c>
      <c r="E1482" s="145" t="s">
        <v>45</v>
      </c>
      <c r="F1482" s="145" t="s">
        <v>55</v>
      </c>
      <c r="G1482" s="145" t="s">
        <v>56</v>
      </c>
      <c r="H1482" s="145">
        <v>6</v>
      </c>
      <c r="I1482" s="145">
        <v>6.6</v>
      </c>
      <c r="J1482" s="145">
        <v>0</v>
      </c>
      <c r="K1482" s="145">
        <v>6.6</v>
      </c>
      <c r="L1482" s="177">
        <f t="shared" si="45"/>
        <v>6.6</v>
      </c>
      <c r="M1482" s="177"/>
      <c r="N1482" t="e">
        <f t="shared" si="46"/>
        <v>#N/A</v>
      </c>
    </row>
    <row r="1483" spans="1:14">
      <c r="A1483" s="145" t="s">
        <v>29</v>
      </c>
      <c r="B1483" s="145" t="s">
        <v>215</v>
      </c>
      <c r="C1483" s="145" t="s">
        <v>216</v>
      </c>
      <c r="D1483" s="145" t="s">
        <v>1950</v>
      </c>
      <c r="E1483" s="145" t="s">
        <v>45</v>
      </c>
      <c r="F1483" s="145" t="s">
        <v>136</v>
      </c>
      <c r="G1483" s="145" t="s">
        <v>137</v>
      </c>
      <c r="H1483" s="145">
        <v>1</v>
      </c>
      <c r="I1483" s="145">
        <v>12.51</v>
      </c>
      <c r="J1483" s="145">
        <v>4</v>
      </c>
      <c r="K1483" s="145">
        <v>16.510000000000002</v>
      </c>
      <c r="L1483" s="177">
        <f t="shared" si="45"/>
        <v>16.510000000000002</v>
      </c>
      <c r="M1483" s="177"/>
      <c r="N1483" t="e">
        <f t="shared" si="46"/>
        <v>#N/A</v>
      </c>
    </row>
    <row r="1484" spans="1:14">
      <c r="A1484" s="145" t="s">
        <v>29</v>
      </c>
      <c r="B1484" s="145" t="s">
        <v>215</v>
      </c>
      <c r="C1484" s="145" t="s">
        <v>216</v>
      </c>
      <c r="D1484" s="145" t="s">
        <v>1950</v>
      </c>
      <c r="E1484" s="145" t="s">
        <v>45</v>
      </c>
      <c r="F1484" s="145" t="s">
        <v>102</v>
      </c>
      <c r="G1484" s="145" t="s">
        <v>1698</v>
      </c>
      <c r="H1484" s="145">
        <v>1</v>
      </c>
      <c r="I1484" s="145">
        <v>5.2</v>
      </c>
      <c r="J1484" s="145">
        <v>0</v>
      </c>
      <c r="K1484" s="145">
        <v>5.2</v>
      </c>
      <c r="L1484" s="177">
        <f t="shared" si="45"/>
        <v>5.2</v>
      </c>
      <c r="M1484" s="177"/>
      <c r="N1484" t="e">
        <f t="shared" si="46"/>
        <v>#N/A</v>
      </c>
    </row>
    <row r="1485" spans="1:14">
      <c r="A1485" s="145" t="s">
        <v>29</v>
      </c>
      <c r="B1485" s="145" t="s">
        <v>215</v>
      </c>
      <c r="C1485" s="145" t="s">
        <v>216</v>
      </c>
      <c r="D1485" s="145" t="s">
        <v>1950</v>
      </c>
      <c r="E1485" s="145" t="s">
        <v>45</v>
      </c>
      <c r="F1485" s="145" t="s">
        <v>412</v>
      </c>
      <c r="G1485" s="145" t="s">
        <v>413</v>
      </c>
      <c r="H1485" s="145">
        <v>1</v>
      </c>
      <c r="I1485" s="145">
        <v>4.7699999999999996</v>
      </c>
      <c r="J1485" s="145">
        <v>0</v>
      </c>
      <c r="K1485" s="145">
        <v>4.7699999999999996</v>
      </c>
      <c r="L1485" s="177">
        <f t="shared" si="45"/>
        <v>4.7699999999999996</v>
      </c>
      <c r="M1485" s="177"/>
      <c r="N1485" t="e">
        <f t="shared" si="46"/>
        <v>#N/A</v>
      </c>
    </row>
    <row r="1486" spans="1:14">
      <c r="A1486" s="145" t="s">
        <v>29</v>
      </c>
      <c r="B1486" s="145" t="s">
        <v>215</v>
      </c>
      <c r="C1486" s="145" t="s">
        <v>216</v>
      </c>
      <c r="D1486" s="145" t="s">
        <v>1950</v>
      </c>
      <c r="E1486" s="145" t="s">
        <v>45</v>
      </c>
      <c r="F1486" s="145" t="s">
        <v>686</v>
      </c>
      <c r="G1486" s="145" t="s">
        <v>687</v>
      </c>
      <c r="H1486" s="145">
        <v>1</v>
      </c>
      <c r="I1486" s="145">
        <v>6.27</v>
      </c>
      <c r="J1486" s="145">
        <v>0</v>
      </c>
      <c r="K1486" s="145">
        <v>6.27</v>
      </c>
      <c r="L1486" s="177">
        <f t="shared" si="45"/>
        <v>6.27</v>
      </c>
      <c r="M1486" s="177"/>
      <c r="N1486" t="e">
        <f t="shared" si="46"/>
        <v>#N/A</v>
      </c>
    </row>
    <row r="1487" spans="1:14">
      <c r="A1487" s="145" t="s">
        <v>29</v>
      </c>
      <c r="B1487" s="145" t="s">
        <v>215</v>
      </c>
      <c r="C1487" s="145" t="s">
        <v>216</v>
      </c>
      <c r="D1487" s="145" t="s">
        <v>1950</v>
      </c>
      <c r="E1487" s="145" t="s">
        <v>45</v>
      </c>
      <c r="F1487" s="145" t="s">
        <v>667</v>
      </c>
      <c r="G1487" s="145" t="s">
        <v>668</v>
      </c>
      <c r="H1487" s="145">
        <v>1</v>
      </c>
      <c r="I1487" s="145">
        <v>2.63</v>
      </c>
      <c r="J1487" s="145">
        <v>0</v>
      </c>
      <c r="K1487" s="145">
        <v>2.63</v>
      </c>
      <c r="L1487" s="177">
        <f t="shared" si="45"/>
        <v>2.63</v>
      </c>
      <c r="M1487" s="177"/>
      <c r="N1487" t="e">
        <f t="shared" si="46"/>
        <v>#N/A</v>
      </c>
    </row>
    <row r="1488" spans="1:14">
      <c r="A1488" s="145" t="s">
        <v>29</v>
      </c>
      <c r="B1488" s="145" t="s">
        <v>215</v>
      </c>
      <c r="C1488" s="145" t="s">
        <v>216</v>
      </c>
      <c r="D1488" s="145" t="s">
        <v>1950</v>
      </c>
      <c r="E1488" s="145" t="s">
        <v>45</v>
      </c>
      <c r="F1488" s="145" t="s">
        <v>705</v>
      </c>
      <c r="G1488" s="145" t="s">
        <v>706</v>
      </c>
      <c r="H1488" s="145">
        <v>1</v>
      </c>
      <c r="I1488" s="145">
        <v>10.69</v>
      </c>
      <c r="J1488" s="145">
        <v>0</v>
      </c>
      <c r="K1488" s="145">
        <v>10.69</v>
      </c>
      <c r="L1488" s="177">
        <f t="shared" si="45"/>
        <v>10.69</v>
      </c>
      <c r="M1488" s="177"/>
      <c r="N1488" t="e">
        <f t="shared" si="46"/>
        <v>#N/A</v>
      </c>
    </row>
    <row r="1489" spans="1:14">
      <c r="A1489" s="145" t="s">
        <v>29</v>
      </c>
      <c r="B1489" s="145" t="s">
        <v>215</v>
      </c>
      <c r="C1489" s="145" t="s">
        <v>216</v>
      </c>
      <c r="D1489" s="145" t="s">
        <v>1950</v>
      </c>
      <c r="E1489" s="145" t="s">
        <v>45</v>
      </c>
      <c r="F1489" s="145" t="s">
        <v>2261</v>
      </c>
      <c r="G1489" s="145" t="s">
        <v>2262</v>
      </c>
      <c r="H1489" s="145">
        <v>1</v>
      </c>
      <c r="I1489" s="145">
        <v>12.48</v>
      </c>
      <c r="J1489" s="145">
        <v>0</v>
      </c>
      <c r="K1489" s="145">
        <v>12.48</v>
      </c>
      <c r="L1489" s="177">
        <f t="shared" si="45"/>
        <v>12.48</v>
      </c>
      <c r="M1489" s="177"/>
      <c r="N1489" t="e">
        <f t="shared" si="46"/>
        <v>#N/A</v>
      </c>
    </row>
    <row r="1490" spans="1:14">
      <c r="A1490" s="145" t="s">
        <v>29</v>
      </c>
      <c r="B1490" s="145" t="s">
        <v>215</v>
      </c>
      <c r="C1490" s="145" t="s">
        <v>216</v>
      </c>
      <c r="D1490" s="145" t="s">
        <v>1950</v>
      </c>
      <c r="E1490" s="145" t="s">
        <v>45</v>
      </c>
      <c r="F1490" s="145" t="s">
        <v>98</v>
      </c>
      <c r="G1490" s="145" t="s">
        <v>99</v>
      </c>
      <c r="H1490" s="145">
        <v>1</v>
      </c>
      <c r="I1490" s="145">
        <v>7.59</v>
      </c>
      <c r="J1490" s="145">
        <v>0</v>
      </c>
      <c r="K1490" s="145">
        <v>7.59</v>
      </c>
      <c r="L1490" s="177">
        <f t="shared" si="45"/>
        <v>7.59</v>
      </c>
      <c r="M1490" s="177"/>
      <c r="N1490" t="e">
        <f t="shared" si="46"/>
        <v>#N/A</v>
      </c>
    </row>
    <row r="1491" spans="1:14">
      <c r="A1491" s="145" t="s">
        <v>29</v>
      </c>
      <c r="B1491" s="145" t="s">
        <v>215</v>
      </c>
      <c r="C1491" s="145" t="s">
        <v>216</v>
      </c>
      <c r="D1491" s="145" t="s">
        <v>1950</v>
      </c>
      <c r="E1491" s="145" t="s">
        <v>45</v>
      </c>
      <c r="F1491" s="145" t="s">
        <v>89</v>
      </c>
      <c r="G1491" s="145" t="s">
        <v>90</v>
      </c>
      <c r="H1491" s="145">
        <v>4</v>
      </c>
      <c r="I1491" s="145">
        <v>54.88</v>
      </c>
      <c r="J1491" s="145">
        <v>0</v>
      </c>
      <c r="K1491" s="145">
        <v>54.88</v>
      </c>
      <c r="L1491" s="177">
        <f t="shared" si="45"/>
        <v>54.88</v>
      </c>
      <c r="M1491" s="177"/>
      <c r="N1491" t="e">
        <f t="shared" si="46"/>
        <v>#N/A</v>
      </c>
    </row>
    <row r="1492" spans="1:14">
      <c r="A1492" s="145" t="s">
        <v>29</v>
      </c>
      <c r="B1492" s="145" t="s">
        <v>215</v>
      </c>
      <c r="C1492" s="145" t="s">
        <v>216</v>
      </c>
      <c r="D1492" s="145" t="s">
        <v>1950</v>
      </c>
      <c r="E1492" s="145" t="s">
        <v>45</v>
      </c>
      <c r="F1492" s="145" t="s">
        <v>91</v>
      </c>
      <c r="G1492" s="145" t="s">
        <v>1697</v>
      </c>
      <c r="H1492" s="145">
        <v>1</v>
      </c>
      <c r="I1492" s="145">
        <v>23.15</v>
      </c>
      <c r="J1492" s="145">
        <v>0</v>
      </c>
      <c r="K1492" s="145">
        <v>23.15</v>
      </c>
      <c r="L1492" s="177">
        <f t="shared" si="45"/>
        <v>23.15</v>
      </c>
      <c r="M1492" s="177"/>
      <c r="N1492" t="e">
        <f t="shared" si="46"/>
        <v>#N/A</v>
      </c>
    </row>
    <row r="1493" spans="1:14">
      <c r="A1493" s="145" t="s">
        <v>29</v>
      </c>
      <c r="B1493" s="145" t="s">
        <v>215</v>
      </c>
      <c r="C1493" s="145" t="s">
        <v>216</v>
      </c>
      <c r="D1493" s="145" t="s">
        <v>1950</v>
      </c>
      <c r="E1493" s="145" t="s">
        <v>45</v>
      </c>
      <c r="F1493" s="145" t="s">
        <v>55</v>
      </c>
      <c r="G1493" s="145" t="s">
        <v>56</v>
      </c>
      <c r="H1493" s="145">
        <v>7</v>
      </c>
      <c r="I1493" s="145">
        <v>7.7</v>
      </c>
      <c r="J1493" s="145">
        <v>0</v>
      </c>
      <c r="K1493" s="145">
        <v>7.7</v>
      </c>
      <c r="L1493" s="177">
        <f t="shared" ref="L1493:L1556" si="47">K1493</f>
        <v>7.7</v>
      </c>
      <c r="M1493" s="177"/>
      <c r="N1493" t="e">
        <f t="shared" ref="N1493:N1556" si="48">VLOOKUP(B1493,$B$1:$D$11,3,FALSE)</f>
        <v>#N/A</v>
      </c>
    </row>
    <row r="1494" spans="1:14">
      <c r="A1494" s="145" t="s">
        <v>29</v>
      </c>
      <c r="B1494" s="145" t="s">
        <v>215</v>
      </c>
      <c r="C1494" s="145" t="s">
        <v>216</v>
      </c>
      <c r="D1494" s="145" t="s">
        <v>1950</v>
      </c>
      <c r="E1494" s="145" t="s">
        <v>45</v>
      </c>
      <c r="F1494" s="145" t="s">
        <v>136</v>
      </c>
      <c r="G1494" s="145" t="s">
        <v>137</v>
      </c>
      <c r="H1494" s="145">
        <v>1</v>
      </c>
      <c r="I1494" s="145">
        <v>12.51</v>
      </c>
      <c r="J1494" s="145">
        <v>0</v>
      </c>
      <c r="K1494" s="145">
        <v>12.51</v>
      </c>
      <c r="L1494" s="177">
        <f t="shared" si="47"/>
        <v>12.51</v>
      </c>
      <c r="M1494" s="177"/>
      <c r="N1494" t="e">
        <f t="shared" si="48"/>
        <v>#N/A</v>
      </c>
    </row>
    <row r="1495" spans="1:14">
      <c r="A1495" s="145" t="s">
        <v>29</v>
      </c>
      <c r="B1495" s="145" t="s">
        <v>215</v>
      </c>
      <c r="C1495" s="145" t="s">
        <v>216</v>
      </c>
      <c r="D1495" s="145" t="s">
        <v>1950</v>
      </c>
      <c r="E1495" s="145" t="s">
        <v>45</v>
      </c>
      <c r="F1495" s="145" t="s">
        <v>102</v>
      </c>
      <c r="G1495" s="145" t="s">
        <v>1698</v>
      </c>
      <c r="H1495" s="145">
        <v>1</v>
      </c>
      <c r="I1495" s="145">
        <v>5.2</v>
      </c>
      <c r="J1495" s="145">
        <v>0</v>
      </c>
      <c r="K1495" s="145">
        <v>5.2</v>
      </c>
      <c r="L1495" s="177">
        <f t="shared" si="47"/>
        <v>5.2</v>
      </c>
      <c r="M1495" s="177"/>
      <c r="N1495" t="e">
        <f t="shared" si="48"/>
        <v>#N/A</v>
      </c>
    </row>
    <row r="1496" spans="1:14">
      <c r="A1496" s="145" t="s">
        <v>29</v>
      </c>
      <c r="B1496" s="145" t="s">
        <v>217</v>
      </c>
      <c r="C1496" s="145" t="s">
        <v>34</v>
      </c>
      <c r="D1496" s="145" t="s">
        <v>1688</v>
      </c>
      <c r="E1496" s="145" t="s">
        <v>45</v>
      </c>
      <c r="F1496" s="145" t="s">
        <v>806</v>
      </c>
      <c r="G1496" s="145" t="s">
        <v>807</v>
      </c>
      <c r="H1496" s="145">
        <v>10</v>
      </c>
      <c r="I1496" s="145">
        <v>248.9</v>
      </c>
      <c r="J1496" s="145">
        <v>70</v>
      </c>
      <c r="K1496" s="145">
        <v>318.89999999999998</v>
      </c>
      <c r="L1496" s="177">
        <f t="shared" si="47"/>
        <v>318.89999999999998</v>
      </c>
      <c r="M1496" s="177"/>
      <c r="N1496" t="e">
        <f t="shared" si="48"/>
        <v>#N/A</v>
      </c>
    </row>
    <row r="1497" spans="1:14">
      <c r="A1497" s="145" t="s">
        <v>29</v>
      </c>
      <c r="B1497" s="145" t="s">
        <v>217</v>
      </c>
      <c r="C1497" s="145" t="s">
        <v>34</v>
      </c>
      <c r="D1497" s="145" t="s">
        <v>1950</v>
      </c>
      <c r="E1497" s="145" t="s">
        <v>45</v>
      </c>
      <c r="F1497" s="145" t="s">
        <v>806</v>
      </c>
      <c r="G1497" s="145" t="s">
        <v>807</v>
      </c>
      <c r="H1497" s="145">
        <v>1</v>
      </c>
      <c r="I1497" s="145">
        <v>24.89</v>
      </c>
      <c r="J1497" s="145">
        <v>7</v>
      </c>
      <c r="K1497" s="145">
        <v>31.89</v>
      </c>
      <c r="L1497" s="177">
        <f t="shared" si="47"/>
        <v>31.89</v>
      </c>
      <c r="M1497" s="177"/>
      <c r="N1497" t="e">
        <f t="shared" si="48"/>
        <v>#N/A</v>
      </c>
    </row>
    <row r="1498" spans="1:14">
      <c r="A1498" s="145" t="s">
        <v>29</v>
      </c>
      <c r="B1498" s="145" t="s">
        <v>217</v>
      </c>
      <c r="C1498" s="145" t="s">
        <v>34</v>
      </c>
      <c r="D1498" s="145" t="s">
        <v>1544</v>
      </c>
      <c r="E1498" s="145" t="s">
        <v>43</v>
      </c>
      <c r="F1498" s="145" t="s">
        <v>44</v>
      </c>
      <c r="G1498" s="145"/>
      <c r="H1498" s="145">
        <v>0</v>
      </c>
      <c r="I1498" s="145">
        <v>0</v>
      </c>
      <c r="J1498" s="145">
        <v>4</v>
      </c>
      <c r="K1498" s="145">
        <v>4</v>
      </c>
      <c r="L1498" s="177">
        <f t="shared" si="47"/>
        <v>4</v>
      </c>
      <c r="M1498" s="177"/>
      <c r="N1498" t="e">
        <f t="shared" si="48"/>
        <v>#N/A</v>
      </c>
    </row>
    <row r="1499" spans="1:14">
      <c r="A1499" s="145" t="s">
        <v>29</v>
      </c>
      <c r="B1499" s="145" t="s">
        <v>217</v>
      </c>
      <c r="C1499" s="145" t="s">
        <v>34</v>
      </c>
      <c r="D1499" s="145" t="s">
        <v>1688</v>
      </c>
      <c r="E1499" s="145" t="s">
        <v>43</v>
      </c>
      <c r="F1499" s="145" t="s">
        <v>44</v>
      </c>
      <c r="G1499" s="145"/>
      <c r="H1499" s="145">
        <v>1</v>
      </c>
      <c r="I1499" s="145">
        <v>17.489999999999998</v>
      </c>
      <c r="J1499" s="145">
        <v>4</v>
      </c>
      <c r="K1499" s="145">
        <v>21.49</v>
      </c>
      <c r="L1499" s="177">
        <f t="shared" si="47"/>
        <v>21.49</v>
      </c>
      <c r="M1499" s="177"/>
      <c r="N1499" t="e">
        <f t="shared" si="48"/>
        <v>#N/A</v>
      </c>
    </row>
    <row r="1500" spans="1:14">
      <c r="A1500" s="145" t="s">
        <v>29</v>
      </c>
      <c r="B1500" s="145" t="s">
        <v>217</v>
      </c>
      <c r="C1500" s="145" t="s">
        <v>34</v>
      </c>
      <c r="D1500" s="145" t="s">
        <v>1950</v>
      </c>
      <c r="E1500" s="145" t="s">
        <v>43</v>
      </c>
      <c r="F1500" s="145" t="s">
        <v>44</v>
      </c>
      <c r="G1500" s="145"/>
      <c r="H1500" s="145">
        <v>92</v>
      </c>
      <c r="I1500" s="145">
        <v>1615.63</v>
      </c>
      <c r="J1500" s="145">
        <v>364</v>
      </c>
      <c r="K1500" s="145">
        <v>1979.63</v>
      </c>
      <c r="L1500" s="177">
        <f t="shared" si="47"/>
        <v>1979.63</v>
      </c>
      <c r="M1500" s="177"/>
      <c r="N1500" t="e">
        <f t="shared" si="48"/>
        <v>#N/A</v>
      </c>
    </row>
    <row r="1501" spans="1:14">
      <c r="A1501" s="145" t="s">
        <v>29</v>
      </c>
      <c r="B1501" s="145" t="s">
        <v>217</v>
      </c>
      <c r="C1501" s="145" t="s">
        <v>34</v>
      </c>
      <c r="D1501" s="145" t="s">
        <v>1950</v>
      </c>
      <c r="E1501" s="145" t="s">
        <v>43</v>
      </c>
      <c r="F1501" s="145" t="s">
        <v>44</v>
      </c>
      <c r="G1501" s="145"/>
      <c r="H1501" s="145">
        <v>2</v>
      </c>
      <c r="I1501" s="145">
        <v>42.26</v>
      </c>
      <c r="J1501" s="145">
        <v>8</v>
      </c>
      <c r="K1501" s="145">
        <v>50.26</v>
      </c>
      <c r="L1501" s="177">
        <f t="shared" si="47"/>
        <v>50.26</v>
      </c>
      <c r="M1501" s="177"/>
      <c r="N1501" t="e">
        <f t="shared" si="48"/>
        <v>#N/A</v>
      </c>
    </row>
    <row r="1502" spans="1:14">
      <c r="A1502" s="145" t="s">
        <v>29</v>
      </c>
      <c r="B1502" s="145" t="s">
        <v>217</v>
      </c>
      <c r="C1502" s="145" t="s">
        <v>34</v>
      </c>
      <c r="D1502" s="145" t="s">
        <v>1688</v>
      </c>
      <c r="E1502" s="145" t="s">
        <v>43</v>
      </c>
      <c r="F1502" s="145" t="s">
        <v>44</v>
      </c>
      <c r="G1502" s="145"/>
      <c r="H1502" s="145">
        <v>1</v>
      </c>
      <c r="I1502" s="145">
        <v>14.74</v>
      </c>
      <c r="J1502" s="145">
        <v>0</v>
      </c>
      <c r="K1502" s="145">
        <v>14.74</v>
      </c>
      <c r="L1502" s="177">
        <f t="shared" si="47"/>
        <v>14.74</v>
      </c>
      <c r="M1502" s="177"/>
      <c r="N1502" t="e">
        <f t="shared" si="48"/>
        <v>#N/A</v>
      </c>
    </row>
    <row r="1503" spans="1:14">
      <c r="A1503" s="145" t="s">
        <v>29</v>
      </c>
      <c r="B1503" s="145" t="s">
        <v>217</v>
      </c>
      <c r="C1503" s="145" t="s">
        <v>34</v>
      </c>
      <c r="D1503" s="145" t="s">
        <v>1950</v>
      </c>
      <c r="E1503" s="145" t="s">
        <v>43</v>
      </c>
      <c r="F1503" s="145" t="s">
        <v>44</v>
      </c>
      <c r="G1503" s="145"/>
      <c r="H1503" s="145">
        <v>28</v>
      </c>
      <c r="I1503" s="145">
        <v>433.75</v>
      </c>
      <c r="J1503" s="145">
        <v>4</v>
      </c>
      <c r="K1503" s="145">
        <v>437.75</v>
      </c>
      <c r="L1503" s="177">
        <f t="shared" si="47"/>
        <v>437.75</v>
      </c>
      <c r="M1503" s="177"/>
      <c r="N1503" t="e">
        <f t="shared" si="48"/>
        <v>#N/A</v>
      </c>
    </row>
    <row r="1504" spans="1:14">
      <c r="A1504" s="145" t="s">
        <v>29</v>
      </c>
      <c r="B1504" s="145" t="s">
        <v>217</v>
      </c>
      <c r="C1504" s="145" t="s">
        <v>34</v>
      </c>
      <c r="D1504" s="145" t="s">
        <v>1544</v>
      </c>
      <c r="E1504" s="145" t="s">
        <v>45</v>
      </c>
      <c r="F1504" s="145" t="s">
        <v>77</v>
      </c>
      <c r="G1504" s="145" t="s">
        <v>78</v>
      </c>
      <c r="H1504" s="145">
        <v>1</v>
      </c>
      <c r="I1504" s="145">
        <v>15.5</v>
      </c>
      <c r="J1504" s="145">
        <v>0</v>
      </c>
      <c r="K1504" s="145">
        <v>15.5</v>
      </c>
      <c r="L1504" s="177">
        <f t="shared" si="47"/>
        <v>15.5</v>
      </c>
      <c r="M1504" s="177"/>
      <c r="N1504" t="e">
        <f t="shared" si="48"/>
        <v>#N/A</v>
      </c>
    </row>
    <row r="1505" spans="1:14">
      <c r="A1505" s="145" t="s">
        <v>29</v>
      </c>
      <c r="B1505" s="145" t="s">
        <v>217</v>
      </c>
      <c r="C1505" s="145" t="s">
        <v>34</v>
      </c>
      <c r="D1505" s="145" t="s">
        <v>1950</v>
      </c>
      <c r="E1505" s="145" t="s">
        <v>45</v>
      </c>
      <c r="F1505" s="145" t="s">
        <v>1053</v>
      </c>
      <c r="G1505" s="145" t="s">
        <v>1054</v>
      </c>
      <c r="H1505" s="145">
        <v>1</v>
      </c>
      <c r="I1505" s="145">
        <v>10.5</v>
      </c>
      <c r="J1505" s="145">
        <v>4</v>
      </c>
      <c r="K1505" s="145">
        <v>14.5</v>
      </c>
      <c r="L1505" s="177">
        <f t="shared" si="47"/>
        <v>14.5</v>
      </c>
      <c r="M1505" s="177"/>
      <c r="N1505" t="e">
        <f t="shared" si="48"/>
        <v>#N/A</v>
      </c>
    </row>
    <row r="1506" spans="1:14">
      <c r="A1506" s="145" t="s">
        <v>29</v>
      </c>
      <c r="B1506" s="145" t="s">
        <v>217</v>
      </c>
      <c r="C1506" s="145" t="s">
        <v>34</v>
      </c>
      <c r="D1506" s="145" t="s">
        <v>1950</v>
      </c>
      <c r="E1506" s="145" t="s">
        <v>45</v>
      </c>
      <c r="F1506" s="145" t="s">
        <v>103</v>
      </c>
      <c r="G1506" s="145" t="s">
        <v>1364</v>
      </c>
      <c r="H1506" s="145">
        <v>6</v>
      </c>
      <c r="I1506" s="145">
        <v>176.28</v>
      </c>
      <c r="J1506" s="145">
        <v>24</v>
      </c>
      <c r="K1506" s="145">
        <v>200.28</v>
      </c>
      <c r="L1506" s="177">
        <f t="shared" si="47"/>
        <v>200.28</v>
      </c>
      <c r="M1506" s="177"/>
      <c r="N1506" t="e">
        <f t="shared" si="48"/>
        <v>#N/A</v>
      </c>
    </row>
    <row r="1507" spans="1:14">
      <c r="A1507" s="145" t="s">
        <v>29</v>
      </c>
      <c r="B1507" s="145" t="s">
        <v>217</v>
      </c>
      <c r="C1507" s="145" t="s">
        <v>34</v>
      </c>
      <c r="D1507" s="145" t="s">
        <v>1950</v>
      </c>
      <c r="E1507" s="145" t="s">
        <v>45</v>
      </c>
      <c r="F1507" s="145" t="s">
        <v>84</v>
      </c>
      <c r="G1507" s="145" t="s">
        <v>85</v>
      </c>
      <c r="H1507" s="145">
        <v>8</v>
      </c>
      <c r="I1507" s="145">
        <v>19.2</v>
      </c>
      <c r="J1507" s="145">
        <v>0</v>
      </c>
      <c r="K1507" s="145">
        <v>19.2</v>
      </c>
      <c r="L1507" s="177">
        <f t="shared" si="47"/>
        <v>19.2</v>
      </c>
      <c r="M1507" s="177"/>
      <c r="N1507" t="e">
        <f t="shared" si="48"/>
        <v>#N/A</v>
      </c>
    </row>
    <row r="1508" spans="1:14">
      <c r="A1508" s="145" t="s">
        <v>29</v>
      </c>
      <c r="B1508" s="145" t="s">
        <v>217</v>
      </c>
      <c r="C1508" s="145" t="s">
        <v>34</v>
      </c>
      <c r="D1508" s="145" t="s">
        <v>1950</v>
      </c>
      <c r="E1508" s="145" t="s">
        <v>45</v>
      </c>
      <c r="F1508" s="145" t="s">
        <v>802</v>
      </c>
      <c r="G1508" s="145" t="s">
        <v>803</v>
      </c>
      <c r="H1508" s="145">
        <v>1</v>
      </c>
      <c r="I1508" s="145">
        <v>4.21</v>
      </c>
      <c r="J1508" s="145">
        <v>0</v>
      </c>
      <c r="K1508" s="145">
        <v>4.21</v>
      </c>
      <c r="L1508" s="177">
        <f t="shared" si="47"/>
        <v>4.21</v>
      </c>
      <c r="M1508" s="177"/>
      <c r="N1508" t="e">
        <f t="shared" si="48"/>
        <v>#N/A</v>
      </c>
    </row>
    <row r="1509" spans="1:14">
      <c r="A1509" s="145" t="s">
        <v>29</v>
      </c>
      <c r="B1509" s="145" t="s">
        <v>217</v>
      </c>
      <c r="C1509" s="145" t="s">
        <v>34</v>
      </c>
      <c r="D1509" s="145" t="s">
        <v>1950</v>
      </c>
      <c r="E1509" s="145" t="s">
        <v>45</v>
      </c>
      <c r="F1509" s="145" t="s">
        <v>86</v>
      </c>
      <c r="G1509" s="145" t="s">
        <v>555</v>
      </c>
      <c r="H1509" s="145">
        <v>1</v>
      </c>
      <c r="I1509" s="145">
        <v>3.18</v>
      </c>
      <c r="J1509" s="145">
        <v>0</v>
      </c>
      <c r="K1509" s="145">
        <v>3.18</v>
      </c>
      <c r="L1509" s="177">
        <f t="shared" si="47"/>
        <v>3.18</v>
      </c>
      <c r="M1509" s="177"/>
      <c r="N1509" t="e">
        <f t="shared" si="48"/>
        <v>#N/A</v>
      </c>
    </row>
    <row r="1510" spans="1:14">
      <c r="A1510" s="145" t="s">
        <v>29</v>
      </c>
      <c r="B1510" s="145" t="s">
        <v>217</v>
      </c>
      <c r="C1510" s="145" t="s">
        <v>34</v>
      </c>
      <c r="D1510" s="145" t="s">
        <v>1950</v>
      </c>
      <c r="E1510" s="145" t="s">
        <v>45</v>
      </c>
      <c r="F1510" s="145" t="s">
        <v>1604</v>
      </c>
      <c r="G1510" s="145" t="s">
        <v>1605</v>
      </c>
      <c r="H1510" s="145">
        <v>1</v>
      </c>
      <c r="I1510" s="145">
        <v>19.28</v>
      </c>
      <c r="J1510" s="145">
        <v>0</v>
      </c>
      <c r="K1510" s="145">
        <v>19.28</v>
      </c>
      <c r="L1510" s="177">
        <f t="shared" si="47"/>
        <v>19.28</v>
      </c>
      <c r="M1510" s="177"/>
      <c r="N1510" t="e">
        <f t="shared" si="48"/>
        <v>#N/A</v>
      </c>
    </row>
    <row r="1511" spans="1:14">
      <c r="A1511" s="145" t="s">
        <v>29</v>
      </c>
      <c r="B1511" s="145" t="s">
        <v>217</v>
      </c>
      <c r="C1511" s="145" t="s">
        <v>34</v>
      </c>
      <c r="D1511" s="145" t="s">
        <v>1950</v>
      </c>
      <c r="E1511" s="145" t="s">
        <v>45</v>
      </c>
      <c r="F1511" s="145" t="s">
        <v>1826</v>
      </c>
      <c r="G1511" s="145" t="s">
        <v>1827</v>
      </c>
      <c r="H1511" s="145">
        <v>1</v>
      </c>
      <c r="I1511" s="145">
        <v>28.02</v>
      </c>
      <c r="J1511" s="145">
        <v>0</v>
      </c>
      <c r="K1511" s="145">
        <v>28.02</v>
      </c>
      <c r="L1511" s="177">
        <f t="shared" si="47"/>
        <v>28.02</v>
      </c>
      <c r="M1511" s="177"/>
      <c r="N1511" t="e">
        <f t="shared" si="48"/>
        <v>#N/A</v>
      </c>
    </row>
    <row r="1512" spans="1:14">
      <c r="A1512" s="145" t="s">
        <v>29</v>
      </c>
      <c r="B1512" s="145" t="s">
        <v>217</v>
      </c>
      <c r="C1512" s="145" t="s">
        <v>34</v>
      </c>
      <c r="D1512" s="145" t="s">
        <v>1950</v>
      </c>
      <c r="E1512" s="145" t="s">
        <v>45</v>
      </c>
      <c r="F1512" s="145" t="s">
        <v>65</v>
      </c>
      <c r="G1512" s="145" t="s">
        <v>66</v>
      </c>
      <c r="H1512" s="145">
        <v>7</v>
      </c>
      <c r="I1512" s="145">
        <v>67.48</v>
      </c>
      <c r="J1512" s="145">
        <v>0</v>
      </c>
      <c r="K1512" s="145">
        <v>67.48</v>
      </c>
      <c r="L1512" s="177">
        <f t="shared" si="47"/>
        <v>67.48</v>
      </c>
      <c r="M1512" s="177"/>
      <c r="N1512" t="e">
        <f t="shared" si="48"/>
        <v>#N/A</v>
      </c>
    </row>
    <row r="1513" spans="1:14">
      <c r="A1513" s="145" t="s">
        <v>29</v>
      </c>
      <c r="B1513" s="145" t="s">
        <v>217</v>
      </c>
      <c r="C1513" s="145" t="s">
        <v>34</v>
      </c>
      <c r="D1513" s="145" t="s">
        <v>1950</v>
      </c>
      <c r="E1513" s="145" t="s">
        <v>45</v>
      </c>
      <c r="F1513" s="145" t="s">
        <v>125</v>
      </c>
      <c r="G1513" s="145" t="s">
        <v>126</v>
      </c>
      <c r="H1513" s="145">
        <v>3</v>
      </c>
      <c r="I1513" s="145">
        <v>32.369999999999997</v>
      </c>
      <c r="J1513" s="145">
        <v>0</v>
      </c>
      <c r="K1513" s="145">
        <v>32.369999999999997</v>
      </c>
      <c r="L1513" s="177">
        <f t="shared" si="47"/>
        <v>32.369999999999997</v>
      </c>
      <c r="M1513" s="177"/>
      <c r="N1513" t="e">
        <f t="shared" si="48"/>
        <v>#N/A</v>
      </c>
    </row>
    <row r="1514" spans="1:14">
      <c r="A1514" s="145" t="s">
        <v>29</v>
      </c>
      <c r="B1514" s="145" t="s">
        <v>217</v>
      </c>
      <c r="C1514" s="145" t="s">
        <v>34</v>
      </c>
      <c r="D1514" s="145" t="s">
        <v>1950</v>
      </c>
      <c r="E1514" s="145" t="s">
        <v>45</v>
      </c>
      <c r="F1514" s="145" t="s">
        <v>865</v>
      </c>
      <c r="G1514" s="145" t="s">
        <v>866</v>
      </c>
      <c r="H1514" s="145">
        <v>4</v>
      </c>
      <c r="I1514" s="145">
        <v>59.96</v>
      </c>
      <c r="J1514" s="145">
        <v>0</v>
      </c>
      <c r="K1514" s="145">
        <v>59.96</v>
      </c>
      <c r="L1514" s="177">
        <f t="shared" si="47"/>
        <v>59.96</v>
      </c>
      <c r="M1514" s="177"/>
      <c r="N1514" t="e">
        <f t="shared" si="48"/>
        <v>#N/A</v>
      </c>
    </row>
    <row r="1515" spans="1:14">
      <c r="A1515" s="145" t="s">
        <v>29</v>
      </c>
      <c r="B1515" s="145" t="s">
        <v>217</v>
      </c>
      <c r="C1515" s="145" t="s">
        <v>34</v>
      </c>
      <c r="D1515" s="145" t="s">
        <v>1950</v>
      </c>
      <c r="E1515" s="145" t="s">
        <v>45</v>
      </c>
      <c r="F1515" s="145" t="s">
        <v>82</v>
      </c>
      <c r="G1515" s="145" t="s">
        <v>83</v>
      </c>
      <c r="H1515" s="145">
        <v>1</v>
      </c>
      <c r="I1515" s="145">
        <v>11.59</v>
      </c>
      <c r="J1515" s="145">
        <v>0</v>
      </c>
      <c r="K1515" s="145">
        <v>11.59</v>
      </c>
      <c r="L1515" s="177">
        <f t="shared" si="47"/>
        <v>11.59</v>
      </c>
      <c r="M1515" s="177"/>
      <c r="N1515" t="e">
        <f t="shared" si="48"/>
        <v>#N/A</v>
      </c>
    </row>
    <row r="1516" spans="1:14">
      <c r="A1516" s="145" t="s">
        <v>29</v>
      </c>
      <c r="B1516" s="145" t="s">
        <v>217</v>
      </c>
      <c r="C1516" s="145" t="s">
        <v>34</v>
      </c>
      <c r="D1516" s="145" t="s">
        <v>1950</v>
      </c>
      <c r="E1516" s="145" t="s">
        <v>45</v>
      </c>
      <c r="F1516" s="145" t="s">
        <v>936</v>
      </c>
      <c r="G1516" s="145" t="s">
        <v>937</v>
      </c>
      <c r="H1516" s="145">
        <v>4</v>
      </c>
      <c r="I1516" s="145">
        <v>12.28</v>
      </c>
      <c r="J1516" s="145">
        <v>0</v>
      </c>
      <c r="K1516" s="145">
        <v>12.28</v>
      </c>
      <c r="L1516" s="177">
        <f t="shared" si="47"/>
        <v>12.28</v>
      </c>
      <c r="M1516" s="177"/>
      <c r="N1516" t="e">
        <f t="shared" si="48"/>
        <v>#N/A</v>
      </c>
    </row>
    <row r="1517" spans="1:14">
      <c r="A1517" s="145" t="s">
        <v>29</v>
      </c>
      <c r="B1517" s="145" t="s">
        <v>217</v>
      </c>
      <c r="C1517" s="145" t="s">
        <v>34</v>
      </c>
      <c r="D1517" s="145" t="s">
        <v>1950</v>
      </c>
      <c r="E1517" s="145" t="s">
        <v>45</v>
      </c>
      <c r="F1517" s="145" t="s">
        <v>2263</v>
      </c>
      <c r="G1517" s="145" t="s">
        <v>2264</v>
      </c>
      <c r="H1517" s="145">
        <v>1</v>
      </c>
      <c r="I1517" s="145">
        <v>28.74</v>
      </c>
      <c r="J1517" s="145">
        <v>0</v>
      </c>
      <c r="K1517" s="145">
        <v>28.74</v>
      </c>
      <c r="L1517" s="177">
        <f t="shared" si="47"/>
        <v>28.74</v>
      </c>
      <c r="M1517" s="177"/>
      <c r="N1517" t="e">
        <f t="shared" si="48"/>
        <v>#N/A</v>
      </c>
    </row>
    <row r="1518" spans="1:14">
      <c r="A1518" s="145" t="s">
        <v>29</v>
      </c>
      <c r="B1518" s="145" t="s">
        <v>217</v>
      </c>
      <c r="C1518" s="145" t="s">
        <v>34</v>
      </c>
      <c r="D1518" s="145" t="s">
        <v>1950</v>
      </c>
      <c r="E1518" s="145" t="s">
        <v>45</v>
      </c>
      <c r="F1518" s="145" t="s">
        <v>910</v>
      </c>
      <c r="G1518" s="145" t="s">
        <v>911</v>
      </c>
      <c r="H1518" s="145">
        <v>5</v>
      </c>
      <c r="I1518" s="145">
        <v>47.4</v>
      </c>
      <c r="J1518" s="145">
        <v>0</v>
      </c>
      <c r="K1518" s="145">
        <v>47.4</v>
      </c>
      <c r="L1518" s="177">
        <f t="shared" si="47"/>
        <v>47.4</v>
      </c>
      <c r="M1518" s="177"/>
      <c r="N1518" t="e">
        <f t="shared" si="48"/>
        <v>#N/A</v>
      </c>
    </row>
    <row r="1519" spans="1:14">
      <c r="A1519" s="145" t="s">
        <v>29</v>
      </c>
      <c r="B1519" s="145" t="s">
        <v>217</v>
      </c>
      <c r="C1519" s="145" t="s">
        <v>34</v>
      </c>
      <c r="D1519" s="145" t="s">
        <v>1950</v>
      </c>
      <c r="E1519" s="145" t="s">
        <v>45</v>
      </c>
      <c r="F1519" s="145" t="s">
        <v>825</v>
      </c>
      <c r="G1519" s="145" t="s">
        <v>826</v>
      </c>
      <c r="H1519" s="145">
        <v>7</v>
      </c>
      <c r="I1519" s="145">
        <v>43.26</v>
      </c>
      <c r="J1519" s="145">
        <v>0</v>
      </c>
      <c r="K1519" s="145">
        <v>43.26</v>
      </c>
      <c r="L1519" s="177">
        <f t="shared" si="47"/>
        <v>43.26</v>
      </c>
      <c r="M1519" s="177"/>
      <c r="N1519" t="e">
        <f t="shared" si="48"/>
        <v>#N/A</v>
      </c>
    </row>
    <row r="1520" spans="1:14">
      <c r="A1520" s="145" t="s">
        <v>29</v>
      </c>
      <c r="B1520" s="145" t="s">
        <v>217</v>
      </c>
      <c r="C1520" s="145" t="s">
        <v>34</v>
      </c>
      <c r="D1520" s="145" t="s">
        <v>1950</v>
      </c>
      <c r="E1520" s="145" t="s">
        <v>45</v>
      </c>
      <c r="F1520" s="145" t="s">
        <v>827</v>
      </c>
      <c r="G1520" s="145" t="s">
        <v>828</v>
      </c>
      <c r="H1520" s="145">
        <v>7</v>
      </c>
      <c r="I1520" s="145">
        <v>53.34</v>
      </c>
      <c r="J1520" s="145">
        <v>0</v>
      </c>
      <c r="K1520" s="145">
        <v>53.34</v>
      </c>
      <c r="L1520" s="177">
        <f t="shared" si="47"/>
        <v>53.34</v>
      </c>
      <c r="M1520" s="177"/>
      <c r="N1520" t="e">
        <f t="shared" si="48"/>
        <v>#N/A</v>
      </c>
    </row>
    <row r="1521" spans="1:14">
      <c r="A1521" s="145" t="s">
        <v>29</v>
      </c>
      <c r="B1521" s="145" t="s">
        <v>217</v>
      </c>
      <c r="C1521" s="145" t="s">
        <v>34</v>
      </c>
      <c r="D1521" s="145" t="s">
        <v>1950</v>
      </c>
      <c r="E1521" s="145" t="s">
        <v>45</v>
      </c>
      <c r="F1521" s="145" t="s">
        <v>1239</v>
      </c>
      <c r="G1521" s="145" t="s">
        <v>1240</v>
      </c>
      <c r="H1521" s="145">
        <v>1</v>
      </c>
      <c r="I1521" s="145">
        <v>4.13</v>
      </c>
      <c r="J1521" s="145">
        <v>4</v>
      </c>
      <c r="K1521" s="145">
        <v>8.1300000000000008</v>
      </c>
      <c r="L1521" s="177">
        <f t="shared" si="47"/>
        <v>8.1300000000000008</v>
      </c>
      <c r="M1521" s="177"/>
      <c r="N1521" t="e">
        <f t="shared" si="48"/>
        <v>#N/A</v>
      </c>
    </row>
    <row r="1522" spans="1:14">
      <c r="A1522" s="145" t="s">
        <v>29</v>
      </c>
      <c r="B1522" s="145" t="s">
        <v>217</v>
      </c>
      <c r="C1522" s="145" t="s">
        <v>34</v>
      </c>
      <c r="D1522" s="145" t="s">
        <v>1950</v>
      </c>
      <c r="E1522" s="145" t="s">
        <v>45</v>
      </c>
      <c r="F1522" s="145" t="s">
        <v>181</v>
      </c>
      <c r="G1522" s="145" t="s">
        <v>182</v>
      </c>
      <c r="H1522" s="145">
        <v>5</v>
      </c>
      <c r="I1522" s="145">
        <v>29.6</v>
      </c>
      <c r="J1522" s="145">
        <v>0</v>
      </c>
      <c r="K1522" s="145">
        <v>29.6</v>
      </c>
      <c r="L1522" s="177">
        <f t="shared" si="47"/>
        <v>29.6</v>
      </c>
      <c r="M1522" s="177"/>
      <c r="N1522" t="e">
        <f t="shared" si="48"/>
        <v>#N/A</v>
      </c>
    </row>
    <row r="1523" spans="1:14">
      <c r="A1523" s="145" t="s">
        <v>29</v>
      </c>
      <c r="B1523" s="145" t="s">
        <v>217</v>
      </c>
      <c r="C1523" s="145" t="s">
        <v>34</v>
      </c>
      <c r="D1523" s="145" t="s">
        <v>1950</v>
      </c>
      <c r="E1523" s="145" t="s">
        <v>45</v>
      </c>
      <c r="F1523" s="145" t="s">
        <v>92</v>
      </c>
      <c r="G1523" s="145" t="s">
        <v>93</v>
      </c>
      <c r="H1523" s="145">
        <v>10</v>
      </c>
      <c r="I1523" s="145">
        <v>19.5</v>
      </c>
      <c r="J1523" s="145">
        <v>0</v>
      </c>
      <c r="K1523" s="145">
        <v>19.5</v>
      </c>
      <c r="L1523" s="177">
        <f t="shared" si="47"/>
        <v>19.5</v>
      </c>
      <c r="M1523" s="177"/>
      <c r="N1523" t="e">
        <f t="shared" si="48"/>
        <v>#N/A</v>
      </c>
    </row>
    <row r="1524" spans="1:14">
      <c r="A1524" s="145" t="s">
        <v>29</v>
      </c>
      <c r="B1524" s="145" t="s">
        <v>217</v>
      </c>
      <c r="C1524" s="145" t="s">
        <v>34</v>
      </c>
      <c r="D1524" s="145" t="s">
        <v>1950</v>
      </c>
      <c r="E1524" s="145" t="s">
        <v>45</v>
      </c>
      <c r="F1524" s="145" t="s">
        <v>114</v>
      </c>
      <c r="G1524" s="145" t="s">
        <v>115</v>
      </c>
      <c r="H1524" s="145">
        <v>17</v>
      </c>
      <c r="I1524" s="145">
        <v>37.06</v>
      </c>
      <c r="J1524" s="145">
        <v>0</v>
      </c>
      <c r="K1524" s="145">
        <v>37.06</v>
      </c>
      <c r="L1524" s="177">
        <f t="shared" si="47"/>
        <v>37.06</v>
      </c>
      <c r="M1524" s="177"/>
      <c r="N1524" t="e">
        <f t="shared" si="48"/>
        <v>#N/A</v>
      </c>
    </row>
    <row r="1525" spans="1:14">
      <c r="A1525" s="145" t="s">
        <v>29</v>
      </c>
      <c r="B1525" s="145" t="s">
        <v>217</v>
      </c>
      <c r="C1525" s="145" t="s">
        <v>34</v>
      </c>
      <c r="D1525" s="145" t="s">
        <v>1950</v>
      </c>
      <c r="E1525" s="145" t="s">
        <v>45</v>
      </c>
      <c r="F1525" s="145" t="s">
        <v>1664</v>
      </c>
      <c r="G1525" s="145" t="s">
        <v>1665</v>
      </c>
      <c r="H1525" s="145">
        <v>1</v>
      </c>
      <c r="I1525" s="145">
        <v>3.81</v>
      </c>
      <c r="J1525" s="145">
        <v>0</v>
      </c>
      <c r="K1525" s="145">
        <v>3.81</v>
      </c>
      <c r="L1525" s="177">
        <f t="shared" si="47"/>
        <v>3.81</v>
      </c>
      <c r="M1525" s="177"/>
      <c r="N1525" t="e">
        <f t="shared" si="48"/>
        <v>#N/A</v>
      </c>
    </row>
    <row r="1526" spans="1:14">
      <c r="A1526" s="145" t="s">
        <v>29</v>
      </c>
      <c r="B1526" s="145" t="s">
        <v>217</v>
      </c>
      <c r="C1526" s="145" t="s">
        <v>34</v>
      </c>
      <c r="D1526" s="145" t="s">
        <v>1950</v>
      </c>
      <c r="E1526" s="145" t="s">
        <v>45</v>
      </c>
      <c r="F1526" s="145" t="s">
        <v>106</v>
      </c>
      <c r="G1526" s="145" t="s">
        <v>107</v>
      </c>
      <c r="H1526" s="145">
        <v>13</v>
      </c>
      <c r="I1526" s="145">
        <v>49.53</v>
      </c>
      <c r="J1526" s="145">
        <v>0</v>
      </c>
      <c r="K1526" s="145">
        <v>49.53</v>
      </c>
      <c r="L1526" s="177">
        <f t="shared" si="47"/>
        <v>49.53</v>
      </c>
      <c r="M1526" s="177"/>
      <c r="N1526" t="e">
        <f t="shared" si="48"/>
        <v>#N/A</v>
      </c>
    </row>
    <row r="1527" spans="1:14">
      <c r="A1527" s="145" t="s">
        <v>29</v>
      </c>
      <c r="B1527" s="145" t="s">
        <v>217</v>
      </c>
      <c r="C1527" s="145" t="s">
        <v>34</v>
      </c>
      <c r="D1527" s="145" t="s">
        <v>1950</v>
      </c>
      <c r="E1527" s="145" t="s">
        <v>45</v>
      </c>
      <c r="F1527" s="145" t="s">
        <v>912</v>
      </c>
      <c r="G1527" s="145" t="s">
        <v>913</v>
      </c>
      <c r="H1527" s="145">
        <v>1</v>
      </c>
      <c r="I1527" s="145">
        <v>4.6100000000000003</v>
      </c>
      <c r="J1527" s="145">
        <v>0</v>
      </c>
      <c r="K1527" s="145">
        <v>4.6100000000000003</v>
      </c>
      <c r="L1527" s="177">
        <f t="shared" si="47"/>
        <v>4.6100000000000003</v>
      </c>
      <c r="M1527" s="177"/>
      <c r="N1527" t="e">
        <f t="shared" si="48"/>
        <v>#N/A</v>
      </c>
    </row>
    <row r="1528" spans="1:14">
      <c r="A1528" s="145" t="s">
        <v>29</v>
      </c>
      <c r="B1528" s="145" t="s">
        <v>217</v>
      </c>
      <c r="C1528" s="145" t="s">
        <v>34</v>
      </c>
      <c r="D1528" s="145" t="s">
        <v>1950</v>
      </c>
      <c r="E1528" s="145" t="s">
        <v>45</v>
      </c>
      <c r="F1528" s="145" t="s">
        <v>926</v>
      </c>
      <c r="G1528" s="145" t="s">
        <v>927</v>
      </c>
      <c r="H1528" s="145">
        <v>1</v>
      </c>
      <c r="I1528" s="145">
        <v>1.99</v>
      </c>
      <c r="J1528" s="145">
        <v>0</v>
      </c>
      <c r="K1528" s="145">
        <v>1.99</v>
      </c>
      <c r="L1528" s="177">
        <f t="shared" si="47"/>
        <v>1.99</v>
      </c>
      <c r="M1528" s="177"/>
      <c r="N1528" t="e">
        <f t="shared" si="48"/>
        <v>#N/A</v>
      </c>
    </row>
    <row r="1529" spans="1:14">
      <c r="A1529" s="145" t="s">
        <v>29</v>
      </c>
      <c r="B1529" s="145" t="s">
        <v>217</v>
      </c>
      <c r="C1529" s="145" t="s">
        <v>34</v>
      </c>
      <c r="D1529" s="145" t="s">
        <v>1950</v>
      </c>
      <c r="E1529" s="145" t="s">
        <v>45</v>
      </c>
      <c r="F1529" s="145" t="s">
        <v>909</v>
      </c>
      <c r="G1529" s="145" t="s">
        <v>974</v>
      </c>
      <c r="H1529" s="145">
        <v>3</v>
      </c>
      <c r="I1529" s="145">
        <v>9.42</v>
      </c>
      <c r="J1529" s="145">
        <v>0</v>
      </c>
      <c r="K1529" s="145">
        <v>9.42</v>
      </c>
      <c r="L1529" s="177">
        <f t="shared" si="47"/>
        <v>9.42</v>
      </c>
      <c r="M1529" s="177"/>
      <c r="N1529" t="e">
        <f t="shared" si="48"/>
        <v>#N/A</v>
      </c>
    </row>
    <row r="1530" spans="1:14">
      <c r="A1530" s="145" t="s">
        <v>29</v>
      </c>
      <c r="B1530" s="145" t="s">
        <v>217</v>
      </c>
      <c r="C1530" s="145" t="s">
        <v>34</v>
      </c>
      <c r="D1530" s="145" t="s">
        <v>1950</v>
      </c>
      <c r="E1530" s="145" t="s">
        <v>45</v>
      </c>
      <c r="F1530" s="145" t="s">
        <v>1796</v>
      </c>
      <c r="G1530" s="145" t="s">
        <v>1797</v>
      </c>
      <c r="H1530" s="145">
        <v>1</v>
      </c>
      <c r="I1530" s="145">
        <v>3.14</v>
      </c>
      <c r="J1530" s="145">
        <v>0</v>
      </c>
      <c r="K1530" s="145">
        <v>3.14</v>
      </c>
      <c r="L1530" s="177">
        <f t="shared" si="47"/>
        <v>3.14</v>
      </c>
      <c r="M1530" s="177"/>
      <c r="N1530" t="e">
        <f t="shared" si="48"/>
        <v>#N/A</v>
      </c>
    </row>
    <row r="1531" spans="1:14">
      <c r="A1531" s="145" t="s">
        <v>29</v>
      </c>
      <c r="B1531" s="145" t="s">
        <v>217</v>
      </c>
      <c r="C1531" s="145" t="s">
        <v>34</v>
      </c>
      <c r="D1531" s="145" t="s">
        <v>1950</v>
      </c>
      <c r="E1531" s="145" t="s">
        <v>45</v>
      </c>
      <c r="F1531" s="145" t="s">
        <v>46</v>
      </c>
      <c r="G1531" s="145" t="s">
        <v>968</v>
      </c>
      <c r="H1531" s="145">
        <v>22</v>
      </c>
      <c r="I1531" s="145">
        <v>57.2</v>
      </c>
      <c r="J1531" s="145">
        <v>0</v>
      </c>
      <c r="K1531" s="145">
        <v>57.2</v>
      </c>
      <c r="L1531" s="177">
        <f t="shared" si="47"/>
        <v>57.2</v>
      </c>
      <c r="M1531" s="177"/>
      <c r="N1531" t="e">
        <f t="shared" si="48"/>
        <v>#N/A</v>
      </c>
    </row>
    <row r="1532" spans="1:14">
      <c r="A1532" s="145" t="s">
        <v>29</v>
      </c>
      <c r="B1532" s="145" t="s">
        <v>217</v>
      </c>
      <c r="C1532" s="145" t="s">
        <v>34</v>
      </c>
      <c r="D1532" s="145" t="s">
        <v>1950</v>
      </c>
      <c r="E1532" s="145" t="s">
        <v>45</v>
      </c>
      <c r="F1532" s="145" t="s">
        <v>108</v>
      </c>
      <c r="G1532" s="145" t="s">
        <v>969</v>
      </c>
      <c r="H1532" s="145">
        <v>18</v>
      </c>
      <c r="I1532" s="145">
        <v>46.8</v>
      </c>
      <c r="J1532" s="145">
        <v>0</v>
      </c>
      <c r="K1532" s="145">
        <v>46.8</v>
      </c>
      <c r="L1532" s="177">
        <f t="shared" si="47"/>
        <v>46.8</v>
      </c>
      <c r="M1532" s="177"/>
      <c r="N1532" t="e">
        <f t="shared" si="48"/>
        <v>#N/A</v>
      </c>
    </row>
    <row r="1533" spans="1:14">
      <c r="A1533" s="145" t="s">
        <v>29</v>
      </c>
      <c r="B1533" s="145" t="s">
        <v>217</v>
      </c>
      <c r="C1533" s="145" t="s">
        <v>34</v>
      </c>
      <c r="D1533" s="145" t="s">
        <v>1950</v>
      </c>
      <c r="E1533" s="145" t="s">
        <v>45</v>
      </c>
      <c r="F1533" s="145" t="s">
        <v>1656</v>
      </c>
      <c r="G1533" s="145" t="s">
        <v>1657</v>
      </c>
      <c r="H1533" s="145">
        <v>1</v>
      </c>
      <c r="I1533" s="145">
        <v>4.99</v>
      </c>
      <c r="J1533" s="145">
        <v>0</v>
      </c>
      <c r="K1533" s="145">
        <v>4.99</v>
      </c>
      <c r="L1533" s="177">
        <f t="shared" si="47"/>
        <v>4.99</v>
      </c>
      <c r="M1533" s="177"/>
      <c r="N1533" t="e">
        <f t="shared" si="48"/>
        <v>#N/A</v>
      </c>
    </row>
    <row r="1534" spans="1:14">
      <c r="A1534" s="145" t="s">
        <v>29</v>
      </c>
      <c r="B1534" s="145" t="s">
        <v>217</v>
      </c>
      <c r="C1534" s="145" t="s">
        <v>34</v>
      </c>
      <c r="D1534" s="145" t="s">
        <v>1950</v>
      </c>
      <c r="E1534" s="145" t="s">
        <v>45</v>
      </c>
      <c r="F1534" s="145" t="s">
        <v>109</v>
      </c>
      <c r="G1534" s="145" t="s">
        <v>971</v>
      </c>
      <c r="H1534" s="145">
        <v>7</v>
      </c>
      <c r="I1534" s="145">
        <v>26.53</v>
      </c>
      <c r="J1534" s="145">
        <v>0</v>
      </c>
      <c r="K1534" s="145">
        <v>26.53</v>
      </c>
      <c r="L1534" s="177">
        <f t="shared" si="47"/>
        <v>26.53</v>
      </c>
      <c r="M1534" s="177"/>
      <c r="N1534" t="e">
        <f t="shared" si="48"/>
        <v>#N/A</v>
      </c>
    </row>
    <row r="1535" spans="1:14">
      <c r="A1535" s="145" t="s">
        <v>29</v>
      </c>
      <c r="B1535" s="145" t="s">
        <v>217</v>
      </c>
      <c r="C1535" s="145" t="s">
        <v>34</v>
      </c>
      <c r="D1535" s="145" t="s">
        <v>1950</v>
      </c>
      <c r="E1535" s="145" t="s">
        <v>45</v>
      </c>
      <c r="F1535" s="145" t="s">
        <v>1658</v>
      </c>
      <c r="G1535" s="145" t="s">
        <v>1659</v>
      </c>
      <c r="H1535" s="145">
        <v>3</v>
      </c>
      <c r="I1535" s="145">
        <v>3.63</v>
      </c>
      <c r="J1535" s="145">
        <v>0</v>
      </c>
      <c r="K1535" s="145">
        <v>3.63</v>
      </c>
      <c r="L1535" s="177">
        <f t="shared" si="47"/>
        <v>3.63</v>
      </c>
      <c r="M1535" s="177"/>
      <c r="N1535" t="e">
        <f t="shared" si="48"/>
        <v>#N/A</v>
      </c>
    </row>
    <row r="1536" spans="1:14">
      <c r="A1536" s="145" t="s">
        <v>29</v>
      </c>
      <c r="B1536" s="145" t="s">
        <v>217</v>
      </c>
      <c r="C1536" s="145" t="s">
        <v>34</v>
      </c>
      <c r="D1536" s="145" t="s">
        <v>1950</v>
      </c>
      <c r="E1536" s="145" t="s">
        <v>45</v>
      </c>
      <c r="F1536" s="145" t="s">
        <v>47</v>
      </c>
      <c r="G1536" s="145" t="s">
        <v>970</v>
      </c>
      <c r="H1536" s="145">
        <v>14</v>
      </c>
      <c r="I1536" s="145">
        <v>77.7</v>
      </c>
      <c r="J1536" s="145">
        <v>0</v>
      </c>
      <c r="K1536" s="145">
        <v>77.7</v>
      </c>
      <c r="L1536" s="177">
        <f t="shared" si="47"/>
        <v>77.7</v>
      </c>
      <c r="M1536" s="177"/>
      <c r="N1536" t="e">
        <f t="shared" si="48"/>
        <v>#N/A</v>
      </c>
    </row>
    <row r="1537" spans="1:14">
      <c r="A1537" s="145" t="s">
        <v>29</v>
      </c>
      <c r="B1537" s="145" t="s">
        <v>217</v>
      </c>
      <c r="C1537" s="145" t="s">
        <v>34</v>
      </c>
      <c r="D1537" s="145" t="s">
        <v>1950</v>
      </c>
      <c r="E1537" s="145" t="s">
        <v>45</v>
      </c>
      <c r="F1537" s="145" t="s">
        <v>839</v>
      </c>
      <c r="G1537" s="145" t="s">
        <v>840</v>
      </c>
      <c r="H1537" s="145">
        <v>5</v>
      </c>
      <c r="I1537" s="145">
        <v>23.05</v>
      </c>
      <c r="J1537" s="145">
        <v>0</v>
      </c>
      <c r="K1537" s="145">
        <v>23.05</v>
      </c>
      <c r="L1537" s="177">
        <f t="shared" si="47"/>
        <v>23.05</v>
      </c>
      <c r="M1537" s="177"/>
      <c r="N1537" t="e">
        <f t="shared" si="48"/>
        <v>#N/A</v>
      </c>
    </row>
    <row r="1538" spans="1:14">
      <c r="A1538" s="145" t="s">
        <v>29</v>
      </c>
      <c r="B1538" s="145" t="s">
        <v>217</v>
      </c>
      <c r="C1538" s="145" t="s">
        <v>34</v>
      </c>
      <c r="D1538" s="145" t="s">
        <v>1950</v>
      </c>
      <c r="E1538" s="145" t="s">
        <v>45</v>
      </c>
      <c r="F1538" s="145" t="s">
        <v>905</v>
      </c>
      <c r="G1538" s="145" t="s">
        <v>906</v>
      </c>
      <c r="H1538" s="145">
        <v>2</v>
      </c>
      <c r="I1538" s="145">
        <v>6.14</v>
      </c>
      <c r="J1538" s="145">
        <v>0</v>
      </c>
      <c r="K1538" s="145">
        <v>6.14</v>
      </c>
      <c r="L1538" s="177">
        <f t="shared" si="47"/>
        <v>6.14</v>
      </c>
      <c r="M1538" s="177"/>
      <c r="N1538" t="e">
        <f t="shared" si="48"/>
        <v>#N/A</v>
      </c>
    </row>
    <row r="1539" spans="1:14">
      <c r="A1539" s="145" t="s">
        <v>29</v>
      </c>
      <c r="B1539" s="145" t="s">
        <v>217</v>
      </c>
      <c r="C1539" s="145" t="s">
        <v>34</v>
      </c>
      <c r="D1539" s="145" t="s">
        <v>1950</v>
      </c>
      <c r="E1539" s="145" t="s">
        <v>45</v>
      </c>
      <c r="F1539" s="145" t="s">
        <v>854</v>
      </c>
      <c r="G1539" s="145" t="s">
        <v>975</v>
      </c>
      <c r="H1539" s="145">
        <v>4</v>
      </c>
      <c r="I1539" s="145">
        <v>12.4</v>
      </c>
      <c r="J1539" s="145">
        <v>0</v>
      </c>
      <c r="K1539" s="145">
        <v>12.4</v>
      </c>
      <c r="L1539" s="177">
        <f t="shared" si="47"/>
        <v>12.4</v>
      </c>
      <c r="M1539" s="177"/>
      <c r="N1539" t="e">
        <f t="shared" si="48"/>
        <v>#N/A</v>
      </c>
    </row>
    <row r="1540" spans="1:14">
      <c r="A1540" s="145" t="s">
        <v>29</v>
      </c>
      <c r="B1540" s="145" t="s">
        <v>217</v>
      </c>
      <c r="C1540" s="145" t="s">
        <v>34</v>
      </c>
      <c r="D1540" s="145" t="s">
        <v>1950</v>
      </c>
      <c r="E1540" s="145" t="s">
        <v>45</v>
      </c>
      <c r="F1540" s="145" t="s">
        <v>1660</v>
      </c>
      <c r="G1540" s="145" t="s">
        <v>1661</v>
      </c>
      <c r="H1540" s="145">
        <v>1</v>
      </c>
      <c r="I1540" s="145">
        <v>3.1</v>
      </c>
      <c r="J1540" s="145">
        <v>0</v>
      </c>
      <c r="K1540" s="145">
        <v>3.1</v>
      </c>
      <c r="L1540" s="177">
        <f t="shared" si="47"/>
        <v>3.1</v>
      </c>
      <c r="M1540" s="177"/>
      <c r="N1540" t="e">
        <f t="shared" si="48"/>
        <v>#N/A</v>
      </c>
    </row>
    <row r="1541" spans="1:14">
      <c r="A1541" s="145" t="s">
        <v>29</v>
      </c>
      <c r="B1541" s="145" t="s">
        <v>217</v>
      </c>
      <c r="C1541" s="145" t="s">
        <v>34</v>
      </c>
      <c r="D1541" s="145" t="s">
        <v>1950</v>
      </c>
      <c r="E1541" s="145" t="s">
        <v>45</v>
      </c>
      <c r="F1541" s="145" t="s">
        <v>110</v>
      </c>
      <c r="G1541" s="145" t="s">
        <v>111</v>
      </c>
      <c r="H1541" s="145">
        <v>14</v>
      </c>
      <c r="I1541" s="145">
        <v>82.88</v>
      </c>
      <c r="J1541" s="145">
        <v>0</v>
      </c>
      <c r="K1541" s="145">
        <v>82.88</v>
      </c>
      <c r="L1541" s="177">
        <f t="shared" si="47"/>
        <v>82.88</v>
      </c>
      <c r="M1541" s="177"/>
      <c r="N1541" t="e">
        <f t="shared" si="48"/>
        <v>#N/A</v>
      </c>
    </row>
    <row r="1542" spans="1:14">
      <c r="A1542" s="145" t="s">
        <v>29</v>
      </c>
      <c r="B1542" s="145" t="s">
        <v>217</v>
      </c>
      <c r="C1542" s="145" t="s">
        <v>34</v>
      </c>
      <c r="D1542" s="145" t="s">
        <v>1950</v>
      </c>
      <c r="E1542" s="145" t="s">
        <v>45</v>
      </c>
      <c r="F1542" s="145" t="s">
        <v>112</v>
      </c>
      <c r="G1542" s="145" t="s">
        <v>972</v>
      </c>
      <c r="H1542" s="145">
        <v>15</v>
      </c>
      <c r="I1542" s="145">
        <v>92.7</v>
      </c>
      <c r="J1542" s="145">
        <v>0</v>
      </c>
      <c r="K1542" s="145">
        <v>92.7</v>
      </c>
      <c r="L1542" s="177">
        <f t="shared" si="47"/>
        <v>92.7</v>
      </c>
      <c r="M1542" s="177"/>
      <c r="N1542" t="e">
        <f t="shared" si="48"/>
        <v>#N/A</v>
      </c>
    </row>
    <row r="1543" spans="1:14">
      <c r="A1543" s="145" t="s">
        <v>29</v>
      </c>
      <c r="B1543" s="145" t="s">
        <v>217</v>
      </c>
      <c r="C1543" s="145" t="s">
        <v>34</v>
      </c>
      <c r="D1543" s="145" t="s">
        <v>1950</v>
      </c>
      <c r="E1543" s="145" t="s">
        <v>45</v>
      </c>
      <c r="F1543" s="145" t="s">
        <v>2265</v>
      </c>
      <c r="G1543" s="145" t="s">
        <v>2266</v>
      </c>
      <c r="H1543" s="145">
        <v>8</v>
      </c>
      <c r="I1543" s="145">
        <v>45.52</v>
      </c>
      <c r="J1543" s="145">
        <v>0</v>
      </c>
      <c r="K1543" s="145">
        <v>45.52</v>
      </c>
      <c r="L1543" s="177">
        <f t="shared" si="47"/>
        <v>45.52</v>
      </c>
      <c r="M1543" s="177"/>
      <c r="N1543" t="e">
        <f t="shared" si="48"/>
        <v>#N/A</v>
      </c>
    </row>
    <row r="1544" spans="1:14">
      <c r="A1544" s="145" t="s">
        <v>29</v>
      </c>
      <c r="B1544" s="145" t="s">
        <v>217</v>
      </c>
      <c r="C1544" s="145" t="s">
        <v>34</v>
      </c>
      <c r="D1544" s="145" t="s">
        <v>1950</v>
      </c>
      <c r="E1544" s="145" t="s">
        <v>45</v>
      </c>
      <c r="F1544" s="145" t="s">
        <v>48</v>
      </c>
      <c r="G1544" s="145" t="s">
        <v>49</v>
      </c>
      <c r="H1544" s="145">
        <v>14</v>
      </c>
      <c r="I1544" s="145">
        <v>45.78</v>
      </c>
      <c r="J1544" s="145">
        <v>0</v>
      </c>
      <c r="K1544" s="145">
        <v>45.78</v>
      </c>
      <c r="L1544" s="177">
        <f t="shared" si="47"/>
        <v>45.78</v>
      </c>
      <c r="M1544" s="177"/>
      <c r="N1544" t="e">
        <f t="shared" si="48"/>
        <v>#N/A</v>
      </c>
    </row>
    <row r="1545" spans="1:14">
      <c r="A1545" s="145" t="s">
        <v>29</v>
      </c>
      <c r="B1545" s="145" t="s">
        <v>217</v>
      </c>
      <c r="C1545" s="145" t="s">
        <v>34</v>
      </c>
      <c r="D1545" s="145" t="s">
        <v>1950</v>
      </c>
      <c r="E1545" s="145" t="s">
        <v>45</v>
      </c>
      <c r="F1545" s="145" t="s">
        <v>50</v>
      </c>
      <c r="G1545" s="145" t="s">
        <v>51</v>
      </c>
      <c r="H1545" s="145">
        <v>5</v>
      </c>
      <c r="I1545" s="145">
        <v>38.25</v>
      </c>
      <c r="J1545" s="145">
        <v>0</v>
      </c>
      <c r="K1545" s="145">
        <v>38.25</v>
      </c>
      <c r="L1545" s="177">
        <f t="shared" si="47"/>
        <v>38.25</v>
      </c>
      <c r="M1545" s="177"/>
      <c r="N1545" t="e">
        <f t="shared" si="48"/>
        <v>#N/A</v>
      </c>
    </row>
    <row r="1546" spans="1:14">
      <c r="A1546" s="145" t="s">
        <v>29</v>
      </c>
      <c r="B1546" s="145" t="s">
        <v>217</v>
      </c>
      <c r="C1546" s="145" t="s">
        <v>34</v>
      </c>
      <c r="D1546" s="145" t="s">
        <v>1950</v>
      </c>
      <c r="E1546" s="145" t="s">
        <v>45</v>
      </c>
      <c r="F1546" s="145" t="s">
        <v>800</v>
      </c>
      <c r="G1546" s="145" t="s">
        <v>801</v>
      </c>
      <c r="H1546" s="145">
        <v>1</v>
      </c>
      <c r="I1546" s="145">
        <v>3.46</v>
      </c>
      <c r="J1546" s="145">
        <v>0</v>
      </c>
      <c r="K1546" s="145">
        <v>3.46</v>
      </c>
      <c r="L1546" s="177">
        <f t="shared" si="47"/>
        <v>3.46</v>
      </c>
      <c r="M1546" s="177"/>
      <c r="N1546" t="e">
        <f t="shared" si="48"/>
        <v>#N/A</v>
      </c>
    </row>
    <row r="1547" spans="1:14">
      <c r="A1547" s="145" t="s">
        <v>29</v>
      </c>
      <c r="B1547" s="145" t="s">
        <v>217</v>
      </c>
      <c r="C1547" s="145" t="s">
        <v>34</v>
      </c>
      <c r="D1547" s="145" t="s">
        <v>1950</v>
      </c>
      <c r="E1547" s="145" t="s">
        <v>45</v>
      </c>
      <c r="F1547" s="145" t="s">
        <v>154</v>
      </c>
      <c r="G1547" s="145" t="s">
        <v>155</v>
      </c>
      <c r="H1547" s="145">
        <v>1</v>
      </c>
      <c r="I1547" s="145">
        <v>3.33</v>
      </c>
      <c r="J1547" s="145">
        <v>0</v>
      </c>
      <c r="K1547" s="145">
        <v>3.33</v>
      </c>
      <c r="L1547" s="177">
        <f t="shared" si="47"/>
        <v>3.33</v>
      </c>
      <c r="M1547" s="177"/>
      <c r="N1547" t="e">
        <f t="shared" si="48"/>
        <v>#N/A</v>
      </c>
    </row>
    <row r="1548" spans="1:14">
      <c r="A1548" s="145" t="s">
        <v>29</v>
      </c>
      <c r="B1548" s="145" t="s">
        <v>217</v>
      </c>
      <c r="C1548" s="145" t="s">
        <v>34</v>
      </c>
      <c r="D1548" s="145" t="s">
        <v>1950</v>
      </c>
      <c r="E1548" s="145" t="s">
        <v>45</v>
      </c>
      <c r="F1548" s="145" t="s">
        <v>113</v>
      </c>
      <c r="G1548" s="145" t="s">
        <v>973</v>
      </c>
      <c r="H1548" s="145">
        <v>12</v>
      </c>
      <c r="I1548" s="145">
        <v>75.48</v>
      </c>
      <c r="J1548" s="145">
        <v>0</v>
      </c>
      <c r="K1548" s="145">
        <v>75.48</v>
      </c>
      <c r="L1548" s="177">
        <f t="shared" si="47"/>
        <v>75.48</v>
      </c>
      <c r="M1548" s="177"/>
      <c r="N1548" t="e">
        <f t="shared" si="48"/>
        <v>#N/A</v>
      </c>
    </row>
    <row r="1549" spans="1:14">
      <c r="A1549" s="145" t="s">
        <v>29</v>
      </c>
      <c r="B1549" s="145" t="s">
        <v>217</v>
      </c>
      <c r="C1549" s="145" t="s">
        <v>34</v>
      </c>
      <c r="D1549" s="145" t="s">
        <v>1950</v>
      </c>
      <c r="E1549" s="145" t="s">
        <v>45</v>
      </c>
      <c r="F1549" s="145" t="s">
        <v>67</v>
      </c>
      <c r="G1549" s="145" t="s">
        <v>68</v>
      </c>
      <c r="H1549" s="145">
        <v>1</v>
      </c>
      <c r="I1549" s="145">
        <v>13.07</v>
      </c>
      <c r="J1549" s="145">
        <v>0</v>
      </c>
      <c r="K1549" s="145">
        <v>13.07</v>
      </c>
      <c r="L1549" s="177">
        <f t="shared" si="47"/>
        <v>13.07</v>
      </c>
      <c r="M1549" s="177"/>
      <c r="N1549" t="e">
        <f t="shared" si="48"/>
        <v>#N/A</v>
      </c>
    </row>
    <row r="1550" spans="1:14">
      <c r="A1550" s="145" t="s">
        <v>29</v>
      </c>
      <c r="B1550" s="145" t="s">
        <v>217</v>
      </c>
      <c r="C1550" s="145" t="s">
        <v>34</v>
      </c>
      <c r="D1550" s="145" t="s">
        <v>1950</v>
      </c>
      <c r="E1550" s="145" t="s">
        <v>45</v>
      </c>
      <c r="F1550" s="145" t="s">
        <v>52</v>
      </c>
      <c r="G1550" s="145" t="s">
        <v>53</v>
      </c>
      <c r="H1550" s="145">
        <v>13</v>
      </c>
      <c r="I1550" s="145">
        <v>31.07</v>
      </c>
      <c r="J1550" s="145">
        <v>0</v>
      </c>
      <c r="K1550" s="145">
        <v>31.07</v>
      </c>
      <c r="L1550" s="177">
        <f t="shared" si="47"/>
        <v>31.07</v>
      </c>
      <c r="M1550" s="177"/>
      <c r="N1550" t="e">
        <f t="shared" si="48"/>
        <v>#N/A</v>
      </c>
    </row>
    <row r="1551" spans="1:14">
      <c r="A1551" s="145" t="s">
        <v>29</v>
      </c>
      <c r="B1551" s="145" t="s">
        <v>217</v>
      </c>
      <c r="C1551" s="145" t="s">
        <v>34</v>
      </c>
      <c r="D1551" s="145" t="s">
        <v>1950</v>
      </c>
      <c r="E1551" s="145" t="s">
        <v>45</v>
      </c>
      <c r="F1551" s="145" t="s">
        <v>829</v>
      </c>
      <c r="G1551" s="145" t="s">
        <v>1696</v>
      </c>
      <c r="H1551" s="145">
        <v>3</v>
      </c>
      <c r="I1551" s="145">
        <v>42.96</v>
      </c>
      <c r="J1551" s="145">
        <v>21</v>
      </c>
      <c r="K1551" s="145">
        <v>63.96</v>
      </c>
      <c r="L1551" s="177">
        <f t="shared" si="47"/>
        <v>63.96</v>
      </c>
      <c r="M1551" s="177"/>
      <c r="N1551" t="e">
        <f t="shared" si="48"/>
        <v>#N/A</v>
      </c>
    </row>
    <row r="1552" spans="1:14">
      <c r="A1552" s="145" t="s">
        <v>29</v>
      </c>
      <c r="B1552" s="145" t="s">
        <v>217</v>
      </c>
      <c r="C1552" s="145" t="s">
        <v>34</v>
      </c>
      <c r="D1552" s="145" t="s">
        <v>1950</v>
      </c>
      <c r="E1552" s="145" t="s">
        <v>45</v>
      </c>
      <c r="F1552" s="145" t="s">
        <v>830</v>
      </c>
      <c r="G1552" s="145" t="s">
        <v>831</v>
      </c>
      <c r="H1552" s="145">
        <v>2</v>
      </c>
      <c r="I1552" s="145">
        <v>54.56</v>
      </c>
      <c r="J1552" s="145">
        <v>14</v>
      </c>
      <c r="K1552" s="145">
        <v>68.56</v>
      </c>
      <c r="L1552" s="177">
        <f t="shared" si="47"/>
        <v>68.56</v>
      </c>
      <c r="M1552" s="177"/>
      <c r="N1552" t="e">
        <f t="shared" si="48"/>
        <v>#N/A</v>
      </c>
    </row>
    <row r="1553" spans="1:14">
      <c r="A1553" s="145" t="s">
        <v>29</v>
      </c>
      <c r="B1553" s="145" t="s">
        <v>217</v>
      </c>
      <c r="C1553" s="145" t="s">
        <v>34</v>
      </c>
      <c r="D1553" s="145" t="s">
        <v>1950</v>
      </c>
      <c r="E1553" s="145" t="s">
        <v>45</v>
      </c>
      <c r="F1553" s="145" t="s">
        <v>616</v>
      </c>
      <c r="G1553" s="145" t="s">
        <v>617</v>
      </c>
      <c r="H1553" s="145">
        <v>4</v>
      </c>
      <c r="I1553" s="145">
        <v>29.6</v>
      </c>
      <c r="J1553" s="145">
        <v>0</v>
      </c>
      <c r="K1553" s="145">
        <v>29.6</v>
      </c>
      <c r="L1553" s="177">
        <f t="shared" si="47"/>
        <v>29.6</v>
      </c>
      <c r="M1553" s="177"/>
      <c r="N1553" t="e">
        <f t="shared" si="48"/>
        <v>#N/A</v>
      </c>
    </row>
    <row r="1554" spans="1:14">
      <c r="A1554" s="145" t="s">
        <v>29</v>
      </c>
      <c r="B1554" s="145" t="s">
        <v>217</v>
      </c>
      <c r="C1554" s="145" t="s">
        <v>34</v>
      </c>
      <c r="D1554" s="145" t="s">
        <v>1950</v>
      </c>
      <c r="E1554" s="145" t="s">
        <v>45</v>
      </c>
      <c r="F1554" s="145" t="s">
        <v>71</v>
      </c>
      <c r="G1554" s="145" t="s">
        <v>72</v>
      </c>
      <c r="H1554" s="145">
        <v>7</v>
      </c>
      <c r="I1554" s="145">
        <v>66.64</v>
      </c>
      <c r="J1554" s="145">
        <v>0</v>
      </c>
      <c r="K1554" s="145">
        <v>66.64</v>
      </c>
      <c r="L1554" s="177">
        <f t="shared" si="47"/>
        <v>66.64</v>
      </c>
      <c r="M1554" s="177"/>
      <c r="N1554" t="e">
        <f t="shared" si="48"/>
        <v>#N/A</v>
      </c>
    </row>
    <row r="1555" spans="1:14">
      <c r="A1555" s="145" t="s">
        <v>29</v>
      </c>
      <c r="B1555" s="145" t="s">
        <v>217</v>
      </c>
      <c r="C1555" s="145" t="s">
        <v>34</v>
      </c>
      <c r="D1555" s="145" t="s">
        <v>1950</v>
      </c>
      <c r="E1555" s="145" t="s">
        <v>45</v>
      </c>
      <c r="F1555" s="145" t="s">
        <v>832</v>
      </c>
      <c r="G1555" s="145" t="s">
        <v>1693</v>
      </c>
      <c r="H1555" s="145">
        <v>3</v>
      </c>
      <c r="I1555" s="145">
        <v>36.18</v>
      </c>
      <c r="J1555" s="145">
        <v>0</v>
      </c>
      <c r="K1555" s="145">
        <v>36.18</v>
      </c>
      <c r="L1555" s="177">
        <f t="shared" si="47"/>
        <v>36.18</v>
      </c>
      <c r="M1555" s="177"/>
      <c r="N1555" t="e">
        <f t="shared" si="48"/>
        <v>#N/A</v>
      </c>
    </row>
    <row r="1556" spans="1:14">
      <c r="A1556" s="145" t="s">
        <v>29</v>
      </c>
      <c r="B1556" s="145" t="s">
        <v>217</v>
      </c>
      <c r="C1556" s="145" t="s">
        <v>34</v>
      </c>
      <c r="D1556" s="145" t="s">
        <v>1950</v>
      </c>
      <c r="E1556" s="145" t="s">
        <v>45</v>
      </c>
      <c r="F1556" s="145" t="s">
        <v>73</v>
      </c>
      <c r="G1556" s="145" t="s">
        <v>74</v>
      </c>
      <c r="H1556" s="145">
        <v>8</v>
      </c>
      <c r="I1556" s="145">
        <v>131.68</v>
      </c>
      <c r="J1556" s="145">
        <v>0</v>
      </c>
      <c r="K1556" s="145">
        <v>131.68</v>
      </c>
      <c r="L1556" s="177">
        <f t="shared" si="47"/>
        <v>131.68</v>
      </c>
      <c r="M1556" s="177"/>
      <c r="N1556" t="e">
        <f t="shared" si="48"/>
        <v>#N/A</v>
      </c>
    </row>
    <row r="1557" spans="1:14">
      <c r="A1557" s="145" t="s">
        <v>29</v>
      </c>
      <c r="B1557" s="145" t="s">
        <v>217</v>
      </c>
      <c r="C1557" s="145" t="s">
        <v>34</v>
      </c>
      <c r="D1557" s="145" t="s">
        <v>1950</v>
      </c>
      <c r="E1557" s="145" t="s">
        <v>45</v>
      </c>
      <c r="F1557" s="145" t="s">
        <v>75</v>
      </c>
      <c r="G1557" s="145" t="s">
        <v>76</v>
      </c>
      <c r="H1557" s="145">
        <v>7</v>
      </c>
      <c r="I1557" s="145">
        <v>114.24</v>
      </c>
      <c r="J1557" s="145">
        <v>0</v>
      </c>
      <c r="K1557" s="145">
        <v>114.24</v>
      </c>
      <c r="L1557" s="177">
        <f t="shared" ref="L1557:L1620" si="49">K1557</f>
        <v>114.24</v>
      </c>
      <c r="M1557" s="177"/>
      <c r="N1557" t="e">
        <f t="shared" ref="N1557:N1620" si="50">VLOOKUP(B1557,$B$1:$D$11,3,FALSE)</f>
        <v>#N/A</v>
      </c>
    </row>
    <row r="1558" spans="1:14">
      <c r="A1558" s="145" t="s">
        <v>29</v>
      </c>
      <c r="B1558" s="145" t="s">
        <v>217</v>
      </c>
      <c r="C1558" s="145" t="s">
        <v>34</v>
      </c>
      <c r="D1558" s="145" t="s">
        <v>1950</v>
      </c>
      <c r="E1558" s="145" t="s">
        <v>45</v>
      </c>
      <c r="F1558" s="145" t="s">
        <v>79</v>
      </c>
      <c r="G1558" s="145" t="s">
        <v>1363</v>
      </c>
      <c r="H1558" s="145">
        <v>6</v>
      </c>
      <c r="I1558" s="145">
        <v>68.040000000000006</v>
      </c>
      <c r="J1558" s="145">
        <v>0</v>
      </c>
      <c r="K1558" s="145">
        <v>68.040000000000006</v>
      </c>
      <c r="L1558" s="177">
        <f t="shared" si="49"/>
        <v>68.040000000000006</v>
      </c>
      <c r="M1558" s="177"/>
      <c r="N1558" t="e">
        <f t="shared" si="50"/>
        <v>#N/A</v>
      </c>
    </row>
    <row r="1559" spans="1:14">
      <c r="A1559" s="145" t="s">
        <v>29</v>
      </c>
      <c r="B1559" s="145" t="s">
        <v>217</v>
      </c>
      <c r="C1559" s="145" t="s">
        <v>34</v>
      </c>
      <c r="D1559" s="145" t="s">
        <v>1950</v>
      </c>
      <c r="E1559" s="145" t="s">
        <v>45</v>
      </c>
      <c r="F1559" s="145" t="s">
        <v>855</v>
      </c>
      <c r="G1559" s="145" t="s">
        <v>856</v>
      </c>
      <c r="H1559" s="145">
        <v>1</v>
      </c>
      <c r="I1559" s="145">
        <v>25.12</v>
      </c>
      <c r="J1559" s="145">
        <v>4</v>
      </c>
      <c r="K1559" s="145">
        <v>29.12</v>
      </c>
      <c r="L1559" s="177">
        <f t="shared" si="49"/>
        <v>29.12</v>
      </c>
      <c r="M1559" s="177"/>
      <c r="N1559" t="e">
        <f t="shared" si="50"/>
        <v>#N/A</v>
      </c>
    </row>
    <row r="1560" spans="1:14">
      <c r="A1560" s="145" t="s">
        <v>29</v>
      </c>
      <c r="B1560" s="145" t="s">
        <v>217</v>
      </c>
      <c r="C1560" s="145" t="s">
        <v>34</v>
      </c>
      <c r="D1560" s="145" t="s">
        <v>1950</v>
      </c>
      <c r="E1560" s="145" t="s">
        <v>45</v>
      </c>
      <c r="F1560" s="145" t="s">
        <v>620</v>
      </c>
      <c r="G1560" s="145" t="s">
        <v>621</v>
      </c>
      <c r="H1560" s="145">
        <v>1</v>
      </c>
      <c r="I1560" s="145">
        <v>6.45</v>
      </c>
      <c r="J1560" s="145">
        <v>0</v>
      </c>
      <c r="K1560" s="145">
        <v>6.45</v>
      </c>
      <c r="L1560" s="177">
        <f t="shared" si="49"/>
        <v>6.45</v>
      </c>
      <c r="M1560" s="177"/>
      <c r="N1560" t="e">
        <f t="shared" si="50"/>
        <v>#N/A</v>
      </c>
    </row>
    <row r="1561" spans="1:14">
      <c r="A1561" s="145" t="s">
        <v>29</v>
      </c>
      <c r="B1561" s="145" t="s">
        <v>217</v>
      </c>
      <c r="C1561" s="145" t="s">
        <v>34</v>
      </c>
      <c r="D1561" s="145" t="s">
        <v>1950</v>
      </c>
      <c r="E1561" s="145" t="s">
        <v>45</v>
      </c>
      <c r="F1561" s="145" t="s">
        <v>2267</v>
      </c>
      <c r="G1561" s="145" t="s">
        <v>2268</v>
      </c>
      <c r="H1561" s="145">
        <v>1</v>
      </c>
      <c r="I1561" s="145">
        <v>26.45</v>
      </c>
      <c r="J1561" s="145">
        <v>4</v>
      </c>
      <c r="K1561" s="145">
        <v>30.45</v>
      </c>
      <c r="L1561" s="177">
        <f t="shared" si="49"/>
        <v>30.45</v>
      </c>
      <c r="M1561" s="177"/>
      <c r="N1561" t="e">
        <f t="shared" si="50"/>
        <v>#N/A</v>
      </c>
    </row>
    <row r="1562" spans="1:14">
      <c r="A1562" s="145" t="s">
        <v>29</v>
      </c>
      <c r="B1562" s="145" t="s">
        <v>217</v>
      </c>
      <c r="C1562" s="145" t="s">
        <v>34</v>
      </c>
      <c r="D1562" s="145" t="s">
        <v>1950</v>
      </c>
      <c r="E1562" s="145" t="s">
        <v>45</v>
      </c>
      <c r="F1562" s="145" t="s">
        <v>148</v>
      </c>
      <c r="G1562" s="145" t="s">
        <v>149</v>
      </c>
      <c r="H1562" s="145">
        <v>2</v>
      </c>
      <c r="I1562" s="145">
        <v>21.22</v>
      </c>
      <c r="J1562" s="145">
        <v>0</v>
      </c>
      <c r="K1562" s="145">
        <v>21.22</v>
      </c>
      <c r="L1562" s="177">
        <f t="shared" si="49"/>
        <v>21.22</v>
      </c>
      <c r="M1562" s="177"/>
      <c r="N1562" t="e">
        <f t="shared" si="50"/>
        <v>#N/A</v>
      </c>
    </row>
    <row r="1563" spans="1:14">
      <c r="A1563" s="145" t="s">
        <v>29</v>
      </c>
      <c r="B1563" s="145" t="s">
        <v>217</v>
      </c>
      <c r="C1563" s="145" t="s">
        <v>34</v>
      </c>
      <c r="D1563" s="145" t="s">
        <v>1950</v>
      </c>
      <c r="E1563" s="145" t="s">
        <v>45</v>
      </c>
      <c r="F1563" s="145" t="s">
        <v>849</v>
      </c>
      <c r="G1563" s="145" t="s">
        <v>1716</v>
      </c>
      <c r="H1563" s="145">
        <v>7</v>
      </c>
      <c r="I1563" s="145">
        <v>148.26</v>
      </c>
      <c r="J1563" s="145">
        <v>0</v>
      </c>
      <c r="K1563" s="145">
        <v>148.26</v>
      </c>
      <c r="L1563" s="177">
        <f t="shared" si="49"/>
        <v>148.26</v>
      </c>
      <c r="M1563" s="177"/>
      <c r="N1563" t="e">
        <f t="shared" si="50"/>
        <v>#N/A</v>
      </c>
    </row>
    <row r="1564" spans="1:14">
      <c r="A1564" s="145" t="s">
        <v>29</v>
      </c>
      <c r="B1564" s="145" t="s">
        <v>217</v>
      </c>
      <c r="C1564" s="145" t="s">
        <v>34</v>
      </c>
      <c r="D1564" s="145" t="s">
        <v>1950</v>
      </c>
      <c r="E1564" s="145" t="s">
        <v>45</v>
      </c>
      <c r="F1564" s="145" t="s">
        <v>118</v>
      </c>
      <c r="G1564" s="145" t="s">
        <v>119</v>
      </c>
      <c r="H1564" s="145">
        <v>6</v>
      </c>
      <c r="I1564" s="145">
        <v>27.66</v>
      </c>
      <c r="J1564" s="145">
        <v>0</v>
      </c>
      <c r="K1564" s="145">
        <v>27.66</v>
      </c>
      <c r="L1564" s="177">
        <f t="shared" si="49"/>
        <v>27.66</v>
      </c>
      <c r="M1564" s="177"/>
      <c r="N1564" t="e">
        <f t="shared" si="50"/>
        <v>#N/A</v>
      </c>
    </row>
    <row r="1565" spans="1:14">
      <c r="A1565" s="145" t="s">
        <v>29</v>
      </c>
      <c r="B1565" s="145" t="s">
        <v>217</v>
      </c>
      <c r="C1565" s="145" t="s">
        <v>34</v>
      </c>
      <c r="D1565" s="145" t="s">
        <v>1950</v>
      </c>
      <c r="E1565" s="145" t="s">
        <v>45</v>
      </c>
      <c r="F1565" s="145" t="s">
        <v>120</v>
      </c>
      <c r="G1565" s="145" t="s">
        <v>121</v>
      </c>
      <c r="H1565" s="145">
        <v>2</v>
      </c>
      <c r="I1565" s="145">
        <v>38.04</v>
      </c>
      <c r="J1565" s="145">
        <v>0</v>
      </c>
      <c r="K1565" s="145">
        <v>38.04</v>
      </c>
      <c r="L1565" s="177">
        <f t="shared" si="49"/>
        <v>38.04</v>
      </c>
      <c r="M1565" s="177"/>
      <c r="N1565" t="e">
        <f t="shared" si="50"/>
        <v>#N/A</v>
      </c>
    </row>
    <row r="1566" spans="1:14">
      <c r="A1566" s="145" t="s">
        <v>29</v>
      </c>
      <c r="B1566" s="145" t="s">
        <v>217</v>
      </c>
      <c r="C1566" s="145" t="s">
        <v>34</v>
      </c>
      <c r="D1566" s="145" t="s">
        <v>1950</v>
      </c>
      <c r="E1566" s="145" t="s">
        <v>45</v>
      </c>
      <c r="F1566" s="145" t="s">
        <v>1053</v>
      </c>
      <c r="G1566" s="145" t="s">
        <v>1054</v>
      </c>
      <c r="H1566" s="145">
        <v>1</v>
      </c>
      <c r="I1566" s="145">
        <v>10.5</v>
      </c>
      <c r="J1566" s="145">
        <v>4</v>
      </c>
      <c r="K1566" s="145">
        <v>14.5</v>
      </c>
      <c r="L1566" s="177">
        <f t="shared" si="49"/>
        <v>14.5</v>
      </c>
      <c r="M1566" s="177"/>
      <c r="N1566" t="e">
        <f t="shared" si="50"/>
        <v>#N/A</v>
      </c>
    </row>
    <row r="1567" spans="1:14">
      <c r="A1567" s="145" t="s">
        <v>29</v>
      </c>
      <c r="B1567" s="145" t="s">
        <v>217</v>
      </c>
      <c r="C1567" s="145" t="s">
        <v>34</v>
      </c>
      <c r="D1567" s="145" t="s">
        <v>1950</v>
      </c>
      <c r="E1567" s="145" t="s">
        <v>45</v>
      </c>
      <c r="F1567" s="145" t="s">
        <v>86</v>
      </c>
      <c r="G1567" s="145" t="s">
        <v>555</v>
      </c>
      <c r="H1567" s="145">
        <v>1</v>
      </c>
      <c r="I1567" s="145">
        <v>3.18</v>
      </c>
      <c r="J1567" s="145">
        <v>0</v>
      </c>
      <c r="K1567" s="145">
        <v>3.18</v>
      </c>
      <c r="L1567" s="177">
        <f t="shared" si="49"/>
        <v>3.18</v>
      </c>
      <c r="M1567" s="177"/>
      <c r="N1567" t="e">
        <f t="shared" si="50"/>
        <v>#N/A</v>
      </c>
    </row>
    <row r="1568" spans="1:14">
      <c r="A1568" s="145" t="s">
        <v>29</v>
      </c>
      <c r="B1568" s="145" t="s">
        <v>217</v>
      </c>
      <c r="C1568" s="145" t="s">
        <v>34</v>
      </c>
      <c r="D1568" s="145" t="s">
        <v>1694</v>
      </c>
      <c r="E1568" s="145" t="s">
        <v>45</v>
      </c>
      <c r="F1568" s="145" t="s">
        <v>1127</v>
      </c>
      <c r="G1568" s="145" t="s">
        <v>1128</v>
      </c>
      <c r="H1568" s="145">
        <v>2</v>
      </c>
      <c r="I1568" s="145">
        <v>31.22</v>
      </c>
      <c r="J1568" s="145">
        <v>0</v>
      </c>
      <c r="K1568" s="145">
        <v>31.22</v>
      </c>
      <c r="L1568" s="177">
        <f t="shared" si="49"/>
        <v>31.22</v>
      </c>
      <c r="M1568" s="177"/>
      <c r="N1568" t="e">
        <f t="shared" si="50"/>
        <v>#N/A</v>
      </c>
    </row>
    <row r="1569" spans="1:14">
      <c r="A1569" s="145" t="s">
        <v>29</v>
      </c>
      <c r="B1569" s="145" t="s">
        <v>217</v>
      </c>
      <c r="C1569" s="145" t="s">
        <v>34</v>
      </c>
      <c r="D1569" s="145" t="s">
        <v>1694</v>
      </c>
      <c r="E1569" s="145" t="s">
        <v>45</v>
      </c>
      <c r="F1569" s="145" t="s">
        <v>79</v>
      </c>
      <c r="G1569" s="145" t="s">
        <v>1363</v>
      </c>
      <c r="H1569" s="145">
        <v>2</v>
      </c>
      <c r="I1569" s="145">
        <v>22.68</v>
      </c>
      <c r="J1569" s="145">
        <v>0</v>
      </c>
      <c r="K1569" s="145">
        <v>22.68</v>
      </c>
      <c r="L1569" s="177">
        <f t="shared" si="49"/>
        <v>22.68</v>
      </c>
      <c r="M1569" s="177"/>
      <c r="N1569" t="e">
        <f t="shared" si="50"/>
        <v>#N/A</v>
      </c>
    </row>
    <row r="1570" spans="1:14">
      <c r="A1570" s="145" t="s">
        <v>29</v>
      </c>
      <c r="B1570" s="145" t="s">
        <v>217</v>
      </c>
      <c r="C1570" s="145" t="s">
        <v>34</v>
      </c>
      <c r="D1570" s="145" t="s">
        <v>1688</v>
      </c>
      <c r="E1570" s="145" t="s">
        <v>45</v>
      </c>
      <c r="F1570" s="145" t="s">
        <v>103</v>
      </c>
      <c r="G1570" s="145" t="s">
        <v>1364</v>
      </c>
      <c r="H1570" s="145">
        <v>1</v>
      </c>
      <c r="I1570" s="145">
        <v>29.38</v>
      </c>
      <c r="J1570" s="145">
        <v>4</v>
      </c>
      <c r="K1570" s="145">
        <v>33.380000000000003</v>
      </c>
      <c r="L1570" s="177">
        <f t="shared" si="49"/>
        <v>33.380000000000003</v>
      </c>
      <c r="M1570" s="177"/>
      <c r="N1570" t="e">
        <f t="shared" si="50"/>
        <v>#N/A</v>
      </c>
    </row>
    <row r="1571" spans="1:14">
      <c r="A1571" s="145" t="s">
        <v>29</v>
      </c>
      <c r="B1571" s="145" t="s">
        <v>217</v>
      </c>
      <c r="C1571" s="145" t="s">
        <v>34</v>
      </c>
      <c r="D1571" s="145" t="s">
        <v>1688</v>
      </c>
      <c r="E1571" s="145" t="s">
        <v>45</v>
      </c>
      <c r="F1571" s="145" t="s">
        <v>84</v>
      </c>
      <c r="G1571" s="145" t="s">
        <v>85</v>
      </c>
      <c r="H1571" s="145">
        <v>1</v>
      </c>
      <c r="I1571" s="145">
        <v>2.4</v>
      </c>
      <c r="J1571" s="145">
        <v>0</v>
      </c>
      <c r="K1571" s="145">
        <v>2.4</v>
      </c>
      <c r="L1571" s="177">
        <f t="shared" si="49"/>
        <v>2.4</v>
      </c>
      <c r="M1571" s="177"/>
      <c r="N1571" t="e">
        <f t="shared" si="50"/>
        <v>#N/A</v>
      </c>
    </row>
    <row r="1572" spans="1:14">
      <c r="A1572" s="145" t="s">
        <v>29</v>
      </c>
      <c r="B1572" s="145" t="s">
        <v>217</v>
      </c>
      <c r="C1572" s="145" t="s">
        <v>34</v>
      </c>
      <c r="D1572" s="145" t="s">
        <v>1688</v>
      </c>
      <c r="E1572" s="145" t="s">
        <v>45</v>
      </c>
      <c r="F1572" s="145" t="s">
        <v>802</v>
      </c>
      <c r="G1572" s="145" t="s">
        <v>803</v>
      </c>
      <c r="H1572" s="145">
        <v>1</v>
      </c>
      <c r="I1572" s="145">
        <v>4.21</v>
      </c>
      <c r="J1572" s="145">
        <v>0</v>
      </c>
      <c r="K1572" s="145">
        <v>4.21</v>
      </c>
      <c r="L1572" s="177">
        <f t="shared" si="49"/>
        <v>4.21</v>
      </c>
      <c r="M1572" s="177"/>
      <c r="N1572" t="e">
        <f t="shared" si="50"/>
        <v>#N/A</v>
      </c>
    </row>
    <row r="1573" spans="1:14">
      <c r="A1573" s="145" t="s">
        <v>29</v>
      </c>
      <c r="B1573" s="145" t="s">
        <v>217</v>
      </c>
      <c r="C1573" s="145" t="s">
        <v>34</v>
      </c>
      <c r="D1573" s="145" t="s">
        <v>1688</v>
      </c>
      <c r="E1573" s="145" t="s">
        <v>45</v>
      </c>
      <c r="F1573" s="145" t="s">
        <v>865</v>
      </c>
      <c r="G1573" s="145" t="s">
        <v>866</v>
      </c>
      <c r="H1573" s="145">
        <v>1</v>
      </c>
      <c r="I1573" s="145">
        <v>14.99</v>
      </c>
      <c r="J1573" s="145">
        <v>0</v>
      </c>
      <c r="K1573" s="145">
        <v>14.99</v>
      </c>
      <c r="L1573" s="177">
        <f t="shared" si="49"/>
        <v>14.99</v>
      </c>
      <c r="M1573" s="177"/>
      <c r="N1573" t="e">
        <f t="shared" si="50"/>
        <v>#N/A</v>
      </c>
    </row>
    <row r="1574" spans="1:14">
      <c r="A1574" s="145" t="s">
        <v>29</v>
      </c>
      <c r="B1574" s="145" t="s">
        <v>217</v>
      </c>
      <c r="C1574" s="145" t="s">
        <v>34</v>
      </c>
      <c r="D1574" s="145" t="s">
        <v>1950</v>
      </c>
      <c r="E1574" s="145" t="s">
        <v>45</v>
      </c>
      <c r="F1574" s="145" t="s">
        <v>103</v>
      </c>
      <c r="G1574" s="145" t="s">
        <v>1364</v>
      </c>
      <c r="H1574" s="145">
        <v>2</v>
      </c>
      <c r="I1574" s="145">
        <v>58.76</v>
      </c>
      <c r="J1574" s="145">
        <v>8</v>
      </c>
      <c r="K1574" s="145">
        <v>66.760000000000005</v>
      </c>
      <c r="L1574" s="177">
        <f t="shared" si="49"/>
        <v>66.760000000000005</v>
      </c>
      <c r="M1574" s="177"/>
      <c r="N1574" t="e">
        <f t="shared" si="50"/>
        <v>#N/A</v>
      </c>
    </row>
    <row r="1575" spans="1:14">
      <c r="A1575" s="145" t="s">
        <v>29</v>
      </c>
      <c r="B1575" s="145" t="s">
        <v>217</v>
      </c>
      <c r="C1575" s="145" t="s">
        <v>34</v>
      </c>
      <c r="D1575" s="145" t="s">
        <v>1950</v>
      </c>
      <c r="E1575" s="145" t="s">
        <v>45</v>
      </c>
      <c r="F1575" s="145" t="s">
        <v>84</v>
      </c>
      <c r="G1575" s="145" t="s">
        <v>85</v>
      </c>
      <c r="H1575" s="145">
        <v>4</v>
      </c>
      <c r="I1575" s="145">
        <v>9.6</v>
      </c>
      <c r="J1575" s="145">
        <v>0</v>
      </c>
      <c r="K1575" s="145">
        <v>9.6</v>
      </c>
      <c r="L1575" s="177">
        <f t="shared" si="49"/>
        <v>9.6</v>
      </c>
      <c r="M1575" s="177"/>
      <c r="N1575" t="e">
        <f t="shared" si="50"/>
        <v>#N/A</v>
      </c>
    </row>
    <row r="1576" spans="1:14">
      <c r="A1576" s="145" t="s">
        <v>29</v>
      </c>
      <c r="B1576" s="145" t="s">
        <v>217</v>
      </c>
      <c r="C1576" s="145" t="s">
        <v>34</v>
      </c>
      <c r="D1576" s="145" t="s">
        <v>1950</v>
      </c>
      <c r="E1576" s="145" t="s">
        <v>45</v>
      </c>
      <c r="F1576" s="145" t="s">
        <v>86</v>
      </c>
      <c r="G1576" s="145" t="s">
        <v>555</v>
      </c>
      <c r="H1576" s="145">
        <v>1</v>
      </c>
      <c r="I1576" s="145">
        <v>3.18</v>
      </c>
      <c r="J1576" s="145">
        <v>0</v>
      </c>
      <c r="K1576" s="145">
        <v>3.18</v>
      </c>
      <c r="L1576" s="177">
        <f t="shared" si="49"/>
        <v>3.18</v>
      </c>
      <c r="M1576" s="177"/>
      <c r="N1576" t="e">
        <f t="shared" si="50"/>
        <v>#N/A</v>
      </c>
    </row>
    <row r="1577" spans="1:14">
      <c r="A1577" s="145" t="s">
        <v>29</v>
      </c>
      <c r="B1577" s="145" t="s">
        <v>217</v>
      </c>
      <c r="C1577" s="145" t="s">
        <v>34</v>
      </c>
      <c r="D1577" s="145" t="s">
        <v>1950</v>
      </c>
      <c r="E1577" s="145" t="s">
        <v>45</v>
      </c>
      <c r="F1577" s="145" t="s">
        <v>65</v>
      </c>
      <c r="G1577" s="145" t="s">
        <v>66</v>
      </c>
      <c r="H1577" s="145">
        <v>2</v>
      </c>
      <c r="I1577" s="145">
        <v>19.28</v>
      </c>
      <c r="J1577" s="145">
        <v>0</v>
      </c>
      <c r="K1577" s="145">
        <v>19.28</v>
      </c>
      <c r="L1577" s="177">
        <f t="shared" si="49"/>
        <v>19.28</v>
      </c>
      <c r="M1577" s="177"/>
      <c r="N1577" t="e">
        <f t="shared" si="50"/>
        <v>#N/A</v>
      </c>
    </row>
    <row r="1578" spans="1:14">
      <c r="A1578" s="145" t="s">
        <v>29</v>
      </c>
      <c r="B1578" s="145" t="s">
        <v>217</v>
      </c>
      <c r="C1578" s="145" t="s">
        <v>34</v>
      </c>
      <c r="D1578" s="145" t="s">
        <v>1950</v>
      </c>
      <c r="E1578" s="145" t="s">
        <v>45</v>
      </c>
      <c r="F1578" s="145" t="s">
        <v>125</v>
      </c>
      <c r="G1578" s="145" t="s">
        <v>126</v>
      </c>
      <c r="H1578" s="145">
        <v>1</v>
      </c>
      <c r="I1578" s="145">
        <v>10.79</v>
      </c>
      <c r="J1578" s="145">
        <v>0</v>
      </c>
      <c r="K1578" s="145">
        <v>10.79</v>
      </c>
      <c r="L1578" s="177">
        <f t="shared" si="49"/>
        <v>10.79</v>
      </c>
      <c r="M1578" s="177"/>
      <c r="N1578" t="e">
        <f t="shared" si="50"/>
        <v>#N/A</v>
      </c>
    </row>
    <row r="1579" spans="1:14">
      <c r="A1579" s="145" t="s">
        <v>29</v>
      </c>
      <c r="B1579" s="145" t="s">
        <v>217</v>
      </c>
      <c r="C1579" s="145" t="s">
        <v>34</v>
      </c>
      <c r="D1579" s="145" t="s">
        <v>1950</v>
      </c>
      <c r="E1579" s="145" t="s">
        <v>45</v>
      </c>
      <c r="F1579" s="145" t="s">
        <v>865</v>
      </c>
      <c r="G1579" s="145" t="s">
        <v>866</v>
      </c>
      <c r="H1579" s="145">
        <v>1</v>
      </c>
      <c r="I1579" s="145">
        <v>14.99</v>
      </c>
      <c r="J1579" s="145">
        <v>0</v>
      </c>
      <c r="K1579" s="145">
        <v>14.99</v>
      </c>
      <c r="L1579" s="177">
        <f t="shared" si="49"/>
        <v>14.99</v>
      </c>
      <c r="M1579" s="177"/>
      <c r="N1579" t="e">
        <f t="shared" si="50"/>
        <v>#N/A</v>
      </c>
    </row>
    <row r="1580" spans="1:14">
      <c r="A1580" s="145" t="s">
        <v>29</v>
      </c>
      <c r="B1580" s="145" t="s">
        <v>217</v>
      </c>
      <c r="C1580" s="145" t="s">
        <v>34</v>
      </c>
      <c r="D1580" s="145" t="s">
        <v>1950</v>
      </c>
      <c r="E1580" s="145" t="s">
        <v>45</v>
      </c>
      <c r="F1580" s="145" t="s">
        <v>910</v>
      </c>
      <c r="G1580" s="145" t="s">
        <v>911</v>
      </c>
      <c r="H1580" s="145">
        <v>1</v>
      </c>
      <c r="I1580" s="145">
        <v>9.48</v>
      </c>
      <c r="J1580" s="145">
        <v>0</v>
      </c>
      <c r="K1580" s="145">
        <v>9.48</v>
      </c>
      <c r="L1580" s="177">
        <f t="shared" si="49"/>
        <v>9.48</v>
      </c>
      <c r="M1580" s="177"/>
      <c r="N1580" t="e">
        <f t="shared" si="50"/>
        <v>#N/A</v>
      </c>
    </row>
    <row r="1581" spans="1:14">
      <c r="A1581" s="145" t="s">
        <v>29</v>
      </c>
      <c r="B1581" s="145" t="s">
        <v>217</v>
      </c>
      <c r="C1581" s="145" t="s">
        <v>34</v>
      </c>
      <c r="D1581" s="145" t="s">
        <v>1950</v>
      </c>
      <c r="E1581" s="145" t="s">
        <v>45</v>
      </c>
      <c r="F1581" s="145" t="s">
        <v>181</v>
      </c>
      <c r="G1581" s="145" t="s">
        <v>182</v>
      </c>
      <c r="H1581" s="145">
        <v>1</v>
      </c>
      <c r="I1581" s="145">
        <v>5.92</v>
      </c>
      <c r="J1581" s="145">
        <v>0</v>
      </c>
      <c r="K1581" s="145">
        <v>5.92</v>
      </c>
      <c r="L1581" s="177">
        <f t="shared" si="49"/>
        <v>5.92</v>
      </c>
      <c r="M1581" s="177"/>
      <c r="N1581" t="e">
        <f t="shared" si="50"/>
        <v>#N/A</v>
      </c>
    </row>
    <row r="1582" spans="1:14">
      <c r="A1582" s="145" t="s">
        <v>29</v>
      </c>
      <c r="B1582" s="145" t="s">
        <v>217</v>
      </c>
      <c r="C1582" s="145" t="s">
        <v>34</v>
      </c>
      <c r="D1582" s="145" t="s">
        <v>1950</v>
      </c>
      <c r="E1582" s="145" t="s">
        <v>45</v>
      </c>
      <c r="F1582" s="145" t="s">
        <v>114</v>
      </c>
      <c r="G1582" s="145" t="s">
        <v>115</v>
      </c>
      <c r="H1582" s="145">
        <v>5</v>
      </c>
      <c r="I1582" s="145">
        <v>10.9</v>
      </c>
      <c r="J1582" s="145">
        <v>0</v>
      </c>
      <c r="K1582" s="145">
        <v>10.9</v>
      </c>
      <c r="L1582" s="177">
        <f t="shared" si="49"/>
        <v>10.9</v>
      </c>
      <c r="M1582" s="177"/>
      <c r="N1582" t="e">
        <f t="shared" si="50"/>
        <v>#N/A</v>
      </c>
    </row>
    <row r="1583" spans="1:14">
      <c r="A1583" s="145" t="s">
        <v>29</v>
      </c>
      <c r="B1583" s="145" t="s">
        <v>217</v>
      </c>
      <c r="C1583" s="145" t="s">
        <v>34</v>
      </c>
      <c r="D1583" s="145" t="s">
        <v>1950</v>
      </c>
      <c r="E1583" s="145" t="s">
        <v>45</v>
      </c>
      <c r="F1583" s="145" t="s">
        <v>106</v>
      </c>
      <c r="G1583" s="145" t="s">
        <v>107</v>
      </c>
      <c r="H1583" s="145">
        <v>3</v>
      </c>
      <c r="I1583" s="145">
        <v>11.43</v>
      </c>
      <c r="J1583" s="145">
        <v>0</v>
      </c>
      <c r="K1583" s="145">
        <v>11.43</v>
      </c>
      <c r="L1583" s="177">
        <f t="shared" si="49"/>
        <v>11.43</v>
      </c>
      <c r="M1583" s="177"/>
      <c r="N1583" t="e">
        <f t="shared" si="50"/>
        <v>#N/A</v>
      </c>
    </row>
    <row r="1584" spans="1:14">
      <c r="A1584" s="145" t="s">
        <v>29</v>
      </c>
      <c r="B1584" s="145" t="s">
        <v>217</v>
      </c>
      <c r="C1584" s="145" t="s">
        <v>34</v>
      </c>
      <c r="D1584" s="145" t="s">
        <v>1950</v>
      </c>
      <c r="E1584" s="145" t="s">
        <v>45</v>
      </c>
      <c r="F1584" s="145" t="s">
        <v>46</v>
      </c>
      <c r="G1584" s="145" t="s">
        <v>968</v>
      </c>
      <c r="H1584" s="145">
        <v>6</v>
      </c>
      <c r="I1584" s="145">
        <v>15.6</v>
      </c>
      <c r="J1584" s="145">
        <v>0</v>
      </c>
      <c r="K1584" s="145">
        <v>15.6</v>
      </c>
      <c r="L1584" s="177">
        <f t="shared" si="49"/>
        <v>15.6</v>
      </c>
      <c r="M1584" s="177"/>
      <c r="N1584" t="e">
        <f t="shared" si="50"/>
        <v>#N/A</v>
      </c>
    </row>
    <row r="1585" spans="1:14">
      <c r="A1585" s="145" t="s">
        <v>29</v>
      </c>
      <c r="B1585" s="145" t="s">
        <v>217</v>
      </c>
      <c r="C1585" s="145" t="s">
        <v>34</v>
      </c>
      <c r="D1585" s="145" t="s">
        <v>1950</v>
      </c>
      <c r="E1585" s="145" t="s">
        <v>45</v>
      </c>
      <c r="F1585" s="145" t="s">
        <v>108</v>
      </c>
      <c r="G1585" s="145" t="s">
        <v>969</v>
      </c>
      <c r="H1585" s="145">
        <v>5</v>
      </c>
      <c r="I1585" s="145">
        <v>13</v>
      </c>
      <c r="J1585" s="145">
        <v>0</v>
      </c>
      <c r="K1585" s="145">
        <v>13</v>
      </c>
      <c r="L1585" s="177">
        <f t="shared" si="49"/>
        <v>13</v>
      </c>
      <c r="M1585" s="177"/>
      <c r="N1585" t="e">
        <f t="shared" si="50"/>
        <v>#N/A</v>
      </c>
    </row>
    <row r="1586" spans="1:14">
      <c r="A1586" s="145" t="s">
        <v>29</v>
      </c>
      <c r="B1586" s="145" t="s">
        <v>217</v>
      </c>
      <c r="C1586" s="145" t="s">
        <v>34</v>
      </c>
      <c r="D1586" s="145" t="s">
        <v>1950</v>
      </c>
      <c r="E1586" s="145" t="s">
        <v>45</v>
      </c>
      <c r="F1586" s="145" t="s">
        <v>109</v>
      </c>
      <c r="G1586" s="145" t="s">
        <v>971</v>
      </c>
      <c r="H1586" s="145">
        <v>3</v>
      </c>
      <c r="I1586" s="145">
        <v>11.37</v>
      </c>
      <c r="J1586" s="145">
        <v>0</v>
      </c>
      <c r="K1586" s="145">
        <v>11.37</v>
      </c>
      <c r="L1586" s="177">
        <f t="shared" si="49"/>
        <v>11.37</v>
      </c>
      <c r="M1586" s="177"/>
      <c r="N1586" t="e">
        <f t="shared" si="50"/>
        <v>#N/A</v>
      </c>
    </row>
    <row r="1587" spans="1:14">
      <c r="A1587" s="145" t="s">
        <v>29</v>
      </c>
      <c r="B1587" s="145" t="s">
        <v>217</v>
      </c>
      <c r="C1587" s="145" t="s">
        <v>34</v>
      </c>
      <c r="D1587" s="145" t="s">
        <v>1950</v>
      </c>
      <c r="E1587" s="145" t="s">
        <v>45</v>
      </c>
      <c r="F1587" s="145" t="s">
        <v>47</v>
      </c>
      <c r="G1587" s="145" t="s">
        <v>970</v>
      </c>
      <c r="H1587" s="145">
        <v>5</v>
      </c>
      <c r="I1587" s="145">
        <v>27.75</v>
      </c>
      <c r="J1587" s="145">
        <v>0</v>
      </c>
      <c r="K1587" s="145">
        <v>27.75</v>
      </c>
      <c r="L1587" s="177">
        <f t="shared" si="49"/>
        <v>27.75</v>
      </c>
      <c r="M1587" s="177"/>
      <c r="N1587" t="e">
        <f t="shared" si="50"/>
        <v>#N/A</v>
      </c>
    </row>
    <row r="1588" spans="1:14">
      <c r="A1588" s="145" t="s">
        <v>29</v>
      </c>
      <c r="B1588" s="145" t="s">
        <v>217</v>
      </c>
      <c r="C1588" s="145" t="s">
        <v>34</v>
      </c>
      <c r="D1588" s="145" t="s">
        <v>1950</v>
      </c>
      <c r="E1588" s="145" t="s">
        <v>45</v>
      </c>
      <c r="F1588" s="145" t="s">
        <v>110</v>
      </c>
      <c r="G1588" s="145" t="s">
        <v>111</v>
      </c>
      <c r="H1588" s="145">
        <v>5</v>
      </c>
      <c r="I1588" s="145">
        <v>29.6</v>
      </c>
      <c r="J1588" s="145">
        <v>0</v>
      </c>
      <c r="K1588" s="145">
        <v>29.6</v>
      </c>
      <c r="L1588" s="177">
        <f t="shared" si="49"/>
        <v>29.6</v>
      </c>
      <c r="M1588" s="177"/>
      <c r="N1588" t="e">
        <f t="shared" si="50"/>
        <v>#N/A</v>
      </c>
    </row>
    <row r="1589" spans="1:14">
      <c r="A1589" s="145" t="s">
        <v>29</v>
      </c>
      <c r="B1589" s="145" t="s">
        <v>217</v>
      </c>
      <c r="C1589" s="145" t="s">
        <v>34</v>
      </c>
      <c r="D1589" s="145" t="s">
        <v>1950</v>
      </c>
      <c r="E1589" s="145" t="s">
        <v>45</v>
      </c>
      <c r="F1589" s="145" t="s">
        <v>112</v>
      </c>
      <c r="G1589" s="145" t="s">
        <v>972</v>
      </c>
      <c r="H1589" s="145">
        <v>5</v>
      </c>
      <c r="I1589" s="145">
        <v>30.9</v>
      </c>
      <c r="J1589" s="145">
        <v>0</v>
      </c>
      <c r="K1589" s="145">
        <v>30.9</v>
      </c>
      <c r="L1589" s="177">
        <f t="shared" si="49"/>
        <v>30.9</v>
      </c>
      <c r="M1589" s="177"/>
      <c r="N1589" t="e">
        <f t="shared" si="50"/>
        <v>#N/A</v>
      </c>
    </row>
    <row r="1590" spans="1:14">
      <c r="A1590" s="145" t="s">
        <v>29</v>
      </c>
      <c r="B1590" s="145" t="s">
        <v>217</v>
      </c>
      <c r="C1590" s="145" t="s">
        <v>34</v>
      </c>
      <c r="D1590" s="145" t="s">
        <v>1950</v>
      </c>
      <c r="E1590" s="145" t="s">
        <v>45</v>
      </c>
      <c r="F1590" s="145" t="s">
        <v>48</v>
      </c>
      <c r="G1590" s="145" t="s">
        <v>49</v>
      </c>
      <c r="H1590" s="145">
        <v>5</v>
      </c>
      <c r="I1590" s="145">
        <v>16.350000000000001</v>
      </c>
      <c r="J1590" s="145">
        <v>0</v>
      </c>
      <c r="K1590" s="145">
        <v>16.350000000000001</v>
      </c>
      <c r="L1590" s="177">
        <f t="shared" si="49"/>
        <v>16.350000000000001</v>
      </c>
      <c r="M1590" s="177"/>
      <c r="N1590" t="e">
        <f t="shared" si="50"/>
        <v>#N/A</v>
      </c>
    </row>
    <row r="1591" spans="1:14">
      <c r="A1591" s="145" t="s">
        <v>29</v>
      </c>
      <c r="B1591" s="145" t="s">
        <v>217</v>
      </c>
      <c r="C1591" s="145" t="s">
        <v>34</v>
      </c>
      <c r="D1591" s="145" t="s">
        <v>1950</v>
      </c>
      <c r="E1591" s="145" t="s">
        <v>45</v>
      </c>
      <c r="F1591" s="145" t="s">
        <v>50</v>
      </c>
      <c r="G1591" s="145" t="s">
        <v>51</v>
      </c>
      <c r="H1591" s="145">
        <v>5</v>
      </c>
      <c r="I1591" s="145">
        <v>38.25</v>
      </c>
      <c r="J1591" s="145">
        <v>0</v>
      </c>
      <c r="K1591" s="145">
        <v>38.25</v>
      </c>
      <c r="L1591" s="177">
        <f t="shared" si="49"/>
        <v>38.25</v>
      </c>
      <c r="M1591" s="177"/>
      <c r="N1591" t="e">
        <f t="shared" si="50"/>
        <v>#N/A</v>
      </c>
    </row>
    <row r="1592" spans="1:14">
      <c r="A1592" s="145" t="s">
        <v>29</v>
      </c>
      <c r="B1592" s="145" t="s">
        <v>217</v>
      </c>
      <c r="C1592" s="145" t="s">
        <v>34</v>
      </c>
      <c r="D1592" s="145" t="s">
        <v>1950</v>
      </c>
      <c r="E1592" s="145" t="s">
        <v>45</v>
      </c>
      <c r="F1592" s="145" t="s">
        <v>113</v>
      </c>
      <c r="G1592" s="145" t="s">
        <v>973</v>
      </c>
      <c r="H1592" s="145">
        <v>5</v>
      </c>
      <c r="I1592" s="145">
        <v>31.45</v>
      </c>
      <c r="J1592" s="145">
        <v>0</v>
      </c>
      <c r="K1592" s="145">
        <v>31.45</v>
      </c>
      <c r="L1592" s="177">
        <f t="shared" si="49"/>
        <v>31.45</v>
      </c>
      <c r="M1592" s="177"/>
      <c r="N1592" t="e">
        <f t="shared" si="50"/>
        <v>#N/A</v>
      </c>
    </row>
    <row r="1593" spans="1:14">
      <c r="A1593" s="145" t="s">
        <v>29</v>
      </c>
      <c r="B1593" s="145" t="s">
        <v>217</v>
      </c>
      <c r="C1593" s="145" t="s">
        <v>34</v>
      </c>
      <c r="D1593" s="145" t="s">
        <v>1950</v>
      </c>
      <c r="E1593" s="145" t="s">
        <v>45</v>
      </c>
      <c r="F1593" s="145" t="s">
        <v>52</v>
      </c>
      <c r="G1593" s="145" t="s">
        <v>53</v>
      </c>
      <c r="H1593" s="145">
        <v>5</v>
      </c>
      <c r="I1593" s="145">
        <v>11.95</v>
      </c>
      <c r="J1593" s="145">
        <v>0</v>
      </c>
      <c r="K1593" s="145">
        <v>11.95</v>
      </c>
      <c r="L1593" s="177">
        <f t="shared" si="49"/>
        <v>11.95</v>
      </c>
      <c r="M1593" s="177"/>
      <c r="N1593" t="e">
        <f t="shared" si="50"/>
        <v>#N/A</v>
      </c>
    </row>
    <row r="1594" spans="1:14">
      <c r="A1594" s="145" t="s">
        <v>29</v>
      </c>
      <c r="B1594" s="145" t="s">
        <v>217</v>
      </c>
      <c r="C1594" s="145" t="s">
        <v>34</v>
      </c>
      <c r="D1594" s="145" t="s">
        <v>1950</v>
      </c>
      <c r="E1594" s="145" t="s">
        <v>45</v>
      </c>
      <c r="F1594" s="145" t="s">
        <v>616</v>
      </c>
      <c r="G1594" s="145" t="s">
        <v>617</v>
      </c>
      <c r="H1594" s="145">
        <v>1</v>
      </c>
      <c r="I1594" s="145">
        <v>7.4</v>
      </c>
      <c r="J1594" s="145">
        <v>0</v>
      </c>
      <c r="K1594" s="145">
        <v>7.4</v>
      </c>
      <c r="L1594" s="177">
        <f t="shared" si="49"/>
        <v>7.4</v>
      </c>
      <c r="M1594" s="177"/>
      <c r="N1594" t="e">
        <f t="shared" si="50"/>
        <v>#N/A</v>
      </c>
    </row>
    <row r="1595" spans="1:14">
      <c r="A1595" s="145" t="s">
        <v>29</v>
      </c>
      <c r="B1595" s="145" t="s">
        <v>217</v>
      </c>
      <c r="C1595" s="145" t="s">
        <v>34</v>
      </c>
      <c r="D1595" s="145" t="s">
        <v>1950</v>
      </c>
      <c r="E1595" s="145" t="s">
        <v>45</v>
      </c>
      <c r="F1595" s="145" t="s">
        <v>71</v>
      </c>
      <c r="G1595" s="145" t="s">
        <v>72</v>
      </c>
      <c r="H1595" s="145">
        <v>1</v>
      </c>
      <c r="I1595" s="145">
        <v>9.52</v>
      </c>
      <c r="J1595" s="145">
        <v>0</v>
      </c>
      <c r="K1595" s="145">
        <v>9.52</v>
      </c>
      <c r="L1595" s="177">
        <f t="shared" si="49"/>
        <v>9.52</v>
      </c>
      <c r="M1595" s="177"/>
      <c r="N1595" t="e">
        <f t="shared" si="50"/>
        <v>#N/A</v>
      </c>
    </row>
    <row r="1596" spans="1:14">
      <c r="A1596" s="145" t="s">
        <v>29</v>
      </c>
      <c r="B1596" s="145" t="s">
        <v>217</v>
      </c>
      <c r="C1596" s="145" t="s">
        <v>34</v>
      </c>
      <c r="D1596" s="145" t="s">
        <v>1950</v>
      </c>
      <c r="E1596" s="145" t="s">
        <v>45</v>
      </c>
      <c r="F1596" s="145" t="s">
        <v>73</v>
      </c>
      <c r="G1596" s="145" t="s">
        <v>74</v>
      </c>
      <c r="H1596" s="145">
        <v>2</v>
      </c>
      <c r="I1596" s="145">
        <v>32.92</v>
      </c>
      <c r="J1596" s="145">
        <v>0</v>
      </c>
      <c r="K1596" s="145">
        <v>32.92</v>
      </c>
      <c r="L1596" s="177">
        <f t="shared" si="49"/>
        <v>32.92</v>
      </c>
      <c r="M1596" s="177"/>
      <c r="N1596" t="e">
        <f t="shared" si="50"/>
        <v>#N/A</v>
      </c>
    </row>
    <row r="1597" spans="1:14">
      <c r="A1597" s="145" t="s">
        <v>29</v>
      </c>
      <c r="B1597" s="145" t="s">
        <v>217</v>
      </c>
      <c r="C1597" s="145" t="s">
        <v>34</v>
      </c>
      <c r="D1597" s="145" t="s">
        <v>1950</v>
      </c>
      <c r="E1597" s="145" t="s">
        <v>45</v>
      </c>
      <c r="F1597" s="145" t="s">
        <v>75</v>
      </c>
      <c r="G1597" s="145" t="s">
        <v>76</v>
      </c>
      <c r="H1597" s="145">
        <v>2</v>
      </c>
      <c r="I1597" s="145">
        <v>32.64</v>
      </c>
      <c r="J1597" s="145">
        <v>0</v>
      </c>
      <c r="K1597" s="145">
        <v>32.64</v>
      </c>
      <c r="L1597" s="177">
        <f t="shared" si="49"/>
        <v>32.64</v>
      </c>
      <c r="M1597" s="177"/>
      <c r="N1597" t="e">
        <f t="shared" si="50"/>
        <v>#N/A</v>
      </c>
    </row>
    <row r="1598" spans="1:14">
      <c r="A1598" s="145" t="s">
        <v>29</v>
      </c>
      <c r="B1598" s="145" t="s">
        <v>217</v>
      </c>
      <c r="C1598" s="145" t="s">
        <v>34</v>
      </c>
      <c r="D1598" s="145" t="s">
        <v>1950</v>
      </c>
      <c r="E1598" s="145" t="s">
        <v>45</v>
      </c>
      <c r="F1598" s="145" t="s">
        <v>79</v>
      </c>
      <c r="G1598" s="145" t="s">
        <v>1363</v>
      </c>
      <c r="H1598" s="145">
        <v>1</v>
      </c>
      <c r="I1598" s="145">
        <v>11.34</v>
      </c>
      <c r="J1598" s="145">
        <v>0</v>
      </c>
      <c r="K1598" s="145">
        <v>11.34</v>
      </c>
      <c r="L1598" s="177">
        <f t="shared" si="49"/>
        <v>11.34</v>
      </c>
      <c r="M1598" s="177"/>
      <c r="N1598" t="e">
        <f t="shared" si="50"/>
        <v>#N/A</v>
      </c>
    </row>
    <row r="1599" spans="1:14">
      <c r="A1599" s="145" t="s">
        <v>29</v>
      </c>
      <c r="B1599" s="145" t="s">
        <v>217</v>
      </c>
      <c r="C1599" s="145" t="s">
        <v>34</v>
      </c>
      <c r="D1599" s="145" t="s">
        <v>1950</v>
      </c>
      <c r="E1599" s="145" t="s">
        <v>45</v>
      </c>
      <c r="F1599" s="145" t="s">
        <v>849</v>
      </c>
      <c r="G1599" s="145" t="s">
        <v>1716</v>
      </c>
      <c r="H1599" s="145">
        <v>1</v>
      </c>
      <c r="I1599" s="145">
        <v>21.18</v>
      </c>
      <c r="J1599" s="145">
        <v>0</v>
      </c>
      <c r="K1599" s="145">
        <v>21.18</v>
      </c>
      <c r="L1599" s="177">
        <f t="shared" si="49"/>
        <v>21.18</v>
      </c>
      <c r="M1599" s="177"/>
      <c r="N1599" t="e">
        <f t="shared" si="50"/>
        <v>#N/A</v>
      </c>
    </row>
    <row r="1600" spans="1:14">
      <c r="A1600" s="145" t="s">
        <v>29</v>
      </c>
      <c r="B1600" s="145" t="s">
        <v>217</v>
      </c>
      <c r="C1600" s="145" t="s">
        <v>34</v>
      </c>
      <c r="D1600" s="145" t="s">
        <v>1688</v>
      </c>
      <c r="E1600" s="145" t="s">
        <v>45</v>
      </c>
      <c r="F1600" s="145" t="s">
        <v>125</v>
      </c>
      <c r="G1600" s="145" t="s">
        <v>126</v>
      </c>
      <c r="H1600" s="145">
        <v>2</v>
      </c>
      <c r="I1600" s="145">
        <v>21.58</v>
      </c>
      <c r="J1600" s="145">
        <v>0</v>
      </c>
      <c r="K1600" s="145">
        <v>21.58</v>
      </c>
      <c r="L1600" s="177">
        <f t="shared" si="49"/>
        <v>21.58</v>
      </c>
      <c r="M1600" s="177"/>
      <c r="N1600" t="e">
        <f t="shared" si="50"/>
        <v>#N/A</v>
      </c>
    </row>
    <row r="1601" spans="1:14">
      <c r="A1601" s="145" t="s">
        <v>29</v>
      </c>
      <c r="B1601" s="145" t="s">
        <v>217</v>
      </c>
      <c r="C1601" s="145" t="s">
        <v>34</v>
      </c>
      <c r="D1601" s="145" t="s">
        <v>1688</v>
      </c>
      <c r="E1601" s="145" t="s">
        <v>45</v>
      </c>
      <c r="F1601" s="145" t="s">
        <v>79</v>
      </c>
      <c r="G1601" s="145" t="s">
        <v>1363</v>
      </c>
      <c r="H1601" s="145">
        <v>1</v>
      </c>
      <c r="I1601" s="145">
        <v>11.34</v>
      </c>
      <c r="J1601" s="145">
        <v>0</v>
      </c>
      <c r="K1601" s="145">
        <v>11.34</v>
      </c>
      <c r="L1601" s="177">
        <f t="shared" si="49"/>
        <v>11.34</v>
      </c>
      <c r="M1601" s="177"/>
      <c r="N1601" t="e">
        <f t="shared" si="50"/>
        <v>#N/A</v>
      </c>
    </row>
    <row r="1602" spans="1:14">
      <c r="A1602" s="145" t="s">
        <v>29</v>
      </c>
      <c r="B1602" s="145" t="s">
        <v>217</v>
      </c>
      <c r="C1602" s="145" t="s">
        <v>34</v>
      </c>
      <c r="D1602" s="145" t="s">
        <v>1688</v>
      </c>
      <c r="E1602" s="145" t="s">
        <v>45</v>
      </c>
      <c r="F1602" s="145" t="s">
        <v>1137</v>
      </c>
      <c r="G1602" s="145" t="s">
        <v>1138</v>
      </c>
      <c r="H1602" s="145">
        <v>2</v>
      </c>
      <c r="I1602" s="145">
        <v>112.9</v>
      </c>
      <c r="J1602" s="145">
        <v>8</v>
      </c>
      <c r="K1602" s="145">
        <v>120.9</v>
      </c>
      <c r="L1602" s="177">
        <f t="shared" si="49"/>
        <v>120.9</v>
      </c>
      <c r="M1602" s="177"/>
      <c r="N1602" t="e">
        <f t="shared" si="50"/>
        <v>#N/A</v>
      </c>
    </row>
    <row r="1603" spans="1:14">
      <c r="A1603" s="145" t="s">
        <v>29</v>
      </c>
      <c r="B1603" s="145" t="s">
        <v>217</v>
      </c>
      <c r="C1603" s="145" t="s">
        <v>34</v>
      </c>
      <c r="D1603" s="145" t="s">
        <v>1688</v>
      </c>
      <c r="E1603" s="145" t="s">
        <v>45</v>
      </c>
      <c r="F1603" s="145" t="s">
        <v>138</v>
      </c>
      <c r="G1603" s="145" t="s">
        <v>139</v>
      </c>
      <c r="H1603" s="145">
        <v>2</v>
      </c>
      <c r="I1603" s="145">
        <v>49.78</v>
      </c>
      <c r="J1603" s="145">
        <v>14</v>
      </c>
      <c r="K1603" s="145">
        <v>63.78</v>
      </c>
      <c r="L1603" s="177">
        <f t="shared" si="49"/>
        <v>63.78</v>
      </c>
      <c r="M1603" s="177"/>
      <c r="N1603" t="e">
        <f t="shared" si="50"/>
        <v>#N/A</v>
      </c>
    </row>
    <row r="1604" spans="1:14">
      <c r="A1604" s="145" t="s">
        <v>29</v>
      </c>
      <c r="B1604" s="145" t="s">
        <v>217</v>
      </c>
      <c r="C1604" s="145" t="s">
        <v>34</v>
      </c>
      <c r="D1604" s="145" t="s">
        <v>1950</v>
      </c>
      <c r="E1604" s="145" t="s">
        <v>45</v>
      </c>
      <c r="F1604" s="145" t="s">
        <v>118</v>
      </c>
      <c r="G1604" s="145" t="s">
        <v>119</v>
      </c>
      <c r="H1604" s="145">
        <v>2</v>
      </c>
      <c r="I1604" s="145">
        <v>9.2200000000000006</v>
      </c>
      <c r="J1604" s="145">
        <v>0</v>
      </c>
      <c r="K1604" s="145">
        <v>9.2200000000000006</v>
      </c>
      <c r="L1604" s="177">
        <f t="shared" si="49"/>
        <v>9.2200000000000006</v>
      </c>
      <c r="M1604" s="177"/>
      <c r="N1604" t="e">
        <f t="shared" si="50"/>
        <v>#N/A</v>
      </c>
    </row>
    <row r="1605" spans="1:14">
      <c r="A1605" s="145" t="s">
        <v>29</v>
      </c>
      <c r="B1605" s="145" t="s">
        <v>217</v>
      </c>
      <c r="C1605" s="145" t="s">
        <v>34</v>
      </c>
      <c r="D1605" s="145" t="s">
        <v>1950</v>
      </c>
      <c r="E1605" s="145" t="s">
        <v>45</v>
      </c>
      <c r="F1605" s="145" t="s">
        <v>1187</v>
      </c>
      <c r="G1605" s="145" t="s">
        <v>1188</v>
      </c>
      <c r="H1605" s="145">
        <v>4</v>
      </c>
      <c r="I1605" s="145">
        <v>277.56</v>
      </c>
      <c r="J1605" s="145">
        <v>0</v>
      </c>
      <c r="K1605" s="145">
        <v>277.56</v>
      </c>
      <c r="L1605" s="177">
        <f t="shared" si="49"/>
        <v>277.56</v>
      </c>
      <c r="M1605" s="177"/>
      <c r="N1605" t="e">
        <f t="shared" si="50"/>
        <v>#N/A</v>
      </c>
    </row>
    <row r="1606" spans="1:14">
      <c r="A1606" s="145" t="s">
        <v>29</v>
      </c>
      <c r="B1606" s="145" t="s">
        <v>217</v>
      </c>
      <c r="C1606" s="145" t="s">
        <v>34</v>
      </c>
      <c r="D1606" s="145" t="s">
        <v>1950</v>
      </c>
      <c r="E1606" s="145" t="s">
        <v>45</v>
      </c>
      <c r="F1606" s="145" t="s">
        <v>877</v>
      </c>
      <c r="G1606" s="145" t="s">
        <v>878</v>
      </c>
      <c r="H1606" s="145">
        <v>6</v>
      </c>
      <c r="I1606" s="145">
        <v>517.62</v>
      </c>
      <c r="J1606" s="145">
        <v>0</v>
      </c>
      <c r="K1606" s="145">
        <v>517.62</v>
      </c>
      <c r="L1606" s="177">
        <f t="shared" si="49"/>
        <v>517.62</v>
      </c>
      <c r="M1606" s="177"/>
      <c r="N1606" t="e">
        <f t="shared" si="50"/>
        <v>#N/A</v>
      </c>
    </row>
    <row r="1607" spans="1:14">
      <c r="A1607" s="145" t="s">
        <v>29</v>
      </c>
      <c r="B1607" s="145" t="s">
        <v>217</v>
      </c>
      <c r="C1607" s="145" t="s">
        <v>34</v>
      </c>
      <c r="D1607" s="145" t="s">
        <v>1950</v>
      </c>
      <c r="E1607" s="145" t="s">
        <v>45</v>
      </c>
      <c r="F1607" s="145" t="s">
        <v>806</v>
      </c>
      <c r="G1607" s="145" t="s">
        <v>807</v>
      </c>
      <c r="H1607" s="145">
        <v>10</v>
      </c>
      <c r="I1607" s="145">
        <v>248.9</v>
      </c>
      <c r="J1607" s="145">
        <v>70</v>
      </c>
      <c r="K1607" s="145">
        <v>318.89999999999998</v>
      </c>
      <c r="L1607" s="177">
        <f t="shared" si="49"/>
        <v>318.89999999999998</v>
      </c>
      <c r="M1607" s="177"/>
      <c r="N1607" t="e">
        <f t="shared" si="50"/>
        <v>#N/A</v>
      </c>
    </row>
    <row r="1608" spans="1:14">
      <c r="A1608" s="145" t="s">
        <v>29</v>
      </c>
      <c r="B1608" s="145" t="s">
        <v>217</v>
      </c>
      <c r="C1608" s="145" t="s">
        <v>34</v>
      </c>
      <c r="D1608" s="145" t="s">
        <v>1544</v>
      </c>
      <c r="E1608" s="145" t="s">
        <v>45</v>
      </c>
      <c r="F1608" s="145" t="s">
        <v>96</v>
      </c>
      <c r="G1608" s="145" t="s">
        <v>97</v>
      </c>
      <c r="H1608" s="145">
        <v>-1</v>
      </c>
      <c r="I1608" s="145">
        <v>-6.06</v>
      </c>
      <c r="J1608" s="145">
        <v>0</v>
      </c>
      <c r="K1608" s="145">
        <v>-6.06</v>
      </c>
      <c r="L1608" s="177">
        <f t="shared" si="49"/>
        <v>-6.06</v>
      </c>
      <c r="M1608" s="177"/>
      <c r="N1608" t="e">
        <f t="shared" si="50"/>
        <v>#N/A</v>
      </c>
    </row>
    <row r="1609" spans="1:14">
      <c r="A1609" s="145" t="s">
        <v>29</v>
      </c>
      <c r="B1609" s="145" t="s">
        <v>217</v>
      </c>
      <c r="C1609" s="145" t="s">
        <v>34</v>
      </c>
      <c r="D1609" s="145" t="s">
        <v>1688</v>
      </c>
      <c r="E1609" s="145" t="s">
        <v>45</v>
      </c>
      <c r="F1609" s="145" t="s">
        <v>835</v>
      </c>
      <c r="G1609" s="145" t="s">
        <v>836</v>
      </c>
      <c r="H1609" s="145">
        <v>1</v>
      </c>
      <c r="I1609" s="145">
        <v>6.16</v>
      </c>
      <c r="J1609" s="145">
        <v>4</v>
      </c>
      <c r="K1609" s="145">
        <v>10.16</v>
      </c>
      <c r="L1609" s="177">
        <f t="shared" si="49"/>
        <v>10.16</v>
      </c>
      <c r="M1609" s="177"/>
      <c r="N1609" t="e">
        <f t="shared" si="50"/>
        <v>#N/A</v>
      </c>
    </row>
    <row r="1610" spans="1:14">
      <c r="A1610" s="145" t="s">
        <v>29</v>
      </c>
      <c r="B1610" s="145" t="s">
        <v>217</v>
      </c>
      <c r="C1610" s="145" t="s">
        <v>34</v>
      </c>
      <c r="D1610" s="145" t="s">
        <v>1688</v>
      </c>
      <c r="E1610" s="145" t="s">
        <v>45</v>
      </c>
      <c r="F1610" s="145" t="s">
        <v>102</v>
      </c>
      <c r="G1610" s="145" t="s">
        <v>1698</v>
      </c>
      <c r="H1610" s="145">
        <v>1</v>
      </c>
      <c r="I1610" s="145">
        <v>5.2</v>
      </c>
      <c r="J1610" s="145">
        <v>0</v>
      </c>
      <c r="K1610" s="145">
        <v>5.2</v>
      </c>
      <c r="L1610" s="177">
        <f t="shared" si="49"/>
        <v>5.2</v>
      </c>
      <c r="M1610" s="177"/>
      <c r="N1610" t="e">
        <f t="shared" si="50"/>
        <v>#N/A</v>
      </c>
    </row>
    <row r="1611" spans="1:14">
      <c r="A1611" s="145" t="s">
        <v>29</v>
      </c>
      <c r="B1611" s="145" t="s">
        <v>217</v>
      </c>
      <c r="C1611" s="145" t="s">
        <v>34</v>
      </c>
      <c r="D1611" s="145" t="s">
        <v>1950</v>
      </c>
      <c r="E1611" s="145" t="s">
        <v>45</v>
      </c>
      <c r="F1611" s="145" t="s">
        <v>65</v>
      </c>
      <c r="G1611" s="145" t="s">
        <v>66</v>
      </c>
      <c r="H1611" s="145">
        <v>1</v>
      </c>
      <c r="I1611" s="145">
        <v>9.64</v>
      </c>
      <c r="J1611" s="145">
        <v>0</v>
      </c>
      <c r="K1611" s="145">
        <v>9.64</v>
      </c>
      <c r="L1611" s="177">
        <f t="shared" si="49"/>
        <v>9.64</v>
      </c>
      <c r="M1611" s="177"/>
      <c r="N1611" t="e">
        <f t="shared" si="50"/>
        <v>#N/A</v>
      </c>
    </row>
    <row r="1612" spans="1:14">
      <c r="A1612" s="145" t="s">
        <v>29</v>
      </c>
      <c r="B1612" s="145" t="s">
        <v>217</v>
      </c>
      <c r="C1612" s="145" t="s">
        <v>34</v>
      </c>
      <c r="D1612" s="145" t="s">
        <v>1950</v>
      </c>
      <c r="E1612" s="145" t="s">
        <v>45</v>
      </c>
      <c r="F1612" s="145" t="s">
        <v>2269</v>
      </c>
      <c r="G1612" s="145" t="s">
        <v>2270</v>
      </c>
      <c r="H1612" s="145">
        <v>8</v>
      </c>
      <c r="I1612" s="145">
        <v>67.92</v>
      </c>
      <c r="J1612" s="145">
        <v>0</v>
      </c>
      <c r="K1612" s="145">
        <v>67.92</v>
      </c>
      <c r="L1612" s="177">
        <f t="shared" si="49"/>
        <v>67.92</v>
      </c>
      <c r="M1612" s="177"/>
      <c r="N1612" t="e">
        <f t="shared" si="50"/>
        <v>#N/A</v>
      </c>
    </row>
    <row r="1613" spans="1:14">
      <c r="A1613" s="145" t="s">
        <v>29</v>
      </c>
      <c r="B1613" s="145" t="s">
        <v>217</v>
      </c>
      <c r="C1613" s="145" t="s">
        <v>34</v>
      </c>
      <c r="D1613" s="145" t="s">
        <v>1950</v>
      </c>
      <c r="E1613" s="145" t="s">
        <v>45</v>
      </c>
      <c r="F1613" s="145" t="s">
        <v>80</v>
      </c>
      <c r="G1613" s="145" t="s">
        <v>81</v>
      </c>
      <c r="H1613" s="145">
        <v>8</v>
      </c>
      <c r="I1613" s="145">
        <v>14.64</v>
      </c>
      <c r="J1613" s="145">
        <v>16</v>
      </c>
      <c r="K1613" s="145">
        <v>30.64</v>
      </c>
      <c r="L1613" s="177">
        <f t="shared" si="49"/>
        <v>30.64</v>
      </c>
      <c r="M1613" s="177"/>
      <c r="N1613" t="e">
        <f t="shared" si="50"/>
        <v>#N/A</v>
      </c>
    </row>
    <row r="1614" spans="1:14">
      <c r="A1614" s="145" t="s">
        <v>29</v>
      </c>
      <c r="B1614" s="145" t="s">
        <v>217</v>
      </c>
      <c r="C1614" s="145" t="s">
        <v>34</v>
      </c>
      <c r="D1614" s="145" t="s">
        <v>1950</v>
      </c>
      <c r="E1614" s="145" t="s">
        <v>45</v>
      </c>
      <c r="F1614" s="145" t="s">
        <v>96</v>
      </c>
      <c r="G1614" s="145" t="s">
        <v>97</v>
      </c>
      <c r="H1614" s="145">
        <v>8</v>
      </c>
      <c r="I1614" s="145">
        <v>48.48</v>
      </c>
      <c r="J1614" s="145">
        <v>0</v>
      </c>
      <c r="K1614" s="145">
        <v>48.48</v>
      </c>
      <c r="L1614" s="177">
        <f t="shared" si="49"/>
        <v>48.48</v>
      </c>
      <c r="M1614" s="177"/>
      <c r="N1614" t="e">
        <f t="shared" si="50"/>
        <v>#N/A</v>
      </c>
    </row>
    <row r="1615" spans="1:14">
      <c r="A1615" s="145" t="s">
        <v>29</v>
      </c>
      <c r="B1615" s="145" t="s">
        <v>217</v>
      </c>
      <c r="C1615" s="145" t="s">
        <v>34</v>
      </c>
      <c r="D1615" s="145" t="s">
        <v>1950</v>
      </c>
      <c r="E1615" s="145" t="s">
        <v>45</v>
      </c>
      <c r="F1615" s="145" t="s">
        <v>1117</v>
      </c>
      <c r="G1615" s="145" t="s">
        <v>1118</v>
      </c>
      <c r="H1615" s="145">
        <v>2</v>
      </c>
      <c r="I1615" s="145">
        <v>73.86</v>
      </c>
      <c r="J1615" s="145">
        <v>8</v>
      </c>
      <c r="K1615" s="145">
        <v>81.86</v>
      </c>
      <c r="L1615" s="177">
        <f t="shared" si="49"/>
        <v>81.86</v>
      </c>
      <c r="M1615" s="177"/>
      <c r="N1615" t="e">
        <f t="shared" si="50"/>
        <v>#N/A</v>
      </c>
    </row>
    <row r="1616" spans="1:14">
      <c r="A1616" s="145" t="s">
        <v>29</v>
      </c>
      <c r="B1616" s="145" t="s">
        <v>217</v>
      </c>
      <c r="C1616" s="145" t="s">
        <v>34</v>
      </c>
      <c r="D1616" s="145" t="s">
        <v>1950</v>
      </c>
      <c r="E1616" s="145" t="s">
        <v>45</v>
      </c>
      <c r="F1616" s="145" t="s">
        <v>116</v>
      </c>
      <c r="G1616" s="145" t="s">
        <v>117</v>
      </c>
      <c r="H1616" s="145">
        <v>1</v>
      </c>
      <c r="I1616" s="145">
        <v>51.33</v>
      </c>
      <c r="J1616" s="145">
        <v>4</v>
      </c>
      <c r="K1616" s="145">
        <v>55.33</v>
      </c>
      <c r="L1616" s="177">
        <f t="shared" si="49"/>
        <v>55.33</v>
      </c>
      <c r="M1616" s="177"/>
      <c r="N1616" t="e">
        <f t="shared" si="50"/>
        <v>#N/A</v>
      </c>
    </row>
    <row r="1617" spans="1:14">
      <c r="A1617" s="145" t="s">
        <v>29</v>
      </c>
      <c r="B1617" s="145" t="s">
        <v>217</v>
      </c>
      <c r="C1617" s="145" t="s">
        <v>34</v>
      </c>
      <c r="D1617" s="145" t="s">
        <v>1950</v>
      </c>
      <c r="E1617" s="145" t="s">
        <v>45</v>
      </c>
      <c r="F1617" s="145" t="s">
        <v>129</v>
      </c>
      <c r="G1617" s="145" t="s">
        <v>130</v>
      </c>
      <c r="H1617" s="145">
        <v>1</v>
      </c>
      <c r="I1617" s="145">
        <v>27.88</v>
      </c>
      <c r="J1617" s="145">
        <v>4</v>
      </c>
      <c r="K1617" s="145">
        <v>31.88</v>
      </c>
      <c r="L1617" s="177">
        <f t="shared" si="49"/>
        <v>31.88</v>
      </c>
      <c r="M1617" s="177"/>
      <c r="N1617" t="e">
        <f t="shared" si="50"/>
        <v>#N/A</v>
      </c>
    </row>
    <row r="1618" spans="1:14">
      <c r="A1618" s="145" t="s">
        <v>29</v>
      </c>
      <c r="B1618" s="145" t="s">
        <v>217</v>
      </c>
      <c r="C1618" s="145" t="s">
        <v>34</v>
      </c>
      <c r="D1618" s="145" t="s">
        <v>1950</v>
      </c>
      <c r="E1618" s="145" t="s">
        <v>45</v>
      </c>
      <c r="F1618" s="145" t="s">
        <v>934</v>
      </c>
      <c r="G1618" s="145" t="s">
        <v>935</v>
      </c>
      <c r="H1618" s="145">
        <v>3</v>
      </c>
      <c r="I1618" s="145">
        <v>80.58</v>
      </c>
      <c r="J1618" s="145">
        <v>12</v>
      </c>
      <c r="K1618" s="145">
        <v>92.58</v>
      </c>
      <c r="L1618" s="177">
        <f t="shared" si="49"/>
        <v>92.58</v>
      </c>
      <c r="M1618" s="177"/>
      <c r="N1618" t="e">
        <f t="shared" si="50"/>
        <v>#N/A</v>
      </c>
    </row>
    <row r="1619" spans="1:14">
      <c r="A1619" s="145" t="s">
        <v>29</v>
      </c>
      <c r="B1619" s="145" t="s">
        <v>217</v>
      </c>
      <c r="C1619" s="145" t="s">
        <v>34</v>
      </c>
      <c r="D1619" s="145" t="s">
        <v>1950</v>
      </c>
      <c r="E1619" s="145" t="s">
        <v>45</v>
      </c>
      <c r="F1619" s="145" t="s">
        <v>859</v>
      </c>
      <c r="G1619" s="145" t="s">
        <v>860</v>
      </c>
      <c r="H1619" s="145">
        <v>1</v>
      </c>
      <c r="I1619" s="145">
        <v>38.659999999999997</v>
      </c>
      <c r="J1619" s="145">
        <v>4</v>
      </c>
      <c r="K1619" s="145">
        <v>42.66</v>
      </c>
      <c r="L1619" s="177">
        <f t="shared" si="49"/>
        <v>42.66</v>
      </c>
      <c r="M1619" s="177"/>
      <c r="N1619" t="e">
        <f t="shared" si="50"/>
        <v>#N/A</v>
      </c>
    </row>
    <row r="1620" spans="1:14">
      <c r="A1620" s="145" t="s">
        <v>29</v>
      </c>
      <c r="B1620" s="145" t="s">
        <v>217</v>
      </c>
      <c r="C1620" s="145" t="s">
        <v>34</v>
      </c>
      <c r="D1620" s="145" t="s">
        <v>1950</v>
      </c>
      <c r="E1620" s="145" t="s">
        <v>45</v>
      </c>
      <c r="F1620" s="145" t="s">
        <v>938</v>
      </c>
      <c r="G1620" s="145" t="s">
        <v>939</v>
      </c>
      <c r="H1620" s="145">
        <v>3</v>
      </c>
      <c r="I1620" s="145">
        <v>91.38</v>
      </c>
      <c r="J1620" s="145">
        <v>12</v>
      </c>
      <c r="K1620" s="145">
        <v>103.38</v>
      </c>
      <c r="L1620" s="177">
        <f t="shared" si="49"/>
        <v>103.38</v>
      </c>
      <c r="M1620" s="177"/>
      <c r="N1620" t="e">
        <f t="shared" si="50"/>
        <v>#N/A</v>
      </c>
    </row>
    <row r="1621" spans="1:14">
      <c r="A1621" s="145" t="s">
        <v>29</v>
      </c>
      <c r="B1621" s="145" t="s">
        <v>217</v>
      </c>
      <c r="C1621" s="145" t="s">
        <v>34</v>
      </c>
      <c r="D1621" s="145" t="s">
        <v>1950</v>
      </c>
      <c r="E1621" s="145" t="s">
        <v>45</v>
      </c>
      <c r="F1621" s="145" t="s">
        <v>2255</v>
      </c>
      <c r="G1621" s="145" t="s">
        <v>2256</v>
      </c>
      <c r="H1621" s="145">
        <v>1</v>
      </c>
      <c r="I1621" s="145">
        <v>17.18</v>
      </c>
      <c r="J1621" s="145">
        <v>0</v>
      </c>
      <c r="K1621" s="145">
        <v>17.18</v>
      </c>
      <c r="L1621" s="177">
        <f t="shared" ref="L1621:L1684" si="51">K1621</f>
        <v>17.18</v>
      </c>
      <c r="M1621" s="177"/>
      <c r="N1621" t="e">
        <f t="shared" ref="N1621:N1684" si="52">VLOOKUP(B1621,$B$1:$D$11,3,FALSE)</f>
        <v>#N/A</v>
      </c>
    </row>
    <row r="1622" spans="1:14">
      <c r="A1622" s="145" t="s">
        <v>29</v>
      </c>
      <c r="B1622" s="145" t="s">
        <v>217</v>
      </c>
      <c r="C1622" s="145" t="s">
        <v>34</v>
      </c>
      <c r="D1622" s="145" t="s">
        <v>1950</v>
      </c>
      <c r="E1622" s="145" t="s">
        <v>45</v>
      </c>
      <c r="F1622" s="145" t="s">
        <v>171</v>
      </c>
      <c r="G1622" s="145" t="s">
        <v>172</v>
      </c>
      <c r="H1622" s="145">
        <v>1</v>
      </c>
      <c r="I1622" s="145">
        <v>52.02</v>
      </c>
      <c r="J1622" s="145">
        <v>4</v>
      </c>
      <c r="K1622" s="145">
        <v>56.02</v>
      </c>
      <c r="L1622" s="177">
        <f t="shared" si="51"/>
        <v>56.02</v>
      </c>
      <c r="M1622" s="177"/>
      <c r="N1622" t="e">
        <f t="shared" si="52"/>
        <v>#N/A</v>
      </c>
    </row>
    <row r="1623" spans="1:14">
      <c r="A1623" s="145" t="s">
        <v>29</v>
      </c>
      <c r="B1623" s="145" t="s">
        <v>217</v>
      </c>
      <c r="C1623" s="145" t="s">
        <v>34</v>
      </c>
      <c r="D1623" s="145" t="s">
        <v>1950</v>
      </c>
      <c r="E1623" s="145" t="s">
        <v>45</v>
      </c>
      <c r="F1623" s="145" t="s">
        <v>160</v>
      </c>
      <c r="G1623" s="145" t="s">
        <v>161</v>
      </c>
      <c r="H1623" s="145">
        <v>1</v>
      </c>
      <c r="I1623" s="145">
        <v>8.1</v>
      </c>
      <c r="J1623" s="145">
        <v>0</v>
      </c>
      <c r="K1623" s="145">
        <v>8.1</v>
      </c>
      <c r="L1623" s="177">
        <f t="shared" si="51"/>
        <v>8.1</v>
      </c>
      <c r="M1623" s="177"/>
      <c r="N1623" t="e">
        <f t="shared" si="52"/>
        <v>#N/A</v>
      </c>
    </row>
    <row r="1624" spans="1:14">
      <c r="A1624" s="145" t="s">
        <v>29</v>
      </c>
      <c r="B1624" s="145" t="s">
        <v>217</v>
      </c>
      <c r="C1624" s="145" t="s">
        <v>34</v>
      </c>
      <c r="D1624" s="145" t="s">
        <v>1950</v>
      </c>
      <c r="E1624" s="145" t="s">
        <v>45</v>
      </c>
      <c r="F1624" s="145" t="s">
        <v>162</v>
      </c>
      <c r="G1624" s="145" t="s">
        <v>163</v>
      </c>
      <c r="H1624" s="145">
        <v>1</v>
      </c>
      <c r="I1624" s="145">
        <v>5.62</v>
      </c>
      <c r="J1624" s="145">
        <v>0</v>
      </c>
      <c r="K1624" s="145">
        <v>5.62</v>
      </c>
      <c r="L1624" s="177">
        <f t="shared" si="51"/>
        <v>5.62</v>
      </c>
      <c r="M1624" s="177"/>
      <c r="N1624" t="e">
        <f t="shared" si="52"/>
        <v>#N/A</v>
      </c>
    </row>
    <row r="1625" spans="1:14">
      <c r="A1625" s="145" t="s">
        <v>29</v>
      </c>
      <c r="B1625" s="145" t="s">
        <v>217</v>
      </c>
      <c r="C1625" s="145" t="s">
        <v>34</v>
      </c>
      <c r="D1625" s="145" t="s">
        <v>1950</v>
      </c>
      <c r="E1625" s="145" t="s">
        <v>45</v>
      </c>
      <c r="F1625" s="145" t="s">
        <v>98</v>
      </c>
      <c r="G1625" s="145" t="s">
        <v>99</v>
      </c>
      <c r="H1625" s="145">
        <v>1</v>
      </c>
      <c r="I1625" s="145">
        <v>7.59</v>
      </c>
      <c r="J1625" s="145">
        <v>3</v>
      </c>
      <c r="K1625" s="145">
        <v>10.59</v>
      </c>
      <c r="L1625" s="177">
        <f t="shared" si="51"/>
        <v>10.59</v>
      </c>
      <c r="M1625" s="177"/>
      <c r="N1625" t="e">
        <f t="shared" si="52"/>
        <v>#N/A</v>
      </c>
    </row>
    <row r="1626" spans="1:14">
      <c r="A1626" s="145" t="s">
        <v>29</v>
      </c>
      <c r="B1626" s="145" t="s">
        <v>217</v>
      </c>
      <c r="C1626" s="145" t="s">
        <v>34</v>
      </c>
      <c r="D1626" s="145" t="s">
        <v>1950</v>
      </c>
      <c r="E1626" s="145" t="s">
        <v>45</v>
      </c>
      <c r="F1626" s="145" t="s">
        <v>89</v>
      </c>
      <c r="G1626" s="145" t="s">
        <v>90</v>
      </c>
      <c r="H1626" s="145">
        <v>14</v>
      </c>
      <c r="I1626" s="145">
        <v>192.08</v>
      </c>
      <c r="J1626" s="145">
        <v>42</v>
      </c>
      <c r="K1626" s="145">
        <v>234.08</v>
      </c>
      <c r="L1626" s="177">
        <f t="shared" si="51"/>
        <v>234.08</v>
      </c>
      <c r="M1626" s="177"/>
      <c r="N1626" t="e">
        <f t="shared" si="52"/>
        <v>#N/A</v>
      </c>
    </row>
    <row r="1627" spans="1:14">
      <c r="A1627" s="145" t="s">
        <v>29</v>
      </c>
      <c r="B1627" s="145" t="s">
        <v>217</v>
      </c>
      <c r="C1627" s="145" t="s">
        <v>34</v>
      </c>
      <c r="D1627" s="145" t="s">
        <v>1950</v>
      </c>
      <c r="E1627" s="145" t="s">
        <v>45</v>
      </c>
      <c r="F1627" s="145" t="s">
        <v>164</v>
      </c>
      <c r="G1627" s="145" t="s">
        <v>165</v>
      </c>
      <c r="H1627" s="145">
        <v>1</v>
      </c>
      <c r="I1627" s="145">
        <v>15.4</v>
      </c>
      <c r="J1627" s="145">
        <v>3</v>
      </c>
      <c r="K1627" s="145">
        <v>18.399999999999999</v>
      </c>
      <c r="L1627" s="177">
        <f t="shared" si="51"/>
        <v>18.399999999999999</v>
      </c>
      <c r="M1627" s="177"/>
      <c r="N1627" t="e">
        <f t="shared" si="52"/>
        <v>#N/A</v>
      </c>
    </row>
    <row r="1628" spans="1:14">
      <c r="A1628" s="145" t="s">
        <v>29</v>
      </c>
      <c r="B1628" s="145" t="s">
        <v>217</v>
      </c>
      <c r="C1628" s="145" t="s">
        <v>34</v>
      </c>
      <c r="D1628" s="145" t="s">
        <v>1950</v>
      </c>
      <c r="E1628" s="145" t="s">
        <v>45</v>
      </c>
      <c r="F1628" s="145" t="s">
        <v>55</v>
      </c>
      <c r="G1628" s="145" t="s">
        <v>56</v>
      </c>
      <c r="H1628" s="145">
        <v>20</v>
      </c>
      <c r="I1628" s="145">
        <v>22</v>
      </c>
      <c r="J1628" s="145">
        <v>0</v>
      </c>
      <c r="K1628" s="145">
        <v>22</v>
      </c>
      <c r="L1628" s="177">
        <f t="shared" si="51"/>
        <v>22</v>
      </c>
      <c r="M1628" s="177"/>
      <c r="N1628" t="e">
        <f t="shared" si="52"/>
        <v>#N/A</v>
      </c>
    </row>
    <row r="1629" spans="1:14">
      <c r="A1629" s="145" t="s">
        <v>29</v>
      </c>
      <c r="B1629" s="145" t="s">
        <v>217</v>
      </c>
      <c r="C1629" s="145" t="s">
        <v>34</v>
      </c>
      <c r="D1629" s="145" t="s">
        <v>1950</v>
      </c>
      <c r="E1629" s="145" t="s">
        <v>45</v>
      </c>
      <c r="F1629" s="145" t="s">
        <v>810</v>
      </c>
      <c r="G1629" s="145" t="s">
        <v>811</v>
      </c>
      <c r="H1629" s="145">
        <v>2</v>
      </c>
      <c r="I1629" s="145">
        <v>69.66</v>
      </c>
      <c r="J1629" s="145">
        <v>28</v>
      </c>
      <c r="K1629" s="145">
        <v>97.66</v>
      </c>
      <c r="L1629" s="177">
        <f t="shared" si="51"/>
        <v>97.66</v>
      </c>
      <c r="M1629" s="177"/>
      <c r="N1629" t="e">
        <f t="shared" si="52"/>
        <v>#N/A</v>
      </c>
    </row>
    <row r="1630" spans="1:14">
      <c r="A1630" s="145" t="s">
        <v>29</v>
      </c>
      <c r="B1630" s="145" t="s">
        <v>217</v>
      </c>
      <c r="C1630" s="145" t="s">
        <v>34</v>
      </c>
      <c r="D1630" s="145" t="s">
        <v>1950</v>
      </c>
      <c r="E1630" s="145" t="s">
        <v>45</v>
      </c>
      <c r="F1630" s="145" t="s">
        <v>175</v>
      </c>
      <c r="G1630" s="145" t="s">
        <v>176</v>
      </c>
      <c r="H1630" s="145">
        <v>2</v>
      </c>
      <c r="I1630" s="145">
        <v>60.1</v>
      </c>
      <c r="J1630" s="145">
        <v>28</v>
      </c>
      <c r="K1630" s="145">
        <v>88.1</v>
      </c>
      <c r="L1630" s="177">
        <f t="shared" si="51"/>
        <v>88.1</v>
      </c>
      <c r="M1630" s="177"/>
      <c r="N1630" t="e">
        <f t="shared" si="52"/>
        <v>#N/A</v>
      </c>
    </row>
    <row r="1631" spans="1:14">
      <c r="A1631" s="145" t="s">
        <v>29</v>
      </c>
      <c r="B1631" s="145" t="s">
        <v>217</v>
      </c>
      <c r="C1631" s="145" t="s">
        <v>34</v>
      </c>
      <c r="D1631" s="145" t="s">
        <v>1950</v>
      </c>
      <c r="E1631" s="145" t="s">
        <v>45</v>
      </c>
      <c r="F1631" s="145" t="s">
        <v>177</v>
      </c>
      <c r="G1631" s="145" t="s">
        <v>178</v>
      </c>
      <c r="H1631" s="145">
        <v>3</v>
      </c>
      <c r="I1631" s="145">
        <v>89.19</v>
      </c>
      <c r="J1631" s="145">
        <v>0</v>
      </c>
      <c r="K1631" s="145">
        <v>89.19</v>
      </c>
      <c r="L1631" s="177">
        <f t="shared" si="51"/>
        <v>89.19</v>
      </c>
      <c r="M1631" s="177"/>
      <c r="N1631" t="e">
        <f t="shared" si="52"/>
        <v>#N/A</v>
      </c>
    </row>
    <row r="1632" spans="1:14">
      <c r="A1632" s="145" t="s">
        <v>29</v>
      </c>
      <c r="B1632" s="145" t="s">
        <v>217</v>
      </c>
      <c r="C1632" s="145" t="s">
        <v>34</v>
      </c>
      <c r="D1632" s="145" t="s">
        <v>1950</v>
      </c>
      <c r="E1632" s="145" t="s">
        <v>45</v>
      </c>
      <c r="F1632" s="145" t="s">
        <v>142</v>
      </c>
      <c r="G1632" s="145" t="s">
        <v>143</v>
      </c>
      <c r="H1632" s="145">
        <v>2</v>
      </c>
      <c r="I1632" s="145">
        <v>23.8</v>
      </c>
      <c r="J1632" s="145">
        <v>0</v>
      </c>
      <c r="K1632" s="145">
        <v>23.8</v>
      </c>
      <c r="L1632" s="177">
        <f t="shared" si="51"/>
        <v>23.8</v>
      </c>
      <c r="M1632" s="177"/>
      <c r="N1632" t="e">
        <f t="shared" si="52"/>
        <v>#N/A</v>
      </c>
    </row>
    <row r="1633" spans="1:14">
      <c r="A1633" s="145" t="s">
        <v>29</v>
      </c>
      <c r="B1633" s="145" t="s">
        <v>217</v>
      </c>
      <c r="C1633" s="145" t="s">
        <v>34</v>
      </c>
      <c r="D1633" s="145" t="s">
        <v>1950</v>
      </c>
      <c r="E1633" s="145" t="s">
        <v>45</v>
      </c>
      <c r="F1633" s="145" t="s">
        <v>61</v>
      </c>
      <c r="G1633" s="145" t="s">
        <v>62</v>
      </c>
      <c r="H1633" s="145">
        <v>2</v>
      </c>
      <c r="I1633" s="145">
        <v>41.48</v>
      </c>
      <c r="J1633" s="145">
        <v>0</v>
      </c>
      <c r="K1633" s="145">
        <v>41.48</v>
      </c>
      <c r="L1633" s="177">
        <f t="shared" si="51"/>
        <v>41.48</v>
      </c>
      <c r="M1633" s="177"/>
      <c r="N1633" t="e">
        <f t="shared" si="52"/>
        <v>#N/A</v>
      </c>
    </row>
    <row r="1634" spans="1:14">
      <c r="A1634" s="145" t="s">
        <v>29</v>
      </c>
      <c r="B1634" s="145" t="s">
        <v>217</v>
      </c>
      <c r="C1634" s="145" t="s">
        <v>34</v>
      </c>
      <c r="D1634" s="145" t="s">
        <v>1950</v>
      </c>
      <c r="E1634" s="145" t="s">
        <v>45</v>
      </c>
      <c r="F1634" s="145" t="s">
        <v>588</v>
      </c>
      <c r="G1634" s="145" t="s">
        <v>976</v>
      </c>
      <c r="H1634" s="145">
        <v>1</v>
      </c>
      <c r="I1634" s="145">
        <v>7.67</v>
      </c>
      <c r="J1634" s="145">
        <v>0</v>
      </c>
      <c r="K1634" s="145">
        <v>7.67</v>
      </c>
      <c r="L1634" s="177">
        <f t="shared" si="51"/>
        <v>7.67</v>
      </c>
      <c r="M1634" s="177"/>
      <c r="N1634" t="e">
        <f t="shared" si="52"/>
        <v>#N/A</v>
      </c>
    </row>
    <row r="1635" spans="1:14">
      <c r="A1635" s="145" t="s">
        <v>29</v>
      </c>
      <c r="B1635" s="145" t="s">
        <v>217</v>
      </c>
      <c r="C1635" s="145" t="s">
        <v>34</v>
      </c>
      <c r="D1635" s="145" t="s">
        <v>1950</v>
      </c>
      <c r="E1635" s="145" t="s">
        <v>45</v>
      </c>
      <c r="F1635" s="145" t="s">
        <v>932</v>
      </c>
      <c r="G1635" s="145" t="s">
        <v>933</v>
      </c>
      <c r="H1635" s="145">
        <v>1</v>
      </c>
      <c r="I1635" s="145">
        <v>37.82</v>
      </c>
      <c r="J1635" s="145">
        <v>4</v>
      </c>
      <c r="K1635" s="145">
        <v>41.82</v>
      </c>
      <c r="L1635" s="177">
        <f t="shared" si="51"/>
        <v>41.82</v>
      </c>
      <c r="M1635" s="177"/>
      <c r="N1635" t="e">
        <f t="shared" si="52"/>
        <v>#N/A</v>
      </c>
    </row>
    <row r="1636" spans="1:14">
      <c r="A1636" s="145" t="s">
        <v>29</v>
      </c>
      <c r="B1636" s="145" t="s">
        <v>217</v>
      </c>
      <c r="C1636" s="145" t="s">
        <v>34</v>
      </c>
      <c r="D1636" s="145" t="s">
        <v>1950</v>
      </c>
      <c r="E1636" s="145" t="s">
        <v>45</v>
      </c>
      <c r="F1636" s="145" t="s">
        <v>835</v>
      </c>
      <c r="G1636" s="145" t="s">
        <v>836</v>
      </c>
      <c r="H1636" s="145">
        <v>2</v>
      </c>
      <c r="I1636" s="145">
        <v>12.32</v>
      </c>
      <c r="J1636" s="145">
        <v>8</v>
      </c>
      <c r="K1636" s="145">
        <v>20.32</v>
      </c>
      <c r="L1636" s="177">
        <f t="shared" si="51"/>
        <v>20.32</v>
      </c>
      <c r="M1636" s="177"/>
      <c r="N1636" t="e">
        <f t="shared" si="52"/>
        <v>#N/A</v>
      </c>
    </row>
    <row r="1637" spans="1:14">
      <c r="A1637" s="145" t="s">
        <v>29</v>
      </c>
      <c r="B1637" s="145" t="s">
        <v>217</v>
      </c>
      <c r="C1637" s="145" t="s">
        <v>34</v>
      </c>
      <c r="D1637" s="145" t="s">
        <v>1950</v>
      </c>
      <c r="E1637" s="145" t="s">
        <v>45</v>
      </c>
      <c r="F1637" s="145" t="s">
        <v>100</v>
      </c>
      <c r="G1637" s="145" t="s">
        <v>101</v>
      </c>
      <c r="H1637" s="145">
        <v>3</v>
      </c>
      <c r="I1637" s="145">
        <v>30.69</v>
      </c>
      <c r="J1637" s="145">
        <v>12</v>
      </c>
      <c r="K1637" s="145">
        <v>42.69</v>
      </c>
      <c r="L1637" s="177">
        <f t="shared" si="51"/>
        <v>42.69</v>
      </c>
      <c r="M1637" s="177"/>
      <c r="N1637" t="e">
        <f t="shared" si="52"/>
        <v>#N/A</v>
      </c>
    </row>
    <row r="1638" spans="1:14">
      <c r="A1638" s="145" t="s">
        <v>29</v>
      </c>
      <c r="B1638" s="145" t="s">
        <v>217</v>
      </c>
      <c r="C1638" s="145" t="s">
        <v>34</v>
      </c>
      <c r="D1638" s="145" t="s">
        <v>1950</v>
      </c>
      <c r="E1638" s="145" t="s">
        <v>45</v>
      </c>
      <c r="F1638" s="145" t="s">
        <v>1511</v>
      </c>
      <c r="G1638" s="145" t="s">
        <v>1512</v>
      </c>
      <c r="H1638" s="145">
        <v>1</v>
      </c>
      <c r="I1638" s="145">
        <v>8.65</v>
      </c>
      <c r="J1638" s="145">
        <v>4</v>
      </c>
      <c r="K1638" s="145">
        <v>12.65</v>
      </c>
      <c r="L1638" s="177">
        <f t="shared" si="51"/>
        <v>12.65</v>
      </c>
      <c r="M1638" s="177"/>
      <c r="N1638" t="e">
        <f t="shared" si="52"/>
        <v>#N/A</v>
      </c>
    </row>
    <row r="1639" spans="1:14">
      <c r="A1639" s="145" t="s">
        <v>29</v>
      </c>
      <c r="B1639" s="145" t="s">
        <v>217</v>
      </c>
      <c r="C1639" s="145" t="s">
        <v>34</v>
      </c>
      <c r="D1639" s="145" t="s">
        <v>1950</v>
      </c>
      <c r="E1639" s="145" t="s">
        <v>45</v>
      </c>
      <c r="F1639" s="145" t="s">
        <v>863</v>
      </c>
      <c r="G1639" s="145" t="s">
        <v>864</v>
      </c>
      <c r="H1639" s="145">
        <v>1</v>
      </c>
      <c r="I1639" s="145">
        <v>12.51</v>
      </c>
      <c r="J1639" s="145">
        <v>4</v>
      </c>
      <c r="K1639" s="145">
        <v>16.510000000000002</v>
      </c>
      <c r="L1639" s="177">
        <f t="shared" si="51"/>
        <v>16.510000000000002</v>
      </c>
      <c r="M1639" s="177"/>
      <c r="N1639" t="e">
        <f t="shared" si="52"/>
        <v>#N/A</v>
      </c>
    </row>
    <row r="1640" spans="1:14">
      <c r="A1640" s="145" t="s">
        <v>29</v>
      </c>
      <c r="B1640" s="145" t="s">
        <v>217</v>
      </c>
      <c r="C1640" s="145" t="s">
        <v>34</v>
      </c>
      <c r="D1640" s="145" t="s">
        <v>1950</v>
      </c>
      <c r="E1640" s="145" t="s">
        <v>45</v>
      </c>
      <c r="F1640" s="145" t="s">
        <v>136</v>
      </c>
      <c r="G1640" s="145" t="s">
        <v>137</v>
      </c>
      <c r="H1640" s="145">
        <v>5</v>
      </c>
      <c r="I1640" s="145">
        <v>62.55</v>
      </c>
      <c r="J1640" s="145">
        <v>20</v>
      </c>
      <c r="K1640" s="145">
        <v>82.55</v>
      </c>
      <c r="L1640" s="177">
        <f t="shared" si="51"/>
        <v>82.55</v>
      </c>
      <c r="M1640" s="177"/>
      <c r="N1640" t="e">
        <f t="shared" si="52"/>
        <v>#N/A</v>
      </c>
    </row>
    <row r="1641" spans="1:14">
      <c r="A1641" s="145" t="s">
        <v>29</v>
      </c>
      <c r="B1641" s="145" t="s">
        <v>217</v>
      </c>
      <c r="C1641" s="145" t="s">
        <v>34</v>
      </c>
      <c r="D1641" s="145" t="s">
        <v>1950</v>
      </c>
      <c r="E1641" s="145" t="s">
        <v>45</v>
      </c>
      <c r="F1641" s="145" t="s">
        <v>102</v>
      </c>
      <c r="G1641" s="145" t="s">
        <v>1698</v>
      </c>
      <c r="H1641" s="145">
        <v>13</v>
      </c>
      <c r="I1641" s="145">
        <v>67.599999999999994</v>
      </c>
      <c r="J1641" s="145">
        <v>0</v>
      </c>
      <c r="K1641" s="145">
        <v>67.599999999999994</v>
      </c>
      <c r="L1641" s="177">
        <f t="shared" si="51"/>
        <v>67.599999999999994</v>
      </c>
      <c r="M1641" s="177"/>
      <c r="N1641" t="e">
        <f t="shared" si="52"/>
        <v>#N/A</v>
      </c>
    </row>
    <row r="1642" spans="1:14">
      <c r="A1642" s="145" t="s">
        <v>29</v>
      </c>
      <c r="B1642" s="145" t="s">
        <v>217</v>
      </c>
      <c r="C1642" s="145" t="s">
        <v>34</v>
      </c>
      <c r="D1642" s="145" t="s">
        <v>1950</v>
      </c>
      <c r="E1642" s="145" t="s">
        <v>45</v>
      </c>
      <c r="F1642" s="145" t="s">
        <v>1231</v>
      </c>
      <c r="G1642" s="145" t="s">
        <v>1232</v>
      </c>
      <c r="H1642" s="145">
        <v>2</v>
      </c>
      <c r="I1642" s="145">
        <v>29.08</v>
      </c>
      <c r="J1642" s="145">
        <v>0</v>
      </c>
      <c r="K1642" s="145">
        <v>29.08</v>
      </c>
      <c r="L1642" s="177">
        <f t="shared" si="51"/>
        <v>29.08</v>
      </c>
      <c r="M1642" s="177"/>
      <c r="N1642" t="e">
        <f t="shared" si="52"/>
        <v>#N/A</v>
      </c>
    </row>
    <row r="1643" spans="1:14">
      <c r="A1643" s="145" t="s">
        <v>29</v>
      </c>
      <c r="B1643" s="145" t="s">
        <v>217</v>
      </c>
      <c r="C1643" s="145" t="s">
        <v>34</v>
      </c>
      <c r="D1643" s="145" t="s">
        <v>1950</v>
      </c>
      <c r="E1643" s="145" t="s">
        <v>45</v>
      </c>
      <c r="F1643" s="145" t="s">
        <v>87</v>
      </c>
      <c r="G1643" s="145" t="s">
        <v>88</v>
      </c>
      <c r="H1643" s="145">
        <v>3</v>
      </c>
      <c r="I1643" s="145">
        <v>42.42</v>
      </c>
      <c r="J1643" s="145">
        <v>0</v>
      </c>
      <c r="K1643" s="145">
        <v>42.42</v>
      </c>
      <c r="L1643" s="177">
        <f t="shared" si="51"/>
        <v>42.42</v>
      </c>
      <c r="M1643" s="177"/>
      <c r="N1643" t="e">
        <f t="shared" si="52"/>
        <v>#N/A</v>
      </c>
    </row>
    <row r="1644" spans="1:14">
      <c r="A1644" s="145" t="s">
        <v>29</v>
      </c>
      <c r="B1644" s="145" t="s">
        <v>217</v>
      </c>
      <c r="C1644" s="145" t="s">
        <v>34</v>
      </c>
      <c r="D1644" s="145" t="s">
        <v>1950</v>
      </c>
      <c r="E1644" s="145" t="s">
        <v>45</v>
      </c>
      <c r="F1644" s="145" t="s">
        <v>122</v>
      </c>
      <c r="G1644" s="145" t="s">
        <v>556</v>
      </c>
      <c r="H1644" s="145">
        <v>15</v>
      </c>
      <c r="I1644" s="145">
        <v>331.5</v>
      </c>
      <c r="J1644" s="145">
        <v>0</v>
      </c>
      <c r="K1644" s="145">
        <v>331.5</v>
      </c>
      <c r="L1644" s="177">
        <f t="shared" si="51"/>
        <v>331.5</v>
      </c>
      <c r="M1644" s="177"/>
      <c r="N1644" t="e">
        <f t="shared" si="52"/>
        <v>#N/A</v>
      </c>
    </row>
    <row r="1645" spans="1:14">
      <c r="A1645" s="145" t="s">
        <v>29</v>
      </c>
      <c r="B1645" s="145" t="s">
        <v>217</v>
      </c>
      <c r="C1645" s="145" t="s">
        <v>34</v>
      </c>
      <c r="D1645" s="145" t="s">
        <v>1950</v>
      </c>
      <c r="E1645" s="145" t="s">
        <v>45</v>
      </c>
      <c r="F1645" s="145" t="s">
        <v>988</v>
      </c>
      <c r="G1645" s="145" t="s">
        <v>989</v>
      </c>
      <c r="H1645" s="145">
        <v>2</v>
      </c>
      <c r="I1645" s="145">
        <v>18.96</v>
      </c>
      <c r="J1645" s="145">
        <v>0</v>
      </c>
      <c r="K1645" s="145">
        <v>18.96</v>
      </c>
      <c r="L1645" s="177">
        <f t="shared" si="51"/>
        <v>18.96</v>
      </c>
      <c r="M1645" s="177"/>
      <c r="N1645" t="e">
        <f t="shared" si="52"/>
        <v>#N/A</v>
      </c>
    </row>
    <row r="1646" spans="1:14">
      <c r="A1646" s="145" t="s">
        <v>29</v>
      </c>
      <c r="B1646" s="145" t="s">
        <v>217</v>
      </c>
      <c r="C1646" s="145" t="s">
        <v>34</v>
      </c>
      <c r="D1646" s="145" t="s">
        <v>1950</v>
      </c>
      <c r="E1646" s="145" t="s">
        <v>45</v>
      </c>
      <c r="F1646" s="145" t="s">
        <v>2271</v>
      </c>
      <c r="G1646" s="145" t="s">
        <v>2272</v>
      </c>
      <c r="H1646" s="145">
        <v>8</v>
      </c>
      <c r="I1646" s="145">
        <v>139.91999999999999</v>
      </c>
      <c r="J1646" s="145">
        <v>0</v>
      </c>
      <c r="K1646" s="145">
        <v>139.91999999999999</v>
      </c>
      <c r="L1646" s="177">
        <f t="shared" si="51"/>
        <v>139.91999999999999</v>
      </c>
      <c r="M1646" s="177"/>
      <c r="N1646" t="e">
        <f t="shared" si="52"/>
        <v>#N/A</v>
      </c>
    </row>
    <row r="1647" spans="1:14">
      <c r="A1647" s="145" t="s">
        <v>29</v>
      </c>
      <c r="B1647" s="145" t="s">
        <v>217</v>
      </c>
      <c r="C1647" s="145" t="s">
        <v>34</v>
      </c>
      <c r="D1647" s="145" t="s">
        <v>1950</v>
      </c>
      <c r="E1647" s="145" t="s">
        <v>45</v>
      </c>
      <c r="F1647" s="145" t="s">
        <v>928</v>
      </c>
      <c r="G1647" s="145" t="s">
        <v>929</v>
      </c>
      <c r="H1647" s="145">
        <v>5</v>
      </c>
      <c r="I1647" s="145">
        <v>47.4</v>
      </c>
      <c r="J1647" s="145">
        <v>0</v>
      </c>
      <c r="K1647" s="145">
        <v>47.4</v>
      </c>
      <c r="L1647" s="177">
        <f t="shared" si="51"/>
        <v>47.4</v>
      </c>
      <c r="M1647" s="177"/>
      <c r="N1647" t="e">
        <f t="shared" si="52"/>
        <v>#N/A</v>
      </c>
    </row>
    <row r="1648" spans="1:14">
      <c r="A1648" s="145" t="s">
        <v>29</v>
      </c>
      <c r="B1648" s="145" t="s">
        <v>217</v>
      </c>
      <c r="C1648" s="145" t="s">
        <v>34</v>
      </c>
      <c r="D1648" s="145" t="s">
        <v>1950</v>
      </c>
      <c r="E1648" s="145" t="s">
        <v>45</v>
      </c>
      <c r="F1648" s="145" t="s">
        <v>916</v>
      </c>
      <c r="G1648" s="145" t="s">
        <v>917</v>
      </c>
      <c r="H1648" s="145">
        <v>5</v>
      </c>
      <c r="I1648" s="145">
        <v>72.05</v>
      </c>
      <c r="J1648" s="145">
        <v>0</v>
      </c>
      <c r="K1648" s="145">
        <v>72.05</v>
      </c>
      <c r="L1648" s="177">
        <f t="shared" si="51"/>
        <v>72.05</v>
      </c>
      <c r="M1648" s="177"/>
      <c r="N1648" t="e">
        <f t="shared" si="52"/>
        <v>#N/A</v>
      </c>
    </row>
    <row r="1649" spans="1:14">
      <c r="A1649" s="145" t="s">
        <v>29</v>
      </c>
      <c r="B1649" s="145" t="s">
        <v>217</v>
      </c>
      <c r="C1649" s="145" t="s">
        <v>34</v>
      </c>
      <c r="D1649" s="145" t="s">
        <v>1701</v>
      </c>
      <c r="E1649" s="145" t="s">
        <v>45</v>
      </c>
      <c r="F1649" s="145" t="s">
        <v>810</v>
      </c>
      <c r="G1649" s="145" t="s">
        <v>811</v>
      </c>
      <c r="H1649" s="145">
        <v>0</v>
      </c>
      <c r="I1649" s="145">
        <v>0</v>
      </c>
      <c r="J1649" s="145">
        <v>-14</v>
      </c>
      <c r="K1649" s="145">
        <v>-14</v>
      </c>
      <c r="L1649" s="177">
        <f t="shared" si="51"/>
        <v>-14</v>
      </c>
      <c r="M1649" s="177"/>
      <c r="N1649" t="e">
        <f t="shared" si="52"/>
        <v>#N/A</v>
      </c>
    </row>
    <row r="1650" spans="1:14">
      <c r="A1650" s="145" t="s">
        <v>29</v>
      </c>
      <c r="B1650" s="145" t="s">
        <v>217</v>
      </c>
      <c r="C1650" s="145" t="s">
        <v>34</v>
      </c>
      <c r="D1650" s="145" t="s">
        <v>1701</v>
      </c>
      <c r="E1650" s="145" t="s">
        <v>45</v>
      </c>
      <c r="F1650" s="145" t="s">
        <v>857</v>
      </c>
      <c r="G1650" s="145" t="s">
        <v>858</v>
      </c>
      <c r="H1650" s="145">
        <v>0</v>
      </c>
      <c r="I1650" s="145">
        <v>0</v>
      </c>
      <c r="J1650" s="145">
        <v>-7</v>
      </c>
      <c r="K1650" s="145">
        <v>-7</v>
      </c>
      <c r="L1650" s="177">
        <f t="shared" si="51"/>
        <v>-7</v>
      </c>
      <c r="M1650" s="177"/>
      <c r="N1650" t="e">
        <f t="shared" si="52"/>
        <v>#N/A</v>
      </c>
    </row>
    <row r="1651" spans="1:14">
      <c r="A1651" s="145" t="s">
        <v>29</v>
      </c>
      <c r="B1651" s="145" t="s">
        <v>217</v>
      </c>
      <c r="C1651" s="145" t="s">
        <v>34</v>
      </c>
      <c r="D1651" s="145" t="s">
        <v>1950</v>
      </c>
      <c r="E1651" s="145" t="s">
        <v>45</v>
      </c>
      <c r="F1651" s="145" t="s">
        <v>80</v>
      </c>
      <c r="G1651" s="145" t="s">
        <v>81</v>
      </c>
      <c r="H1651" s="145">
        <v>4</v>
      </c>
      <c r="I1651" s="145">
        <v>7.32</v>
      </c>
      <c r="J1651" s="145">
        <v>0</v>
      </c>
      <c r="K1651" s="145">
        <v>7.32</v>
      </c>
      <c r="L1651" s="177">
        <f t="shared" si="51"/>
        <v>7.32</v>
      </c>
      <c r="M1651" s="177"/>
      <c r="N1651" t="e">
        <f t="shared" si="52"/>
        <v>#N/A</v>
      </c>
    </row>
    <row r="1652" spans="1:14">
      <c r="A1652" s="145" t="s">
        <v>29</v>
      </c>
      <c r="B1652" s="145" t="s">
        <v>217</v>
      </c>
      <c r="C1652" s="145" t="s">
        <v>34</v>
      </c>
      <c r="D1652" s="145" t="s">
        <v>1950</v>
      </c>
      <c r="E1652" s="145" t="s">
        <v>45</v>
      </c>
      <c r="F1652" s="145" t="s">
        <v>96</v>
      </c>
      <c r="G1652" s="145" t="s">
        <v>97</v>
      </c>
      <c r="H1652" s="145">
        <v>4</v>
      </c>
      <c r="I1652" s="145">
        <v>24.24</v>
      </c>
      <c r="J1652" s="145">
        <v>0</v>
      </c>
      <c r="K1652" s="145">
        <v>24.24</v>
      </c>
      <c r="L1652" s="177">
        <f t="shared" si="51"/>
        <v>24.24</v>
      </c>
      <c r="M1652" s="177"/>
      <c r="N1652" t="e">
        <f t="shared" si="52"/>
        <v>#N/A</v>
      </c>
    </row>
    <row r="1653" spans="1:14">
      <c r="A1653" s="145" t="s">
        <v>29</v>
      </c>
      <c r="B1653" s="145" t="s">
        <v>217</v>
      </c>
      <c r="C1653" s="145" t="s">
        <v>34</v>
      </c>
      <c r="D1653" s="145" t="s">
        <v>1950</v>
      </c>
      <c r="E1653" s="145" t="s">
        <v>45</v>
      </c>
      <c r="F1653" s="145" t="s">
        <v>116</v>
      </c>
      <c r="G1653" s="145" t="s">
        <v>117</v>
      </c>
      <c r="H1653" s="145">
        <v>1</v>
      </c>
      <c r="I1653" s="145">
        <v>51.33</v>
      </c>
      <c r="J1653" s="145">
        <v>0</v>
      </c>
      <c r="K1653" s="145">
        <v>51.33</v>
      </c>
      <c r="L1653" s="177">
        <f t="shared" si="51"/>
        <v>51.33</v>
      </c>
      <c r="M1653" s="177"/>
      <c r="N1653" t="e">
        <f t="shared" si="52"/>
        <v>#N/A</v>
      </c>
    </row>
    <row r="1654" spans="1:14">
      <c r="A1654" s="145" t="s">
        <v>29</v>
      </c>
      <c r="B1654" s="145" t="s">
        <v>217</v>
      </c>
      <c r="C1654" s="145" t="s">
        <v>34</v>
      </c>
      <c r="D1654" s="145" t="s">
        <v>1950</v>
      </c>
      <c r="E1654" s="145" t="s">
        <v>45</v>
      </c>
      <c r="F1654" s="145" t="s">
        <v>865</v>
      </c>
      <c r="G1654" s="145" t="s">
        <v>866</v>
      </c>
      <c r="H1654" s="145">
        <v>1</v>
      </c>
      <c r="I1654" s="145">
        <v>14.99</v>
      </c>
      <c r="J1654" s="145">
        <v>0</v>
      </c>
      <c r="K1654" s="145">
        <v>14.99</v>
      </c>
      <c r="L1654" s="177">
        <f t="shared" si="51"/>
        <v>14.99</v>
      </c>
      <c r="M1654" s="177"/>
      <c r="N1654" t="e">
        <f t="shared" si="52"/>
        <v>#N/A</v>
      </c>
    </row>
    <row r="1655" spans="1:14">
      <c r="A1655" s="145" t="s">
        <v>29</v>
      </c>
      <c r="B1655" s="145" t="s">
        <v>217</v>
      </c>
      <c r="C1655" s="145" t="s">
        <v>34</v>
      </c>
      <c r="D1655" s="145" t="s">
        <v>1950</v>
      </c>
      <c r="E1655" s="145" t="s">
        <v>45</v>
      </c>
      <c r="F1655" s="145" t="s">
        <v>934</v>
      </c>
      <c r="G1655" s="145" t="s">
        <v>935</v>
      </c>
      <c r="H1655" s="145">
        <v>1</v>
      </c>
      <c r="I1655" s="145">
        <v>26.86</v>
      </c>
      <c r="J1655" s="145">
        <v>0</v>
      </c>
      <c r="K1655" s="145">
        <v>26.86</v>
      </c>
      <c r="L1655" s="177">
        <f t="shared" si="51"/>
        <v>26.86</v>
      </c>
      <c r="M1655" s="177"/>
      <c r="N1655" t="e">
        <f t="shared" si="52"/>
        <v>#N/A</v>
      </c>
    </row>
    <row r="1656" spans="1:14">
      <c r="A1656" s="145" t="s">
        <v>29</v>
      </c>
      <c r="B1656" s="145" t="s">
        <v>217</v>
      </c>
      <c r="C1656" s="145" t="s">
        <v>34</v>
      </c>
      <c r="D1656" s="145" t="s">
        <v>1950</v>
      </c>
      <c r="E1656" s="145" t="s">
        <v>45</v>
      </c>
      <c r="F1656" s="145" t="s">
        <v>938</v>
      </c>
      <c r="G1656" s="145" t="s">
        <v>939</v>
      </c>
      <c r="H1656" s="145">
        <v>1</v>
      </c>
      <c r="I1656" s="145">
        <v>30.46</v>
      </c>
      <c r="J1656" s="145">
        <v>0</v>
      </c>
      <c r="K1656" s="145">
        <v>30.46</v>
      </c>
      <c r="L1656" s="177">
        <f t="shared" si="51"/>
        <v>30.46</v>
      </c>
      <c r="M1656" s="177"/>
      <c r="N1656" t="e">
        <f t="shared" si="52"/>
        <v>#N/A</v>
      </c>
    </row>
    <row r="1657" spans="1:14">
      <c r="A1657" s="145" t="s">
        <v>29</v>
      </c>
      <c r="B1657" s="145" t="s">
        <v>217</v>
      </c>
      <c r="C1657" s="145" t="s">
        <v>34</v>
      </c>
      <c r="D1657" s="145" t="s">
        <v>1950</v>
      </c>
      <c r="E1657" s="145" t="s">
        <v>45</v>
      </c>
      <c r="F1657" s="145" t="s">
        <v>98</v>
      </c>
      <c r="G1657" s="145" t="s">
        <v>99</v>
      </c>
      <c r="H1657" s="145">
        <v>2</v>
      </c>
      <c r="I1657" s="145">
        <v>15.18</v>
      </c>
      <c r="J1657" s="145">
        <v>0</v>
      </c>
      <c r="K1657" s="145">
        <v>15.18</v>
      </c>
      <c r="L1657" s="177">
        <f t="shared" si="51"/>
        <v>15.18</v>
      </c>
      <c r="M1657" s="177"/>
      <c r="N1657" t="e">
        <f t="shared" si="52"/>
        <v>#N/A</v>
      </c>
    </row>
    <row r="1658" spans="1:14">
      <c r="A1658" s="145" t="s">
        <v>29</v>
      </c>
      <c r="B1658" s="145" t="s">
        <v>217</v>
      </c>
      <c r="C1658" s="145" t="s">
        <v>34</v>
      </c>
      <c r="D1658" s="145" t="s">
        <v>1950</v>
      </c>
      <c r="E1658" s="145" t="s">
        <v>45</v>
      </c>
      <c r="F1658" s="145" t="s">
        <v>91</v>
      </c>
      <c r="G1658" s="145" t="s">
        <v>1697</v>
      </c>
      <c r="H1658" s="145">
        <v>1</v>
      </c>
      <c r="I1658" s="145">
        <v>23.15</v>
      </c>
      <c r="J1658" s="145">
        <v>0</v>
      </c>
      <c r="K1658" s="145">
        <v>23.15</v>
      </c>
      <c r="L1658" s="177">
        <f t="shared" si="51"/>
        <v>23.15</v>
      </c>
      <c r="M1658" s="177"/>
      <c r="N1658" t="e">
        <f t="shared" si="52"/>
        <v>#N/A</v>
      </c>
    </row>
    <row r="1659" spans="1:14">
      <c r="A1659" s="145" t="s">
        <v>29</v>
      </c>
      <c r="B1659" s="145" t="s">
        <v>217</v>
      </c>
      <c r="C1659" s="145" t="s">
        <v>34</v>
      </c>
      <c r="D1659" s="145" t="s">
        <v>1950</v>
      </c>
      <c r="E1659" s="145" t="s">
        <v>45</v>
      </c>
      <c r="F1659" s="145" t="s">
        <v>164</v>
      </c>
      <c r="G1659" s="145" t="s">
        <v>165</v>
      </c>
      <c r="H1659" s="145">
        <v>2</v>
      </c>
      <c r="I1659" s="145">
        <v>30.8</v>
      </c>
      <c r="J1659" s="145">
        <v>0</v>
      </c>
      <c r="K1659" s="145">
        <v>30.8</v>
      </c>
      <c r="L1659" s="177">
        <f t="shared" si="51"/>
        <v>30.8</v>
      </c>
      <c r="M1659" s="177"/>
      <c r="N1659" t="e">
        <f t="shared" si="52"/>
        <v>#N/A</v>
      </c>
    </row>
    <row r="1660" spans="1:14">
      <c r="A1660" s="145" t="s">
        <v>29</v>
      </c>
      <c r="B1660" s="145" t="s">
        <v>217</v>
      </c>
      <c r="C1660" s="145" t="s">
        <v>34</v>
      </c>
      <c r="D1660" s="145" t="s">
        <v>1950</v>
      </c>
      <c r="E1660" s="145" t="s">
        <v>45</v>
      </c>
      <c r="F1660" s="145" t="s">
        <v>55</v>
      </c>
      <c r="G1660" s="145" t="s">
        <v>56</v>
      </c>
      <c r="H1660" s="145">
        <v>5</v>
      </c>
      <c r="I1660" s="145">
        <v>5.5</v>
      </c>
      <c r="J1660" s="145">
        <v>0</v>
      </c>
      <c r="K1660" s="145">
        <v>5.5</v>
      </c>
      <c r="L1660" s="177">
        <f t="shared" si="51"/>
        <v>5.5</v>
      </c>
      <c r="M1660" s="177"/>
      <c r="N1660" t="e">
        <f t="shared" si="52"/>
        <v>#N/A</v>
      </c>
    </row>
    <row r="1661" spans="1:14">
      <c r="A1661" s="145" t="s">
        <v>29</v>
      </c>
      <c r="B1661" s="145" t="s">
        <v>217</v>
      </c>
      <c r="C1661" s="145" t="s">
        <v>34</v>
      </c>
      <c r="D1661" s="145" t="s">
        <v>1950</v>
      </c>
      <c r="E1661" s="145" t="s">
        <v>45</v>
      </c>
      <c r="F1661" s="145" t="s">
        <v>588</v>
      </c>
      <c r="G1661" s="145" t="s">
        <v>976</v>
      </c>
      <c r="H1661" s="145">
        <v>2</v>
      </c>
      <c r="I1661" s="145">
        <v>15.34</v>
      </c>
      <c r="J1661" s="145">
        <v>0</v>
      </c>
      <c r="K1661" s="145">
        <v>15.34</v>
      </c>
      <c r="L1661" s="177">
        <f t="shared" si="51"/>
        <v>15.34</v>
      </c>
      <c r="M1661" s="177"/>
      <c r="N1661" t="e">
        <f t="shared" si="52"/>
        <v>#N/A</v>
      </c>
    </row>
    <row r="1662" spans="1:14">
      <c r="A1662" s="145" t="s">
        <v>29</v>
      </c>
      <c r="B1662" s="145" t="s">
        <v>217</v>
      </c>
      <c r="C1662" s="145" t="s">
        <v>34</v>
      </c>
      <c r="D1662" s="145" t="s">
        <v>1950</v>
      </c>
      <c r="E1662" s="145" t="s">
        <v>45</v>
      </c>
      <c r="F1662" s="145" t="s">
        <v>932</v>
      </c>
      <c r="G1662" s="145" t="s">
        <v>933</v>
      </c>
      <c r="H1662" s="145">
        <v>1</v>
      </c>
      <c r="I1662" s="145">
        <v>37.82</v>
      </c>
      <c r="J1662" s="145">
        <v>4</v>
      </c>
      <c r="K1662" s="145">
        <v>41.82</v>
      </c>
      <c r="L1662" s="177">
        <f t="shared" si="51"/>
        <v>41.82</v>
      </c>
      <c r="M1662" s="177"/>
      <c r="N1662" t="e">
        <f t="shared" si="52"/>
        <v>#N/A</v>
      </c>
    </row>
    <row r="1663" spans="1:14">
      <c r="A1663" s="145" t="s">
        <v>29</v>
      </c>
      <c r="B1663" s="145" t="s">
        <v>217</v>
      </c>
      <c r="C1663" s="145" t="s">
        <v>34</v>
      </c>
      <c r="D1663" s="145" t="s">
        <v>1950</v>
      </c>
      <c r="E1663" s="145" t="s">
        <v>45</v>
      </c>
      <c r="F1663" s="145" t="s">
        <v>136</v>
      </c>
      <c r="G1663" s="145" t="s">
        <v>137</v>
      </c>
      <c r="H1663" s="145">
        <v>2</v>
      </c>
      <c r="I1663" s="145">
        <v>25.02</v>
      </c>
      <c r="J1663" s="145">
        <v>0</v>
      </c>
      <c r="K1663" s="145">
        <v>25.02</v>
      </c>
      <c r="L1663" s="177">
        <f t="shared" si="51"/>
        <v>25.02</v>
      </c>
      <c r="M1663" s="177"/>
      <c r="N1663" t="e">
        <f t="shared" si="52"/>
        <v>#N/A</v>
      </c>
    </row>
    <row r="1664" spans="1:14">
      <c r="A1664" s="145" t="s">
        <v>29</v>
      </c>
      <c r="B1664" s="145" t="s">
        <v>217</v>
      </c>
      <c r="C1664" s="145" t="s">
        <v>34</v>
      </c>
      <c r="D1664" s="145" t="s">
        <v>1950</v>
      </c>
      <c r="E1664" s="145" t="s">
        <v>45</v>
      </c>
      <c r="F1664" s="145" t="s">
        <v>102</v>
      </c>
      <c r="G1664" s="145" t="s">
        <v>1698</v>
      </c>
      <c r="H1664" s="145">
        <v>2</v>
      </c>
      <c r="I1664" s="145">
        <v>10.4</v>
      </c>
      <c r="J1664" s="145">
        <v>0</v>
      </c>
      <c r="K1664" s="145">
        <v>10.4</v>
      </c>
      <c r="L1664" s="177">
        <f t="shared" si="51"/>
        <v>10.4</v>
      </c>
      <c r="M1664" s="177"/>
      <c r="N1664" t="e">
        <f t="shared" si="52"/>
        <v>#N/A</v>
      </c>
    </row>
    <row r="1665" spans="1:14">
      <c r="A1665" s="145" t="s">
        <v>29</v>
      </c>
      <c r="B1665" s="145" t="s">
        <v>217</v>
      </c>
      <c r="C1665" s="145" t="s">
        <v>34</v>
      </c>
      <c r="D1665" s="145" t="s">
        <v>1950</v>
      </c>
      <c r="E1665" s="145" t="s">
        <v>45</v>
      </c>
      <c r="F1665" s="145" t="s">
        <v>87</v>
      </c>
      <c r="G1665" s="145" t="s">
        <v>88</v>
      </c>
      <c r="H1665" s="145">
        <v>4</v>
      </c>
      <c r="I1665" s="145">
        <v>56.56</v>
      </c>
      <c r="J1665" s="145">
        <v>0</v>
      </c>
      <c r="K1665" s="145">
        <v>56.56</v>
      </c>
      <c r="L1665" s="177">
        <f t="shared" si="51"/>
        <v>56.56</v>
      </c>
      <c r="M1665" s="177"/>
      <c r="N1665" t="e">
        <f t="shared" si="52"/>
        <v>#N/A</v>
      </c>
    </row>
    <row r="1666" spans="1:14">
      <c r="A1666" s="145" t="s">
        <v>29</v>
      </c>
      <c r="B1666" s="145" t="s">
        <v>217</v>
      </c>
      <c r="C1666" s="145" t="s">
        <v>34</v>
      </c>
      <c r="D1666" s="145" t="s">
        <v>1950</v>
      </c>
      <c r="E1666" s="145" t="s">
        <v>45</v>
      </c>
      <c r="F1666" s="145" t="s">
        <v>2273</v>
      </c>
      <c r="G1666" s="145" t="s">
        <v>2274</v>
      </c>
      <c r="H1666" s="145">
        <v>1</v>
      </c>
      <c r="I1666" s="145">
        <v>11.84</v>
      </c>
      <c r="J1666" s="145">
        <v>0</v>
      </c>
      <c r="K1666" s="145">
        <v>11.84</v>
      </c>
      <c r="L1666" s="177">
        <f t="shared" si="51"/>
        <v>11.84</v>
      </c>
      <c r="M1666" s="177"/>
      <c r="N1666" t="e">
        <f t="shared" si="52"/>
        <v>#N/A</v>
      </c>
    </row>
    <row r="1667" spans="1:14">
      <c r="A1667" s="145" t="s">
        <v>29</v>
      </c>
      <c r="B1667" s="145" t="s">
        <v>217</v>
      </c>
      <c r="C1667" s="145" t="s">
        <v>34</v>
      </c>
      <c r="D1667" s="145" t="s">
        <v>1950</v>
      </c>
      <c r="E1667" s="145" t="s">
        <v>45</v>
      </c>
      <c r="F1667" s="145" t="s">
        <v>122</v>
      </c>
      <c r="G1667" s="145" t="s">
        <v>556</v>
      </c>
      <c r="H1667" s="145">
        <v>13</v>
      </c>
      <c r="I1667" s="145">
        <v>287.3</v>
      </c>
      <c r="J1667" s="145">
        <v>0</v>
      </c>
      <c r="K1667" s="145">
        <v>287.3</v>
      </c>
      <c r="L1667" s="177">
        <f t="shared" si="51"/>
        <v>287.3</v>
      </c>
      <c r="M1667" s="177"/>
      <c r="N1667" t="e">
        <f t="shared" si="52"/>
        <v>#N/A</v>
      </c>
    </row>
    <row r="1668" spans="1:14">
      <c r="A1668" s="145" t="s">
        <v>29</v>
      </c>
      <c r="B1668" s="145" t="s">
        <v>217</v>
      </c>
      <c r="C1668" s="145" t="s">
        <v>34</v>
      </c>
      <c r="D1668" s="145" t="s">
        <v>1950</v>
      </c>
      <c r="E1668" s="145" t="s">
        <v>45</v>
      </c>
      <c r="F1668" s="145" t="s">
        <v>224</v>
      </c>
      <c r="G1668" s="145" t="s">
        <v>559</v>
      </c>
      <c r="H1668" s="145">
        <v>3</v>
      </c>
      <c r="I1668" s="145">
        <v>28.44</v>
      </c>
      <c r="J1668" s="145">
        <v>0</v>
      </c>
      <c r="K1668" s="145">
        <v>28.44</v>
      </c>
      <c r="L1668" s="177">
        <f t="shared" si="51"/>
        <v>28.44</v>
      </c>
      <c r="M1668" s="177"/>
      <c r="N1668" t="e">
        <f t="shared" si="52"/>
        <v>#N/A</v>
      </c>
    </row>
    <row r="1669" spans="1:14">
      <c r="A1669" s="145" t="s">
        <v>29</v>
      </c>
      <c r="B1669" s="145" t="s">
        <v>217</v>
      </c>
      <c r="C1669" s="145" t="s">
        <v>34</v>
      </c>
      <c r="D1669" s="145" t="s">
        <v>1950</v>
      </c>
      <c r="E1669" s="145" t="s">
        <v>45</v>
      </c>
      <c r="F1669" s="145" t="s">
        <v>2271</v>
      </c>
      <c r="G1669" s="145" t="s">
        <v>2272</v>
      </c>
      <c r="H1669" s="145">
        <v>2</v>
      </c>
      <c r="I1669" s="145">
        <v>34.979999999999997</v>
      </c>
      <c r="J1669" s="145">
        <v>0</v>
      </c>
      <c r="K1669" s="145">
        <v>34.979999999999997</v>
      </c>
      <c r="L1669" s="177">
        <f t="shared" si="51"/>
        <v>34.979999999999997</v>
      </c>
      <c r="M1669" s="177"/>
      <c r="N1669" t="e">
        <f t="shared" si="52"/>
        <v>#N/A</v>
      </c>
    </row>
    <row r="1670" spans="1:14">
      <c r="A1670" s="145" t="s">
        <v>29</v>
      </c>
      <c r="B1670" s="145" t="s">
        <v>217</v>
      </c>
      <c r="C1670" s="145" t="s">
        <v>34</v>
      </c>
      <c r="D1670" s="145" t="s">
        <v>1950</v>
      </c>
      <c r="E1670" s="145" t="s">
        <v>45</v>
      </c>
      <c r="F1670" s="145" t="s">
        <v>928</v>
      </c>
      <c r="G1670" s="145" t="s">
        <v>929</v>
      </c>
      <c r="H1670" s="145">
        <v>6</v>
      </c>
      <c r="I1670" s="145">
        <v>56.88</v>
      </c>
      <c r="J1670" s="145">
        <v>0</v>
      </c>
      <c r="K1670" s="145">
        <v>56.88</v>
      </c>
      <c r="L1670" s="177">
        <f t="shared" si="51"/>
        <v>56.88</v>
      </c>
      <c r="M1670" s="177"/>
      <c r="N1670" t="e">
        <f t="shared" si="52"/>
        <v>#N/A</v>
      </c>
    </row>
    <row r="1671" spans="1:14">
      <c r="A1671" s="145" t="s">
        <v>29</v>
      </c>
      <c r="B1671" s="145" t="s">
        <v>217</v>
      </c>
      <c r="C1671" s="145" t="s">
        <v>34</v>
      </c>
      <c r="D1671" s="145" t="s">
        <v>1950</v>
      </c>
      <c r="E1671" s="145" t="s">
        <v>45</v>
      </c>
      <c r="F1671" s="145" t="s">
        <v>930</v>
      </c>
      <c r="G1671" s="145" t="s">
        <v>931</v>
      </c>
      <c r="H1671" s="145">
        <v>6</v>
      </c>
      <c r="I1671" s="145">
        <v>84.84</v>
      </c>
      <c r="J1671" s="145">
        <v>0</v>
      </c>
      <c r="K1671" s="145">
        <v>84.84</v>
      </c>
      <c r="L1671" s="177">
        <f t="shared" si="51"/>
        <v>84.84</v>
      </c>
      <c r="M1671" s="177"/>
      <c r="N1671" t="e">
        <f t="shared" si="52"/>
        <v>#N/A</v>
      </c>
    </row>
    <row r="1672" spans="1:14">
      <c r="A1672" s="145" t="s">
        <v>29</v>
      </c>
      <c r="B1672" s="145" t="s">
        <v>217</v>
      </c>
      <c r="C1672" s="145" t="s">
        <v>34</v>
      </c>
      <c r="D1672" s="145" t="s">
        <v>1950</v>
      </c>
      <c r="E1672" s="145" t="s">
        <v>45</v>
      </c>
      <c r="F1672" s="145" t="s">
        <v>875</v>
      </c>
      <c r="G1672" s="145" t="s">
        <v>876</v>
      </c>
      <c r="H1672" s="145">
        <v>1</v>
      </c>
      <c r="I1672" s="145">
        <v>15.5</v>
      </c>
      <c r="J1672" s="145">
        <v>0</v>
      </c>
      <c r="K1672" s="145">
        <v>15.5</v>
      </c>
      <c r="L1672" s="177">
        <f t="shared" si="51"/>
        <v>15.5</v>
      </c>
      <c r="M1672" s="177"/>
      <c r="N1672" t="e">
        <f t="shared" si="52"/>
        <v>#N/A</v>
      </c>
    </row>
    <row r="1673" spans="1:14">
      <c r="A1673" s="145" t="s">
        <v>29</v>
      </c>
      <c r="B1673" s="145" t="s">
        <v>217</v>
      </c>
      <c r="C1673" s="145" t="s">
        <v>34</v>
      </c>
      <c r="D1673" s="145" t="s">
        <v>1950</v>
      </c>
      <c r="E1673" s="145" t="s">
        <v>45</v>
      </c>
      <c r="F1673" s="145" t="s">
        <v>1828</v>
      </c>
      <c r="G1673" s="145" t="s">
        <v>1829</v>
      </c>
      <c r="H1673" s="145">
        <v>5</v>
      </c>
      <c r="I1673" s="145">
        <v>142.94999999999999</v>
      </c>
      <c r="J1673" s="145">
        <v>0</v>
      </c>
      <c r="K1673" s="145">
        <v>142.94999999999999</v>
      </c>
      <c r="L1673" s="177">
        <f t="shared" si="51"/>
        <v>142.94999999999999</v>
      </c>
      <c r="M1673" s="177"/>
      <c r="N1673" t="e">
        <f t="shared" si="52"/>
        <v>#N/A</v>
      </c>
    </row>
    <row r="1674" spans="1:14">
      <c r="A1674" s="145" t="s">
        <v>29</v>
      </c>
      <c r="B1674" s="145" t="s">
        <v>1830</v>
      </c>
      <c r="C1674" s="145" t="s">
        <v>1831</v>
      </c>
      <c r="D1674" s="145" t="s">
        <v>1950</v>
      </c>
      <c r="E1674" s="145" t="s">
        <v>45</v>
      </c>
      <c r="F1674" s="145" t="s">
        <v>1832</v>
      </c>
      <c r="G1674" s="145" t="s">
        <v>1833</v>
      </c>
      <c r="H1674" s="145">
        <v>1</v>
      </c>
      <c r="I1674" s="145">
        <v>245.94</v>
      </c>
      <c r="J1674" s="145">
        <v>4</v>
      </c>
      <c r="K1674" s="145">
        <v>249.94</v>
      </c>
      <c r="L1674" s="177">
        <f t="shared" si="51"/>
        <v>249.94</v>
      </c>
      <c r="M1674" s="177"/>
      <c r="N1674" t="e">
        <f t="shared" si="52"/>
        <v>#N/A</v>
      </c>
    </row>
    <row r="1675" spans="1:14">
      <c r="A1675" s="145" t="s">
        <v>29</v>
      </c>
      <c r="B1675" s="145" t="s">
        <v>751</v>
      </c>
      <c r="C1675" s="145" t="s">
        <v>752</v>
      </c>
      <c r="D1675" s="145" t="s">
        <v>1950</v>
      </c>
      <c r="E1675" s="145" t="s">
        <v>45</v>
      </c>
      <c r="F1675" s="145" t="s">
        <v>1113</v>
      </c>
      <c r="G1675" s="145" t="s">
        <v>1114</v>
      </c>
      <c r="H1675" s="145">
        <v>1</v>
      </c>
      <c r="I1675" s="145">
        <v>14.45</v>
      </c>
      <c r="J1675" s="145">
        <v>0</v>
      </c>
      <c r="K1675" s="145">
        <v>14.45</v>
      </c>
      <c r="L1675" s="177">
        <f t="shared" si="51"/>
        <v>14.45</v>
      </c>
      <c r="M1675" s="177"/>
      <c r="N1675" t="e">
        <f t="shared" si="52"/>
        <v>#N/A</v>
      </c>
    </row>
    <row r="1676" spans="1:14">
      <c r="A1676" s="145" t="s">
        <v>29</v>
      </c>
      <c r="B1676" s="145" t="s">
        <v>751</v>
      </c>
      <c r="C1676" s="145" t="s">
        <v>752</v>
      </c>
      <c r="D1676" s="145" t="s">
        <v>1950</v>
      </c>
      <c r="E1676" s="145" t="s">
        <v>45</v>
      </c>
      <c r="F1676" s="145" t="s">
        <v>624</v>
      </c>
      <c r="G1676" s="145" t="s">
        <v>625</v>
      </c>
      <c r="H1676" s="145">
        <v>3</v>
      </c>
      <c r="I1676" s="145">
        <v>4.5599999999999996</v>
      </c>
      <c r="J1676" s="145">
        <v>0</v>
      </c>
      <c r="K1676" s="145">
        <v>4.5599999999999996</v>
      </c>
      <c r="L1676" s="177">
        <f t="shared" si="51"/>
        <v>4.5599999999999996</v>
      </c>
      <c r="M1676" s="177"/>
      <c r="N1676" t="e">
        <f t="shared" si="52"/>
        <v>#N/A</v>
      </c>
    </row>
    <row r="1677" spans="1:14">
      <c r="A1677" s="145" t="s">
        <v>29</v>
      </c>
      <c r="B1677" s="145" t="s">
        <v>751</v>
      </c>
      <c r="C1677" s="145" t="s">
        <v>752</v>
      </c>
      <c r="D1677" s="145" t="s">
        <v>1950</v>
      </c>
      <c r="E1677" s="145" t="s">
        <v>45</v>
      </c>
      <c r="F1677" s="145" t="s">
        <v>614</v>
      </c>
      <c r="G1677" s="145" t="s">
        <v>615</v>
      </c>
      <c r="H1677" s="145">
        <v>1</v>
      </c>
      <c r="I1677" s="145">
        <v>1.67</v>
      </c>
      <c r="J1677" s="145">
        <v>0</v>
      </c>
      <c r="K1677" s="145">
        <v>1.67</v>
      </c>
      <c r="L1677" s="177">
        <f t="shared" si="51"/>
        <v>1.67</v>
      </c>
      <c r="M1677" s="177"/>
      <c r="N1677" t="e">
        <f t="shared" si="52"/>
        <v>#N/A</v>
      </c>
    </row>
    <row r="1678" spans="1:14">
      <c r="A1678" s="145" t="s">
        <v>29</v>
      </c>
      <c r="B1678" s="145" t="s">
        <v>751</v>
      </c>
      <c r="C1678" s="145" t="s">
        <v>752</v>
      </c>
      <c r="D1678" s="145" t="s">
        <v>1950</v>
      </c>
      <c r="E1678" s="145" t="s">
        <v>45</v>
      </c>
      <c r="F1678" s="145" t="s">
        <v>618</v>
      </c>
      <c r="G1678" s="145" t="s">
        <v>619</v>
      </c>
      <c r="H1678" s="145">
        <v>1</v>
      </c>
      <c r="I1678" s="145">
        <v>0.98</v>
      </c>
      <c r="J1678" s="145">
        <v>0</v>
      </c>
      <c r="K1678" s="145">
        <v>0.98</v>
      </c>
      <c r="L1678" s="177">
        <f t="shared" si="51"/>
        <v>0.98</v>
      </c>
      <c r="M1678" s="177"/>
      <c r="N1678" t="e">
        <f t="shared" si="52"/>
        <v>#N/A</v>
      </c>
    </row>
    <row r="1679" spans="1:14">
      <c r="A1679" s="145" t="s">
        <v>29</v>
      </c>
      <c r="B1679" s="145" t="s">
        <v>751</v>
      </c>
      <c r="C1679" s="145" t="s">
        <v>752</v>
      </c>
      <c r="D1679" s="145" t="s">
        <v>1950</v>
      </c>
      <c r="E1679" s="145" t="s">
        <v>45</v>
      </c>
      <c r="F1679" s="145" t="s">
        <v>626</v>
      </c>
      <c r="G1679" s="145" t="s">
        <v>627</v>
      </c>
      <c r="H1679" s="145">
        <v>3</v>
      </c>
      <c r="I1679" s="145">
        <v>2.2799999999999998</v>
      </c>
      <c r="J1679" s="145">
        <v>0</v>
      </c>
      <c r="K1679" s="145">
        <v>2.2799999999999998</v>
      </c>
      <c r="L1679" s="177">
        <f t="shared" si="51"/>
        <v>2.2799999999999998</v>
      </c>
      <c r="M1679" s="177"/>
      <c r="N1679" t="e">
        <f t="shared" si="52"/>
        <v>#N/A</v>
      </c>
    </row>
    <row r="1680" spans="1:14">
      <c r="A1680" s="145" t="s">
        <v>29</v>
      </c>
      <c r="B1680" s="145" t="s">
        <v>751</v>
      </c>
      <c r="C1680" s="145" t="s">
        <v>752</v>
      </c>
      <c r="D1680" s="145" t="s">
        <v>1950</v>
      </c>
      <c r="E1680" s="145" t="s">
        <v>45</v>
      </c>
      <c r="F1680" s="145" t="s">
        <v>412</v>
      </c>
      <c r="G1680" s="145" t="s">
        <v>413</v>
      </c>
      <c r="H1680" s="145">
        <v>9</v>
      </c>
      <c r="I1680" s="145">
        <v>42.93</v>
      </c>
      <c r="J1680" s="145">
        <v>0</v>
      </c>
      <c r="K1680" s="145">
        <v>42.93</v>
      </c>
      <c r="L1680" s="177">
        <f t="shared" si="51"/>
        <v>42.93</v>
      </c>
      <c r="M1680" s="177"/>
      <c r="N1680" t="e">
        <f t="shared" si="52"/>
        <v>#N/A</v>
      </c>
    </row>
    <row r="1681" spans="1:14">
      <c r="A1681" s="145" t="s">
        <v>29</v>
      </c>
      <c r="B1681" s="145" t="s">
        <v>751</v>
      </c>
      <c r="C1681" s="145" t="s">
        <v>752</v>
      </c>
      <c r="D1681" s="145" t="s">
        <v>1950</v>
      </c>
      <c r="E1681" s="145" t="s">
        <v>45</v>
      </c>
      <c r="F1681" s="145" t="s">
        <v>628</v>
      </c>
      <c r="G1681" s="145" t="s">
        <v>629</v>
      </c>
      <c r="H1681" s="145">
        <v>3</v>
      </c>
      <c r="I1681" s="145">
        <v>6.27</v>
      </c>
      <c r="J1681" s="145">
        <v>0</v>
      </c>
      <c r="K1681" s="145">
        <v>6.27</v>
      </c>
      <c r="L1681" s="177">
        <f t="shared" si="51"/>
        <v>6.27</v>
      </c>
      <c r="M1681" s="177"/>
      <c r="N1681" t="e">
        <f t="shared" si="52"/>
        <v>#N/A</v>
      </c>
    </row>
    <row r="1682" spans="1:14">
      <c r="A1682" s="145" t="s">
        <v>29</v>
      </c>
      <c r="B1682" s="145" t="s">
        <v>751</v>
      </c>
      <c r="C1682" s="145" t="s">
        <v>752</v>
      </c>
      <c r="D1682" s="145" t="s">
        <v>1950</v>
      </c>
      <c r="E1682" s="145" t="s">
        <v>45</v>
      </c>
      <c r="F1682" s="145" t="s">
        <v>414</v>
      </c>
      <c r="G1682" s="145" t="s">
        <v>415</v>
      </c>
      <c r="H1682" s="145">
        <v>1</v>
      </c>
      <c r="I1682" s="145">
        <v>8.39</v>
      </c>
      <c r="J1682" s="145">
        <v>0</v>
      </c>
      <c r="K1682" s="145">
        <v>8.39</v>
      </c>
      <c r="L1682" s="177">
        <f t="shared" si="51"/>
        <v>8.39</v>
      </c>
      <c r="M1682" s="177"/>
      <c r="N1682" t="e">
        <f t="shared" si="52"/>
        <v>#N/A</v>
      </c>
    </row>
    <row r="1683" spans="1:14">
      <c r="A1683" s="145" t="s">
        <v>29</v>
      </c>
      <c r="B1683" s="145" t="s">
        <v>751</v>
      </c>
      <c r="C1683" s="145" t="s">
        <v>752</v>
      </c>
      <c r="D1683" s="145" t="s">
        <v>1950</v>
      </c>
      <c r="E1683" s="145" t="s">
        <v>45</v>
      </c>
      <c r="F1683" s="145" t="s">
        <v>602</v>
      </c>
      <c r="G1683" s="145" t="s">
        <v>1702</v>
      </c>
      <c r="H1683" s="145">
        <v>6</v>
      </c>
      <c r="I1683" s="145">
        <v>10.32</v>
      </c>
      <c r="J1683" s="145">
        <v>0</v>
      </c>
      <c r="K1683" s="145">
        <v>10.32</v>
      </c>
      <c r="L1683" s="177">
        <f t="shared" si="51"/>
        <v>10.32</v>
      </c>
      <c r="M1683" s="177"/>
      <c r="N1683" t="e">
        <f t="shared" si="52"/>
        <v>#N/A</v>
      </c>
    </row>
    <row r="1684" spans="1:14">
      <c r="A1684" s="145" t="s">
        <v>29</v>
      </c>
      <c r="B1684" s="145" t="s">
        <v>751</v>
      </c>
      <c r="C1684" s="145" t="s">
        <v>752</v>
      </c>
      <c r="D1684" s="145" t="s">
        <v>1950</v>
      </c>
      <c r="E1684" s="145" t="s">
        <v>45</v>
      </c>
      <c r="F1684" s="145" t="s">
        <v>630</v>
      </c>
      <c r="G1684" s="145" t="s">
        <v>631</v>
      </c>
      <c r="H1684" s="145">
        <v>2</v>
      </c>
      <c r="I1684" s="145">
        <v>4.76</v>
      </c>
      <c r="J1684" s="145">
        <v>0</v>
      </c>
      <c r="K1684" s="145">
        <v>4.76</v>
      </c>
      <c r="L1684" s="177">
        <f t="shared" si="51"/>
        <v>4.76</v>
      </c>
      <c r="M1684" s="177"/>
      <c r="N1684" t="e">
        <f t="shared" si="52"/>
        <v>#N/A</v>
      </c>
    </row>
    <row r="1685" spans="1:14">
      <c r="A1685" s="145" t="s">
        <v>29</v>
      </c>
      <c r="B1685" s="145" t="s">
        <v>751</v>
      </c>
      <c r="C1685" s="145" t="s">
        <v>752</v>
      </c>
      <c r="D1685" s="145" t="s">
        <v>1950</v>
      </c>
      <c r="E1685" s="145" t="s">
        <v>45</v>
      </c>
      <c r="F1685" s="145" t="s">
        <v>428</v>
      </c>
      <c r="G1685" s="145" t="s">
        <v>429</v>
      </c>
      <c r="H1685" s="145">
        <v>1</v>
      </c>
      <c r="I1685" s="145">
        <v>2.2000000000000002</v>
      </c>
      <c r="J1685" s="145">
        <v>0</v>
      </c>
      <c r="K1685" s="145">
        <v>2.2000000000000002</v>
      </c>
      <c r="L1685" s="177">
        <f t="shared" ref="L1685:L1748" si="53">K1685</f>
        <v>2.2000000000000002</v>
      </c>
      <c r="M1685" s="177"/>
      <c r="N1685" t="e">
        <f t="shared" ref="N1685:N1748" si="54">VLOOKUP(B1685,$B$1:$D$11,3,FALSE)</f>
        <v>#N/A</v>
      </c>
    </row>
    <row r="1686" spans="1:14">
      <c r="A1686" s="145" t="s">
        <v>29</v>
      </c>
      <c r="B1686" s="145" t="s">
        <v>751</v>
      </c>
      <c r="C1686" s="145" t="s">
        <v>752</v>
      </c>
      <c r="D1686" s="145" t="s">
        <v>1950</v>
      </c>
      <c r="E1686" s="145" t="s">
        <v>45</v>
      </c>
      <c r="F1686" s="145" t="s">
        <v>416</v>
      </c>
      <c r="G1686" s="145" t="s">
        <v>417</v>
      </c>
      <c r="H1686" s="145">
        <v>9</v>
      </c>
      <c r="I1686" s="145">
        <v>14.13</v>
      </c>
      <c r="J1686" s="145">
        <v>0</v>
      </c>
      <c r="K1686" s="145">
        <v>14.13</v>
      </c>
      <c r="L1686" s="177">
        <f t="shared" si="53"/>
        <v>14.13</v>
      </c>
      <c r="M1686" s="177"/>
      <c r="N1686" t="e">
        <f t="shared" si="54"/>
        <v>#N/A</v>
      </c>
    </row>
    <row r="1687" spans="1:14">
      <c r="A1687" s="145" t="s">
        <v>29</v>
      </c>
      <c r="B1687" s="145" t="s">
        <v>751</v>
      </c>
      <c r="C1687" s="145" t="s">
        <v>752</v>
      </c>
      <c r="D1687" s="145" t="s">
        <v>1950</v>
      </c>
      <c r="E1687" s="145" t="s">
        <v>45</v>
      </c>
      <c r="F1687" s="145" t="s">
        <v>640</v>
      </c>
      <c r="G1687" s="145" t="s">
        <v>1721</v>
      </c>
      <c r="H1687" s="145">
        <v>10</v>
      </c>
      <c r="I1687" s="145">
        <v>14.2</v>
      </c>
      <c r="J1687" s="145">
        <v>0</v>
      </c>
      <c r="K1687" s="145">
        <v>14.2</v>
      </c>
      <c r="L1687" s="177">
        <f t="shared" si="53"/>
        <v>14.2</v>
      </c>
      <c r="M1687" s="177"/>
      <c r="N1687" t="e">
        <f t="shared" si="54"/>
        <v>#N/A</v>
      </c>
    </row>
    <row r="1688" spans="1:14">
      <c r="A1688" s="145" t="s">
        <v>29</v>
      </c>
      <c r="B1688" s="145" t="s">
        <v>751</v>
      </c>
      <c r="C1688" s="145" t="s">
        <v>752</v>
      </c>
      <c r="D1688" s="145" t="s">
        <v>1950</v>
      </c>
      <c r="E1688" s="145" t="s">
        <v>45</v>
      </c>
      <c r="F1688" s="145" t="s">
        <v>682</v>
      </c>
      <c r="G1688" s="145" t="s">
        <v>683</v>
      </c>
      <c r="H1688" s="145">
        <v>2</v>
      </c>
      <c r="I1688" s="145">
        <v>3.46</v>
      </c>
      <c r="J1688" s="145">
        <v>0</v>
      </c>
      <c r="K1688" s="145">
        <v>3.46</v>
      </c>
      <c r="L1688" s="177">
        <f t="shared" si="53"/>
        <v>3.46</v>
      </c>
      <c r="M1688" s="177"/>
      <c r="N1688" t="e">
        <f t="shared" si="54"/>
        <v>#N/A</v>
      </c>
    </row>
    <row r="1689" spans="1:14">
      <c r="A1689" s="145" t="s">
        <v>29</v>
      </c>
      <c r="B1689" s="145" t="s">
        <v>751</v>
      </c>
      <c r="C1689" s="145" t="s">
        <v>752</v>
      </c>
      <c r="D1689" s="145" t="s">
        <v>1950</v>
      </c>
      <c r="E1689" s="145" t="s">
        <v>45</v>
      </c>
      <c r="F1689" s="145" t="s">
        <v>644</v>
      </c>
      <c r="G1689" s="145" t="s">
        <v>645</v>
      </c>
      <c r="H1689" s="145">
        <v>1</v>
      </c>
      <c r="I1689" s="145">
        <v>3.53</v>
      </c>
      <c r="J1689" s="145">
        <v>0</v>
      </c>
      <c r="K1689" s="145">
        <v>3.53</v>
      </c>
      <c r="L1689" s="177">
        <f t="shared" si="53"/>
        <v>3.53</v>
      </c>
      <c r="M1689" s="177"/>
      <c r="N1689" t="e">
        <f t="shared" si="54"/>
        <v>#N/A</v>
      </c>
    </row>
    <row r="1690" spans="1:14">
      <c r="A1690" s="145" t="s">
        <v>29</v>
      </c>
      <c r="B1690" s="145" t="s">
        <v>751</v>
      </c>
      <c r="C1690" s="145" t="s">
        <v>752</v>
      </c>
      <c r="D1690" s="145" t="s">
        <v>1950</v>
      </c>
      <c r="E1690" s="145" t="s">
        <v>45</v>
      </c>
      <c r="F1690" s="145" t="s">
        <v>646</v>
      </c>
      <c r="G1690" s="145" t="s">
        <v>647</v>
      </c>
      <c r="H1690" s="145">
        <v>6</v>
      </c>
      <c r="I1690" s="145">
        <v>13.62</v>
      </c>
      <c r="J1690" s="145">
        <v>0</v>
      </c>
      <c r="K1690" s="145">
        <v>13.62</v>
      </c>
      <c r="L1690" s="177">
        <f t="shared" si="53"/>
        <v>13.62</v>
      </c>
      <c r="M1690" s="177"/>
      <c r="N1690" t="e">
        <f t="shared" si="54"/>
        <v>#N/A</v>
      </c>
    </row>
    <row r="1691" spans="1:14">
      <c r="A1691" s="145" t="s">
        <v>29</v>
      </c>
      <c r="B1691" s="145" t="s">
        <v>751</v>
      </c>
      <c r="C1691" s="145" t="s">
        <v>752</v>
      </c>
      <c r="D1691" s="145" t="s">
        <v>1950</v>
      </c>
      <c r="E1691" s="145" t="s">
        <v>45</v>
      </c>
      <c r="F1691" s="145" t="s">
        <v>648</v>
      </c>
      <c r="G1691" s="145" t="s">
        <v>1722</v>
      </c>
      <c r="H1691" s="145">
        <v>5</v>
      </c>
      <c r="I1691" s="145">
        <v>18.149999999999999</v>
      </c>
      <c r="J1691" s="145">
        <v>0</v>
      </c>
      <c r="K1691" s="145">
        <v>18.149999999999999</v>
      </c>
      <c r="L1691" s="177">
        <f t="shared" si="53"/>
        <v>18.149999999999999</v>
      </c>
      <c r="M1691" s="177"/>
      <c r="N1691" t="e">
        <f t="shared" si="54"/>
        <v>#N/A</v>
      </c>
    </row>
    <row r="1692" spans="1:14">
      <c r="A1692" s="145" t="s">
        <v>29</v>
      </c>
      <c r="B1692" s="145" t="s">
        <v>751</v>
      </c>
      <c r="C1692" s="145" t="s">
        <v>752</v>
      </c>
      <c r="D1692" s="145" t="s">
        <v>1950</v>
      </c>
      <c r="E1692" s="145" t="s">
        <v>45</v>
      </c>
      <c r="F1692" s="145" t="s">
        <v>651</v>
      </c>
      <c r="G1692" s="145" t="s">
        <v>1723</v>
      </c>
      <c r="H1692" s="145">
        <v>2</v>
      </c>
      <c r="I1692" s="145">
        <v>3.4</v>
      </c>
      <c r="J1692" s="145">
        <v>0</v>
      </c>
      <c r="K1692" s="145">
        <v>3.4</v>
      </c>
      <c r="L1692" s="177">
        <f t="shared" si="53"/>
        <v>3.4</v>
      </c>
      <c r="M1692" s="177"/>
      <c r="N1692" t="e">
        <f t="shared" si="54"/>
        <v>#N/A</v>
      </c>
    </row>
    <row r="1693" spans="1:14">
      <c r="A1693" s="145" t="s">
        <v>29</v>
      </c>
      <c r="B1693" s="145" t="s">
        <v>751</v>
      </c>
      <c r="C1693" s="145" t="s">
        <v>752</v>
      </c>
      <c r="D1693" s="145" t="s">
        <v>1950</v>
      </c>
      <c r="E1693" s="145" t="s">
        <v>45</v>
      </c>
      <c r="F1693" s="145" t="s">
        <v>652</v>
      </c>
      <c r="G1693" s="145" t="s">
        <v>1728</v>
      </c>
      <c r="H1693" s="145">
        <v>5</v>
      </c>
      <c r="I1693" s="145">
        <v>8.5</v>
      </c>
      <c r="J1693" s="145">
        <v>0</v>
      </c>
      <c r="K1693" s="145">
        <v>8.5</v>
      </c>
      <c r="L1693" s="177">
        <f t="shared" si="53"/>
        <v>8.5</v>
      </c>
      <c r="M1693" s="177"/>
      <c r="N1693" t="e">
        <f t="shared" si="54"/>
        <v>#N/A</v>
      </c>
    </row>
    <row r="1694" spans="1:14">
      <c r="A1694" s="145" t="s">
        <v>29</v>
      </c>
      <c r="B1694" s="145" t="s">
        <v>751</v>
      </c>
      <c r="C1694" s="145" t="s">
        <v>752</v>
      </c>
      <c r="D1694" s="145" t="s">
        <v>1950</v>
      </c>
      <c r="E1694" s="145" t="s">
        <v>45</v>
      </c>
      <c r="F1694" s="145" t="s">
        <v>653</v>
      </c>
      <c r="G1694" s="145" t="s">
        <v>1724</v>
      </c>
      <c r="H1694" s="145">
        <v>2</v>
      </c>
      <c r="I1694" s="145">
        <v>7.9</v>
      </c>
      <c r="J1694" s="145">
        <v>0</v>
      </c>
      <c r="K1694" s="145">
        <v>7.9</v>
      </c>
      <c r="L1694" s="177">
        <f t="shared" si="53"/>
        <v>7.9</v>
      </c>
      <c r="M1694" s="177"/>
      <c r="N1694" t="e">
        <f t="shared" si="54"/>
        <v>#N/A</v>
      </c>
    </row>
    <row r="1695" spans="1:14">
      <c r="A1695" s="145" t="s">
        <v>29</v>
      </c>
      <c r="B1695" s="145" t="s">
        <v>751</v>
      </c>
      <c r="C1695" s="145" t="s">
        <v>752</v>
      </c>
      <c r="D1695" s="145" t="s">
        <v>1950</v>
      </c>
      <c r="E1695" s="145" t="s">
        <v>45</v>
      </c>
      <c r="F1695" s="145" t="s">
        <v>654</v>
      </c>
      <c r="G1695" s="145" t="s">
        <v>1729</v>
      </c>
      <c r="H1695" s="145">
        <v>7</v>
      </c>
      <c r="I1695" s="145">
        <v>27.65</v>
      </c>
      <c r="J1695" s="145">
        <v>0</v>
      </c>
      <c r="K1695" s="145">
        <v>27.65</v>
      </c>
      <c r="L1695" s="177">
        <f t="shared" si="53"/>
        <v>27.65</v>
      </c>
      <c r="M1695" s="177"/>
      <c r="N1695" t="e">
        <f t="shared" si="54"/>
        <v>#N/A</v>
      </c>
    </row>
    <row r="1696" spans="1:14">
      <c r="A1696" s="145" t="s">
        <v>29</v>
      </c>
      <c r="B1696" s="145" t="s">
        <v>751</v>
      </c>
      <c r="C1696" s="145" t="s">
        <v>752</v>
      </c>
      <c r="D1696" s="145" t="s">
        <v>1950</v>
      </c>
      <c r="E1696" s="145" t="s">
        <v>45</v>
      </c>
      <c r="F1696" s="145" t="s">
        <v>422</v>
      </c>
      <c r="G1696" s="145" t="s">
        <v>423</v>
      </c>
      <c r="H1696" s="145">
        <v>2</v>
      </c>
      <c r="I1696" s="145">
        <v>2.84</v>
      </c>
      <c r="J1696" s="145">
        <v>0</v>
      </c>
      <c r="K1696" s="145">
        <v>2.84</v>
      </c>
      <c r="L1696" s="177">
        <f t="shared" si="53"/>
        <v>2.84</v>
      </c>
      <c r="M1696" s="177"/>
      <c r="N1696" t="e">
        <f t="shared" si="54"/>
        <v>#N/A</v>
      </c>
    </row>
    <row r="1697" spans="1:14">
      <c r="A1697" s="145" t="s">
        <v>29</v>
      </c>
      <c r="B1697" s="145" t="s">
        <v>751</v>
      </c>
      <c r="C1697" s="145" t="s">
        <v>752</v>
      </c>
      <c r="D1697" s="145" t="s">
        <v>1950</v>
      </c>
      <c r="E1697" s="145" t="s">
        <v>45</v>
      </c>
      <c r="F1697" s="145" t="s">
        <v>729</v>
      </c>
      <c r="G1697" s="145" t="s">
        <v>730</v>
      </c>
      <c r="H1697" s="145">
        <v>1</v>
      </c>
      <c r="I1697" s="145">
        <v>1.44</v>
      </c>
      <c r="J1697" s="145">
        <v>0</v>
      </c>
      <c r="K1697" s="145">
        <v>1.44</v>
      </c>
      <c r="L1697" s="177">
        <f t="shared" si="53"/>
        <v>1.44</v>
      </c>
      <c r="M1697" s="177"/>
      <c r="N1697" t="e">
        <f t="shared" si="54"/>
        <v>#N/A</v>
      </c>
    </row>
    <row r="1698" spans="1:14">
      <c r="A1698" s="145" t="s">
        <v>29</v>
      </c>
      <c r="B1698" s="145" t="s">
        <v>751</v>
      </c>
      <c r="C1698" s="145" t="s">
        <v>752</v>
      </c>
      <c r="D1698" s="145" t="s">
        <v>1950</v>
      </c>
      <c r="E1698" s="145" t="s">
        <v>45</v>
      </c>
      <c r="F1698" s="145" t="s">
        <v>603</v>
      </c>
      <c r="G1698" s="145" t="s">
        <v>604</v>
      </c>
      <c r="H1698" s="145">
        <v>9</v>
      </c>
      <c r="I1698" s="145">
        <v>16.649999999999999</v>
      </c>
      <c r="J1698" s="145">
        <v>0</v>
      </c>
      <c r="K1698" s="145">
        <v>16.649999999999999</v>
      </c>
      <c r="L1698" s="177">
        <f t="shared" si="53"/>
        <v>16.649999999999999</v>
      </c>
      <c r="M1698" s="177"/>
      <c r="N1698" t="e">
        <f t="shared" si="54"/>
        <v>#N/A</v>
      </c>
    </row>
    <row r="1699" spans="1:14">
      <c r="A1699" s="145" t="s">
        <v>29</v>
      </c>
      <c r="B1699" s="145" t="s">
        <v>751</v>
      </c>
      <c r="C1699" s="145" t="s">
        <v>752</v>
      </c>
      <c r="D1699" s="145" t="s">
        <v>1950</v>
      </c>
      <c r="E1699" s="145" t="s">
        <v>45</v>
      </c>
      <c r="F1699" s="145" t="s">
        <v>655</v>
      </c>
      <c r="G1699" s="145" t="s">
        <v>656</v>
      </c>
      <c r="H1699" s="145">
        <v>1</v>
      </c>
      <c r="I1699" s="145">
        <v>4.59</v>
      </c>
      <c r="J1699" s="145">
        <v>0</v>
      </c>
      <c r="K1699" s="145">
        <v>4.59</v>
      </c>
      <c r="L1699" s="177">
        <f t="shared" si="53"/>
        <v>4.59</v>
      </c>
      <c r="M1699" s="177"/>
      <c r="N1699" t="e">
        <f t="shared" si="54"/>
        <v>#N/A</v>
      </c>
    </row>
    <row r="1700" spans="1:14">
      <c r="A1700" s="145" t="s">
        <v>29</v>
      </c>
      <c r="B1700" s="145" t="s">
        <v>751</v>
      </c>
      <c r="C1700" s="145" t="s">
        <v>752</v>
      </c>
      <c r="D1700" s="145" t="s">
        <v>1950</v>
      </c>
      <c r="E1700" s="145" t="s">
        <v>45</v>
      </c>
      <c r="F1700" s="145" t="s">
        <v>700</v>
      </c>
      <c r="G1700" s="145" t="s">
        <v>1839</v>
      </c>
      <c r="H1700" s="145">
        <v>1</v>
      </c>
      <c r="I1700" s="145">
        <v>6.22</v>
      </c>
      <c r="J1700" s="145">
        <v>0</v>
      </c>
      <c r="K1700" s="145">
        <v>6.22</v>
      </c>
      <c r="L1700" s="177">
        <f t="shared" si="53"/>
        <v>6.22</v>
      </c>
      <c r="M1700" s="177"/>
      <c r="N1700" t="e">
        <f t="shared" si="54"/>
        <v>#N/A</v>
      </c>
    </row>
    <row r="1701" spans="1:14">
      <c r="A1701" s="145" t="s">
        <v>29</v>
      </c>
      <c r="B1701" s="145" t="s">
        <v>751</v>
      </c>
      <c r="C1701" s="145" t="s">
        <v>752</v>
      </c>
      <c r="D1701" s="145" t="s">
        <v>1950</v>
      </c>
      <c r="E1701" s="145" t="s">
        <v>45</v>
      </c>
      <c r="F1701" s="145" t="s">
        <v>678</v>
      </c>
      <c r="G1701" s="145" t="s">
        <v>1725</v>
      </c>
      <c r="H1701" s="145">
        <v>1</v>
      </c>
      <c r="I1701" s="145">
        <v>6.22</v>
      </c>
      <c r="J1701" s="145">
        <v>0</v>
      </c>
      <c r="K1701" s="145">
        <v>6.22</v>
      </c>
      <c r="L1701" s="177">
        <f t="shared" si="53"/>
        <v>6.22</v>
      </c>
      <c r="M1701" s="177"/>
      <c r="N1701" t="e">
        <f t="shared" si="54"/>
        <v>#N/A</v>
      </c>
    </row>
    <row r="1702" spans="1:14">
      <c r="A1702" s="145" t="s">
        <v>29</v>
      </c>
      <c r="B1702" s="145" t="s">
        <v>751</v>
      </c>
      <c r="C1702" s="145" t="s">
        <v>752</v>
      </c>
      <c r="D1702" s="145" t="s">
        <v>1950</v>
      </c>
      <c r="E1702" s="145" t="s">
        <v>45</v>
      </c>
      <c r="F1702" s="145" t="s">
        <v>659</v>
      </c>
      <c r="G1702" s="145" t="s">
        <v>660</v>
      </c>
      <c r="H1702" s="145">
        <v>2</v>
      </c>
      <c r="I1702" s="145">
        <v>16.100000000000001</v>
      </c>
      <c r="J1702" s="145">
        <v>0</v>
      </c>
      <c r="K1702" s="145">
        <v>16.100000000000001</v>
      </c>
      <c r="L1702" s="177">
        <f t="shared" si="53"/>
        <v>16.100000000000001</v>
      </c>
      <c r="M1702" s="177"/>
      <c r="N1702" t="e">
        <f t="shared" si="54"/>
        <v>#N/A</v>
      </c>
    </row>
    <row r="1703" spans="1:14">
      <c r="A1703" s="145" t="s">
        <v>29</v>
      </c>
      <c r="B1703" s="145" t="s">
        <v>751</v>
      </c>
      <c r="C1703" s="145" t="s">
        <v>752</v>
      </c>
      <c r="D1703" s="145" t="s">
        <v>1950</v>
      </c>
      <c r="E1703" s="145" t="s">
        <v>45</v>
      </c>
      <c r="F1703" s="145" t="s">
        <v>424</v>
      </c>
      <c r="G1703" s="145" t="s">
        <v>425</v>
      </c>
      <c r="H1703" s="145">
        <v>6</v>
      </c>
      <c r="I1703" s="145">
        <v>17.46</v>
      </c>
      <c r="J1703" s="145">
        <v>0</v>
      </c>
      <c r="K1703" s="145">
        <v>17.46</v>
      </c>
      <c r="L1703" s="177">
        <f t="shared" si="53"/>
        <v>17.46</v>
      </c>
      <c r="M1703" s="177"/>
      <c r="N1703" t="e">
        <f t="shared" si="54"/>
        <v>#N/A</v>
      </c>
    </row>
    <row r="1704" spans="1:14">
      <c r="A1704" s="145" t="s">
        <v>29</v>
      </c>
      <c r="B1704" s="145" t="s">
        <v>751</v>
      </c>
      <c r="C1704" s="145" t="s">
        <v>752</v>
      </c>
      <c r="D1704" s="145" t="s">
        <v>1950</v>
      </c>
      <c r="E1704" s="145" t="s">
        <v>45</v>
      </c>
      <c r="F1704" s="145" t="s">
        <v>663</v>
      </c>
      <c r="G1704" s="145" t="s">
        <v>664</v>
      </c>
      <c r="H1704" s="145">
        <v>8</v>
      </c>
      <c r="I1704" s="145">
        <v>45.52</v>
      </c>
      <c r="J1704" s="145">
        <v>0</v>
      </c>
      <c r="K1704" s="145">
        <v>45.52</v>
      </c>
      <c r="L1704" s="177">
        <f t="shared" si="53"/>
        <v>45.52</v>
      </c>
      <c r="M1704" s="177"/>
      <c r="N1704" t="e">
        <f t="shared" si="54"/>
        <v>#N/A</v>
      </c>
    </row>
    <row r="1705" spans="1:14">
      <c r="A1705" s="145" t="s">
        <v>29</v>
      </c>
      <c r="B1705" s="145" t="s">
        <v>751</v>
      </c>
      <c r="C1705" s="145" t="s">
        <v>752</v>
      </c>
      <c r="D1705" s="145" t="s">
        <v>1950</v>
      </c>
      <c r="E1705" s="145" t="s">
        <v>45</v>
      </c>
      <c r="F1705" s="145" t="s">
        <v>665</v>
      </c>
      <c r="G1705" s="145" t="s">
        <v>666</v>
      </c>
      <c r="H1705" s="145">
        <v>1</v>
      </c>
      <c r="I1705" s="145">
        <v>5.24</v>
      </c>
      <c r="J1705" s="145">
        <v>0</v>
      </c>
      <c r="K1705" s="145">
        <v>5.24</v>
      </c>
      <c r="L1705" s="177">
        <f t="shared" si="53"/>
        <v>5.24</v>
      </c>
      <c r="M1705" s="177"/>
      <c r="N1705" t="e">
        <f t="shared" si="54"/>
        <v>#N/A</v>
      </c>
    </row>
    <row r="1706" spans="1:14">
      <c r="A1706" s="145" t="s">
        <v>29</v>
      </c>
      <c r="B1706" s="145" t="s">
        <v>751</v>
      </c>
      <c r="C1706" s="145" t="s">
        <v>752</v>
      </c>
      <c r="D1706" s="145" t="s">
        <v>1950</v>
      </c>
      <c r="E1706" s="145" t="s">
        <v>45</v>
      </c>
      <c r="F1706" s="145" t="s">
        <v>725</v>
      </c>
      <c r="G1706" s="145" t="s">
        <v>726</v>
      </c>
      <c r="H1706" s="145">
        <v>1</v>
      </c>
      <c r="I1706" s="145">
        <v>5.24</v>
      </c>
      <c r="J1706" s="145">
        <v>0</v>
      </c>
      <c r="K1706" s="145">
        <v>5.24</v>
      </c>
      <c r="L1706" s="177">
        <f t="shared" si="53"/>
        <v>5.24</v>
      </c>
      <c r="M1706" s="177"/>
      <c r="N1706" t="e">
        <f t="shared" si="54"/>
        <v>#N/A</v>
      </c>
    </row>
    <row r="1707" spans="1:14">
      <c r="A1707" s="145" t="s">
        <v>29</v>
      </c>
      <c r="B1707" s="145" t="s">
        <v>751</v>
      </c>
      <c r="C1707" s="145" t="s">
        <v>752</v>
      </c>
      <c r="D1707" s="145" t="s">
        <v>1950</v>
      </c>
      <c r="E1707" s="145" t="s">
        <v>45</v>
      </c>
      <c r="F1707" s="145" t="s">
        <v>721</v>
      </c>
      <c r="G1707" s="145" t="s">
        <v>722</v>
      </c>
      <c r="H1707" s="145">
        <v>1</v>
      </c>
      <c r="I1707" s="145">
        <v>7.39</v>
      </c>
      <c r="J1707" s="145">
        <v>0</v>
      </c>
      <c r="K1707" s="145">
        <v>7.39</v>
      </c>
      <c r="L1707" s="177">
        <f t="shared" si="53"/>
        <v>7.39</v>
      </c>
      <c r="M1707" s="177"/>
      <c r="N1707" t="e">
        <f t="shared" si="54"/>
        <v>#N/A</v>
      </c>
    </row>
    <row r="1708" spans="1:14">
      <c r="A1708" s="145" t="s">
        <v>29</v>
      </c>
      <c r="B1708" s="145" t="s">
        <v>751</v>
      </c>
      <c r="C1708" s="145" t="s">
        <v>752</v>
      </c>
      <c r="D1708" s="145" t="s">
        <v>1950</v>
      </c>
      <c r="E1708" s="145" t="s">
        <v>45</v>
      </c>
      <c r="F1708" s="145" t="s">
        <v>727</v>
      </c>
      <c r="G1708" s="145" t="s">
        <v>728</v>
      </c>
      <c r="H1708" s="145">
        <v>1</v>
      </c>
      <c r="I1708" s="145">
        <v>9.64</v>
      </c>
      <c r="J1708" s="145">
        <v>0</v>
      </c>
      <c r="K1708" s="145">
        <v>9.64</v>
      </c>
      <c r="L1708" s="177">
        <f t="shared" si="53"/>
        <v>9.64</v>
      </c>
      <c r="M1708" s="177"/>
      <c r="N1708" t="e">
        <f t="shared" si="54"/>
        <v>#N/A</v>
      </c>
    </row>
    <row r="1709" spans="1:14">
      <c r="A1709" s="145" t="s">
        <v>29</v>
      </c>
      <c r="B1709" s="145" t="s">
        <v>751</v>
      </c>
      <c r="C1709" s="145" t="s">
        <v>752</v>
      </c>
      <c r="D1709" s="145" t="s">
        <v>1950</v>
      </c>
      <c r="E1709" s="145" t="s">
        <v>45</v>
      </c>
      <c r="F1709" s="145" t="s">
        <v>680</v>
      </c>
      <c r="G1709" s="145" t="s">
        <v>681</v>
      </c>
      <c r="H1709" s="145">
        <v>2</v>
      </c>
      <c r="I1709" s="145">
        <v>8.5</v>
      </c>
      <c r="J1709" s="145">
        <v>0</v>
      </c>
      <c r="K1709" s="145">
        <v>8.5</v>
      </c>
      <c r="L1709" s="177">
        <f t="shared" si="53"/>
        <v>8.5</v>
      </c>
      <c r="M1709" s="177"/>
      <c r="N1709" t="e">
        <f t="shared" si="54"/>
        <v>#N/A</v>
      </c>
    </row>
    <row r="1710" spans="1:14">
      <c r="A1710" s="145" t="s">
        <v>29</v>
      </c>
      <c r="B1710" s="145" t="s">
        <v>751</v>
      </c>
      <c r="C1710" s="145" t="s">
        <v>752</v>
      </c>
      <c r="D1710" s="145" t="s">
        <v>1950</v>
      </c>
      <c r="E1710" s="145" t="s">
        <v>45</v>
      </c>
      <c r="F1710" s="145" t="s">
        <v>705</v>
      </c>
      <c r="G1710" s="145" t="s">
        <v>706</v>
      </c>
      <c r="H1710" s="145">
        <v>1</v>
      </c>
      <c r="I1710" s="145">
        <v>10.69</v>
      </c>
      <c r="J1710" s="145">
        <v>0</v>
      </c>
      <c r="K1710" s="145">
        <v>10.69</v>
      </c>
      <c r="L1710" s="177">
        <f t="shared" si="53"/>
        <v>10.69</v>
      </c>
      <c r="M1710" s="177"/>
      <c r="N1710" t="e">
        <f t="shared" si="54"/>
        <v>#N/A</v>
      </c>
    </row>
    <row r="1711" spans="1:14">
      <c r="A1711" s="145" t="s">
        <v>29</v>
      </c>
      <c r="B1711" s="145" t="s">
        <v>751</v>
      </c>
      <c r="C1711" s="145" t="s">
        <v>752</v>
      </c>
      <c r="D1711" s="145" t="s">
        <v>1950</v>
      </c>
      <c r="E1711" s="145" t="s">
        <v>45</v>
      </c>
      <c r="F1711" s="145" t="s">
        <v>669</v>
      </c>
      <c r="G1711" s="145" t="s">
        <v>670</v>
      </c>
      <c r="H1711" s="145">
        <v>1</v>
      </c>
      <c r="I1711" s="145">
        <v>7.56</v>
      </c>
      <c r="J1711" s="145">
        <v>0</v>
      </c>
      <c r="K1711" s="145">
        <v>7.56</v>
      </c>
      <c r="L1711" s="177">
        <f t="shared" si="53"/>
        <v>7.56</v>
      </c>
      <c r="M1711" s="177"/>
      <c r="N1711" t="e">
        <f t="shared" si="54"/>
        <v>#N/A</v>
      </c>
    </row>
    <row r="1712" spans="1:14">
      <c r="A1712" s="145" t="s">
        <v>29</v>
      </c>
      <c r="B1712" s="145" t="s">
        <v>751</v>
      </c>
      <c r="C1712" s="145" t="s">
        <v>752</v>
      </c>
      <c r="D1712" s="145" t="s">
        <v>1950</v>
      </c>
      <c r="E1712" s="145" t="s">
        <v>45</v>
      </c>
      <c r="F1712" s="145" t="s">
        <v>1113</v>
      </c>
      <c r="G1712" s="145" t="s">
        <v>1114</v>
      </c>
      <c r="H1712" s="145">
        <v>1</v>
      </c>
      <c r="I1712" s="145">
        <v>14.45</v>
      </c>
      <c r="J1712" s="145">
        <v>0</v>
      </c>
      <c r="K1712" s="145">
        <v>14.45</v>
      </c>
      <c r="L1712" s="177">
        <f t="shared" si="53"/>
        <v>14.45</v>
      </c>
      <c r="M1712" s="177"/>
      <c r="N1712" t="e">
        <f t="shared" si="54"/>
        <v>#N/A</v>
      </c>
    </row>
    <row r="1713" spans="1:14">
      <c r="A1713" s="145" t="s">
        <v>29</v>
      </c>
      <c r="B1713" s="145" t="s">
        <v>751</v>
      </c>
      <c r="C1713" s="145" t="s">
        <v>752</v>
      </c>
      <c r="D1713" s="145" t="s">
        <v>1950</v>
      </c>
      <c r="E1713" s="145" t="s">
        <v>45</v>
      </c>
      <c r="F1713" s="145" t="s">
        <v>709</v>
      </c>
      <c r="G1713" s="145" t="s">
        <v>1804</v>
      </c>
      <c r="H1713" s="145">
        <v>1</v>
      </c>
      <c r="I1713" s="145">
        <v>11.96</v>
      </c>
      <c r="J1713" s="145">
        <v>0</v>
      </c>
      <c r="K1713" s="145">
        <v>11.96</v>
      </c>
      <c r="L1713" s="177">
        <f t="shared" si="53"/>
        <v>11.96</v>
      </c>
      <c r="M1713" s="177"/>
      <c r="N1713" t="e">
        <f t="shared" si="54"/>
        <v>#N/A</v>
      </c>
    </row>
    <row r="1714" spans="1:14">
      <c r="A1714" s="145" t="s">
        <v>29</v>
      </c>
      <c r="B1714" s="145" t="s">
        <v>751</v>
      </c>
      <c r="C1714" s="145" t="s">
        <v>752</v>
      </c>
      <c r="D1714" s="145" t="s">
        <v>1950</v>
      </c>
      <c r="E1714" s="145" t="s">
        <v>45</v>
      </c>
      <c r="F1714" s="145" t="s">
        <v>2279</v>
      </c>
      <c r="G1714" s="145" t="s">
        <v>2280</v>
      </c>
      <c r="H1714" s="145">
        <v>1</v>
      </c>
      <c r="I1714" s="145">
        <v>11.72</v>
      </c>
      <c r="J1714" s="145">
        <v>0</v>
      </c>
      <c r="K1714" s="145">
        <v>11.72</v>
      </c>
      <c r="L1714" s="177">
        <f t="shared" si="53"/>
        <v>11.72</v>
      </c>
      <c r="M1714" s="177"/>
      <c r="N1714" t="e">
        <f t="shared" si="54"/>
        <v>#N/A</v>
      </c>
    </row>
    <row r="1715" spans="1:14">
      <c r="A1715" s="145" t="s">
        <v>29</v>
      </c>
      <c r="B1715" s="145" t="s">
        <v>751</v>
      </c>
      <c r="C1715" s="145" t="s">
        <v>752</v>
      </c>
      <c r="D1715" s="145" t="s">
        <v>1950</v>
      </c>
      <c r="E1715" s="145" t="s">
        <v>45</v>
      </c>
      <c r="F1715" s="145" t="s">
        <v>743</v>
      </c>
      <c r="G1715" s="145" t="s">
        <v>744</v>
      </c>
      <c r="H1715" s="145">
        <v>1</v>
      </c>
      <c r="I1715" s="145">
        <v>9.56</v>
      </c>
      <c r="J1715" s="145">
        <v>0</v>
      </c>
      <c r="K1715" s="145">
        <v>9.56</v>
      </c>
      <c r="L1715" s="177">
        <f t="shared" si="53"/>
        <v>9.56</v>
      </c>
      <c r="M1715" s="177"/>
      <c r="N1715" t="e">
        <f t="shared" si="54"/>
        <v>#N/A</v>
      </c>
    </row>
    <row r="1716" spans="1:14">
      <c r="A1716" s="145" t="s">
        <v>29</v>
      </c>
      <c r="B1716" s="145" t="s">
        <v>751</v>
      </c>
      <c r="C1716" s="145" t="s">
        <v>752</v>
      </c>
      <c r="D1716" s="145" t="s">
        <v>1950</v>
      </c>
      <c r="E1716" s="145" t="s">
        <v>45</v>
      </c>
      <c r="F1716" s="145" t="s">
        <v>779</v>
      </c>
      <c r="G1716" s="145" t="s">
        <v>780</v>
      </c>
      <c r="H1716" s="145">
        <v>1</v>
      </c>
      <c r="I1716" s="145">
        <v>12.9</v>
      </c>
      <c r="J1716" s="145">
        <v>0</v>
      </c>
      <c r="K1716" s="145">
        <v>12.9</v>
      </c>
      <c r="L1716" s="177">
        <f t="shared" si="53"/>
        <v>12.9</v>
      </c>
      <c r="M1716" s="177"/>
      <c r="N1716" t="e">
        <f t="shared" si="54"/>
        <v>#N/A</v>
      </c>
    </row>
    <row r="1717" spans="1:14">
      <c r="A1717" s="145" t="s">
        <v>29</v>
      </c>
      <c r="B1717" s="145" t="s">
        <v>751</v>
      </c>
      <c r="C1717" s="145" t="s">
        <v>752</v>
      </c>
      <c r="D1717" s="145" t="s">
        <v>1950</v>
      </c>
      <c r="E1717" s="145" t="s">
        <v>45</v>
      </c>
      <c r="F1717" s="145" t="s">
        <v>796</v>
      </c>
      <c r="G1717" s="145" t="s">
        <v>797</v>
      </c>
      <c r="H1717" s="145">
        <v>1</v>
      </c>
      <c r="I1717" s="145">
        <v>8.3000000000000007</v>
      </c>
      <c r="J1717" s="145">
        <v>0</v>
      </c>
      <c r="K1717" s="145">
        <v>8.3000000000000007</v>
      </c>
      <c r="L1717" s="177">
        <f t="shared" si="53"/>
        <v>8.3000000000000007</v>
      </c>
      <c r="M1717" s="177"/>
      <c r="N1717" t="e">
        <f t="shared" si="54"/>
        <v>#N/A</v>
      </c>
    </row>
    <row r="1718" spans="1:14">
      <c r="A1718" s="145" t="s">
        <v>29</v>
      </c>
      <c r="B1718" s="145" t="s">
        <v>751</v>
      </c>
      <c r="C1718" s="145" t="s">
        <v>752</v>
      </c>
      <c r="D1718" s="145" t="s">
        <v>1950</v>
      </c>
      <c r="E1718" s="145" t="s">
        <v>45</v>
      </c>
      <c r="F1718" s="145" t="s">
        <v>1851</v>
      </c>
      <c r="G1718" s="145" t="s">
        <v>1852</v>
      </c>
      <c r="H1718" s="145">
        <v>1</v>
      </c>
      <c r="I1718" s="145">
        <v>16.309999999999999</v>
      </c>
      <c r="J1718" s="145">
        <v>0</v>
      </c>
      <c r="K1718" s="145">
        <v>16.309999999999999</v>
      </c>
      <c r="L1718" s="177">
        <f t="shared" si="53"/>
        <v>16.309999999999999</v>
      </c>
      <c r="M1718" s="177"/>
      <c r="N1718" t="e">
        <f t="shared" si="54"/>
        <v>#N/A</v>
      </c>
    </row>
    <row r="1719" spans="1:14">
      <c r="A1719" s="145" t="s">
        <v>29</v>
      </c>
      <c r="B1719" s="145" t="s">
        <v>751</v>
      </c>
      <c r="C1719" s="145" t="s">
        <v>752</v>
      </c>
      <c r="D1719" s="145" t="s">
        <v>1950</v>
      </c>
      <c r="E1719" s="145" t="s">
        <v>45</v>
      </c>
      <c r="F1719" s="145" t="s">
        <v>2281</v>
      </c>
      <c r="G1719" s="145" t="s">
        <v>2282</v>
      </c>
      <c r="H1719" s="145">
        <v>1</v>
      </c>
      <c r="I1719" s="145">
        <v>22.64</v>
      </c>
      <c r="J1719" s="145">
        <v>0</v>
      </c>
      <c r="K1719" s="145">
        <v>22.64</v>
      </c>
      <c r="L1719" s="177">
        <f t="shared" si="53"/>
        <v>22.64</v>
      </c>
      <c r="M1719" s="177"/>
      <c r="N1719" t="e">
        <f t="shared" si="54"/>
        <v>#N/A</v>
      </c>
    </row>
    <row r="1720" spans="1:14">
      <c r="A1720" s="145" t="s">
        <v>29</v>
      </c>
      <c r="B1720" s="145" t="s">
        <v>2299</v>
      </c>
      <c r="C1720" s="145" t="s">
        <v>2300</v>
      </c>
      <c r="D1720" s="145" t="s">
        <v>1950</v>
      </c>
      <c r="E1720" s="145" t="s">
        <v>43</v>
      </c>
      <c r="F1720" s="145" t="s">
        <v>44</v>
      </c>
      <c r="G1720" s="145"/>
      <c r="H1720" s="145">
        <v>1</v>
      </c>
      <c r="I1720" s="145">
        <v>26.76</v>
      </c>
      <c r="J1720" s="145">
        <v>4</v>
      </c>
      <c r="K1720" s="145">
        <v>30.76</v>
      </c>
      <c r="L1720" s="177">
        <f t="shared" si="53"/>
        <v>30.76</v>
      </c>
      <c r="M1720" s="177"/>
      <c r="N1720" t="e">
        <f t="shared" si="54"/>
        <v>#N/A</v>
      </c>
    </row>
    <row r="1721" spans="1:14">
      <c r="A1721" s="145" t="s">
        <v>29</v>
      </c>
      <c r="B1721" s="145" t="s">
        <v>1855</v>
      </c>
      <c r="C1721" s="145" t="s">
        <v>1856</v>
      </c>
      <c r="D1721" s="145" t="s">
        <v>1688</v>
      </c>
      <c r="E1721" s="145" t="s">
        <v>43</v>
      </c>
      <c r="F1721" s="145" t="s">
        <v>44</v>
      </c>
      <c r="G1721" s="145"/>
      <c r="H1721" s="145">
        <v>1</v>
      </c>
      <c r="I1721" s="145">
        <v>14.74</v>
      </c>
      <c r="J1721" s="145">
        <v>4</v>
      </c>
      <c r="K1721" s="145">
        <v>18.739999999999998</v>
      </c>
      <c r="L1721" s="177">
        <f t="shared" si="53"/>
        <v>18.739999999999998</v>
      </c>
      <c r="M1721" s="177"/>
      <c r="N1721" t="e">
        <f t="shared" si="54"/>
        <v>#N/A</v>
      </c>
    </row>
    <row r="1722" spans="1:14">
      <c r="A1722" s="145" t="s">
        <v>29</v>
      </c>
      <c r="B1722" s="145" t="s">
        <v>2301</v>
      </c>
      <c r="C1722" s="145" t="s">
        <v>2302</v>
      </c>
      <c r="D1722" s="145" t="s">
        <v>1688</v>
      </c>
      <c r="E1722" s="145" t="s">
        <v>45</v>
      </c>
      <c r="F1722" s="145" t="s">
        <v>2229</v>
      </c>
      <c r="G1722" s="145" t="s">
        <v>2230</v>
      </c>
      <c r="H1722" s="145">
        <v>1</v>
      </c>
      <c r="I1722" s="145">
        <v>21.85</v>
      </c>
      <c r="J1722" s="145">
        <v>0</v>
      </c>
      <c r="K1722" s="145">
        <v>21.85</v>
      </c>
      <c r="L1722" s="177">
        <f t="shared" si="53"/>
        <v>21.85</v>
      </c>
      <c r="M1722" s="177"/>
      <c r="N1722" t="e">
        <f t="shared" si="54"/>
        <v>#N/A</v>
      </c>
    </row>
    <row r="1723" spans="1:14">
      <c r="A1723" s="145" t="s">
        <v>29</v>
      </c>
      <c r="B1723" s="145" t="s">
        <v>1322</v>
      </c>
      <c r="C1723" s="145" t="s">
        <v>1323</v>
      </c>
      <c r="D1723" s="145" t="s">
        <v>1950</v>
      </c>
      <c r="E1723" s="145" t="s">
        <v>43</v>
      </c>
      <c r="F1723" s="145" t="s">
        <v>44</v>
      </c>
      <c r="G1723" s="145"/>
      <c r="H1723" s="145">
        <v>8</v>
      </c>
      <c r="I1723" s="145">
        <v>117.92</v>
      </c>
      <c r="J1723" s="145">
        <v>36</v>
      </c>
      <c r="K1723" s="145">
        <v>153.91999999999999</v>
      </c>
      <c r="L1723" s="177">
        <f t="shared" si="53"/>
        <v>153.91999999999999</v>
      </c>
      <c r="M1723" s="177"/>
      <c r="N1723" t="e">
        <f t="shared" si="54"/>
        <v>#N/A</v>
      </c>
    </row>
    <row r="1724" spans="1:14">
      <c r="A1724" s="145" t="s">
        <v>29</v>
      </c>
      <c r="B1724" s="145" t="s">
        <v>1322</v>
      </c>
      <c r="C1724" s="145" t="s">
        <v>1323</v>
      </c>
      <c r="D1724" s="145" t="s">
        <v>1950</v>
      </c>
      <c r="E1724" s="145" t="s">
        <v>45</v>
      </c>
      <c r="F1724" s="145" t="s">
        <v>84</v>
      </c>
      <c r="G1724" s="145" t="s">
        <v>85</v>
      </c>
      <c r="H1724" s="145">
        <v>3</v>
      </c>
      <c r="I1724" s="145">
        <v>7.2</v>
      </c>
      <c r="J1724" s="145">
        <v>0</v>
      </c>
      <c r="K1724" s="145">
        <v>7.2</v>
      </c>
      <c r="L1724" s="177">
        <f t="shared" si="53"/>
        <v>7.2</v>
      </c>
      <c r="M1724" s="177"/>
      <c r="N1724" t="e">
        <f t="shared" si="54"/>
        <v>#N/A</v>
      </c>
    </row>
    <row r="1725" spans="1:14">
      <c r="A1725" s="145" t="s">
        <v>29</v>
      </c>
      <c r="B1725" s="145" t="s">
        <v>1322</v>
      </c>
      <c r="C1725" s="145" t="s">
        <v>1323</v>
      </c>
      <c r="D1725" s="145" t="s">
        <v>1950</v>
      </c>
      <c r="E1725" s="145" t="s">
        <v>45</v>
      </c>
      <c r="F1725" s="145" t="s">
        <v>802</v>
      </c>
      <c r="G1725" s="145" t="s">
        <v>803</v>
      </c>
      <c r="H1725" s="145">
        <v>2</v>
      </c>
      <c r="I1725" s="145">
        <v>8.42</v>
      </c>
      <c r="J1725" s="145">
        <v>0</v>
      </c>
      <c r="K1725" s="145">
        <v>8.42</v>
      </c>
      <c r="L1725" s="177">
        <f t="shared" si="53"/>
        <v>8.42</v>
      </c>
      <c r="M1725" s="177"/>
      <c r="N1725" t="e">
        <f t="shared" si="54"/>
        <v>#N/A</v>
      </c>
    </row>
    <row r="1726" spans="1:14">
      <c r="A1726" s="145" t="s">
        <v>29</v>
      </c>
      <c r="B1726" s="145" t="s">
        <v>1322</v>
      </c>
      <c r="C1726" s="145" t="s">
        <v>1323</v>
      </c>
      <c r="D1726" s="145" t="s">
        <v>1950</v>
      </c>
      <c r="E1726" s="145" t="s">
        <v>45</v>
      </c>
      <c r="F1726" s="145" t="s">
        <v>875</v>
      </c>
      <c r="G1726" s="145" t="s">
        <v>876</v>
      </c>
      <c r="H1726" s="145">
        <v>1</v>
      </c>
      <c r="I1726" s="145">
        <v>15.5</v>
      </c>
      <c r="J1726" s="145">
        <v>0</v>
      </c>
      <c r="K1726" s="145">
        <v>15.5</v>
      </c>
      <c r="L1726" s="177">
        <f t="shared" si="53"/>
        <v>15.5</v>
      </c>
      <c r="M1726" s="177"/>
      <c r="N1726" t="e">
        <f t="shared" si="54"/>
        <v>#N/A</v>
      </c>
    </row>
    <row r="1727" spans="1:14">
      <c r="A1727" s="145" t="s">
        <v>29</v>
      </c>
      <c r="B1727" s="145" t="s">
        <v>589</v>
      </c>
      <c r="C1727" s="145" t="s">
        <v>590</v>
      </c>
      <c r="D1727" s="145" t="s">
        <v>1688</v>
      </c>
      <c r="E1727" s="145" t="s">
        <v>43</v>
      </c>
      <c r="F1727" s="145" t="s">
        <v>44</v>
      </c>
      <c r="G1727" s="145"/>
      <c r="H1727" s="145">
        <v>5</v>
      </c>
      <c r="I1727" s="145">
        <v>87.45</v>
      </c>
      <c r="J1727" s="145">
        <v>20</v>
      </c>
      <c r="K1727" s="145">
        <v>107.45</v>
      </c>
      <c r="L1727" s="177">
        <f t="shared" si="53"/>
        <v>107.45</v>
      </c>
      <c r="M1727" s="177"/>
      <c r="N1727" t="e">
        <f t="shared" si="54"/>
        <v>#N/A</v>
      </c>
    </row>
    <row r="1728" spans="1:14">
      <c r="A1728" s="145" t="s">
        <v>29</v>
      </c>
      <c r="B1728" s="145" t="s">
        <v>589</v>
      </c>
      <c r="C1728" s="145" t="s">
        <v>590</v>
      </c>
      <c r="D1728" s="145" t="s">
        <v>1950</v>
      </c>
      <c r="E1728" s="145" t="s">
        <v>43</v>
      </c>
      <c r="F1728" s="145" t="s">
        <v>44</v>
      </c>
      <c r="G1728" s="145"/>
      <c r="H1728" s="145">
        <v>2</v>
      </c>
      <c r="I1728" s="145">
        <v>34.979999999999997</v>
      </c>
      <c r="J1728" s="145">
        <v>8</v>
      </c>
      <c r="K1728" s="145">
        <v>42.98</v>
      </c>
      <c r="L1728" s="177">
        <f t="shared" si="53"/>
        <v>42.98</v>
      </c>
      <c r="M1728" s="177"/>
      <c r="N1728" t="e">
        <f t="shared" si="54"/>
        <v>#N/A</v>
      </c>
    </row>
    <row r="1729" spans="1:14">
      <c r="A1729" s="145" t="s">
        <v>29</v>
      </c>
      <c r="B1729" s="145" t="s">
        <v>1374</v>
      </c>
      <c r="C1729" s="145" t="s">
        <v>1375</v>
      </c>
      <c r="D1729" s="145" t="s">
        <v>1950</v>
      </c>
      <c r="E1729" s="145" t="s">
        <v>43</v>
      </c>
      <c r="F1729" s="145" t="s">
        <v>44</v>
      </c>
      <c r="G1729" s="145"/>
      <c r="H1729" s="145">
        <v>1</v>
      </c>
      <c r="I1729" s="145">
        <v>17.489999999999998</v>
      </c>
      <c r="J1729" s="145">
        <v>0</v>
      </c>
      <c r="K1729" s="145">
        <v>17.489999999999998</v>
      </c>
      <c r="L1729" s="177">
        <f t="shared" si="53"/>
        <v>17.489999999999998</v>
      </c>
      <c r="M1729" s="177"/>
      <c r="N1729" t="e">
        <f t="shared" si="54"/>
        <v>#N/A</v>
      </c>
    </row>
    <row r="1730" spans="1:14">
      <c r="A1730" s="145" t="s">
        <v>29</v>
      </c>
      <c r="B1730" s="145" t="s">
        <v>1374</v>
      </c>
      <c r="C1730" s="145" t="s">
        <v>1375</v>
      </c>
      <c r="D1730" s="145" t="s">
        <v>1950</v>
      </c>
      <c r="E1730" s="145" t="s">
        <v>45</v>
      </c>
      <c r="F1730" s="145" t="s">
        <v>922</v>
      </c>
      <c r="G1730" s="145" t="s">
        <v>923</v>
      </c>
      <c r="H1730" s="145">
        <v>1</v>
      </c>
      <c r="I1730" s="145">
        <v>5.97</v>
      </c>
      <c r="J1730" s="145">
        <v>0</v>
      </c>
      <c r="K1730" s="145">
        <v>5.97</v>
      </c>
      <c r="L1730" s="177">
        <f t="shared" si="53"/>
        <v>5.97</v>
      </c>
      <c r="M1730" s="177"/>
      <c r="N1730" t="e">
        <f t="shared" si="54"/>
        <v>#N/A</v>
      </c>
    </row>
    <row r="1731" spans="1:14">
      <c r="A1731" s="145" t="s">
        <v>29</v>
      </c>
      <c r="B1731" s="145" t="s">
        <v>1374</v>
      </c>
      <c r="C1731" s="145" t="s">
        <v>1375</v>
      </c>
      <c r="D1731" s="145" t="s">
        <v>1950</v>
      </c>
      <c r="E1731" s="145" t="s">
        <v>45</v>
      </c>
      <c r="F1731" s="145" t="s">
        <v>924</v>
      </c>
      <c r="G1731" s="145" t="s">
        <v>925</v>
      </c>
      <c r="H1731" s="145">
        <v>12</v>
      </c>
      <c r="I1731" s="145">
        <v>28.56</v>
      </c>
      <c r="J1731" s="145">
        <v>0</v>
      </c>
      <c r="K1731" s="145">
        <v>28.56</v>
      </c>
      <c r="L1731" s="177">
        <f t="shared" si="53"/>
        <v>28.56</v>
      </c>
      <c r="M1731" s="177"/>
      <c r="N1731" t="e">
        <f t="shared" si="54"/>
        <v>#N/A</v>
      </c>
    </row>
    <row r="1732" spans="1:14">
      <c r="A1732" s="145" t="s">
        <v>29</v>
      </c>
      <c r="B1732" s="145" t="s">
        <v>1513</v>
      </c>
      <c r="C1732" s="145" t="s">
        <v>1514</v>
      </c>
      <c r="D1732" s="145" t="s">
        <v>1950</v>
      </c>
      <c r="E1732" s="145" t="s">
        <v>43</v>
      </c>
      <c r="F1732" s="145" t="s">
        <v>44</v>
      </c>
      <c r="G1732" s="145"/>
      <c r="H1732" s="145">
        <v>1</v>
      </c>
      <c r="I1732" s="145">
        <v>27.52</v>
      </c>
      <c r="J1732" s="145">
        <v>4</v>
      </c>
      <c r="K1732" s="145">
        <v>31.52</v>
      </c>
      <c r="L1732" s="177">
        <f t="shared" si="53"/>
        <v>31.52</v>
      </c>
      <c r="M1732" s="177"/>
      <c r="N1732" t="e">
        <f t="shared" si="54"/>
        <v>#N/A</v>
      </c>
    </row>
    <row r="1733" spans="1:14">
      <c r="A1733" s="145" t="s">
        <v>29</v>
      </c>
      <c r="B1733" s="145" t="s">
        <v>1515</v>
      </c>
      <c r="C1733" s="145" t="s">
        <v>1516</v>
      </c>
      <c r="D1733" s="145" t="s">
        <v>1950</v>
      </c>
      <c r="E1733" s="145" t="s">
        <v>43</v>
      </c>
      <c r="F1733" s="145" t="s">
        <v>44</v>
      </c>
      <c r="G1733" s="145"/>
      <c r="H1733" s="145">
        <v>1</v>
      </c>
      <c r="I1733" s="145">
        <v>17.489999999999998</v>
      </c>
      <c r="J1733" s="145">
        <v>4</v>
      </c>
      <c r="K1733" s="145">
        <v>21.49</v>
      </c>
      <c r="L1733" s="177">
        <f t="shared" si="53"/>
        <v>21.49</v>
      </c>
      <c r="M1733" s="177"/>
      <c r="N1733" t="e">
        <f t="shared" si="54"/>
        <v>#N/A</v>
      </c>
    </row>
    <row r="1734" spans="1:14">
      <c r="A1734" s="145" t="s">
        <v>29</v>
      </c>
      <c r="B1734" s="145" t="s">
        <v>1515</v>
      </c>
      <c r="C1734" s="145" t="s">
        <v>1516</v>
      </c>
      <c r="D1734" s="145" t="s">
        <v>1950</v>
      </c>
      <c r="E1734" s="145" t="s">
        <v>45</v>
      </c>
      <c r="F1734" s="145" t="s">
        <v>191</v>
      </c>
      <c r="G1734" s="145" t="s">
        <v>192</v>
      </c>
      <c r="H1734" s="145">
        <v>2</v>
      </c>
      <c r="I1734" s="145">
        <v>213.86</v>
      </c>
      <c r="J1734" s="145">
        <v>0</v>
      </c>
      <c r="K1734" s="145">
        <v>213.86</v>
      </c>
      <c r="L1734" s="177">
        <f t="shared" si="53"/>
        <v>213.86</v>
      </c>
      <c r="M1734" s="177"/>
      <c r="N1734" t="e">
        <f t="shared" si="54"/>
        <v>#N/A</v>
      </c>
    </row>
    <row r="1735" spans="1:14">
      <c r="A1735" s="145" t="s">
        <v>29</v>
      </c>
      <c r="B1735" s="145" t="s">
        <v>1515</v>
      </c>
      <c r="C1735" s="145" t="s">
        <v>1516</v>
      </c>
      <c r="D1735" s="145" t="s">
        <v>1950</v>
      </c>
      <c r="E1735" s="145" t="s">
        <v>45</v>
      </c>
      <c r="F1735" s="145" t="s">
        <v>171</v>
      </c>
      <c r="G1735" s="145" t="s">
        <v>172</v>
      </c>
      <c r="H1735" s="145">
        <v>1</v>
      </c>
      <c r="I1735" s="145">
        <v>52.02</v>
      </c>
      <c r="J1735" s="145">
        <v>4</v>
      </c>
      <c r="K1735" s="145">
        <v>56.02</v>
      </c>
      <c r="L1735" s="177">
        <f t="shared" si="53"/>
        <v>56.02</v>
      </c>
      <c r="M1735" s="177"/>
      <c r="N1735" t="e">
        <f t="shared" si="54"/>
        <v>#N/A</v>
      </c>
    </row>
    <row r="1736" spans="1:14">
      <c r="A1736" s="145" t="s">
        <v>29</v>
      </c>
      <c r="B1736" s="145" t="s">
        <v>1515</v>
      </c>
      <c r="C1736" s="145" t="s">
        <v>1516</v>
      </c>
      <c r="D1736" s="145" t="s">
        <v>1950</v>
      </c>
      <c r="E1736" s="145" t="s">
        <v>45</v>
      </c>
      <c r="F1736" s="145" t="s">
        <v>1869</v>
      </c>
      <c r="G1736" s="145" t="s">
        <v>1870</v>
      </c>
      <c r="H1736" s="145">
        <v>1</v>
      </c>
      <c r="I1736" s="145">
        <v>73.13</v>
      </c>
      <c r="J1736" s="145">
        <v>0</v>
      </c>
      <c r="K1736" s="145">
        <v>73.13</v>
      </c>
      <c r="L1736" s="177">
        <f t="shared" si="53"/>
        <v>73.13</v>
      </c>
      <c r="M1736" s="177"/>
      <c r="N1736" t="e">
        <f t="shared" si="54"/>
        <v>#N/A</v>
      </c>
    </row>
    <row r="1737" spans="1:14">
      <c r="A1737" s="145" t="s">
        <v>29</v>
      </c>
      <c r="B1737" s="145" t="s">
        <v>1515</v>
      </c>
      <c r="C1737" s="145" t="s">
        <v>1516</v>
      </c>
      <c r="D1737" s="145" t="s">
        <v>1950</v>
      </c>
      <c r="E1737" s="145" t="s">
        <v>45</v>
      </c>
      <c r="F1737" s="145" t="s">
        <v>160</v>
      </c>
      <c r="G1737" s="145" t="s">
        <v>161</v>
      </c>
      <c r="H1737" s="145">
        <v>1</v>
      </c>
      <c r="I1737" s="145">
        <v>8.1</v>
      </c>
      <c r="J1737" s="145">
        <v>0</v>
      </c>
      <c r="K1737" s="145">
        <v>8.1</v>
      </c>
      <c r="L1737" s="177">
        <f t="shared" si="53"/>
        <v>8.1</v>
      </c>
      <c r="M1737" s="177"/>
      <c r="N1737" t="e">
        <f t="shared" si="54"/>
        <v>#N/A</v>
      </c>
    </row>
    <row r="1738" spans="1:14">
      <c r="A1738" s="145" t="s">
        <v>29</v>
      </c>
      <c r="B1738" s="145" t="s">
        <v>1515</v>
      </c>
      <c r="C1738" s="145" t="s">
        <v>1516</v>
      </c>
      <c r="D1738" s="145" t="s">
        <v>1950</v>
      </c>
      <c r="E1738" s="145" t="s">
        <v>45</v>
      </c>
      <c r="F1738" s="145" t="s">
        <v>162</v>
      </c>
      <c r="G1738" s="145" t="s">
        <v>163</v>
      </c>
      <c r="H1738" s="145">
        <v>1</v>
      </c>
      <c r="I1738" s="145">
        <v>5.62</v>
      </c>
      <c r="J1738" s="145">
        <v>0</v>
      </c>
      <c r="K1738" s="145">
        <v>5.62</v>
      </c>
      <c r="L1738" s="177">
        <f t="shared" si="53"/>
        <v>5.62</v>
      </c>
      <c r="M1738" s="177"/>
      <c r="N1738" t="e">
        <f t="shared" si="54"/>
        <v>#N/A</v>
      </c>
    </row>
    <row r="1739" spans="1:14">
      <c r="A1739" s="145" t="s">
        <v>29</v>
      </c>
      <c r="B1739" s="145" t="s">
        <v>218</v>
      </c>
      <c r="C1739" s="145" t="s">
        <v>219</v>
      </c>
      <c r="D1739" s="145" t="s">
        <v>1950</v>
      </c>
      <c r="E1739" s="145" t="s">
        <v>43</v>
      </c>
      <c r="F1739" s="145" t="s">
        <v>44</v>
      </c>
      <c r="G1739" s="145"/>
      <c r="H1739" s="145">
        <v>1</v>
      </c>
      <c r="I1739" s="145">
        <v>14.74</v>
      </c>
      <c r="J1739" s="145">
        <v>4</v>
      </c>
      <c r="K1739" s="145">
        <v>18.739999999999998</v>
      </c>
      <c r="L1739" s="177">
        <f t="shared" si="53"/>
        <v>18.739999999999998</v>
      </c>
      <c r="M1739" s="177"/>
      <c r="N1739" t="e">
        <f t="shared" si="54"/>
        <v>#N/A</v>
      </c>
    </row>
    <row r="1740" spans="1:14">
      <c r="A1740" s="145" t="s">
        <v>29</v>
      </c>
      <c r="B1740" s="145" t="s">
        <v>218</v>
      </c>
      <c r="C1740" s="145" t="s">
        <v>219</v>
      </c>
      <c r="D1740" s="145" t="s">
        <v>1950</v>
      </c>
      <c r="E1740" s="145" t="s">
        <v>45</v>
      </c>
      <c r="F1740" s="145" t="s">
        <v>1654</v>
      </c>
      <c r="G1740" s="145" t="s">
        <v>1655</v>
      </c>
      <c r="H1740" s="145">
        <v>1</v>
      </c>
      <c r="I1740" s="145">
        <v>19.66</v>
      </c>
      <c r="J1740" s="145">
        <v>0</v>
      </c>
      <c r="K1740" s="145">
        <v>19.66</v>
      </c>
      <c r="L1740" s="177">
        <f t="shared" si="53"/>
        <v>19.66</v>
      </c>
      <c r="M1740" s="177"/>
      <c r="N1740" t="e">
        <f t="shared" si="54"/>
        <v>#N/A</v>
      </c>
    </row>
    <row r="1741" spans="1:14">
      <c r="A1741" s="145" t="s">
        <v>29</v>
      </c>
      <c r="B1741" s="145" t="s">
        <v>218</v>
      </c>
      <c r="C1741" s="145" t="s">
        <v>219</v>
      </c>
      <c r="D1741" s="145" t="s">
        <v>1950</v>
      </c>
      <c r="E1741" s="145" t="s">
        <v>45</v>
      </c>
      <c r="F1741" s="145" t="s">
        <v>79</v>
      </c>
      <c r="G1741" s="145" t="s">
        <v>1363</v>
      </c>
      <c r="H1741" s="145">
        <v>1</v>
      </c>
      <c r="I1741" s="145">
        <v>11.34</v>
      </c>
      <c r="J1741" s="145">
        <v>0</v>
      </c>
      <c r="K1741" s="145">
        <v>11.34</v>
      </c>
      <c r="L1741" s="177">
        <f t="shared" si="53"/>
        <v>11.34</v>
      </c>
      <c r="M1741" s="177"/>
      <c r="N1741" t="e">
        <f t="shared" si="54"/>
        <v>#N/A</v>
      </c>
    </row>
    <row r="1742" spans="1:14">
      <c r="A1742" s="145" t="s">
        <v>29</v>
      </c>
      <c r="B1742" s="145" t="s">
        <v>220</v>
      </c>
      <c r="C1742" s="145" t="s">
        <v>221</v>
      </c>
      <c r="D1742" s="145" t="s">
        <v>1950</v>
      </c>
      <c r="E1742" s="145" t="s">
        <v>43</v>
      </c>
      <c r="F1742" s="145" t="s">
        <v>44</v>
      </c>
      <c r="G1742" s="145"/>
      <c r="H1742" s="145">
        <v>5</v>
      </c>
      <c r="I1742" s="145">
        <v>162.6</v>
      </c>
      <c r="J1742" s="145">
        <v>20</v>
      </c>
      <c r="K1742" s="145">
        <v>182.6</v>
      </c>
      <c r="L1742" s="177">
        <f t="shared" si="53"/>
        <v>182.6</v>
      </c>
      <c r="M1742" s="177"/>
      <c r="N1742" t="e">
        <f t="shared" si="54"/>
        <v>#N/A</v>
      </c>
    </row>
    <row r="1743" spans="1:14">
      <c r="A1743" s="145" t="s">
        <v>29</v>
      </c>
      <c r="B1743" s="145" t="s">
        <v>1009</v>
      </c>
      <c r="C1743" s="145" t="s">
        <v>1010</v>
      </c>
      <c r="D1743" s="145" t="s">
        <v>1688</v>
      </c>
      <c r="E1743" s="145" t="s">
        <v>43</v>
      </c>
      <c r="F1743" s="145" t="s">
        <v>44</v>
      </c>
      <c r="G1743" s="145"/>
      <c r="H1743" s="145">
        <v>1</v>
      </c>
      <c r="I1743" s="145">
        <v>14.74</v>
      </c>
      <c r="J1743" s="145">
        <v>4</v>
      </c>
      <c r="K1743" s="145">
        <v>18.739999999999998</v>
      </c>
      <c r="L1743" s="177">
        <f t="shared" si="53"/>
        <v>18.739999999999998</v>
      </c>
      <c r="M1743" s="177"/>
      <c r="N1743" t="e">
        <f t="shared" si="54"/>
        <v>#N/A</v>
      </c>
    </row>
    <row r="1744" spans="1:14">
      <c r="A1744" s="145" t="s">
        <v>29</v>
      </c>
      <c r="B1744" s="145" t="s">
        <v>1009</v>
      </c>
      <c r="C1744" s="145" t="s">
        <v>1010</v>
      </c>
      <c r="D1744" s="145" t="s">
        <v>1950</v>
      </c>
      <c r="E1744" s="145" t="s">
        <v>43</v>
      </c>
      <c r="F1744" s="145" t="s">
        <v>44</v>
      </c>
      <c r="G1744" s="145"/>
      <c r="H1744" s="145">
        <v>2</v>
      </c>
      <c r="I1744" s="145">
        <v>29.48</v>
      </c>
      <c r="J1744" s="145">
        <v>4</v>
      </c>
      <c r="K1744" s="145">
        <v>33.479999999999997</v>
      </c>
      <c r="L1744" s="177">
        <f t="shared" si="53"/>
        <v>33.479999999999997</v>
      </c>
      <c r="M1744" s="177"/>
      <c r="N1744" t="e">
        <f t="shared" si="54"/>
        <v>#N/A</v>
      </c>
    </row>
    <row r="1745" spans="1:14">
      <c r="A1745" s="145" t="s">
        <v>29</v>
      </c>
      <c r="B1745" s="145" t="s">
        <v>1009</v>
      </c>
      <c r="C1745" s="145" t="s">
        <v>1010</v>
      </c>
      <c r="D1745" s="145" t="s">
        <v>1688</v>
      </c>
      <c r="E1745" s="145" t="s">
        <v>45</v>
      </c>
      <c r="F1745" s="145" t="s">
        <v>46</v>
      </c>
      <c r="G1745" s="145" t="s">
        <v>968</v>
      </c>
      <c r="H1745" s="145">
        <v>2</v>
      </c>
      <c r="I1745" s="145">
        <v>5.2</v>
      </c>
      <c r="J1745" s="145">
        <v>0</v>
      </c>
      <c r="K1745" s="145">
        <v>5.2</v>
      </c>
      <c r="L1745" s="177">
        <f t="shared" si="53"/>
        <v>5.2</v>
      </c>
      <c r="M1745" s="177"/>
      <c r="N1745" t="e">
        <f t="shared" si="54"/>
        <v>#N/A</v>
      </c>
    </row>
    <row r="1746" spans="1:14">
      <c r="A1746" s="145" t="s">
        <v>29</v>
      </c>
      <c r="B1746" s="145" t="s">
        <v>1009</v>
      </c>
      <c r="C1746" s="145" t="s">
        <v>1010</v>
      </c>
      <c r="D1746" s="145" t="s">
        <v>1688</v>
      </c>
      <c r="E1746" s="145" t="s">
        <v>45</v>
      </c>
      <c r="F1746" s="145" t="s">
        <v>109</v>
      </c>
      <c r="G1746" s="145" t="s">
        <v>971</v>
      </c>
      <c r="H1746" s="145">
        <v>1</v>
      </c>
      <c r="I1746" s="145">
        <v>3.79</v>
      </c>
      <c r="J1746" s="145">
        <v>0</v>
      </c>
      <c r="K1746" s="145">
        <v>3.79</v>
      </c>
      <c r="L1746" s="177">
        <f t="shared" si="53"/>
        <v>3.79</v>
      </c>
      <c r="M1746" s="177"/>
      <c r="N1746" t="e">
        <f t="shared" si="54"/>
        <v>#N/A</v>
      </c>
    </row>
    <row r="1747" spans="1:14">
      <c r="A1747" s="145" t="s">
        <v>29</v>
      </c>
      <c r="B1747" s="145" t="s">
        <v>1009</v>
      </c>
      <c r="C1747" s="145" t="s">
        <v>1010</v>
      </c>
      <c r="D1747" s="145" t="s">
        <v>1688</v>
      </c>
      <c r="E1747" s="145" t="s">
        <v>45</v>
      </c>
      <c r="F1747" s="145" t="s">
        <v>47</v>
      </c>
      <c r="G1747" s="145" t="s">
        <v>970</v>
      </c>
      <c r="H1747" s="145">
        <v>1</v>
      </c>
      <c r="I1747" s="145">
        <v>5.55</v>
      </c>
      <c r="J1747" s="145">
        <v>0</v>
      </c>
      <c r="K1747" s="145">
        <v>5.55</v>
      </c>
      <c r="L1747" s="177">
        <f t="shared" si="53"/>
        <v>5.55</v>
      </c>
      <c r="M1747" s="177"/>
      <c r="N1747" t="e">
        <f t="shared" si="54"/>
        <v>#N/A</v>
      </c>
    </row>
    <row r="1748" spans="1:14">
      <c r="A1748" s="145" t="s">
        <v>29</v>
      </c>
      <c r="B1748" s="145" t="s">
        <v>1009</v>
      </c>
      <c r="C1748" s="145" t="s">
        <v>1010</v>
      </c>
      <c r="D1748" s="145" t="s">
        <v>1688</v>
      </c>
      <c r="E1748" s="145" t="s">
        <v>45</v>
      </c>
      <c r="F1748" s="145" t="s">
        <v>839</v>
      </c>
      <c r="G1748" s="145" t="s">
        <v>840</v>
      </c>
      <c r="H1748" s="145">
        <v>1</v>
      </c>
      <c r="I1748" s="145">
        <v>4.6100000000000003</v>
      </c>
      <c r="J1748" s="145">
        <v>0</v>
      </c>
      <c r="K1748" s="145">
        <v>4.6100000000000003</v>
      </c>
      <c r="L1748" s="177">
        <f t="shared" si="53"/>
        <v>4.6100000000000003</v>
      </c>
      <c r="M1748" s="177"/>
      <c r="N1748" t="e">
        <f t="shared" si="54"/>
        <v>#N/A</v>
      </c>
    </row>
    <row r="1749" spans="1:14">
      <c r="A1749" s="145" t="s">
        <v>29</v>
      </c>
      <c r="B1749" s="145" t="s">
        <v>1009</v>
      </c>
      <c r="C1749" s="145" t="s">
        <v>1010</v>
      </c>
      <c r="D1749" s="145" t="s">
        <v>1688</v>
      </c>
      <c r="E1749" s="145" t="s">
        <v>45</v>
      </c>
      <c r="F1749" s="145" t="s">
        <v>110</v>
      </c>
      <c r="G1749" s="145" t="s">
        <v>111</v>
      </c>
      <c r="H1749" s="145">
        <v>1</v>
      </c>
      <c r="I1749" s="145">
        <v>5.92</v>
      </c>
      <c r="J1749" s="145">
        <v>0</v>
      </c>
      <c r="K1749" s="145">
        <v>5.92</v>
      </c>
      <c r="L1749" s="177">
        <f t="shared" ref="L1749:L1812" si="55">K1749</f>
        <v>5.92</v>
      </c>
      <c r="M1749" s="177"/>
      <c r="N1749" t="e">
        <f t="shared" ref="N1749:N1812" si="56">VLOOKUP(B1749,$B$1:$D$11,3,FALSE)</f>
        <v>#N/A</v>
      </c>
    </row>
    <row r="1750" spans="1:14">
      <c r="A1750" s="145" t="s">
        <v>29</v>
      </c>
      <c r="B1750" s="145" t="s">
        <v>1009</v>
      </c>
      <c r="C1750" s="145" t="s">
        <v>1010</v>
      </c>
      <c r="D1750" s="145" t="s">
        <v>1688</v>
      </c>
      <c r="E1750" s="145" t="s">
        <v>45</v>
      </c>
      <c r="F1750" s="145" t="s">
        <v>112</v>
      </c>
      <c r="G1750" s="145" t="s">
        <v>972</v>
      </c>
      <c r="H1750" s="145">
        <v>2</v>
      </c>
      <c r="I1750" s="145">
        <v>12.36</v>
      </c>
      <c r="J1750" s="145">
        <v>0</v>
      </c>
      <c r="K1750" s="145">
        <v>12.36</v>
      </c>
      <c r="L1750" s="177">
        <f t="shared" si="55"/>
        <v>12.36</v>
      </c>
      <c r="M1750" s="177"/>
      <c r="N1750" t="e">
        <f t="shared" si="56"/>
        <v>#N/A</v>
      </c>
    </row>
    <row r="1751" spans="1:14">
      <c r="A1751" s="145" t="s">
        <v>29</v>
      </c>
      <c r="B1751" s="145" t="s">
        <v>1009</v>
      </c>
      <c r="C1751" s="145" t="s">
        <v>1010</v>
      </c>
      <c r="D1751" s="145" t="s">
        <v>1688</v>
      </c>
      <c r="E1751" s="145" t="s">
        <v>45</v>
      </c>
      <c r="F1751" s="145" t="s">
        <v>48</v>
      </c>
      <c r="G1751" s="145" t="s">
        <v>49</v>
      </c>
      <c r="H1751" s="145">
        <v>1</v>
      </c>
      <c r="I1751" s="145">
        <v>3.27</v>
      </c>
      <c r="J1751" s="145">
        <v>0</v>
      </c>
      <c r="K1751" s="145">
        <v>3.27</v>
      </c>
      <c r="L1751" s="177">
        <f t="shared" si="55"/>
        <v>3.27</v>
      </c>
      <c r="M1751" s="177"/>
      <c r="N1751" t="e">
        <f t="shared" si="56"/>
        <v>#N/A</v>
      </c>
    </row>
    <row r="1752" spans="1:14">
      <c r="A1752" s="145" t="s">
        <v>29</v>
      </c>
      <c r="B1752" s="145" t="s">
        <v>1009</v>
      </c>
      <c r="C1752" s="145" t="s">
        <v>1010</v>
      </c>
      <c r="D1752" s="145" t="s">
        <v>1688</v>
      </c>
      <c r="E1752" s="145" t="s">
        <v>45</v>
      </c>
      <c r="F1752" s="145" t="s">
        <v>800</v>
      </c>
      <c r="G1752" s="145" t="s">
        <v>801</v>
      </c>
      <c r="H1752" s="145">
        <v>1</v>
      </c>
      <c r="I1752" s="145">
        <v>3.46</v>
      </c>
      <c r="J1752" s="145">
        <v>0</v>
      </c>
      <c r="K1752" s="145">
        <v>3.46</v>
      </c>
      <c r="L1752" s="177">
        <f t="shared" si="55"/>
        <v>3.46</v>
      </c>
      <c r="M1752" s="177"/>
      <c r="N1752" t="e">
        <f t="shared" si="56"/>
        <v>#N/A</v>
      </c>
    </row>
    <row r="1753" spans="1:14">
      <c r="A1753" s="145" t="s">
        <v>29</v>
      </c>
      <c r="B1753" s="145" t="s">
        <v>1009</v>
      </c>
      <c r="C1753" s="145" t="s">
        <v>1010</v>
      </c>
      <c r="D1753" s="145" t="s">
        <v>1688</v>
      </c>
      <c r="E1753" s="145" t="s">
        <v>45</v>
      </c>
      <c r="F1753" s="145" t="s">
        <v>52</v>
      </c>
      <c r="G1753" s="145" t="s">
        <v>53</v>
      </c>
      <c r="H1753" s="145">
        <v>1</v>
      </c>
      <c r="I1753" s="145">
        <v>2.39</v>
      </c>
      <c r="J1753" s="145">
        <v>0</v>
      </c>
      <c r="K1753" s="145">
        <v>2.39</v>
      </c>
      <c r="L1753" s="177">
        <f t="shared" si="55"/>
        <v>2.39</v>
      </c>
      <c r="M1753" s="177"/>
      <c r="N1753" t="e">
        <f t="shared" si="56"/>
        <v>#N/A</v>
      </c>
    </row>
    <row r="1754" spans="1:14">
      <c r="A1754" s="145" t="s">
        <v>29</v>
      </c>
      <c r="B1754" s="145" t="s">
        <v>1009</v>
      </c>
      <c r="C1754" s="145" t="s">
        <v>1010</v>
      </c>
      <c r="D1754" s="145" t="s">
        <v>1950</v>
      </c>
      <c r="E1754" s="145" t="s">
        <v>45</v>
      </c>
      <c r="F1754" s="145" t="s">
        <v>1664</v>
      </c>
      <c r="G1754" s="145" t="s">
        <v>1665</v>
      </c>
      <c r="H1754" s="145">
        <v>1</v>
      </c>
      <c r="I1754" s="145">
        <v>3.81</v>
      </c>
      <c r="J1754" s="145">
        <v>0</v>
      </c>
      <c r="K1754" s="145">
        <v>3.81</v>
      </c>
      <c r="L1754" s="177">
        <f t="shared" si="55"/>
        <v>3.81</v>
      </c>
      <c r="M1754" s="177"/>
      <c r="N1754" t="e">
        <f t="shared" si="56"/>
        <v>#N/A</v>
      </c>
    </row>
    <row r="1755" spans="1:14">
      <c r="A1755" s="145" t="s">
        <v>29</v>
      </c>
      <c r="B1755" s="145" t="s">
        <v>1009</v>
      </c>
      <c r="C1755" s="145" t="s">
        <v>1010</v>
      </c>
      <c r="D1755" s="145" t="s">
        <v>1950</v>
      </c>
      <c r="E1755" s="145" t="s">
        <v>45</v>
      </c>
      <c r="F1755" s="145" t="s">
        <v>907</v>
      </c>
      <c r="G1755" s="145" t="s">
        <v>908</v>
      </c>
      <c r="H1755" s="145">
        <v>1</v>
      </c>
      <c r="I1755" s="145">
        <v>5.74</v>
      </c>
      <c r="J1755" s="145">
        <v>0</v>
      </c>
      <c r="K1755" s="145">
        <v>5.74</v>
      </c>
      <c r="L1755" s="177">
        <f t="shared" si="55"/>
        <v>5.74</v>
      </c>
      <c r="M1755" s="177"/>
      <c r="N1755" t="e">
        <f t="shared" si="56"/>
        <v>#N/A</v>
      </c>
    </row>
    <row r="1756" spans="1:14">
      <c r="A1756" s="145" t="s">
        <v>29</v>
      </c>
      <c r="B1756" s="145" t="s">
        <v>1009</v>
      </c>
      <c r="C1756" s="145" t="s">
        <v>1010</v>
      </c>
      <c r="D1756" s="145" t="s">
        <v>1950</v>
      </c>
      <c r="E1756" s="145" t="s">
        <v>45</v>
      </c>
      <c r="F1756" s="145" t="s">
        <v>909</v>
      </c>
      <c r="G1756" s="145" t="s">
        <v>974</v>
      </c>
      <c r="H1756" s="145">
        <v>2</v>
      </c>
      <c r="I1756" s="145">
        <v>6.28</v>
      </c>
      <c r="J1756" s="145">
        <v>0</v>
      </c>
      <c r="K1756" s="145">
        <v>6.28</v>
      </c>
      <c r="L1756" s="177">
        <f t="shared" si="55"/>
        <v>6.28</v>
      </c>
      <c r="M1756" s="177"/>
      <c r="N1756" t="e">
        <f t="shared" si="56"/>
        <v>#N/A</v>
      </c>
    </row>
    <row r="1757" spans="1:14">
      <c r="A1757" s="145" t="s">
        <v>29</v>
      </c>
      <c r="B1757" s="145" t="s">
        <v>1009</v>
      </c>
      <c r="C1757" s="145" t="s">
        <v>1010</v>
      </c>
      <c r="D1757" s="145" t="s">
        <v>1950</v>
      </c>
      <c r="E1757" s="145" t="s">
        <v>45</v>
      </c>
      <c r="F1757" s="145" t="s">
        <v>984</v>
      </c>
      <c r="G1757" s="145" t="s">
        <v>985</v>
      </c>
      <c r="H1757" s="145">
        <v>1</v>
      </c>
      <c r="I1757" s="145">
        <v>4.3</v>
      </c>
      <c r="J1757" s="145">
        <v>0</v>
      </c>
      <c r="K1757" s="145">
        <v>4.3</v>
      </c>
      <c r="L1757" s="177">
        <f t="shared" si="55"/>
        <v>4.3</v>
      </c>
      <c r="M1757" s="177"/>
      <c r="N1757" t="e">
        <f t="shared" si="56"/>
        <v>#N/A</v>
      </c>
    </row>
    <row r="1758" spans="1:14">
      <c r="A1758" s="145" t="s">
        <v>29</v>
      </c>
      <c r="B1758" s="145" t="s">
        <v>1009</v>
      </c>
      <c r="C1758" s="145" t="s">
        <v>1010</v>
      </c>
      <c r="D1758" s="145" t="s">
        <v>1950</v>
      </c>
      <c r="E1758" s="145" t="s">
        <v>45</v>
      </c>
      <c r="F1758" s="145" t="s">
        <v>47</v>
      </c>
      <c r="G1758" s="145" t="s">
        <v>970</v>
      </c>
      <c r="H1758" s="145">
        <v>2</v>
      </c>
      <c r="I1758" s="145">
        <v>11.1</v>
      </c>
      <c r="J1758" s="145">
        <v>0</v>
      </c>
      <c r="K1758" s="145">
        <v>11.1</v>
      </c>
      <c r="L1758" s="177">
        <f t="shared" si="55"/>
        <v>11.1</v>
      </c>
      <c r="M1758" s="177"/>
      <c r="N1758" t="e">
        <f t="shared" si="56"/>
        <v>#N/A</v>
      </c>
    </row>
    <row r="1759" spans="1:14">
      <c r="A1759" s="145" t="s">
        <v>29</v>
      </c>
      <c r="B1759" s="145" t="s">
        <v>1009</v>
      </c>
      <c r="C1759" s="145" t="s">
        <v>1010</v>
      </c>
      <c r="D1759" s="145" t="s">
        <v>1950</v>
      </c>
      <c r="E1759" s="145" t="s">
        <v>45</v>
      </c>
      <c r="F1759" s="145" t="s">
        <v>839</v>
      </c>
      <c r="G1759" s="145" t="s">
        <v>840</v>
      </c>
      <c r="H1759" s="145">
        <v>1</v>
      </c>
      <c r="I1759" s="145">
        <v>4.6100000000000003</v>
      </c>
      <c r="J1759" s="145">
        <v>0</v>
      </c>
      <c r="K1759" s="145">
        <v>4.6100000000000003</v>
      </c>
      <c r="L1759" s="177">
        <f t="shared" si="55"/>
        <v>4.6100000000000003</v>
      </c>
      <c r="M1759" s="177"/>
      <c r="N1759" t="e">
        <f t="shared" si="56"/>
        <v>#N/A</v>
      </c>
    </row>
    <row r="1760" spans="1:14">
      <c r="A1760" s="145" t="s">
        <v>29</v>
      </c>
      <c r="B1760" s="145" t="s">
        <v>1009</v>
      </c>
      <c r="C1760" s="145" t="s">
        <v>1010</v>
      </c>
      <c r="D1760" s="145" t="s">
        <v>1950</v>
      </c>
      <c r="E1760" s="145" t="s">
        <v>45</v>
      </c>
      <c r="F1760" s="145" t="s">
        <v>110</v>
      </c>
      <c r="G1760" s="145" t="s">
        <v>111</v>
      </c>
      <c r="H1760" s="145">
        <v>1</v>
      </c>
      <c r="I1760" s="145">
        <v>5.92</v>
      </c>
      <c r="J1760" s="145">
        <v>0</v>
      </c>
      <c r="K1760" s="145">
        <v>5.92</v>
      </c>
      <c r="L1760" s="177">
        <f t="shared" si="55"/>
        <v>5.92</v>
      </c>
      <c r="M1760" s="177"/>
      <c r="N1760" t="e">
        <f t="shared" si="56"/>
        <v>#N/A</v>
      </c>
    </row>
    <row r="1761" spans="1:14">
      <c r="A1761" s="145" t="s">
        <v>29</v>
      </c>
      <c r="B1761" s="145" t="s">
        <v>1009</v>
      </c>
      <c r="C1761" s="145" t="s">
        <v>1010</v>
      </c>
      <c r="D1761" s="145" t="s">
        <v>1950</v>
      </c>
      <c r="E1761" s="145" t="s">
        <v>45</v>
      </c>
      <c r="F1761" s="145" t="s">
        <v>112</v>
      </c>
      <c r="G1761" s="145" t="s">
        <v>972</v>
      </c>
      <c r="H1761" s="145">
        <v>4</v>
      </c>
      <c r="I1761" s="145">
        <v>24.72</v>
      </c>
      <c r="J1761" s="145">
        <v>0</v>
      </c>
      <c r="K1761" s="145">
        <v>24.72</v>
      </c>
      <c r="L1761" s="177">
        <f t="shared" si="55"/>
        <v>24.72</v>
      </c>
      <c r="M1761" s="177"/>
      <c r="N1761" t="e">
        <f t="shared" si="56"/>
        <v>#N/A</v>
      </c>
    </row>
    <row r="1762" spans="1:14">
      <c r="A1762" s="145" t="s">
        <v>29</v>
      </c>
      <c r="B1762" s="145" t="s">
        <v>1009</v>
      </c>
      <c r="C1762" s="145" t="s">
        <v>1010</v>
      </c>
      <c r="D1762" s="145" t="s">
        <v>1950</v>
      </c>
      <c r="E1762" s="145" t="s">
        <v>45</v>
      </c>
      <c r="F1762" s="145" t="s">
        <v>800</v>
      </c>
      <c r="G1762" s="145" t="s">
        <v>801</v>
      </c>
      <c r="H1762" s="145">
        <v>1</v>
      </c>
      <c r="I1762" s="145">
        <v>3.46</v>
      </c>
      <c r="J1762" s="145">
        <v>0</v>
      </c>
      <c r="K1762" s="145">
        <v>3.46</v>
      </c>
      <c r="L1762" s="177">
        <f t="shared" si="55"/>
        <v>3.46</v>
      </c>
      <c r="M1762" s="177"/>
      <c r="N1762" t="e">
        <f t="shared" si="56"/>
        <v>#N/A</v>
      </c>
    </row>
    <row r="1763" spans="1:14">
      <c r="A1763" s="145" t="s">
        <v>29</v>
      </c>
      <c r="B1763" s="145" t="s">
        <v>1009</v>
      </c>
      <c r="C1763" s="145" t="s">
        <v>1010</v>
      </c>
      <c r="D1763" s="145" t="s">
        <v>1950</v>
      </c>
      <c r="E1763" s="145" t="s">
        <v>45</v>
      </c>
      <c r="F1763" s="145" t="s">
        <v>154</v>
      </c>
      <c r="G1763" s="145" t="s">
        <v>155</v>
      </c>
      <c r="H1763" s="145">
        <v>1</v>
      </c>
      <c r="I1763" s="145">
        <v>3.33</v>
      </c>
      <c r="J1763" s="145">
        <v>0</v>
      </c>
      <c r="K1763" s="145">
        <v>3.33</v>
      </c>
      <c r="L1763" s="177">
        <f t="shared" si="55"/>
        <v>3.33</v>
      </c>
      <c r="M1763" s="177"/>
      <c r="N1763" t="e">
        <f t="shared" si="56"/>
        <v>#N/A</v>
      </c>
    </row>
    <row r="1764" spans="1:14">
      <c r="A1764" s="145" t="s">
        <v>29</v>
      </c>
      <c r="B1764" s="145" t="s">
        <v>1517</v>
      </c>
      <c r="C1764" s="145" t="s">
        <v>1518</v>
      </c>
      <c r="D1764" s="145" t="s">
        <v>1950</v>
      </c>
      <c r="E1764" s="145" t="s">
        <v>43</v>
      </c>
      <c r="F1764" s="145" t="s">
        <v>44</v>
      </c>
      <c r="G1764" s="145"/>
      <c r="H1764" s="145">
        <v>1</v>
      </c>
      <c r="I1764" s="145">
        <v>14.74</v>
      </c>
      <c r="J1764" s="145">
        <v>4</v>
      </c>
      <c r="K1764" s="145">
        <v>18.739999999999998</v>
      </c>
      <c r="L1764" s="177">
        <f t="shared" si="55"/>
        <v>18.739999999999998</v>
      </c>
      <c r="M1764" s="177"/>
      <c r="N1764" t="e">
        <f t="shared" si="56"/>
        <v>#N/A</v>
      </c>
    </row>
    <row r="1765" spans="1:14">
      <c r="A1765" s="145" t="s">
        <v>29</v>
      </c>
      <c r="B1765" s="145" t="s">
        <v>1517</v>
      </c>
      <c r="C1765" s="145" t="s">
        <v>1518</v>
      </c>
      <c r="D1765" s="145" t="s">
        <v>1950</v>
      </c>
      <c r="E1765" s="145" t="s">
        <v>45</v>
      </c>
      <c r="F1765" s="145" t="s">
        <v>103</v>
      </c>
      <c r="G1765" s="145" t="s">
        <v>1364</v>
      </c>
      <c r="H1765" s="145">
        <v>3</v>
      </c>
      <c r="I1765" s="145">
        <v>88.14</v>
      </c>
      <c r="J1765" s="145">
        <v>12</v>
      </c>
      <c r="K1765" s="145">
        <v>100.14</v>
      </c>
      <c r="L1765" s="177">
        <f t="shared" si="55"/>
        <v>100.14</v>
      </c>
      <c r="M1765" s="177"/>
      <c r="N1765" t="e">
        <f t="shared" si="56"/>
        <v>#N/A</v>
      </c>
    </row>
    <row r="1766" spans="1:14">
      <c r="A1766" s="145" t="s">
        <v>29</v>
      </c>
      <c r="B1766" s="145" t="s">
        <v>1517</v>
      </c>
      <c r="C1766" s="145" t="s">
        <v>1518</v>
      </c>
      <c r="D1766" s="145" t="s">
        <v>1950</v>
      </c>
      <c r="E1766" s="145" t="s">
        <v>45</v>
      </c>
      <c r="F1766" s="145" t="s">
        <v>84</v>
      </c>
      <c r="G1766" s="145" t="s">
        <v>85</v>
      </c>
      <c r="H1766" s="145">
        <v>1</v>
      </c>
      <c r="I1766" s="145">
        <v>2.4</v>
      </c>
      <c r="J1766" s="145">
        <v>0</v>
      </c>
      <c r="K1766" s="145">
        <v>2.4</v>
      </c>
      <c r="L1766" s="177">
        <f t="shared" si="55"/>
        <v>2.4</v>
      </c>
      <c r="M1766" s="177"/>
      <c r="N1766" t="e">
        <f t="shared" si="56"/>
        <v>#N/A</v>
      </c>
    </row>
    <row r="1767" spans="1:14">
      <c r="A1767" s="145" t="s">
        <v>29</v>
      </c>
      <c r="B1767" s="145" t="s">
        <v>1517</v>
      </c>
      <c r="C1767" s="145" t="s">
        <v>1518</v>
      </c>
      <c r="D1767" s="145" t="s">
        <v>1950</v>
      </c>
      <c r="E1767" s="145" t="s">
        <v>45</v>
      </c>
      <c r="F1767" s="145" t="s">
        <v>77</v>
      </c>
      <c r="G1767" s="145" t="s">
        <v>78</v>
      </c>
      <c r="H1767" s="145">
        <v>1</v>
      </c>
      <c r="I1767" s="145">
        <v>15.5</v>
      </c>
      <c r="J1767" s="145">
        <v>0</v>
      </c>
      <c r="K1767" s="145">
        <v>15.5</v>
      </c>
      <c r="L1767" s="177">
        <f t="shared" si="55"/>
        <v>15.5</v>
      </c>
      <c r="M1767" s="177"/>
      <c r="N1767" t="e">
        <f t="shared" si="56"/>
        <v>#N/A</v>
      </c>
    </row>
    <row r="1768" spans="1:14">
      <c r="A1768" s="145" t="s">
        <v>29</v>
      </c>
      <c r="B1768" s="145" t="s">
        <v>222</v>
      </c>
      <c r="C1768" s="145" t="s">
        <v>223</v>
      </c>
      <c r="D1768" s="145" t="s">
        <v>1950</v>
      </c>
      <c r="E1768" s="145" t="s">
        <v>43</v>
      </c>
      <c r="F1768" s="145" t="s">
        <v>44</v>
      </c>
      <c r="G1768" s="145"/>
      <c r="H1768" s="145">
        <v>1</v>
      </c>
      <c r="I1768" s="145">
        <v>0</v>
      </c>
      <c r="J1768" s="145">
        <v>4</v>
      </c>
      <c r="K1768" s="145">
        <v>4</v>
      </c>
      <c r="L1768" s="177">
        <f t="shared" si="55"/>
        <v>4</v>
      </c>
      <c r="M1768" s="177"/>
      <c r="N1768" t="e">
        <f t="shared" si="56"/>
        <v>#N/A</v>
      </c>
    </row>
    <row r="1769" spans="1:14">
      <c r="A1769" s="145" t="s">
        <v>29</v>
      </c>
      <c r="B1769" s="145" t="s">
        <v>222</v>
      </c>
      <c r="C1769" s="145" t="s">
        <v>223</v>
      </c>
      <c r="D1769" s="145" t="s">
        <v>1688</v>
      </c>
      <c r="E1769" s="145" t="s">
        <v>45</v>
      </c>
      <c r="F1769" s="145" t="s">
        <v>118</v>
      </c>
      <c r="G1769" s="145" t="s">
        <v>119</v>
      </c>
      <c r="H1769" s="145">
        <v>10</v>
      </c>
      <c r="I1769" s="145">
        <v>46.1</v>
      </c>
      <c r="J1769" s="145">
        <v>0</v>
      </c>
      <c r="K1769" s="145">
        <v>46.1</v>
      </c>
      <c r="L1769" s="177">
        <f t="shared" si="55"/>
        <v>46.1</v>
      </c>
      <c r="M1769" s="177"/>
      <c r="N1769" t="e">
        <f t="shared" si="56"/>
        <v>#N/A</v>
      </c>
    </row>
    <row r="1770" spans="1:14">
      <c r="A1770" s="145" t="s">
        <v>29</v>
      </c>
      <c r="B1770" s="145" t="s">
        <v>222</v>
      </c>
      <c r="C1770" s="145" t="s">
        <v>223</v>
      </c>
      <c r="D1770" s="145" t="s">
        <v>1688</v>
      </c>
      <c r="E1770" s="145" t="s">
        <v>45</v>
      </c>
      <c r="F1770" s="145" t="s">
        <v>877</v>
      </c>
      <c r="G1770" s="145" t="s">
        <v>878</v>
      </c>
      <c r="H1770" s="145">
        <v>44</v>
      </c>
      <c r="I1770" s="145">
        <v>3795.88</v>
      </c>
      <c r="J1770" s="145">
        <v>0</v>
      </c>
      <c r="K1770" s="145">
        <v>3795.88</v>
      </c>
      <c r="L1770" s="177">
        <f t="shared" si="55"/>
        <v>3795.88</v>
      </c>
      <c r="M1770" s="177"/>
      <c r="N1770" t="e">
        <f t="shared" si="56"/>
        <v>#N/A</v>
      </c>
    </row>
    <row r="1771" spans="1:14">
      <c r="A1771" s="145" t="s">
        <v>29</v>
      </c>
      <c r="B1771" s="145" t="s">
        <v>222</v>
      </c>
      <c r="C1771" s="145" t="s">
        <v>223</v>
      </c>
      <c r="D1771" s="145" t="s">
        <v>1688</v>
      </c>
      <c r="E1771" s="145" t="s">
        <v>45</v>
      </c>
      <c r="F1771" s="145" t="s">
        <v>806</v>
      </c>
      <c r="G1771" s="145" t="s">
        <v>807</v>
      </c>
      <c r="H1771" s="145">
        <v>44</v>
      </c>
      <c r="I1771" s="145">
        <v>1095.1600000000001</v>
      </c>
      <c r="J1771" s="145">
        <v>308</v>
      </c>
      <c r="K1771" s="145">
        <v>1403.16</v>
      </c>
      <c r="L1771" s="177">
        <f t="shared" si="55"/>
        <v>1403.16</v>
      </c>
      <c r="M1771" s="177"/>
      <c r="N1771" t="e">
        <f t="shared" si="56"/>
        <v>#N/A</v>
      </c>
    </row>
    <row r="1772" spans="1:14">
      <c r="A1772" s="145" t="s">
        <v>29</v>
      </c>
      <c r="B1772" s="145" t="s">
        <v>222</v>
      </c>
      <c r="C1772" s="145" t="s">
        <v>223</v>
      </c>
      <c r="D1772" s="145" t="s">
        <v>1950</v>
      </c>
      <c r="E1772" s="145" t="s">
        <v>45</v>
      </c>
      <c r="F1772" s="145" t="s">
        <v>118</v>
      </c>
      <c r="G1772" s="145" t="s">
        <v>119</v>
      </c>
      <c r="H1772" s="145">
        <v>3</v>
      </c>
      <c r="I1772" s="145">
        <v>13.83</v>
      </c>
      <c r="J1772" s="145">
        <v>0</v>
      </c>
      <c r="K1772" s="145">
        <v>13.83</v>
      </c>
      <c r="L1772" s="177">
        <f t="shared" si="55"/>
        <v>13.83</v>
      </c>
      <c r="M1772" s="177"/>
      <c r="N1772" t="e">
        <f t="shared" si="56"/>
        <v>#N/A</v>
      </c>
    </row>
    <row r="1773" spans="1:14">
      <c r="A1773" s="145" t="s">
        <v>29</v>
      </c>
      <c r="B1773" s="145" t="s">
        <v>222</v>
      </c>
      <c r="C1773" s="145" t="s">
        <v>223</v>
      </c>
      <c r="D1773" s="145" t="s">
        <v>1950</v>
      </c>
      <c r="E1773" s="145" t="s">
        <v>45</v>
      </c>
      <c r="F1773" s="145" t="s">
        <v>877</v>
      </c>
      <c r="G1773" s="145" t="s">
        <v>878</v>
      </c>
      <c r="H1773" s="145">
        <v>15</v>
      </c>
      <c r="I1773" s="145">
        <v>1294.05</v>
      </c>
      <c r="J1773" s="145">
        <v>0</v>
      </c>
      <c r="K1773" s="145">
        <v>1294.05</v>
      </c>
      <c r="L1773" s="177">
        <f t="shared" si="55"/>
        <v>1294.05</v>
      </c>
      <c r="M1773" s="177"/>
      <c r="N1773" t="e">
        <f t="shared" si="56"/>
        <v>#N/A</v>
      </c>
    </row>
    <row r="1774" spans="1:14">
      <c r="A1774" s="145" t="s">
        <v>29</v>
      </c>
      <c r="B1774" s="145" t="s">
        <v>222</v>
      </c>
      <c r="C1774" s="145" t="s">
        <v>223</v>
      </c>
      <c r="D1774" s="145" t="s">
        <v>1950</v>
      </c>
      <c r="E1774" s="145" t="s">
        <v>45</v>
      </c>
      <c r="F1774" s="145" t="s">
        <v>806</v>
      </c>
      <c r="G1774" s="145" t="s">
        <v>807</v>
      </c>
      <c r="H1774" s="145">
        <v>15</v>
      </c>
      <c r="I1774" s="145">
        <v>373.35</v>
      </c>
      <c r="J1774" s="145">
        <v>105</v>
      </c>
      <c r="K1774" s="145">
        <v>478.35</v>
      </c>
      <c r="L1774" s="177">
        <f t="shared" si="55"/>
        <v>478.35</v>
      </c>
      <c r="M1774" s="177"/>
      <c r="N1774" t="e">
        <f t="shared" si="56"/>
        <v>#N/A</v>
      </c>
    </row>
    <row r="1775" spans="1:14">
      <c r="A1775" s="145" t="s">
        <v>29</v>
      </c>
      <c r="B1775" s="145" t="s">
        <v>222</v>
      </c>
      <c r="C1775" s="145" t="s">
        <v>223</v>
      </c>
      <c r="D1775" s="145" t="s">
        <v>1950</v>
      </c>
      <c r="E1775" s="145" t="s">
        <v>45</v>
      </c>
      <c r="F1775" s="145" t="s">
        <v>89</v>
      </c>
      <c r="G1775" s="145" t="s">
        <v>90</v>
      </c>
      <c r="H1775" s="145">
        <v>1</v>
      </c>
      <c r="I1775" s="145">
        <v>13.72</v>
      </c>
      <c r="J1775" s="145">
        <v>3</v>
      </c>
      <c r="K1775" s="145">
        <v>16.72</v>
      </c>
      <c r="L1775" s="177">
        <f t="shared" si="55"/>
        <v>16.72</v>
      </c>
      <c r="M1775" s="177"/>
      <c r="N1775" t="e">
        <f t="shared" si="56"/>
        <v>#N/A</v>
      </c>
    </row>
    <row r="1776" spans="1:14">
      <c r="A1776" s="145" t="s">
        <v>29</v>
      </c>
      <c r="B1776" s="145" t="s">
        <v>222</v>
      </c>
      <c r="C1776" s="145" t="s">
        <v>223</v>
      </c>
      <c r="D1776" s="145" t="s">
        <v>1950</v>
      </c>
      <c r="E1776" s="145" t="s">
        <v>45</v>
      </c>
      <c r="F1776" s="145" t="s">
        <v>55</v>
      </c>
      <c r="G1776" s="145" t="s">
        <v>56</v>
      </c>
      <c r="H1776" s="145">
        <v>1</v>
      </c>
      <c r="I1776" s="145">
        <v>1.1000000000000001</v>
      </c>
      <c r="J1776" s="145">
        <v>0</v>
      </c>
      <c r="K1776" s="145">
        <v>1.1000000000000001</v>
      </c>
      <c r="L1776" s="177">
        <f t="shared" si="55"/>
        <v>1.1000000000000001</v>
      </c>
      <c r="M1776" s="177"/>
      <c r="N1776" t="e">
        <f t="shared" si="56"/>
        <v>#N/A</v>
      </c>
    </row>
    <row r="1777" spans="1:14">
      <c r="A1777" s="145" t="s">
        <v>29</v>
      </c>
      <c r="B1777" s="145" t="s">
        <v>222</v>
      </c>
      <c r="C1777" s="145" t="s">
        <v>223</v>
      </c>
      <c r="D1777" s="145" t="s">
        <v>1950</v>
      </c>
      <c r="E1777" s="145" t="s">
        <v>45</v>
      </c>
      <c r="F1777" s="145" t="s">
        <v>87</v>
      </c>
      <c r="G1777" s="145" t="s">
        <v>88</v>
      </c>
      <c r="H1777" s="145">
        <v>3</v>
      </c>
      <c r="I1777" s="145">
        <v>42.42</v>
      </c>
      <c r="J1777" s="145">
        <v>0</v>
      </c>
      <c r="K1777" s="145">
        <v>42.42</v>
      </c>
      <c r="L1777" s="177">
        <f t="shared" si="55"/>
        <v>42.42</v>
      </c>
      <c r="M1777" s="177"/>
      <c r="N1777" t="e">
        <f t="shared" si="56"/>
        <v>#N/A</v>
      </c>
    </row>
    <row r="1778" spans="1:14">
      <c r="A1778" s="145" t="s">
        <v>29</v>
      </c>
      <c r="B1778" s="145" t="s">
        <v>222</v>
      </c>
      <c r="C1778" s="145" t="s">
        <v>223</v>
      </c>
      <c r="D1778" s="145" t="s">
        <v>1950</v>
      </c>
      <c r="E1778" s="145" t="s">
        <v>45</v>
      </c>
      <c r="F1778" s="145" t="s">
        <v>118</v>
      </c>
      <c r="G1778" s="145" t="s">
        <v>119</v>
      </c>
      <c r="H1778" s="145">
        <v>2</v>
      </c>
      <c r="I1778" s="145">
        <v>9.2200000000000006</v>
      </c>
      <c r="J1778" s="145">
        <v>0</v>
      </c>
      <c r="K1778" s="145">
        <v>9.2200000000000006</v>
      </c>
      <c r="L1778" s="177">
        <f t="shared" si="55"/>
        <v>9.2200000000000006</v>
      </c>
      <c r="M1778" s="177"/>
      <c r="N1778" t="e">
        <f t="shared" si="56"/>
        <v>#N/A</v>
      </c>
    </row>
    <row r="1779" spans="1:14">
      <c r="A1779" s="145" t="s">
        <v>29</v>
      </c>
      <c r="B1779" s="145" t="s">
        <v>222</v>
      </c>
      <c r="C1779" s="145" t="s">
        <v>223</v>
      </c>
      <c r="D1779" s="145" t="s">
        <v>1950</v>
      </c>
      <c r="E1779" s="145" t="s">
        <v>45</v>
      </c>
      <c r="F1779" s="145" t="s">
        <v>1145</v>
      </c>
      <c r="G1779" s="145" t="s">
        <v>1146</v>
      </c>
      <c r="H1779" s="145">
        <v>4</v>
      </c>
      <c r="I1779" s="145">
        <v>53.32</v>
      </c>
      <c r="J1779" s="145">
        <v>0</v>
      </c>
      <c r="K1779" s="145">
        <v>53.32</v>
      </c>
      <c r="L1779" s="177">
        <f t="shared" si="55"/>
        <v>53.32</v>
      </c>
      <c r="M1779" s="177"/>
      <c r="N1779" t="e">
        <f t="shared" si="56"/>
        <v>#N/A</v>
      </c>
    </row>
    <row r="1780" spans="1:14">
      <c r="A1780" s="145" t="s">
        <v>29</v>
      </c>
      <c r="B1780" s="145" t="s">
        <v>222</v>
      </c>
      <c r="C1780" s="145" t="s">
        <v>223</v>
      </c>
      <c r="D1780" s="145" t="s">
        <v>1950</v>
      </c>
      <c r="E1780" s="145" t="s">
        <v>45</v>
      </c>
      <c r="F1780" s="145" t="s">
        <v>1139</v>
      </c>
      <c r="G1780" s="145" t="s">
        <v>1140</v>
      </c>
      <c r="H1780" s="145">
        <v>2</v>
      </c>
      <c r="I1780" s="145">
        <v>4.76</v>
      </c>
      <c r="J1780" s="145">
        <v>0</v>
      </c>
      <c r="K1780" s="145">
        <v>4.76</v>
      </c>
      <c r="L1780" s="177">
        <f t="shared" si="55"/>
        <v>4.76</v>
      </c>
      <c r="M1780" s="177"/>
      <c r="N1780" t="e">
        <f t="shared" si="56"/>
        <v>#N/A</v>
      </c>
    </row>
    <row r="1781" spans="1:14">
      <c r="A1781" s="145" t="s">
        <v>29</v>
      </c>
      <c r="B1781" s="145" t="s">
        <v>222</v>
      </c>
      <c r="C1781" s="145" t="s">
        <v>223</v>
      </c>
      <c r="D1781" s="145" t="s">
        <v>1950</v>
      </c>
      <c r="E1781" s="145" t="s">
        <v>45</v>
      </c>
      <c r="F1781" s="145" t="s">
        <v>122</v>
      </c>
      <c r="G1781" s="145" t="s">
        <v>556</v>
      </c>
      <c r="H1781" s="145">
        <v>13</v>
      </c>
      <c r="I1781" s="145">
        <v>287.3</v>
      </c>
      <c r="J1781" s="145">
        <v>0</v>
      </c>
      <c r="K1781" s="145">
        <v>287.3</v>
      </c>
      <c r="L1781" s="177">
        <f t="shared" si="55"/>
        <v>287.3</v>
      </c>
      <c r="M1781" s="177"/>
      <c r="N1781" t="e">
        <f t="shared" si="56"/>
        <v>#N/A</v>
      </c>
    </row>
    <row r="1782" spans="1:14">
      <c r="A1782" s="145" t="s">
        <v>29</v>
      </c>
      <c r="B1782" s="145" t="s">
        <v>222</v>
      </c>
      <c r="C1782" s="145" t="s">
        <v>223</v>
      </c>
      <c r="D1782" s="145" t="s">
        <v>1950</v>
      </c>
      <c r="E1782" s="145" t="s">
        <v>45</v>
      </c>
      <c r="F1782" s="145" t="s">
        <v>224</v>
      </c>
      <c r="G1782" s="145" t="s">
        <v>559</v>
      </c>
      <c r="H1782" s="145">
        <v>4</v>
      </c>
      <c r="I1782" s="145">
        <v>37.92</v>
      </c>
      <c r="J1782" s="145">
        <v>0</v>
      </c>
      <c r="K1782" s="145">
        <v>37.92</v>
      </c>
      <c r="L1782" s="177">
        <f t="shared" si="55"/>
        <v>37.92</v>
      </c>
      <c r="M1782" s="177"/>
      <c r="N1782" t="e">
        <f t="shared" si="56"/>
        <v>#N/A</v>
      </c>
    </row>
    <row r="1783" spans="1:14">
      <c r="A1783" s="145" t="s">
        <v>29</v>
      </c>
      <c r="B1783" s="145" t="s">
        <v>225</v>
      </c>
      <c r="C1783" s="145" t="s">
        <v>226</v>
      </c>
      <c r="D1783" s="145" t="s">
        <v>1950</v>
      </c>
      <c r="E1783" s="145" t="s">
        <v>43</v>
      </c>
      <c r="F1783" s="145" t="s">
        <v>44</v>
      </c>
      <c r="G1783" s="145"/>
      <c r="H1783" s="145">
        <v>11</v>
      </c>
      <c r="I1783" s="145">
        <v>58.96</v>
      </c>
      <c r="J1783" s="145">
        <v>44</v>
      </c>
      <c r="K1783" s="145">
        <v>102.96</v>
      </c>
      <c r="L1783" s="177">
        <f t="shared" si="55"/>
        <v>102.96</v>
      </c>
      <c r="M1783" s="177"/>
      <c r="N1783" t="e">
        <f t="shared" si="56"/>
        <v>#N/A</v>
      </c>
    </row>
    <row r="1784" spans="1:14">
      <c r="A1784" s="145" t="s">
        <v>29</v>
      </c>
      <c r="B1784" s="145" t="s">
        <v>225</v>
      </c>
      <c r="C1784" s="145" t="s">
        <v>226</v>
      </c>
      <c r="D1784" s="145" t="s">
        <v>1950</v>
      </c>
      <c r="E1784" s="145" t="s">
        <v>45</v>
      </c>
      <c r="F1784" s="145" t="s">
        <v>84</v>
      </c>
      <c r="G1784" s="145" t="s">
        <v>85</v>
      </c>
      <c r="H1784" s="145">
        <v>2</v>
      </c>
      <c r="I1784" s="145">
        <v>4.8</v>
      </c>
      <c r="J1784" s="145">
        <v>0</v>
      </c>
      <c r="K1784" s="145">
        <v>4.8</v>
      </c>
      <c r="L1784" s="177">
        <f t="shared" si="55"/>
        <v>4.8</v>
      </c>
      <c r="M1784" s="177"/>
      <c r="N1784" t="e">
        <f t="shared" si="56"/>
        <v>#N/A</v>
      </c>
    </row>
    <row r="1785" spans="1:14">
      <c r="A1785" s="145" t="s">
        <v>29</v>
      </c>
      <c r="B1785" s="145" t="s">
        <v>225</v>
      </c>
      <c r="C1785" s="145" t="s">
        <v>226</v>
      </c>
      <c r="D1785" s="145" t="s">
        <v>1950</v>
      </c>
      <c r="E1785" s="145" t="s">
        <v>45</v>
      </c>
      <c r="F1785" s="145" t="s">
        <v>855</v>
      </c>
      <c r="G1785" s="145" t="s">
        <v>856</v>
      </c>
      <c r="H1785" s="145">
        <v>1</v>
      </c>
      <c r="I1785" s="145">
        <v>0</v>
      </c>
      <c r="J1785" s="145">
        <v>4</v>
      </c>
      <c r="K1785" s="145">
        <v>4</v>
      </c>
      <c r="L1785" s="177">
        <f t="shared" si="55"/>
        <v>4</v>
      </c>
      <c r="M1785" s="177"/>
      <c r="N1785" t="e">
        <f t="shared" si="56"/>
        <v>#N/A</v>
      </c>
    </row>
    <row r="1786" spans="1:14">
      <c r="A1786" s="145" t="s">
        <v>29</v>
      </c>
      <c r="B1786" s="145" t="s">
        <v>225</v>
      </c>
      <c r="C1786" s="145" t="s">
        <v>226</v>
      </c>
      <c r="D1786" s="145" t="s">
        <v>1950</v>
      </c>
      <c r="E1786" s="145" t="s">
        <v>45</v>
      </c>
      <c r="F1786" s="145" t="s">
        <v>2131</v>
      </c>
      <c r="G1786" s="145" t="s">
        <v>2132</v>
      </c>
      <c r="H1786" s="145">
        <v>1</v>
      </c>
      <c r="I1786" s="145">
        <v>0</v>
      </c>
      <c r="J1786" s="145">
        <v>4</v>
      </c>
      <c r="K1786" s="145">
        <v>4</v>
      </c>
      <c r="L1786" s="177">
        <f t="shared" si="55"/>
        <v>4</v>
      </c>
      <c r="M1786" s="177"/>
      <c r="N1786" t="e">
        <f t="shared" si="56"/>
        <v>#N/A</v>
      </c>
    </row>
    <row r="1787" spans="1:14">
      <c r="A1787" s="145" t="s">
        <v>29</v>
      </c>
      <c r="B1787" s="145" t="s">
        <v>225</v>
      </c>
      <c r="C1787" s="145" t="s">
        <v>226</v>
      </c>
      <c r="D1787" s="145" t="s">
        <v>1950</v>
      </c>
      <c r="E1787" s="145" t="s">
        <v>45</v>
      </c>
      <c r="F1787" s="145" t="s">
        <v>80</v>
      </c>
      <c r="G1787" s="145" t="s">
        <v>81</v>
      </c>
      <c r="H1787" s="145">
        <v>1</v>
      </c>
      <c r="I1787" s="145">
        <v>1.83</v>
      </c>
      <c r="J1787" s="145">
        <v>2</v>
      </c>
      <c r="K1787" s="145">
        <v>3.83</v>
      </c>
      <c r="L1787" s="177">
        <f t="shared" si="55"/>
        <v>3.83</v>
      </c>
      <c r="M1787" s="177"/>
      <c r="N1787" t="e">
        <f t="shared" si="56"/>
        <v>#N/A</v>
      </c>
    </row>
    <row r="1788" spans="1:14">
      <c r="A1788" s="145" t="s">
        <v>29</v>
      </c>
      <c r="B1788" s="145" t="s">
        <v>225</v>
      </c>
      <c r="C1788" s="145" t="s">
        <v>226</v>
      </c>
      <c r="D1788" s="145" t="s">
        <v>1950</v>
      </c>
      <c r="E1788" s="145" t="s">
        <v>45</v>
      </c>
      <c r="F1788" s="145" t="s">
        <v>96</v>
      </c>
      <c r="G1788" s="145" t="s">
        <v>97</v>
      </c>
      <c r="H1788" s="145">
        <v>1</v>
      </c>
      <c r="I1788" s="145">
        <v>6.06</v>
      </c>
      <c r="J1788" s="145">
        <v>0</v>
      </c>
      <c r="K1788" s="145">
        <v>6.06</v>
      </c>
      <c r="L1788" s="177">
        <f t="shared" si="55"/>
        <v>6.06</v>
      </c>
      <c r="M1788" s="177"/>
      <c r="N1788" t="e">
        <f t="shared" si="56"/>
        <v>#N/A</v>
      </c>
    </row>
    <row r="1789" spans="1:14">
      <c r="A1789" s="145" t="s">
        <v>29</v>
      </c>
      <c r="B1789" s="145" t="s">
        <v>225</v>
      </c>
      <c r="C1789" s="145" t="s">
        <v>226</v>
      </c>
      <c r="D1789" s="145" t="s">
        <v>1950</v>
      </c>
      <c r="E1789" s="145" t="s">
        <v>45</v>
      </c>
      <c r="F1789" s="145" t="s">
        <v>98</v>
      </c>
      <c r="G1789" s="145" t="s">
        <v>99</v>
      </c>
      <c r="H1789" s="145">
        <v>2</v>
      </c>
      <c r="I1789" s="145">
        <v>15.18</v>
      </c>
      <c r="J1789" s="145">
        <v>6</v>
      </c>
      <c r="K1789" s="145">
        <v>21.18</v>
      </c>
      <c r="L1789" s="177">
        <f t="shared" si="55"/>
        <v>21.18</v>
      </c>
      <c r="M1789" s="177"/>
      <c r="N1789" t="e">
        <f t="shared" si="56"/>
        <v>#N/A</v>
      </c>
    </row>
    <row r="1790" spans="1:14">
      <c r="A1790" s="145" t="s">
        <v>29</v>
      </c>
      <c r="B1790" s="145" t="s">
        <v>225</v>
      </c>
      <c r="C1790" s="145" t="s">
        <v>226</v>
      </c>
      <c r="D1790" s="145" t="s">
        <v>1950</v>
      </c>
      <c r="E1790" s="145" t="s">
        <v>45</v>
      </c>
      <c r="F1790" s="145" t="s">
        <v>89</v>
      </c>
      <c r="G1790" s="145" t="s">
        <v>90</v>
      </c>
      <c r="H1790" s="145">
        <v>2</v>
      </c>
      <c r="I1790" s="145">
        <v>27.44</v>
      </c>
      <c r="J1790" s="145">
        <v>6</v>
      </c>
      <c r="K1790" s="145">
        <v>33.44</v>
      </c>
      <c r="L1790" s="177">
        <f t="shared" si="55"/>
        <v>33.44</v>
      </c>
      <c r="M1790" s="177"/>
      <c r="N1790" t="e">
        <f t="shared" si="56"/>
        <v>#N/A</v>
      </c>
    </row>
    <row r="1791" spans="1:14">
      <c r="A1791" s="145" t="s">
        <v>29</v>
      </c>
      <c r="B1791" s="145" t="s">
        <v>225</v>
      </c>
      <c r="C1791" s="145" t="s">
        <v>226</v>
      </c>
      <c r="D1791" s="145" t="s">
        <v>1950</v>
      </c>
      <c r="E1791" s="145" t="s">
        <v>45</v>
      </c>
      <c r="F1791" s="145" t="s">
        <v>55</v>
      </c>
      <c r="G1791" s="145" t="s">
        <v>56</v>
      </c>
      <c r="H1791" s="145">
        <v>4</v>
      </c>
      <c r="I1791" s="145">
        <v>4.4000000000000004</v>
      </c>
      <c r="J1791" s="145">
        <v>0</v>
      </c>
      <c r="K1791" s="145">
        <v>4.4000000000000004</v>
      </c>
      <c r="L1791" s="177">
        <f t="shared" si="55"/>
        <v>4.4000000000000004</v>
      </c>
      <c r="M1791" s="177"/>
      <c r="N1791" t="e">
        <f t="shared" si="56"/>
        <v>#N/A</v>
      </c>
    </row>
    <row r="1792" spans="1:14">
      <c r="A1792" s="145" t="s">
        <v>29</v>
      </c>
      <c r="B1792" s="145" t="s">
        <v>225</v>
      </c>
      <c r="C1792" s="145" t="s">
        <v>226</v>
      </c>
      <c r="D1792" s="145" t="s">
        <v>1950</v>
      </c>
      <c r="E1792" s="145" t="s">
        <v>45</v>
      </c>
      <c r="F1792" s="145" t="s">
        <v>80</v>
      </c>
      <c r="G1792" s="145" t="s">
        <v>81</v>
      </c>
      <c r="H1792" s="145">
        <v>1</v>
      </c>
      <c r="I1792" s="145">
        <v>1.83</v>
      </c>
      <c r="J1792" s="145">
        <v>0</v>
      </c>
      <c r="K1792" s="145">
        <v>1.83</v>
      </c>
      <c r="L1792" s="177">
        <f t="shared" si="55"/>
        <v>1.83</v>
      </c>
      <c r="M1792" s="177"/>
      <c r="N1792" t="e">
        <f t="shared" si="56"/>
        <v>#N/A</v>
      </c>
    </row>
    <row r="1793" spans="1:14">
      <c r="A1793" s="145" t="s">
        <v>29</v>
      </c>
      <c r="B1793" s="145" t="s">
        <v>225</v>
      </c>
      <c r="C1793" s="145" t="s">
        <v>226</v>
      </c>
      <c r="D1793" s="145" t="s">
        <v>1950</v>
      </c>
      <c r="E1793" s="145" t="s">
        <v>45</v>
      </c>
      <c r="F1793" s="145" t="s">
        <v>96</v>
      </c>
      <c r="G1793" s="145" t="s">
        <v>97</v>
      </c>
      <c r="H1793" s="145">
        <v>1</v>
      </c>
      <c r="I1793" s="145">
        <v>6.06</v>
      </c>
      <c r="J1793" s="145">
        <v>0</v>
      </c>
      <c r="K1793" s="145">
        <v>6.06</v>
      </c>
      <c r="L1793" s="177">
        <f t="shared" si="55"/>
        <v>6.06</v>
      </c>
      <c r="M1793" s="177"/>
      <c r="N1793" t="e">
        <f t="shared" si="56"/>
        <v>#N/A</v>
      </c>
    </row>
    <row r="1794" spans="1:14">
      <c r="A1794" s="145" t="s">
        <v>29</v>
      </c>
      <c r="B1794" s="145" t="s">
        <v>225</v>
      </c>
      <c r="C1794" s="145" t="s">
        <v>226</v>
      </c>
      <c r="D1794" s="145" t="s">
        <v>1950</v>
      </c>
      <c r="E1794" s="145" t="s">
        <v>45</v>
      </c>
      <c r="F1794" s="145" t="s">
        <v>89</v>
      </c>
      <c r="G1794" s="145" t="s">
        <v>90</v>
      </c>
      <c r="H1794" s="145">
        <v>1</v>
      </c>
      <c r="I1794" s="145">
        <v>13.72</v>
      </c>
      <c r="J1794" s="145">
        <v>0</v>
      </c>
      <c r="K1794" s="145">
        <v>13.72</v>
      </c>
      <c r="L1794" s="177">
        <f t="shared" si="55"/>
        <v>13.72</v>
      </c>
      <c r="M1794" s="177"/>
      <c r="N1794" t="e">
        <f t="shared" si="56"/>
        <v>#N/A</v>
      </c>
    </row>
    <row r="1795" spans="1:14">
      <c r="A1795" s="145" t="s">
        <v>29</v>
      </c>
      <c r="B1795" s="145" t="s">
        <v>225</v>
      </c>
      <c r="C1795" s="145" t="s">
        <v>226</v>
      </c>
      <c r="D1795" s="145" t="s">
        <v>1950</v>
      </c>
      <c r="E1795" s="145" t="s">
        <v>45</v>
      </c>
      <c r="F1795" s="145" t="s">
        <v>55</v>
      </c>
      <c r="G1795" s="145" t="s">
        <v>56</v>
      </c>
      <c r="H1795" s="145">
        <v>2</v>
      </c>
      <c r="I1795" s="145">
        <v>2.2000000000000002</v>
      </c>
      <c r="J1795" s="145">
        <v>0</v>
      </c>
      <c r="K1795" s="145">
        <v>2.2000000000000002</v>
      </c>
      <c r="L1795" s="177">
        <f t="shared" si="55"/>
        <v>2.2000000000000002</v>
      </c>
      <c r="M1795" s="177"/>
      <c r="N1795" t="e">
        <f t="shared" si="56"/>
        <v>#N/A</v>
      </c>
    </row>
    <row r="1796" spans="1:14">
      <c r="A1796" s="145" t="s">
        <v>29</v>
      </c>
      <c r="B1796" s="145" t="s">
        <v>225</v>
      </c>
      <c r="C1796" s="145" t="s">
        <v>226</v>
      </c>
      <c r="D1796" s="145" t="s">
        <v>1950</v>
      </c>
      <c r="E1796" s="145" t="s">
        <v>45</v>
      </c>
      <c r="F1796" s="145" t="s">
        <v>59</v>
      </c>
      <c r="G1796" s="145" t="s">
        <v>60</v>
      </c>
      <c r="H1796" s="145">
        <v>1</v>
      </c>
      <c r="I1796" s="145">
        <v>37.450000000000003</v>
      </c>
      <c r="J1796" s="145">
        <v>0</v>
      </c>
      <c r="K1796" s="145">
        <v>37.450000000000003</v>
      </c>
      <c r="L1796" s="177">
        <f t="shared" si="55"/>
        <v>37.450000000000003</v>
      </c>
      <c r="M1796" s="177"/>
      <c r="N1796" t="e">
        <f t="shared" si="56"/>
        <v>#N/A</v>
      </c>
    </row>
    <row r="1797" spans="1:14">
      <c r="A1797" s="145" t="s">
        <v>29</v>
      </c>
      <c r="B1797" s="145" t="s">
        <v>225</v>
      </c>
      <c r="C1797" s="145" t="s">
        <v>226</v>
      </c>
      <c r="D1797" s="145" t="s">
        <v>1950</v>
      </c>
      <c r="E1797" s="145" t="s">
        <v>45</v>
      </c>
      <c r="F1797" s="145" t="s">
        <v>61</v>
      </c>
      <c r="G1797" s="145" t="s">
        <v>62</v>
      </c>
      <c r="H1797" s="145">
        <v>1</v>
      </c>
      <c r="I1797" s="145">
        <v>20.74</v>
      </c>
      <c r="J1797" s="145">
        <v>0</v>
      </c>
      <c r="K1797" s="145">
        <v>20.74</v>
      </c>
      <c r="L1797" s="177">
        <f t="shared" si="55"/>
        <v>20.74</v>
      </c>
      <c r="M1797" s="177"/>
      <c r="N1797" t="e">
        <f t="shared" si="56"/>
        <v>#N/A</v>
      </c>
    </row>
    <row r="1798" spans="1:14">
      <c r="A1798" s="145" t="s">
        <v>29</v>
      </c>
      <c r="B1798" s="145" t="s">
        <v>227</v>
      </c>
      <c r="C1798" s="145" t="s">
        <v>35</v>
      </c>
      <c r="D1798" s="145" t="s">
        <v>1688</v>
      </c>
      <c r="E1798" s="145" t="s">
        <v>43</v>
      </c>
      <c r="F1798" s="145" t="s">
        <v>44</v>
      </c>
      <c r="G1798" s="145"/>
      <c r="H1798" s="145">
        <v>1</v>
      </c>
      <c r="I1798" s="145">
        <v>14.74</v>
      </c>
      <c r="J1798" s="145">
        <v>4</v>
      </c>
      <c r="K1798" s="145">
        <v>18.739999999999998</v>
      </c>
      <c r="L1798" s="177">
        <f t="shared" si="55"/>
        <v>18.739999999999998</v>
      </c>
      <c r="M1798" s="177"/>
      <c r="N1798" t="e">
        <f t="shared" si="56"/>
        <v>#N/A</v>
      </c>
    </row>
    <row r="1799" spans="1:14">
      <c r="A1799" s="145" t="s">
        <v>29</v>
      </c>
      <c r="B1799" s="145" t="s">
        <v>227</v>
      </c>
      <c r="C1799" s="145" t="s">
        <v>35</v>
      </c>
      <c r="D1799" s="145" t="s">
        <v>1950</v>
      </c>
      <c r="E1799" s="145" t="s">
        <v>43</v>
      </c>
      <c r="F1799" s="145" t="s">
        <v>44</v>
      </c>
      <c r="G1799" s="145"/>
      <c r="H1799" s="145">
        <v>4</v>
      </c>
      <c r="I1799" s="145">
        <v>57</v>
      </c>
      <c r="J1799" s="145">
        <v>16</v>
      </c>
      <c r="K1799" s="145">
        <v>73</v>
      </c>
      <c r="L1799" s="177">
        <f t="shared" si="55"/>
        <v>73</v>
      </c>
      <c r="M1799" s="177"/>
      <c r="N1799" t="e">
        <f t="shared" si="56"/>
        <v>#N/A</v>
      </c>
    </row>
    <row r="1800" spans="1:14">
      <c r="A1800" s="145" t="s">
        <v>29</v>
      </c>
      <c r="B1800" s="145" t="s">
        <v>227</v>
      </c>
      <c r="C1800" s="145" t="s">
        <v>35</v>
      </c>
      <c r="D1800" s="145" t="s">
        <v>1950</v>
      </c>
      <c r="E1800" s="145" t="s">
        <v>43</v>
      </c>
      <c r="F1800" s="145" t="s">
        <v>44</v>
      </c>
      <c r="G1800" s="145"/>
      <c r="H1800" s="145">
        <v>1</v>
      </c>
      <c r="I1800" s="145">
        <v>14.74</v>
      </c>
      <c r="J1800" s="145">
        <v>0</v>
      </c>
      <c r="K1800" s="145">
        <v>14.74</v>
      </c>
      <c r="L1800" s="177">
        <f t="shared" si="55"/>
        <v>14.74</v>
      </c>
      <c r="M1800" s="177"/>
      <c r="N1800" t="e">
        <f t="shared" si="56"/>
        <v>#N/A</v>
      </c>
    </row>
    <row r="1801" spans="1:14">
      <c r="A1801" s="145" t="s">
        <v>29</v>
      </c>
      <c r="B1801" s="145" t="s">
        <v>227</v>
      </c>
      <c r="C1801" s="145" t="s">
        <v>35</v>
      </c>
      <c r="D1801" s="145" t="s">
        <v>1950</v>
      </c>
      <c r="E1801" s="145" t="s">
        <v>45</v>
      </c>
      <c r="F1801" s="145" t="s">
        <v>1135</v>
      </c>
      <c r="G1801" s="145" t="s">
        <v>1136</v>
      </c>
      <c r="H1801" s="145">
        <v>1</v>
      </c>
      <c r="I1801" s="145">
        <v>9.5299999999999994</v>
      </c>
      <c r="J1801" s="145">
        <v>0</v>
      </c>
      <c r="K1801" s="145">
        <v>9.5299999999999994</v>
      </c>
      <c r="L1801" s="177">
        <f t="shared" si="55"/>
        <v>9.5299999999999994</v>
      </c>
      <c r="M1801" s="177"/>
      <c r="N1801" t="e">
        <f t="shared" si="56"/>
        <v>#N/A</v>
      </c>
    </row>
    <row r="1802" spans="1:14">
      <c r="A1802" s="145" t="s">
        <v>29</v>
      </c>
      <c r="B1802" s="145" t="s">
        <v>227</v>
      </c>
      <c r="C1802" s="145" t="s">
        <v>35</v>
      </c>
      <c r="D1802" s="145" t="s">
        <v>1950</v>
      </c>
      <c r="E1802" s="145" t="s">
        <v>45</v>
      </c>
      <c r="F1802" s="145" t="s">
        <v>910</v>
      </c>
      <c r="G1802" s="145" t="s">
        <v>911</v>
      </c>
      <c r="H1802" s="145">
        <v>1</v>
      </c>
      <c r="I1802" s="145">
        <v>9.48</v>
      </c>
      <c r="J1802" s="145">
        <v>0</v>
      </c>
      <c r="K1802" s="145">
        <v>9.48</v>
      </c>
      <c r="L1802" s="177">
        <f t="shared" si="55"/>
        <v>9.48</v>
      </c>
      <c r="M1802" s="177"/>
      <c r="N1802" t="e">
        <f t="shared" si="56"/>
        <v>#N/A</v>
      </c>
    </row>
    <row r="1803" spans="1:14">
      <c r="A1803" s="145" t="s">
        <v>29</v>
      </c>
      <c r="B1803" s="145" t="s">
        <v>227</v>
      </c>
      <c r="C1803" s="145" t="s">
        <v>35</v>
      </c>
      <c r="D1803" s="145" t="s">
        <v>1950</v>
      </c>
      <c r="E1803" s="145" t="s">
        <v>45</v>
      </c>
      <c r="F1803" s="145" t="s">
        <v>825</v>
      </c>
      <c r="G1803" s="145" t="s">
        <v>826</v>
      </c>
      <c r="H1803" s="145">
        <v>1</v>
      </c>
      <c r="I1803" s="145">
        <v>6.18</v>
      </c>
      <c r="J1803" s="145">
        <v>0</v>
      </c>
      <c r="K1803" s="145">
        <v>6.18</v>
      </c>
      <c r="L1803" s="177">
        <f t="shared" si="55"/>
        <v>6.18</v>
      </c>
      <c r="M1803" s="177"/>
      <c r="N1803" t="e">
        <f t="shared" si="56"/>
        <v>#N/A</v>
      </c>
    </row>
    <row r="1804" spans="1:14">
      <c r="A1804" s="145" t="s">
        <v>29</v>
      </c>
      <c r="B1804" s="145" t="s">
        <v>227</v>
      </c>
      <c r="C1804" s="145" t="s">
        <v>35</v>
      </c>
      <c r="D1804" s="145" t="s">
        <v>1950</v>
      </c>
      <c r="E1804" s="145" t="s">
        <v>45</v>
      </c>
      <c r="F1804" s="145" t="s">
        <v>837</v>
      </c>
      <c r="G1804" s="145" t="s">
        <v>838</v>
      </c>
      <c r="H1804" s="145">
        <v>1</v>
      </c>
      <c r="I1804" s="145">
        <v>3.7</v>
      </c>
      <c r="J1804" s="145">
        <v>0</v>
      </c>
      <c r="K1804" s="145">
        <v>3.7</v>
      </c>
      <c r="L1804" s="177">
        <f t="shared" si="55"/>
        <v>3.7</v>
      </c>
      <c r="M1804" s="177"/>
      <c r="N1804" t="e">
        <f t="shared" si="56"/>
        <v>#N/A</v>
      </c>
    </row>
    <row r="1805" spans="1:14">
      <c r="A1805" s="145" t="s">
        <v>29</v>
      </c>
      <c r="B1805" s="145" t="s">
        <v>227</v>
      </c>
      <c r="C1805" s="145" t="s">
        <v>35</v>
      </c>
      <c r="D1805" s="145" t="s">
        <v>1950</v>
      </c>
      <c r="E1805" s="145" t="s">
        <v>45</v>
      </c>
      <c r="F1805" s="145" t="s">
        <v>46</v>
      </c>
      <c r="G1805" s="145" t="s">
        <v>968</v>
      </c>
      <c r="H1805" s="145">
        <v>2</v>
      </c>
      <c r="I1805" s="145">
        <v>5.2</v>
      </c>
      <c r="J1805" s="145">
        <v>0</v>
      </c>
      <c r="K1805" s="145">
        <v>5.2</v>
      </c>
      <c r="L1805" s="177">
        <f t="shared" si="55"/>
        <v>5.2</v>
      </c>
      <c r="M1805" s="177"/>
      <c r="N1805" t="e">
        <f t="shared" si="56"/>
        <v>#N/A</v>
      </c>
    </row>
    <row r="1806" spans="1:14">
      <c r="A1806" s="145" t="s">
        <v>29</v>
      </c>
      <c r="B1806" s="145" t="s">
        <v>227</v>
      </c>
      <c r="C1806" s="145" t="s">
        <v>35</v>
      </c>
      <c r="D1806" s="145" t="s">
        <v>1950</v>
      </c>
      <c r="E1806" s="145" t="s">
        <v>45</v>
      </c>
      <c r="F1806" s="145" t="s">
        <v>108</v>
      </c>
      <c r="G1806" s="145" t="s">
        <v>969</v>
      </c>
      <c r="H1806" s="145">
        <v>2</v>
      </c>
      <c r="I1806" s="145">
        <v>5.2</v>
      </c>
      <c r="J1806" s="145">
        <v>0</v>
      </c>
      <c r="K1806" s="145">
        <v>5.2</v>
      </c>
      <c r="L1806" s="177">
        <f t="shared" si="55"/>
        <v>5.2</v>
      </c>
      <c r="M1806" s="177"/>
      <c r="N1806" t="e">
        <f t="shared" si="56"/>
        <v>#N/A</v>
      </c>
    </row>
    <row r="1807" spans="1:14">
      <c r="A1807" s="145" t="s">
        <v>29</v>
      </c>
      <c r="B1807" s="145" t="s">
        <v>227</v>
      </c>
      <c r="C1807" s="145" t="s">
        <v>35</v>
      </c>
      <c r="D1807" s="145" t="s">
        <v>1950</v>
      </c>
      <c r="E1807" s="145" t="s">
        <v>45</v>
      </c>
      <c r="F1807" s="145" t="s">
        <v>48</v>
      </c>
      <c r="G1807" s="145" t="s">
        <v>49</v>
      </c>
      <c r="H1807" s="145">
        <v>1</v>
      </c>
      <c r="I1807" s="145">
        <v>3.27</v>
      </c>
      <c r="J1807" s="145">
        <v>0</v>
      </c>
      <c r="K1807" s="145">
        <v>3.27</v>
      </c>
      <c r="L1807" s="177">
        <f t="shared" si="55"/>
        <v>3.27</v>
      </c>
      <c r="M1807" s="177"/>
      <c r="N1807" t="e">
        <f t="shared" si="56"/>
        <v>#N/A</v>
      </c>
    </row>
    <row r="1808" spans="1:14">
      <c r="A1808" s="145" t="s">
        <v>29</v>
      </c>
      <c r="B1808" s="145" t="s">
        <v>227</v>
      </c>
      <c r="C1808" s="145" t="s">
        <v>35</v>
      </c>
      <c r="D1808" s="145" t="s">
        <v>1950</v>
      </c>
      <c r="E1808" s="145" t="s">
        <v>45</v>
      </c>
      <c r="F1808" s="145" t="s">
        <v>800</v>
      </c>
      <c r="G1808" s="145" t="s">
        <v>801</v>
      </c>
      <c r="H1808" s="145">
        <v>1</v>
      </c>
      <c r="I1808" s="145">
        <v>3.46</v>
      </c>
      <c r="J1808" s="145">
        <v>0</v>
      </c>
      <c r="K1808" s="145">
        <v>3.46</v>
      </c>
      <c r="L1808" s="177">
        <f t="shared" si="55"/>
        <v>3.46</v>
      </c>
      <c r="M1808" s="177"/>
      <c r="N1808" t="e">
        <f t="shared" si="56"/>
        <v>#N/A</v>
      </c>
    </row>
    <row r="1809" spans="1:14">
      <c r="A1809" s="145" t="s">
        <v>29</v>
      </c>
      <c r="B1809" s="145" t="s">
        <v>227</v>
      </c>
      <c r="C1809" s="145" t="s">
        <v>35</v>
      </c>
      <c r="D1809" s="145" t="s">
        <v>1950</v>
      </c>
      <c r="E1809" s="145" t="s">
        <v>45</v>
      </c>
      <c r="F1809" s="145" t="s">
        <v>52</v>
      </c>
      <c r="G1809" s="145" t="s">
        <v>53</v>
      </c>
      <c r="H1809" s="145">
        <v>1</v>
      </c>
      <c r="I1809" s="145">
        <v>2.39</v>
      </c>
      <c r="J1809" s="145">
        <v>0</v>
      </c>
      <c r="K1809" s="145">
        <v>2.39</v>
      </c>
      <c r="L1809" s="177">
        <f t="shared" si="55"/>
        <v>2.39</v>
      </c>
      <c r="M1809" s="177"/>
      <c r="N1809" t="e">
        <f t="shared" si="56"/>
        <v>#N/A</v>
      </c>
    </row>
    <row r="1810" spans="1:14">
      <c r="A1810" s="145" t="s">
        <v>29</v>
      </c>
      <c r="B1810" s="145" t="s">
        <v>227</v>
      </c>
      <c r="C1810" s="145" t="s">
        <v>35</v>
      </c>
      <c r="D1810" s="145" t="s">
        <v>1950</v>
      </c>
      <c r="E1810" s="145" t="s">
        <v>45</v>
      </c>
      <c r="F1810" s="145" t="s">
        <v>80</v>
      </c>
      <c r="G1810" s="145" t="s">
        <v>81</v>
      </c>
      <c r="H1810" s="145">
        <v>3</v>
      </c>
      <c r="I1810" s="145">
        <v>5.49</v>
      </c>
      <c r="J1810" s="145">
        <v>6</v>
      </c>
      <c r="K1810" s="145">
        <v>11.49</v>
      </c>
      <c r="L1810" s="177">
        <f t="shared" si="55"/>
        <v>11.49</v>
      </c>
      <c r="M1810" s="177"/>
      <c r="N1810" t="e">
        <f t="shared" si="56"/>
        <v>#N/A</v>
      </c>
    </row>
    <row r="1811" spans="1:14">
      <c r="A1811" s="145" t="s">
        <v>29</v>
      </c>
      <c r="B1811" s="145" t="s">
        <v>227</v>
      </c>
      <c r="C1811" s="145" t="s">
        <v>35</v>
      </c>
      <c r="D1811" s="145" t="s">
        <v>1950</v>
      </c>
      <c r="E1811" s="145" t="s">
        <v>45</v>
      </c>
      <c r="F1811" s="145" t="s">
        <v>96</v>
      </c>
      <c r="G1811" s="145" t="s">
        <v>97</v>
      </c>
      <c r="H1811" s="145">
        <v>3</v>
      </c>
      <c r="I1811" s="145">
        <v>18.18</v>
      </c>
      <c r="J1811" s="145">
        <v>0</v>
      </c>
      <c r="K1811" s="145">
        <v>18.18</v>
      </c>
      <c r="L1811" s="177">
        <f t="shared" si="55"/>
        <v>18.18</v>
      </c>
      <c r="M1811" s="177"/>
      <c r="N1811" t="e">
        <f t="shared" si="56"/>
        <v>#N/A</v>
      </c>
    </row>
    <row r="1812" spans="1:14">
      <c r="A1812" s="145" t="s">
        <v>29</v>
      </c>
      <c r="B1812" s="145" t="s">
        <v>2303</v>
      </c>
      <c r="C1812" s="145" t="s">
        <v>2304</v>
      </c>
      <c r="D1812" s="145" t="s">
        <v>1950</v>
      </c>
      <c r="E1812" s="145" t="s">
        <v>43</v>
      </c>
      <c r="F1812" s="145" t="s">
        <v>44</v>
      </c>
      <c r="G1812" s="145"/>
      <c r="H1812" s="145">
        <v>1</v>
      </c>
      <c r="I1812" s="145">
        <v>14.74</v>
      </c>
      <c r="J1812" s="145">
        <v>4</v>
      </c>
      <c r="K1812" s="145">
        <v>18.739999999999998</v>
      </c>
      <c r="L1812" s="177">
        <f t="shared" si="55"/>
        <v>18.739999999999998</v>
      </c>
      <c r="M1812" s="177"/>
      <c r="N1812" t="e">
        <f t="shared" si="56"/>
        <v>#N/A</v>
      </c>
    </row>
    <row r="1813" spans="1:14">
      <c r="A1813" s="145" t="s">
        <v>29</v>
      </c>
      <c r="B1813" s="145" t="s">
        <v>2303</v>
      </c>
      <c r="C1813" s="145" t="s">
        <v>2304</v>
      </c>
      <c r="D1813" s="145" t="s">
        <v>1950</v>
      </c>
      <c r="E1813" s="145" t="s">
        <v>45</v>
      </c>
      <c r="F1813" s="145" t="s">
        <v>136</v>
      </c>
      <c r="G1813" s="145" t="s">
        <v>137</v>
      </c>
      <c r="H1813" s="145">
        <v>1</v>
      </c>
      <c r="I1813" s="145">
        <v>12.51</v>
      </c>
      <c r="J1813" s="145">
        <v>4</v>
      </c>
      <c r="K1813" s="145">
        <v>16.510000000000002</v>
      </c>
      <c r="L1813" s="177">
        <f t="shared" ref="L1813:L1830" si="57">K1813</f>
        <v>16.510000000000002</v>
      </c>
      <c r="M1813" s="177"/>
      <c r="N1813" t="e">
        <f t="shared" ref="N1813:N1876" si="58">VLOOKUP(B1813,$B$1:$D$11,3,FALSE)</f>
        <v>#N/A</v>
      </c>
    </row>
    <row r="1814" spans="1:14">
      <c r="A1814" s="145" t="s">
        <v>29</v>
      </c>
      <c r="B1814" s="145" t="s">
        <v>2303</v>
      </c>
      <c r="C1814" s="145" t="s">
        <v>2304</v>
      </c>
      <c r="D1814" s="145" t="s">
        <v>1950</v>
      </c>
      <c r="E1814" s="145" t="s">
        <v>45</v>
      </c>
      <c r="F1814" s="145" t="s">
        <v>133</v>
      </c>
      <c r="G1814" s="145" t="s">
        <v>1708</v>
      </c>
      <c r="H1814" s="145">
        <v>1</v>
      </c>
      <c r="I1814" s="145">
        <v>3.06</v>
      </c>
      <c r="J1814" s="145">
        <v>0</v>
      </c>
      <c r="K1814" s="145">
        <v>3.06</v>
      </c>
      <c r="L1814" s="177">
        <f t="shared" si="57"/>
        <v>3.06</v>
      </c>
      <c r="M1814" s="177"/>
      <c r="N1814" t="e">
        <f t="shared" si="58"/>
        <v>#N/A</v>
      </c>
    </row>
    <row r="1815" spans="1:14">
      <c r="A1815" s="145" t="s">
        <v>29</v>
      </c>
      <c r="B1815" s="145" t="s">
        <v>2305</v>
      </c>
      <c r="C1815" s="145" t="s">
        <v>2306</v>
      </c>
      <c r="D1815" s="145" t="s">
        <v>1950</v>
      </c>
      <c r="E1815" s="145" t="s">
        <v>43</v>
      </c>
      <c r="F1815" s="145" t="s">
        <v>44</v>
      </c>
      <c r="G1815" s="145"/>
      <c r="H1815" s="145">
        <v>1</v>
      </c>
      <c r="I1815" s="145">
        <v>14.74</v>
      </c>
      <c r="J1815" s="145">
        <v>4</v>
      </c>
      <c r="K1815" s="145">
        <v>18.739999999999998</v>
      </c>
      <c r="L1815" s="177">
        <f t="shared" si="57"/>
        <v>18.739999999999998</v>
      </c>
      <c r="M1815" s="177"/>
      <c r="N1815" t="e">
        <f t="shared" si="58"/>
        <v>#N/A</v>
      </c>
    </row>
    <row r="1816" spans="1:14">
      <c r="A1816" s="145" t="s">
        <v>29</v>
      </c>
      <c r="B1816" s="145" t="s">
        <v>2305</v>
      </c>
      <c r="C1816" s="145" t="s">
        <v>2306</v>
      </c>
      <c r="D1816" s="145" t="s">
        <v>1950</v>
      </c>
      <c r="E1816" s="145" t="s">
        <v>45</v>
      </c>
      <c r="F1816" s="145" t="s">
        <v>46</v>
      </c>
      <c r="G1816" s="145" t="s">
        <v>968</v>
      </c>
      <c r="H1816" s="145">
        <v>1</v>
      </c>
      <c r="I1816" s="145">
        <v>2.6</v>
      </c>
      <c r="J1816" s="145">
        <v>0</v>
      </c>
      <c r="K1816" s="145">
        <v>2.6</v>
      </c>
      <c r="L1816" s="177">
        <f t="shared" si="57"/>
        <v>2.6</v>
      </c>
      <c r="M1816" s="177"/>
      <c r="N1816" t="e">
        <f t="shared" si="58"/>
        <v>#N/A</v>
      </c>
    </row>
    <row r="1817" spans="1:14">
      <c r="A1817" s="145" t="s">
        <v>29</v>
      </c>
      <c r="B1817" s="145" t="s">
        <v>2305</v>
      </c>
      <c r="C1817" s="145" t="s">
        <v>2306</v>
      </c>
      <c r="D1817" s="145" t="s">
        <v>1950</v>
      </c>
      <c r="E1817" s="145" t="s">
        <v>45</v>
      </c>
      <c r="F1817" s="145" t="s">
        <v>108</v>
      </c>
      <c r="G1817" s="145" t="s">
        <v>969</v>
      </c>
      <c r="H1817" s="145">
        <v>1</v>
      </c>
      <c r="I1817" s="145">
        <v>2.6</v>
      </c>
      <c r="J1817" s="145">
        <v>0</v>
      </c>
      <c r="K1817" s="145">
        <v>2.6</v>
      </c>
      <c r="L1817" s="177">
        <f t="shared" si="57"/>
        <v>2.6</v>
      </c>
      <c r="M1817" s="177"/>
      <c r="N1817" t="e">
        <f t="shared" si="58"/>
        <v>#N/A</v>
      </c>
    </row>
    <row r="1818" spans="1:14">
      <c r="A1818" s="145" t="s">
        <v>29</v>
      </c>
      <c r="B1818" s="145" t="s">
        <v>2305</v>
      </c>
      <c r="C1818" s="145" t="s">
        <v>2306</v>
      </c>
      <c r="D1818" s="145" t="s">
        <v>1950</v>
      </c>
      <c r="E1818" s="145" t="s">
        <v>45</v>
      </c>
      <c r="F1818" s="145" t="s">
        <v>47</v>
      </c>
      <c r="G1818" s="145" t="s">
        <v>970</v>
      </c>
      <c r="H1818" s="145">
        <v>1</v>
      </c>
      <c r="I1818" s="145">
        <v>5.55</v>
      </c>
      <c r="J1818" s="145">
        <v>0</v>
      </c>
      <c r="K1818" s="145">
        <v>5.55</v>
      </c>
      <c r="L1818" s="177">
        <f t="shared" si="57"/>
        <v>5.55</v>
      </c>
      <c r="M1818" s="177"/>
      <c r="N1818" t="e">
        <f t="shared" si="58"/>
        <v>#N/A</v>
      </c>
    </row>
    <row r="1819" spans="1:14">
      <c r="A1819" s="145" t="s">
        <v>29</v>
      </c>
      <c r="B1819" s="145" t="s">
        <v>2305</v>
      </c>
      <c r="C1819" s="145" t="s">
        <v>2306</v>
      </c>
      <c r="D1819" s="145" t="s">
        <v>1950</v>
      </c>
      <c r="E1819" s="145" t="s">
        <v>45</v>
      </c>
      <c r="F1819" s="145" t="s">
        <v>48</v>
      </c>
      <c r="G1819" s="145" t="s">
        <v>49</v>
      </c>
      <c r="H1819" s="145">
        <v>1</v>
      </c>
      <c r="I1819" s="145">
        <v>3.27</v>
      </c>
      <c r="J1819" s="145">
        <v>0</v>
      </c>
      <c r="K1819" s="145">
        <v>3.27</v>
      </c>
      <c r="L1819" s="177">
        <f t="shared" si="57"/>
        <v>3.27</v>
      </c>
      <c r="M1819" s="177"/>
      <c r="N1819" t="e">
        <f t="shared" si="58"/>
        <v>#N/A</v>
      </c>
    </row>
    <row r="1820" spans="1:14">
      <c r="A1820" s="145" t="s">
        <v>29</v>
      </c>
      <c r="B1820" s="145" t="s">
        <v>2305</v>
      </c>
      <c r="C1820" s="145" t="s">
        <v>2306</v>
      </c>
      <c r="D1820" s="145" t="s">
        <v>1950</v>
      </c>
      <c r="E1820" s="145" t="s">
        <v>45</v>
      </c>
      <c r="F1820" s="145" t="s">
        <v>113</v>
      </c>
      <c r="G1820" s="145" t="s">
        <v>973</v>
      </c>
      <c r="H1820" s="145">
        <v>1</v>
      </c>
      <c r="I1820" s="145">
        <v>6.29</v>
      </c>
      <c r="J1820" s="145">
        <v>0</v>
      </c>
      <c r="K1820" s="145">
        <v>6.29</v>
      </c>
      <c r="L1820" s="177">
        <f t="shared" si="57"/>
        <v>6.29</v>
      </c>
      <c r="M1820" s="177"/>
      <c r="N1820" t="e">
        <f t="shared" si="58"/>
        <v>#N/A</v>
      </c>
    </row>
    <row r="1821" spans="1:14">
      <c r="A1821" s="145" t="s">
        <v>29</v>
      </c>
      <c r="B1821" s="145" t="s">
        <v>2305</v>
      </c>
      <c r="C1821" s="145" t="s">
        <v>2306</v>
      </c>
      <c r="D1821" s="145" t="s">
        <v>1950</v>
      </c>
      <c r="E1821" s="145" t="s">
        <v>45</v>
      </c>
      <c r="F1821" s="145" t="s">
        <v>52</v>
      </c>
      <c r="G1821" s="145" t="s">
        <v>53</v>
      </c>
      <c r="H1821" s="145">
        <v>1</v>
      </c>
      <c r="I1821" s="145">
        <v>2.39</v>
      </c>
      <c r="J1821" s="145">
        <v>0</v>
      </c>
      <c r="K1821" s="145">
        <v>2.39</v>
      </c>
      <c r="L1821" s="177">
        <f t="shared" si="57"/>
        <v>2.39</v>
      </c>
      <c r="M1821" s="177"/>
      <c r="N1821" t="e">
        <f t="shared" si="58"/>
        <v>#N/A</v>
      </c>
    </row>
    <row r="1822" spans="1:14">
      <c r="A1822" s="145" t="s">
        <v>29</v>
      </c>
      <c r="B1822" s="145" t="s">
        <v>228</v>
      </c>
      <c r="C1822" s="145" t="s">
        <v>229</v>
      </c>
      <c r="D1822" s="145" t="s">
        <v>1688</v>
      </c>
      <c r="E1822" s="145" t="s">
        <v>43</v>
      </c>
      <c r="F1822" s="145" t="s">
        <v>44</v>
      </c>
      <c r="G1822" s="145"/>
      <c r="H1822" s="145">
        <v>1</v>
      </c>
      <c r="I1822" s="145">
        <v>14.74</v>
      </c>
      <c r="J1822" s="145">
        <v>4</v>
      </c>
      <c r="K1822" s="145">
        <v>18.739999999999998</v>
      </c>
      <c r="L1822" s="177">
        <f t="shared" si="57"/>
        <v>18.739999999999998</v>
      </c>
      <c r="M1822" s="177"/>
      <c r="N1822" t="e">
        <f t="shared" si="58"/>
        <v>#N/A</v>
      </c>
    </row>
    <row r="1823" spans="1:14">
      <c r="A1823" s="145" t="s">
        <v>29</v>
      </c>
      <c r="B1823" s="145" t="s">
        <v>228</v>
      </c>
      <c r="C1823" s="145" t="s">
        <v>229</v>
      </c>
      <c r="D1823" s="145" t="s">
        <v>1688</v>
      </c>
      <c r="E1823" s="145" t="s">
        <v>45</v>
      </c>
      <c r="F1823" s="145" t="s">
        <v>84</v>
      </c>
      <c r="G1823" s="145" t="s">
        <v>85</v>
      </c>
      <c r="H1823" s="145">
        <v>1</v>
      </c>
      <c r="I1823" s="145">
        <v>2.4</v>
      </c>
      <c r="J1823" s="145">
        <v>0</v>
      </c>
      <c r="K1823" s="145">
        <v>2.4</v>
      </c>
      <c r="L1823" s="177">
        <f t="shared" si="57"/>
        <v>2.4</v>
      </c>
      <c r="M1823" s="177"/>
      <c r="N1823" t="e">
        <f t="shared" si="58"/>
        <v>#N/A</v>
      </c>
    </row>
    <row r="1824" spans="1:14">
      <c r="A1824" s="145" t="s">
        <v>29</v>
      </c>
      <c r="B1824" s="145" t="s">
        <v>228</v>
      </c>
      <c r="C1824" s="145" t="s">
        <v>229</v>
      </c>
      <c r="D1824" s="145" t="s">
        <v>1950</v>
      </c>
      <c r="E1824" s="145" t="s">
        <v>45</v>
      </c>
      <c r="F1824" s="145" t="s">
        <v>103</v>
      </c>
      <c r="G1824" s="145" t="s">
        <v>1364</v>
      </c>
      <c r="H1824" s="145">
        <v>1</v>
      </c>
      <c r="I1824" s="145">
        <v>29.38</v>
      </c>
      <c r="J1824" s="145">
        <v>4</v>
      </c>
      <c r="K1824" s="145">
        <v>33.380000000000003</v>
      </c>
      <c r="L1824" s="177">
        <f t="shared" si="57"/>
        <v>33.380000000000003</v>
      </c>
      <c r="M1824" s="177"/>
      <c r="N1824" t="e">
        <f t="shared" si="58"/>
        <v>#N/A</v>
      </c>
    </row>
    <row r="1825" spans="1:14">
      <c r="A1825" s="145" t="s">
        <v>29</v>
      </c>
      <c r="B1825" s="145" t="s">
        <v>228</v>
      </c>
      <c r="C1825" s="145" t="s">
        <v>229</v>
      </c>
      <c r="D1825" s="145" t="s">
        <v>1950</v>
      </c>
      <c r="E1825" s="145" t="s">
        <v>45</v>
      </c>
      <c r="F1825" s="145" t="s">
        <v>802</v>
      </c>
      <c r="G1825" s="145" t="s">
        <v>803</v>
      </c>
      <c r="H1825" s="145">
        <v>1</v>
      </c>
      <c r="I1825" s="145">
        <v>4.21</v>
      </c>
      <c r="J1825" s="145">
        <v>0</v>
      </c>
      <c r="K1825" s="145">
        <v>4.21</v>
      </c>
      <c r="L1825" s="177">
        <f t="shared" si="57"/>
        <v>4.21</v>
      </c>
      <c r="M1825" s="177"/>
      <c r="N1825" t="e">
        <f t="shared" si="58"/>
        <v>#N/A</v>
      </c>
    </row>
    <row r="1826" spans="1:14">
      <c r="A1826" s="145" t="s">
        <v>29</v>
      </c>
      <c r="B1826" s="145" t="s">
        <v>228</v>
      </c>
      <c r="C1826" s="145" t="s">
        <v>229</v>
      </c>
      <c r="D1826" s="145" t="s">
        <v>1950</v>
      </c>
      <c r="E1826" s="145" t="s">
        <v>45</v>
      </c>
      <c r="F1826" s="145" t="s">
        <v>865</v>
      </c>
      <c r="G1826" s="145" t="s">
        <v>866</v>
      </c>
      <c r="H1826" s="145">
        <v>1</v>
      </c>
      <c r="I1826" s="145">
        <v>14.99</v>
      </c>
      <c r="J1826" s="145">
        <v>0</v>
      </c>
      <c r="K1826" s="145">
        <v>14.99</v>
      </c>
      <c r="L1826" s="177">
        <f t="shared" si="57"/>
        <v>14.99</v>
      </c>
      <c r="M1826" s="177"/>
      <c r="N1826" t="e">
        <f t="shared" si="58"/>
        <v>#N/A</v>
      </c>
    </row>
    <row r="1827" spans="1:14">
      <c r="A1827" s="145" t="s">
        <v>29</v>
      </c>
      <c r="B1827" s="145" t="s">
        <v>228</v>
      </c>
      <c r="C1827" s="145" t="s">
        <v>229</v>
      </c>
      <c r="D1827" s="145" t="s">
        <v>1950</v>
      </c>
      <c r="E1827" s="145" t="s">
        <v>45</v>
      </c>
      <c r="F1827" s="145" t="s">
        <v>80</v>
      </c>
      <c r="G1827" s="145" t="s">
        <v>81</v>
      </c>
      <c r="H1827" s="145">
        <v>1</v>
      </c>
      <c r="I1827" s="145">
        <v>1.83</v>
      </c>
      <c r="J1827" s="145">
        <v>2</v>
      </c>
      <c r="K1827" s="145">
        <v>3.83</v>
      </c>
      <c r="L1827" s="177">
        <f t="shared" si="57"/>
        <v>3.83</v>
      </c>
      <c r="M1827" s="177"/>
      <c r="N1827" t="e">
        <f t="shared" si="58"/>
        <v>#N/A</v>
      </c>
    </row>
    <row r="1828" spans="1:14">
      <c r="A1828" s="145" t="s">
        <v>29</v>
      </c>
      <c r="B1828" s="145" t="s">
        <v>228</v>
      </c>
      <c r="C1828" s="145" t="s">
        <v>229</v>
      </c>
      <c r="D1828" s="145" t="s">
        <v>1950</v>
      </c>
      <c r="E1828" s="145" t="s">
        <v>45</v>
      </c>
      <c r="F1828" s="145" t="s">
        <v>96</v>
      </c>
      <c r="G1828" s="145" t="s">
        <v>97</v>
      </c>
      <c r="H1828" s="145">
        <v>1</v>
      </c>
      <c r="I1828" s="145">
        <v>6.06</v>
      </c>
      <c r="J1828" s="145">
        <v>0</v>
      </c>
      <c r="K1828" s="145">
        <v>6.06</v>
      </c>
      <c r="L1828" s="177">
        <f t="shared" si="57"/>
        <v>6.06</v>
      </c>
      <c r="M1828" s="177"/>
      <c r="N1828" t="e">
        <f t="shared" si="58"/>
        <v>#N/A</v>
      </c>
    </row>
    <row r="1829" spans="1:14">
      <c r="A1829" s="145" t="s">
        <v>29</v>
      </c>
      <c r="B1829" s="145" t="s">
        <v>228</v>
      </c>
      <c r="C1829" s="145" t="s">
        <v>229</v>
      </c>
      <c r="D1829" s="145" t="s">
        <v>1950</v>
      </c>
      <c r="E1829" s="145" t="s">
        <v>45</v>
      </c>
      <c r="F1829" s="145" t="s">
        <v>89</v>
      </c>
      <c r="G1829" s="145" t="s">
        <v>90</v>
      </c>
      <c r="H1829" s="145">
        <v>1</v>
      </c>
      <c r="I1829" s="145">
        <v>13.72</v>
      </c>
      <c r="J1829" s="145">
        <v>3</v>
      </c>
      <c r="K1829" s="145">
        <v>16.72</v>
      </c>
      <c r="L1829" s="177">
        <f t="shared" si="57"/>
        <v>16.72</v>
      </c>
      <c r="M1829" s="177"/>
      <c r="N1829" t="e">
        <f t="shared" si="58"/>
        <v>#N/A</v>
      </c>
    </row>
    <row r="1830" spans="1:14">
      <c r="A1830" s="145" t="s">
        <v>29</v>
      </c>
      <c r="B1830" s="145" t="s">
        <v>228</v>
      </c>
      <c r="C1830" s="145" t="s">
        <v>229</v>
      </c>
      <c r="D1830" s="145" t="s">
        <v>1950</v>
      </c>
      <c r="E1830" s="145" t="s">
        <v>45</v>
      </c>
      <c r="F1830" s="145" t="s">
        <v>55</v>
      </c>
      <c r="G1830" s="145" t="s">
        <v>56</v>
      </c>
      <c r="H1830" s="145">
        <v>1</v>
      </c>
      <c r="I1830" s="145">
        <v>1.1000000000000001</v>
      </c>
      <c r="J1830" s="145">
        <v>0</v>
      </c>
      <c r="K1830" s="145">
        <v>1.1000000000000001</v>
      </c>
      <c r="L1830" s="177">
        <f t="shared" si="57"/>
        <v>1.1000000000000001</v>
      </c>
      <c r="M1830" s="177"/>
      <c r="N1830" t="e">
        <f t="shared" si="58"/>
        <v>#N/A</v>
      </c>
    </row>
    <row r="1831" spans="1:14">
      <c r="A1831" s="145" t="s">
        <v>29</v>
      </c>
      <c r="B1831" s="145" t="s">
        <v>1519</v>
      </c>
      <c r="C1831" s="145" t="s">
        <v>1520</v>
      </c>
      <c r="D1831" s="145" t="s">
        <v>1950</v>
      </c>
      <c r="E1831" s="145" t="s">
        <v>43</v>
      </c>
      <c r="F1831" s="145" t="s">
        <v>44</v>
      </c>
      <c r="G1831" s="145"/>
      <c r="H1831" s="145">
        <v>1</v>
      </c>
      <c r="I1831" s="145">
        <v>14.74</v>
      </c>
      <c r="J1831" s="145">
        <v>4</v>
      </c>
      <c r="K1831" s="145">
        <v>18.739999999999998</v>
      </c>
      <c r="L1831" s="177"/>
      <c r="M1831" s="177">
        <f>K1831</f>
        <v>18.739999999999998</v>
      </c>
      <c r="N1831">
        <f t="shared" si="58"/>
        <v>7460</v>
      </c>
    </row>
    <row r="1832" spans="1:14">
      <c r="A1832" s="145" t="s">
        <v>29</v>
      </c>
      <c r="B1832" s="145" t="s">
        <v>1519</v>
      </c>
      <c r="C1832" s="145" t="s">
        <v>1520</v>
      </c>
      <c r="D1832" s="145" t="s">
        <v>1950</v>
      </c>
      <c r="E1832" s="145" t="s">
        <v>45</v>
      </c>
      <c r="F1832" s="145" t="s">
        <v>114</v>
      </c>
      <c r="G1832" s="145" t="s">
        <v>115</v>
      </c>
      <c r="H1832" s="145">
        <v>1</v>
      </c>
      <c r="I1832" s="145">
        <v>2.1800000000000002</v>
      </c>
      <c r="J1832" s="145">
        <v>0</v>
      </c>
      <c r="K1832" s="145">
        <v>2.1800000000000002</v>
      </c>
      <c r="L1832" s="177"/>
      <c r="M1832" s="177">
        <f t="shared" ref="M1832:M1840" si="59">K1832</f>
        <v>2.1800000000000002</v>
      </c>
      <c r="N1832">
        <f t="shared" si="58"/>
        <v>7460</v>
      </c>
    </row>
    <row r="1833" spans="1:14">
      <c r="A1833" s="145" t="s">
        <v>29</v>
      </c>
      <c r="B1833" s="145" t="s">
        <v>1519</v>
      </c>
      <c r="C1833" s="145" t="s">
        <v>1520</v>
      </c>
      <c r="D1833" s="145" t="s">
        <v>1950</v>
      </c>
      <c r="E1833" s="145" t="s">
        <v>45</v>
      </c>
      <c r="F1833" s="145" t="s">
        <v>46</v>
      </c>
      <c r="G1833" s="145" t="s">
        <v>968</v>
      </c>
      <c r="H1833" s="145">
        <v>1</v>
      </c>
      <c r="I1833" s="145">
        <v>2.6</v>
      </c>
      <c r="J1833" s="145">
        <v>0</v>
      </c>
      <c r="K1833" s="145">
        <v>2.6</v>
      </c>
      <c r="L1833" s="177"/>
      <c r="M1833" s="177">
        <f t="shared" si="59"/>
        <v>2.6</v>
      </c>
      <c r="N1833">
        <f t="shared" si="58"/>
        <v>7460</v>
      </c>
    </row>
    <row r="1834" spans="1:14">
      <c r="A1834" s="145" t="s">
        <v>29</v>
      </c>
      <c r="B1834" s="145" t="s">
        <v>1519</v>
      </c>
      <c r="C1834" s="145" t="s">
        <v>1520</v>
      </c>
      <c r="D1834" s="145" t="s">
        <v>1950</v>
      </c>
      <c r="E1834" s="145" t="s">
        <v>45</v>
      </c>
      <c r="F1834" s="145" t="s">
        <v>108</v>
      </c>
      <c r="G1834" s="145" t="s">
        <v>969</v>
      </c>
      <c r="H1834" s="145">
        <v>1</v>
      </c>
      <c r="I1834" s="145">
        <v>2.6</v>
      </c>
      <c r="J1834" s="145">
        <v>0</v>
      </c>
      <c r="K1834" s="145">
        <v>2.6</v>
      </c>
      <c r="L1834" s="177"/>
      <c r="M1834" s="177">
        <f t="shared" si="59"/>
        <v>2.6</v>
      </c>
      <c r="N1834">
        <f t="shared" si="58"/>
        <v>7460</v>
      </c>
    </row>
    <row r="1835" spans="1:14">
      <c r="A1835" s="145" t="s">
        <v>29</v>
      </c>
      <c r="B1835" s="145" t="s">
        <v>1519</v>
      </c>
      <c r="C1835" s="145" t="s">
        <v>1520</v>
      </c>
      <c r="D1835" s="145" t="s">
        <v>1950</v>
      </c>
      <c r="E1835" s="145" t="s">
        <v>45</v>
      </c>
      <c r="F1835" s="145" t="s">
        <v>47</v>
      </c>
      <c r="G1835" s="145" t="s">
        <v>970</v>
      </c>
      <c r="H1835" s="145">
        <v>1</v>
      </c>
      <c r="I1835" s="145">
        <v>5.55</v>
      </c>
      <c r="J1835" s="145">
        <v>0</v>
      </c>
      <c r="K1835" s="145">
        <v>5.55</v>
      </c>
      <c r="L1835" s="177"/>
      <c r="M1835" s="177">
        <f t="shared" si="59"/>
        <v>5.55</v>
      </c>
      <c r="N1835">
        <f t="shared" si="58"/>
        <v>7460</v>
      </c>
    </row>
    <row r="1836" spans="1:14">
      <c r="A1836" s="145" t="s">
        <v>29</v>
      </c>
      <c r="B1836" s="145" t="s">
        <v>1519</v>
      </c>
      <c r="C1836" s="145" t="s">
        <v>1520</v>
      </c>
      <c r="D1836" s="145" t="s">
        <v>1950</v>
      </c>
      <c r="E1836" s="145" t="s">
        <v>45</v>
      </c>
      <c r="F1836" s="145" t="s">
        <v>112</v>
      </c>
      <c r="G1836" s="145" t="s">
        <v>972</v>
      </c>
      <c r="H1836" s="145">
        <v>1</v>
      </c>
      <c r="I1836" s="145">
        <v>6.18</v>
      </c>
      <c r="J1836" s="145">
        <v>0</v>
      </c>
      <c r="K1836" s="145">
        <v>6.18</v>
      </c>
      <c r="L1836" s="177"/>
      <c r="M1836" s="177">
        <f t="shared" si="59"/>
        <v>6.18</v>
      </c>
      <c r="N1836">
        <f t="shared" si="58"/>
        <v>7460</v>
      </c>
    </row>
    <row r="1837" spans="1:14">
      <c r="A1837" s="145" t="s">
        <v>29</v>
      </c>
      <c r="B1837" s="145" t="s">
        <v>1519</v>
      </c>
      <c r="C1837" s="145" t="s">
        <v>1520</v>
      </c>
      <c r="D1837" s="145" t="s">
        <v>1950</v>
      </c>
      <c r="E1837" s="145" t="s">
        <v>45</v>
      </c>
      <c r="F1837" s="145" t="s">
        <v>48</v>
      </c>
      <c r="G1837" s="145" t="s">
        <v>49</v>
      </c>
      <c r="H1837" s="145">
        <v>1</v>
      </c>
      <c r="I1837" s="145">
        <v>3.27</v>
      </c>
      <c r="J1837" s="145">
        <v>0</v>
      </c>
      <c r="K1837" s="145">
        <v>3.27</v>
      </c>
      <c r="L1837" s="177"/>
      <c r="M1837" s="177">
        <f t="shared" si="59"/>
        <v>3.27</v>
      </c>
      <c r="N1837">
        <f t="shared" si="58"/>
        <v>7460</v>
      </c>
    </row>
    <row r="1838" spans="1:14">
      <c r="A1838" s="145" t="s">
        <v>29</v>
      </c>
      <c r="B1838" s="145" t="s">
        <v>1519</v>
      </c>
      <c r="C1838" s="145" t="s">
        <v>1520</v>
      </c>
      <c r="D1838" s="145" t="s">
        <v>1950</v>
      </c>
      <c r="E1838" s="145" t="s">
        <v>45</v>
      </c>
      <c r="F1838" s="145" t="s">
        <v>50</v>
      </c>
      <c r="G1838" s="145" t="s">
        <v>51</v>
      </c>
      <c r="H1838" s="145">
        <v>1</v>
      </c>
      <c r="I1838" s="145">
        <v>7.65</v>
      </c>
      <c r="J1838" s="145">
        <v>0</v>
      </c>
      <c r="K1838" s="145">
        <v>7.65</v>
      </c>
      <c r="L1838" s="177"/>
      <c r="M1838" s="177">
        <f t="shared" si="59"/>
        <v>7.65</v>
      </c>
      <c r="N1838">
        <f t="shared" si="58"/>
        <v>7460</v>
      </c>
    </row>
    <row r="1839" spans="1:14">
      <c r="A1839" s="145" t="s">
        <v>29</v>
      </c>
      <c r="B1839" s="145" t="s">
        <v>1519</v>
      </c>
      <c r="C1839" s="145" t="s">
        <v>1520</v>
      </c>
      <c r="D1839" s="145" t="s">
        <v>1950</v>
      </c>
      <c r="E1839" s="145" t="s">
        <v>45</v>
      </c>
      <c r="F1839" s="145" t="s">
        <v>800</v>
      </c>
      <c r="G1839" s="145" t="s">
        <v>801</v>
      </c>
      <c r="H1839" s="145">
        <v>1</v>
      </c>
      <c r="I1839" s="145">
        <v>3.46</v>
      </c>
      <c r="J1839" s="145">
        <v>0</v>
      </c>
      <c r="K1839" s="145">
        <v>3.46</v>
      </c>
      <c r="L1839" s="177"/>
      <c r="M1839" s="177">
        <f t="shared" si="59"/>
        <v>3.46</v>
      </c>
      <c r="N1839">
        <f t="shared" si="58"/>
        <v>7460</v>
      </c>
    </row>
    <row r="1840" spans="1:14">
      <c r="A1840" s="145" t="s">
        <v>29</v>
      </c>
      <c r="B1840" s="145" t="s">
        <v>1519</v>
      </c>
      <c r="C1840" s="145" t="s">
        <v>1520</v>
      </c>
      <c r="D1840" s="145" t="s">
        <v>1950</v>
      </c>
      <c r="E1840" s="145" t="s">
        <v>45</v>
      </c>
      <c r="F1840" s="145" t="s">
        <v>52</v>
      </c>
      <c r="G1840" s="145" t="s">
        <v>53</v>
      </c>
      <c r="H1840" s="145">
        <v>1</v>
      </c>
      <c r="I1840" s="145">
        <v>2.39</v>
      </c>
      <c r="J1840" s="145">
        <v>0</v>
      </c>
      <c r="K1840" s="145">
        <v>2.39</v>
      </c>
      <c r="L1840" s="177"/>
      <c r="M1840" s="177">
        <f t="shared" si="59"/>
        <v>2.39</v>
      </c>
      <c r="N1840">
        <f t="shared" si="58"/>
        <v>7460</v>
      </c>
    </row>
    <row r="1841" spans="1:14">
      <c r="A1841" s="145" t="s">
        <v>29</v>
      </c>
      <c r="B1841" s="145" t="s">
        <v>230</v>
      </c>
      <c r="C1841" s="145" t="s">
        <v>231</v>
      </c>
      <c r="D1841" s="145" t="s">
        <v>1688</v>
      </c>
      <c r="E1841" s="145" t="s">
        <v>43</v>
      </c>
      <c r="F1841" s="145" t="s">
        <v>44</v>
      </c>
      <c r="G1841" s="145"/>
      <c r="H1841" s="145">
        <v>1</v>
      </c>
      <c r="I1841" s="145">
        <v>0</v>
      </c>
      <c r="J1841" s="145">
        <v>4</v>
      </c>
      <c r="K1841" s="145">
        <v>4</v>
      </c>
      <c r="L1841" s="177">
        <f t="shared" ref="L1841:L1904" si="60">K1841</f>
        <v>4</v>
      </c>
      <c r="M1841" s="177"/>
      <c r="N1841" t="e">
        <f t="shared" si="58"/>
        <v>#N/A</v>
      </c>
    </row>
    <row r="1842" spans="1:14">
      <c r="A1842" s="145" t="s">
        <v>29</v>
      </c>
      <c r="B1842" s="145" t="s">
        <v>230</v>
      </c>
      <c r="C1842" s="145" t="s">
        <v>231</v>
      </c>
      <c r="D1842" s="145" t="s">
        <v>1950</v>
      </c>
      <c r="E1842" s="145" t="s">
        <v>43</v>
      </c>
      <c r="F1842" s="145" t="s">
        <v>44</v>
      </c>
      <c r="G1842" s="145"/>
      <c r="H1842" s="145">
        <v>7</v>
      </c>
      <c r="I1842" s="145">
        <v>141.99</v>
      </c>
      <c r="J1842" s="145">
        <v>32</v>
      </c>
      <c r="K1842" s="145">
        <v>173.99</v>
      </c>
      <c r="L1842" s="177">
        <f t="shared" si="60"/>
        <v>173.99</v>
      </c>
      <c r="M1842" s="177"/>
      <c r="N1842" t="e">
        <f t="shared" si="58"/>
        <v>#N/A</v>
      </c>
    </row>
    <row r="1843" spans="1:14">
      <c r="A1843" s="145" t="s">
        <v>29</v>
      </c>
      <c r="B1843" s="145" t="s">
        <v>230</v>
      </c>
      <c r="C1843" s="145" t="s">
        <v>231</v>
      </c>
      <c r="D1843" s="145" t="s">
        <v>1950</v>
      </c>
      <c r="E1843" s="145" t="s">
        <v>43</v>
      </c>
      <c r="F1843" s="145" t="s">
        <v>44</v>
      </c>
      <c r="G1843" s="145"/>
      <c r="H1843" s="145">
        <v>1</v>
      </c>
      <c r="I1843" s="145">
        <v>14.74</v>
      </c>
      <c r="J1843" s="145">
        <v>0</v>
      </c>
      <c r="K1843" s="145">
        <v>14.74</v>
      </c>
      <c r="L1843" s="177">
        <f t="shared" si="60"/>
        <v>14.74</v>
      </c>
      <c r="M1843" s="177"/>
      <c r="N1843" t="e">
        <f t="shared" si="58"/>
        <v>#N/A</v>
      </c>
    </row>
    <row r="1844" spans="1:14">
      <c r="A1844" s="145" t="s">
        <v>29</v>
      </c>
      <c r="B1844" s="145" t="s">
        <v>230</v>
      </c>
      <c r="C1844" s="145" t="s">
        <v>231</v>
      </c>
      <c r="D1844" s="145" t="s">
        <v>1950</v>
      </c>
      <c r="E1844" s="145" t="s">
        <v>45</v>
      </c>
      <c r="F1844" s="145" t="s">
        <v>1666</v>
      </c>
      <c r="G1844" s="145" t="s">
        <v>1667</v>
      </c>
      <c r="H1844" s="145">
        <v>1</v>
      </c>
      <c r="I1844" s="145">
        <v>2.7</v>
      </c>
      <c r="J1844" s="145">
        <v>0</v>
      </c>
      <c r="K1844" s="145">
        <v>2.7</v>
      </c>
      <c r="L1844" s="177">
        <f t="shared" si="60"/>
        <v>2.7</v>
      </c>
      <c r="M1844" s="177"/>
      <c r="N1844" t="e">
        <f t="shared" si="58"/>
        <v>#N/A</v>
      </c>
    </row>
    <row r="1845" spans="1:14">
      <c r="A1845" s="145" t="s">
        <v>29</v>
      </c>
      <c r="B1845" s="145" t="s">
        <v>230</v>
      </c>
      <c r="C1845" s="145" t="s">
        <v>231</v>
      </c>
      <c r="D1845" s="145" t="s">
        <v>1950</v>
      </c>
      <c r="E1845" s="145" t="s">
        <v>45</v>
      </c>
      <c r="F1845" s="145" t="s">
        <v>847</v>
      </c>
      <c r="G1845" s="145" t="s">
        <v>848</v>
      </c>
      <c r="H1845" s="145">
        <v>1</v>
      </c>
      <c r="I1845" s="145">
        <v>10.71</v>
      </c>
      <c r="J1845" s="145">
        <v>0</v>
      </c>
      <c r="K1845" s="145">
        <v>10.71</v>
      </c>
      <c r="L1845" s="177">
        <f t="shared" si="60"/>
        <v>10.71</v>
      </c>
      <c r="M1845" s="177"/>
      <c r="N1845" t="e">
        <f t="shared" si="58"/>
        <v>#N/A</v>
      </c>
    </row>
    <row r="1846" spans="1:14">
      <c r="A1846" s="145" t="s">
        <v>29</v>
      </c>
      <c r="B1846" s="145" t="s">
        <v>230</v>
      </c>
      <c r="C1846" s="145" t="s">
        <v>231</v>
      </c>
      <c r="D1846" s="145" t="s">
        <v>1950</v>
      </c>
      <c r="E1846" s="145" t="s">
        <v>45</v>
      </c>
      <c r="F1846" s="145" t="s">
        <v>148</v>
      </c>
      <c r="G1846" s="145" t="s">
        <v>149</v>
      </c>
      <c r="H1846" s="145">
        <v>2</v>
      </c>
      <c r="I1846" s="145">
        <v>21.22</v>
      </c>
      <c r="J1846" s="145">
        <v>0</v>
      </c>
      <c r="K1846" s="145">
        <v>21.22</v>
      </c>
      <c r="L1846" s="177">
        <f t="shared" si="60"/>
        <v>21.22</v>
      </c>
      <c r="M1846" s="177"/>
      <c r="N1846" t="e">
        <f t="shared" si="58"/>
        <v>#N/A</v>
      </c>
    </row>
    <row r="1847" spans="1:14">
      <c r="A1847" s="145" t="s">
        <v>29</v>
      </c>
      <c r="B1847" s="145" t="s">
        <v>230</v>
      </c>
      <c r="C1847" s="145" t="s">
        <v>231</v>
      </c>
      <c r="D1847" s="145" t="s">
        <v>1950</v>
      </c>
      <c r="E1847" s="145" t="s">
        <v>45</v>
      </c>
      <c r="F1847" s="145" t="s">
        <v>77</v>
      </c>
      <c r="G1847" s="145" t="s">
        <v>78</v>
      </c>
      <c r="H1847" s="145">
        <v>1</v>
      </c>
      <c r="I1847" s="145">
        <v>15.5</v>
      </c>
      <c r="J1847" s="145">
        <v>0</v>
      </c>
      <c r="K1847" s="145">
        <v>15.5</v>
      </c>
      <c r="L1847" s="177">
        <f t="shared" si="60"/>
        <v>15.5</v>
      </c>
      <c r="M1847" s="177"/>
      <c r="N1847" t="e">
        <f t="shared" si="58"/>
        <v>#N/A</v>
      </c>
    </row>
    <row r="1848" spans="1:14">
      <c r="A1848" s="145" t="s">
        <v>29</v>
      </c>
      <c r="B1848" s="145" t="s">
        <v>230</v>
      </c>
      <c r="C1848" s="145" t="s">
        <v>231</v>
      </c>
      <c r="D1848" s="145" t="s">
        <v>1950</v>
      </c>
      <c r="E1848" s="145" t="s">
        <v>45</v>
      </c>
      <c r="F1848" s="145" t="s">
        <v>106</v>
      </c>
      <c r="G1848" s="145" t="s">
        <v>107</v>
      </c>
      <c r="H1848" s="145">
        <v>2</v>
      </c>
      <c r="I1848" s="145">
        <v>7.62</v>
      </c>
      <c r="J1848" s="145">
        <v>0</v>
      </c>
      <c r="K1848" s="145">
        <v>7.62</v>
      </c>
      <c r="L1848" s="177">
        <f t="shared" si="60"/>
        <v>7.62</v>
      </c>
      <c r="M1848" s="177"/>
      <c r="N1848" t="e">
        <f t="shared" si="58"/>
        <v>#N/A</v>
      </c>
    </row>
    <row r="1849" spans="1:14">
      <c r="A1849" s="145" t="s">
        <v>29</v>
      </c>
      <c r="B1849" s="145" t="s">
        <v>230</v>
      </c>
      <c r="C1849" s="145" t="s">
        <v>231</v>
      </c>
      <c r="D1849" s="145" t="s">
        <v>1950</v>
      </c>
      <c r="E1849" s="145" t="s">
        <v>45</v>
      </c>
      <c r="F1849" s="145" t="s">
        <v>903</v>
      </c>
      <c r="G1849" s="145" t="s">
        <v>904</v>
      </c>
      <c r="H1849" s="145">
        <v>1</v>
      </c>
      <c r="I1849" s="145">
        <v>1.56</v>
      </c>
      <c r="J1849" s="145">
        <v>0</v>
      </c>
      <c r="K1849" s="145">
        <v>1.56</v>
      </c>
      <c r="L1849" s="177">
        <f t="shared" si="60"/>
        <v>1.56</v>
      </c>
      <c r="M1849" s="177"/>
      <c r="N1849" t="e">
        <f t="shared" si="58"/>
        <v>#N/A</v>
      </c>
    </row>
    <row r="1850" spans="1:14">
      <c r="A1850" s="145" t="s">
        <v>29</v>
      </c>
      <c r="B1850" s="145" t="s">
        <v>230</v>
      </c>
      <c r="C1850" s="145" t="s">
        <v>231</v>
      </c>
      <c r="D1850" s="145" t="s">
        <v>1950</v>
      </c>
      <c r="E1850" s="145" t="s">
        <v>45</v>
      </c>
      <c r="F1850" s="145" t="s">
        <v>46</v>
      </c>
      <c r="G1850" s="145" t="s">
        <v>968</v>
      </c>
      <c r="H1850" s="145">
        <v>2</v>
      </c>
      <c r="I1850" s="145">
        <v>5.2</v>
      </c>
      <c r="J1850" s="145">
        <v>0</v>
      </c>
      <c r="K1850" s="145">
        <v>5.2</v>
      </c>
      <c r="L1850" s="177">
        <f t="shared" si="60"/>
        <v>5.2</v>
      </c>
      <c r="M1850" s="177"/>
      <c r="N1850" t="e">
        <f t="shared" si="58"/>
        <v>#N/A</v>
      </c>
    </row>
    <row r="1851" spans="1:14">
      <c r="A1851" s="145" t="s">
        <v>29</v>
      </c>
      <c r="B1851" s="145" t="s">
        <v>230</v>
      </c>
      <c r="C1851" s="145" t="s">
        <v>231</v>
      </c>
      <c r="D1851" s="145" t="s">
        <v>1950</v>
      </c>
      <c r="E1851" s="145" t="s">
        <v>45</v>
      </c>
      <c r="F1851" s="145" t="s">
        <v>108</v>
      </c>
      <c r="G1851" s="145" t="s">
        <v>969</v>
      </c>
      <c r="H1851" s="145">
        <v>2</v>
      </c>
      <c r="I1851" s="145">
        <v>5.2</v>
      </c>
      <c r="J1851" s="145">
        <v>0</v>
      </c>
      <c r="K1851" s="145">
        <v>5.2</v>
      </c>
      <c r="L1851" s="177">
        <f t="shared" si="60"/>
        <v>5.2</v>
      </c>
      <c r="M1851" s="177"/>
      <c r="N1851" t="e">
        <f t="shared" si="58"/>
        <v>#N/A</v>
      </c>
    </row>
    <row r="1852" spans="1:14">
      <c r="A1852" s="145" t="s">
        <v>29</v>
      </c>
      <c r="B1852" s="145" t="s">
        <v>230</v>
      </c>
      <c r="C1852" s="145" t="s">
        <v>231</v>
      </c>
      <c r="D1852" s="145" t="s">
        <v>1950</v>
      </c>
      <c r="E1852" s="145" t="s">
        <v>45</v>
      </c>
      <c r="F1852" s="145" t="s">
        <v>47</v>
      </c>
      <c r="G1852" s="145" t="s">
        <v>970</v>
      </c>
      <c r="H1852" s="145">
        <v>1</v>
      </c>
      <c r="I1852" s="145">
        <v>5.55</v>
      </c>
      <c r="J1852" s="145">
        <v>0</v>
      </c>
      <c r="K1852" s="145">
        <v>5.55</v>
      </c>
      <c r="L1852" s="177">
        <f t="shared" si="60"/>
        <v>5.55</v>
      </c>
      <c r="M1852" s="177"/>
      <c r="N1852" t="e">
        <f t="shared" si="58"/>
        <v>#N/A</v>
      </c>
    </row>
    <row r="1853" spans="1:14">
      <c r="A1853" s="145" t="s">
        <v>29</v>
      </c>
      <c r="B1853" s="145" t="s">
        <v>230</v>
      </c>
      <c r="C1853" s="145" t="s">
        <v>231</v>
      </c>
      <c r="D1853" s="145" t="s">
        <v>1950</v>
      </c>
      <c r="E1853" s="145" t="s">
        <v>45</v>
      </c>
      <c r="F1853" s="145" t="s">
        <v>110</v>
      </c>
      <c r="G1853" s="145" t="s">
        <v>111</v>
      </c>
      <c r="H1853" s="145">
        <v>1</v>
      </c>
      <c r="I1853" s="145">
        <v>5.92</v>
      </c>
      <c r="J1853" s="145">
        <v>0</v>
      </c>
      <c r="K1853" s="145">
        <v>5.92</v>
      </c>
      <c r="L1853" s="177">
        <f t="shared" si="60"/>
        <v>5.92</v>
      </c>
      <c r="M1853" s="177"/>
      <c r="N1853" t="e">
        <f t="shared" si="58"/>
        <v>#N/A</v>
      </c>
    </row>
    <row r="1854" spans="1:14">
      <c r="A1854" s="145" t="s">
        <v>29</v>
      </c>
      <c r="B1854" s="145" t="s">
        <v>230</v>
      </c>
      <c r="C1854" s="145" t="s">
        <v>231</v>
      </c>
      <c r="D1854" s="145" t="s">
        <v>1950</v>
      </c>
      <c r="E1854" s="145" t="s">
        <v>45</v>
      </c>
      <c r="F1854" s="145" t="s">
        <v>112</v>
      </c>
      <c r="G1854" s="145" t="s">
        <v>972</v>
      </c>
      <c r="H1854" s="145">
        <v>2</v>
      </c>
      <c r="I1854" s="145">
        <v>12.36</v>
      </c>
      <c r="J1854" s="145">
        <v>0</v>
      </c>
      <c r="K1854" s="145">
        <v>12.36</v>
      </c>
      <c r="L1854" s="177">
        <f t="shared" si="60"/>
        <v>12.36</v>
      </c>
      <c r="M1854" s="177"/>
      <c r="N1854" t="e">
        <f t="shared" si="58"/>
        <v>#N/A</v>
      </c>
    </row>
    <row r="1855" spans="1:14">
      <c r="A1855" s="145" t="s">
        <v>29</v>
      </c>
      <c r="B1855" s="145" t="s">
        <v>230</v>
      </c>
      <c r="C1855" s="145" t="s">
        <v>231</v>
      </c>
      <c r="D1855" s="145" t="s">
        <v>1950</v>
      </c>
      <c r="E1855" s="145" t="s">
        <v>45</v>
      </c>
      <c r="F1855" s="145" t="s">
        <v>48</v>
      </c>
      <c r="G1855" s="145" t="s">
        <v>49</v>
      </c>
      <c r="H1855" s="145">
        <v>1</v>
      </c>
      <c r="I1855" s="145">
        <v>3.27</v>
      </c>
      <c r="J1855" s="145">
        <v>0</v>
      </c>
      <c r="K1855" s="145">
        <v>3.27</v>
      </c>
      <c r="L1855" s="177">
        <f t="shared" si="60"/>
        <v>3.27</v>
      </c>
      <c r="M1855" s="177"/>
      <c r="N1855" t="e">
        <f t="shared" si="58"/>
        <v>#N/A</v>
      </c>
    </row>
    <row r="1856" spans="1:14">
      <c r="A1856" s="145" t="s">
        <v>29</v>
      </c>
      <c r="B1856" s="145" t="s">
        <v>230</v>
      </c>
      <c r="C1856" s="145" t="s">
        <v>231</v>
      </c>
      <c r="D1856" s="145" t="s">
        <v>1950</v>
      </c>
      <c r="E1856" s="145" t="s">
        <v>45</v>
      </c>
      <c r="F1856" s="145" t="s">
        <v>50</v>
      </c>
      <c r="G1856" s="145" t="s">
        <v>51</v>
      </c>
      <c r="H1856" s="145">
        <v>1</v>
      </c>
      <c r="I1856" s="145">
        <v>7.65</v>
      </c>
      <c r="J1856" s="145">
        <v>0</v>
      </c>
      <c r="K1856" s="145">
        <v>7.65</v>
      </c>
      <c r="L1856" s="177">
        <f t="shared" si="60"/>
        <v>7.65</v>
      </c>
      <c r="M1856" s="177"/>
      <c r="N1856" t="e">
        <f t="shared" si="58"/>
        <v>#N/A</v>
      </c>
    </row>
    <row r="1857" spans="1:14">
      <c r="A1857" s="145" t="s">
        <v>29</v>
      </c>
      <c r="B1857" s="145" t="s">
        <v>230</v>
      </c>
      <c r="C1857" s="145" t="s">
        <v>231</v>
      </c>
      <c r="D1857" s="145" t="s">
        <v>1950</v>
      </c>
      <c r="E1857" s="145" t="s">
        <v>45</v>
      </c>
      <c r="F1857" s="145" t="s">
        <v>113</v>
      </c>
      <c r="G1857" s="145" t="s">
        <v>973</v>
      </c>
      <c r="H1857" s="145">
        <v>1</v>
      </c>
      <c r="I1857" s="145">
        <v>6.29</v>
      </c>
      <c r="J1857" s="145">
        <v>0</v>
      </c>
      <c r="K1857" s="145">
        <v>6.29</v>
      </c>
      <c r="L1857" s="177">
        <f t="shared" si="60"/>
        <v>6.29</v>
      </c>
      <c r="M1857" s="177"/>
      <c r="N1857" t="e">
        <f t="shared" si="58"/>
        <v>#N/A</v>
      </c>
    </row>
    <row r="1858" spans="1:14">
      <c r="A1858" s="145" t="s">
        <v>29</v>
      </c>
      <c r="B1858" s="145" t="s">
        <v>230</v>
      </c>
      <c r="C1858" s="145" t="s">
        <v>231</v>
      </c>
      <c r="D1858" s="145" t="s">
        <v>1950</v>
      </c>
      <c r="E1858" s="145" t="s">
        <v>45</v>
      </c>
      <c r="F1858" s="145" t="s">
        <v>52</v>
      </c>
      <c r="G1858" s="145" t="s">
        <v>53</v>
      </c>
      <c r="H1858" s="145">
        <v>1</v>
      </c>
      <c r="I1858" s="145">
        <v>2.39</v>
      </c>
      <c r="J1858" s="145">
        <v>0</v>
      </c>
      <c r="K1858" s="145">
        <v>2.39</v>
      </c>
      <c r="L1858" s="177">
        <f t="shared" si="60"/>
        <v>2.39</v>
      </c>
      <c r="M1858" s="177"/>
      <c r="N1858" t="e">
        <f t="shared" si="58"/>
        <v>#N/A</v>
      </c>
    </row>
    <row r="1859" spans="1:14">
      <c r="A1859" s="145" t="s">
        <v>29</v>
      </c>
      <c r="B1859" s="145" t="s">
        <v>230</v>
      </c>
      <c r="C1859" s="145" t="s">
        <v>231</v>
      </c>
      <c r="D1859" s="145" t="s">
        <v>1950</v>
      </c>
      <c r="E1859" s="145" t="s">
        <v>45</v>
      </c>
      <c r="F1859" s="145" t="s">
        <v>80</v>
      </c>
      <c r="G1859" s="145" t="s">
        <v>81</v>
      </c>
      <c r="H1859" s="145">
        <v>1</v>
      </c>
      <c r="I1859" s="145">
        <v>1.83</v>
      </c>
      <c r="J1859" s="145">
        <v>2</v>
      </c>
      <c r="K1859" s="145">
        <v>3.83</v>
      </c>
      <c r="L1859" s="177">
        <f t="shared" si="60"/>
        <v>3.83</v>
      </c>
      <c r="M1859" s="177"/>
      <c r="N1859" t="e">
        <f t="shared" si="58"/>
        <v>#N/A</v>
      </c>
    </row>
    <row r="1860" spans="1:14">
      <c r="A1860" s="145" t="s">
        <v>29</v>
      </c>
      <c r="B1860" s="145" t="s">
        <v>230</v>
      </c>
      <c r="C1860" s="145" t="s">
        <v>231</v>
      </c>
      <c r="D1860" s="145" t="s">
        <v>1950</v>
      </c>
      <c r="E1860" s="145" t="s">
        <v>45</v>
      </c>
      <c r="F1860" s="145" t="s">
        <v>96</v>
      </c>
      <c r="G1860" s="145" t="s">
        <v>97</v>
      </c>
      <c r="H1860" s="145">
        <v>1</v>
      </c>
      <c r="I1860" s="145">
        <v>6.06</v>
      </c>
      <c r="J1860" s="145">
        <v>0</v>
      </c>
      <c r="K1860" s="145">
        <v>6.06</v>
      </c>
      <c r="L1860" s="177">
        <f t="shared" si="60"/>
        <v>6.06</v>
      </c>
      <c r="M1860" s="177"/>
      <c r="N1860" t="e">
        <f t="shared" si="58"/>
        <v>#N/A</v>
      </c>
    </row>
    <row r="1861" spans="1:14">
      <c r="A1861" s="145" t="s">
        <v>29</v>
      </c>
      <c r="B1861" s="145" t="s">
        <v>230</v>
      </c>
      <c r="C1861" s="145" t="s">
        <v>231</v>
      </c>
      <c r="D1861" s="145" t="s">
        <v>1950</v>
      </c>
      <c r="E1861" s="145" t="s">
        <v>45</v>
      </c>
      <c r="F1861" s="145" t="s">
        <v>91</v>
      </c>
      <c r="G1861" s="145" t="s">
        <v>1697</v>
      </c>
      <c r="H1861" s="145">
        <v>1</v>
      </c>
      <c r="I1861" s="145">
        <v>23.15</v>
      </c>
      <c r="J1861" s="145">
        <v>3</v>
      </c>
      <c r="K1861" s="145">
        <v>26.15</v>
      </c>
      <c r="L1861" s="177">
        <f t="shared" si="60"/>
        <v>26.15</v>
      </c>
      <c r="M1861" s="177"/>
      <c r="N1861" t="e">
        <f t="shared" si="58"/>
        <v>#N/A</v>
      </c>
    </row>
    <row r="1862" spans="1:14">
      <c r="A1862" s="145" t="s">
        <v>29</v>
      </c>
      <c r="B1862" s="145" t="s">
        <v>230</v>
      </c>
      <c r="C1862" s="145" t="s">
        <v>231</v>
      </c>
      <c r="D1862" s="145" t="s">
        <v>1950</v>
      </c>
      <c r="E1862" s="145" t="s">
        <v>45</v>
      </c>
      <c r="F1862" s="145" t="s">
        <v>55</v>
      </c>
      <c r="G1862" s="145" t="s">
        <v>56</v>
      </c>
      <c r="H1862" s="145">
        <v>1</v>
      </c>
      <c r="I1862" s="145">
        <v>1.1000000000000001</v>
      </c>
      <c r="J1862" s="145">
        <v>0</v>
      </c>
      <c r="K1862" s="145">
        <v>1.1000000000000001</v>
      </c>
      <c r="L1862" s="177">
        <f t="shared" si="60"/>
        <v>1.1000000000000001</v>
      </c>
      <c r="M1862" s="177"/>
      <c r="N1862" t="e">
        <f t="shared" si="58"/>
        <v>#N/A</v>
      </c>
    </row>
    <row r="1863" spans="1:14">
      <c r="A1863" s="145" t="s">
        <v>29</v>
      </c>
      <c r="B1863" s="145" t="s">
        <v>230</v>
      </c>
      <c r="C1863" s="145" t="s">
        <v>231</v>
      </c>
      <c r="D1863" s="145" t="s">
        <v>1950</v>
      </c>
      <c r="E1863" s="145" t="s">
        <v>45</v>
      </c>
      <c r="F1863" s="145" t="s">
        <v>98</v>
      </c>
      <c r="G1863" s="145" t="s">
        <v>99</v>
      </c>
      <c r="H1863" s="145">
        <v>1</v>
      </c>
      <c r="I1863" s="145">
        <v>7.59</v>
      </c>
      <c r="J1863" s="145">
        <v>0</v>
      </c>
      <c r="K1863" s="145">
        <v>7.59</v>
      </c>
      <c r="L1863" s="177">
        <f t="shared" si="60"/>
        <v>7.59</v>
      </c>
      <c r="M1863" s="177"/>
      <c r="N1863" t="e">
        <f t="shared" si="58"/>
        <v>#N/A</v>
      </c>
    </row>
    <row r="1864" spans="1:14">
      <c r="A1864" s="145" t="s">
        <v>29</v>
      </c>
      <c r="B1864" s="145" t="s">
        <v>230</v>
      </c>
      <c r="C1864" s="145" t="s">
        <v>231</v>
      </c>
      <c r="D1864" s="145" t="s">
        <v>1950</v>
      </c>
      <c r="E1864" s="145" t="s">
        <v>45</v>
      </c>
      <c r="F1864" s="145" t="s">
        <v>55</v>
      </c>
      <c r="G1864" s="145" t="s">
        <v>56</v>
      </c>
      <c r="H1864" s="145">
        <v>1</v>
      </c>
      <c r="I1864" s="145">
        <v>1.1000000000000001</v>
      </c>
      <c r="J1864" s="145">
        <v>0</v>
      </c>
      <c r="K1864" s="145">
        <v>1.1000000000000001</v>
      </c>
      <c r="L1864" s="177">
        <f t="shared" si="60"/>
        <v>1.1000000000000001</v>
      </c>
      <c r="M1864" s="177"/>
      <c r="N1864" t="e">
        <f t="shared" si="58"/>
        <v>#N/A</v>
      </c>
    </row>
    <row r="1865" spans="1:14">
      <c r="A1865" s="145" t="s">
        <v>29</v>
      </c>
      <c r="B1865" s="145" t="s">
        <v>2307</v>
      </c>
      <c r="C1865" s="145" t="s">
        <v>2308</v>
      </c>
      <c r="D1865" s="145" t="s">
        <v>1950</v>
      </c>
      <c r="E1865" s="145" t="s">
        <v>43</v>
      </c>
      <c r="F1865" s="145" t="s">
        <v>44</v>
      </c>
      <c r="G1865" s="145"/>
      <c r="H1865" s="145">
        <v>1</v>
      </c>
      <c r="I1865" s="145">
        <v>14.74</v>
      </c>
      <c r="J1865" s="145">
        <v>8</v>
      </c>
      <c r="K1865" s="145">
        <v>22.74</v>
      </c>
      <c r="L1865" s="177">
        <f t="shared" si="60"/>
        <v>22.74</v>
      </c>
      <c r="M1865" s="177"/>
      <c r="N1865" t="e">
        <f t="shared" si="58"/>
        <v>#N/A</v>
      </c>
    </row>
    <row r="1866" spans="1:14">
      <c r="A1866" s="145" t="s">
        <v>29</v>
      </c>
      <c r="B1866" s="145" t="s">
        <v>2307</v>
      </c>
      <c r="C1866" s="145" t="s">
        <v>2308</v>
      </c>
      <c r="D1866" s="145" t="s">
        <v>1950</v>
      </c>
      <c r="E1866" s="145" t="s">
        <v>45</v>
      </c>
      <c r="F1866" s="145" t="s">
        <v>65</v>
      </c>
      <c r="G1866" s="145" t="s">
        <v>66</v>
      </c>
      <c r="H1866" s="145">
        <v>1</v>
      </c>
      <c r="I1866" s="145">
        <v>9.64</v>
      </c>
      <c r="J1866" s="145">
        <v>0</v>
      </c>
      <c r="K1866" s="145">
        <v>9.64</v>
      </c>
      <c r="L1866" s="177">
        <f t="shared" si="60"/>
        <v>9.64</v>
      </c>
      <c r="M1866" s="177"/>
      <c r="N1866" t="e">
        <f t="shared" si="58"/>
        <v>#N/A</v>
      </c>
    </row>
    <row r="1867" spans="1:14">
      <c r="A1867" s="145" t="s">
        <v>29</v>
      </c>
      <c r="B1867" s="145" t="s">
        <v>2307</v>
      </c>
      <c r="C1867" s="145" t="s">
        <v>2308</v>
      </c>
      <c r="D1867" s="145" t="s">
        <v>1950</v>
      </c>
      <c r="E1867" s="145" t="s">
        <v>45</v>
      </c>
      <c r="F1867" s="145" t="s">
        <v>827</v>
      </c>
      <c r="G1867" s="145" t="s">
        <v>828</v>
      </c>
      <c r="H1867" s="145">
        <v>1</v>
      </c>
      <c r="I1867" s="145">
        <v>7.62</v>
      </c>
      <c r="J1867" s="145">
        <v>0</v>
      </c>
      <c r="K1867" s="145">
        <v>7.62</v>
      </c>
      <c r="L1867" s="177">
        <f t="shared" si="60"/>
        <v>7.62</v>
      </c>
      <c r="M1867" s="177"/>
      <c r="N1867" t="e">
        <f t="shared" si="58"/>
        <v>#N/A</v>
      </c>
    </row>
    <row r="1868" spans="1:14">
      <c r="A1868" s="145" t="s">
        <v>29</v>
      </c>
      <c r="B1868" s="145" t="s">
        <v>2307</v>
      </c>
      <c r="C1868" s="145" t="s">
        <v>2308</v>
      </c>
      <c r="D1868" s="145" t="s">
        <v>1950</v>
      </c>
      <c r="E1868" s="145" t="s">
        <v>45</v>
      </c>
      <c r="F1868" s="145" t="s">
        <v>71</v>
      </c>
      <c r="G1868" s="145" t="s">
        <v>72</v>
      </c>
      <c r="H1868" s="145">
        <v>2</v>
      </c>
      <c r="I1868" s="145">
        <v>19.04</v>
      </c>
      <c r="J1868" s="145">
        <v>0</v>
      </c>
      <c r="K1868" s="145">
        <v>19.04</v>
      </c>
      <c r="L1868" s="177">
        <f t="shared" si="60"/>
        <v>19.04</v>
      </c>
      <c r="M1868" s="177"/>
      <c r="N1868" t="e">
        <f t="shared" si="58"/>
        <v>#N/A</v>
      </c>
    </row>
    <row r="1869" spans="1:14">
      <c r="A1869" s="145" t="s">
        <v>29</v>
      </c>
      <c r="B1869" s="145" t="s">
        <v>2307</v>
      </c>
      <c r="C1869" s="145" t="s">
        <v>2308</v>
      </c>
      <c r="D1869" s="145" t="s">
        <v>1950</v>
      </c>
      <c r="E1869" s="145" t="s">
        <v>45</v>
      </c>
      <c r="F1869" s="145" t="s">
        <v>73</v>
      </c>
      <c r="G1869" s="145" t="s">
        <v>74</v>
      </c>
      <c r="H1869" s="145">
        <v>2</v>
      </c>
      <c r="I1869" s="145">
        <v>32.92</v>
      </c>
      <c r="J1869" s="145">
        <v>0</v>
      </c>
      <c r="K1869" s="145">
        <v>32.92</v>
      </c>
      <c r="L1869" s="177">
        <f t="shared" si="60"/>
        <v>32.92</v>
      </c>
      <c r="M1869" s="177"/>
      <c r="N1869" t="e">
        <f t="shared" si="58"/>
        <v>#N/A</v>
      </c>
    </row>
    <row r="1870" spans="1:14">
      <c r="A1870" s="145" t="s">
        <v>29</v>
      </c>
      <c r="B1870" s="145" t="s">
        <v>2307</v>
      </c>
      <c r="C1870" s="145" t="s">
        <v>2308</v>
      </c>
      <c r="D1870" s="145" t="s">
        <v>1950</v>
      </c>
      <c r="E1870" s="145" t="s">
        <v>45</v>
      </c>
      <c r="F1870" s="145" t="s">
        <v>75</v>
      </c>
      <c r="G1870" s="145" t="s">
        <v>76</v>
      </c>
      <c r="H1870" s="145">
        <v>2</v>
      </c>
      <c r="I1870" s="145">
        <v>32.64</v>
      </c>
      <c r="J1870" s="145">
        <v>0</v>
      </c>
      <c r="K1870" s="145">
        <v>32.64</v>
      </c>
      <c r="L1870" s="177">
        <f t="shared" si="60"/>
        <v>32.64</v>
      </c>
      <c r="M1870" s="177"/>
      <c r="N1870" t="e">
        <f t="shared" si="58"/>
        <v>#N/A</v>
      </c>
    </row>
    <row r="1871" spans="1:14">
      <c r="A1871" s="145" t="s">
        <v>29</v>
      </c>
      <c r="B1871" s="145" t="s">
        <v>2307</v>
      </c>
      <c r="C1871" s="145" t="s">
        <v>2308</v>
      </c>
      <c r="D1871" s="145" t="s">
        <v>1950</v>
      </c>
      <c r="E1871" s="145" t="s">
        <v>45</v>
      </c>
      <c r="F1871" s="145" t="s">
        <v>77</v>
      </c>
      <c r="G1871" s="145" t="s">
        <v>78</v>
      </c>
      <c r="H1871" s="145">
        <v>1</v>
      </c>
      <c r="I1871" s="145">
        <v>15.5</v>
      </c>
      <c r="J1871" s="145">
        <v>0</v>
      </c>
      <c r="K1871" s="145">
        <v>15.5</v>
      </c>
      <c r="L1871" s="177">
        <f t="shared" si="60"/>
        <v>15.5</v>
      </c>
      <c r="M1871" s="177"/>
      <c r="N1871" t="e">
        <f t="shared" si="58"/>
        <v>#N/A</v>
      </c>
    </row>
    <row r="1872" spans="1:14">
      <c r="A1872" s="145" t="s">
        <v>29</v>
      </c>
      <c r="B1872" s="145" t="s">
        <v>1324</v>
      </c>
      <c r="C1872" s="145" t="s">
        <v>1325</v>
      </c>
      <c r="D1872" s="145" t="s">
        <v>1950</v>
      </c>
      <c r="E1872" s="145" t="s">
        <v>43</v>
      </c>
      <c r="F1872" s="145" t="s">
        <v>44</v>
      </c>
      <c r="G1872" s="145"/>
      <c r="H1872" s="145">
        <v>1</v>
      </c>
      <c r="I1872" s="145">
        <v>14.74</v>
      </c>
      <c r="J1872" s="145">
        <v>4</v>
      </c>
      <c r="K1872" s="145">
        <v>18.739999999999998</v>
      </c>
      <c r="L1872" s="177">
        <f t="shared" si="60"/>
        <v>18.739999999999998</v>
      </c>
      <c r="M1872" s="177"/>
      <c r="N1872" t="e">
        <f t="shared" si="58"/>
        <v>#N/A</v>
      </c>
    </row>
    <row r="1873" spans="1:14">
      <c r="A1873" s="145" t="s">
        <v>29</v>
      </c>
      <c r="B1873" s="145" t="s">
        <v>1324</v>
      </c>
      <c r="C1873" s="145" t="s">
        <v>1325</v>
      </c>
      <c r="D1873" s="145" t="s">
        <v>1950</v>
      </c>
      <c r="E1873" s="145" t="s">
        <v>45</v>
      </c>
      <c r="F1873" s="145" t="s">
        <v>46</v>
      </c>
      <c r="G1873" s="145" t="s">
        <v>968</v>
      </c>
      <c r="H1873" s="145">
        <v>1</v>
      </c>
      <c r="I1873" s="145">
        <v>2.6</v>
      </c>
      <c r="J1873" s="145">
        <v>0</v>
      </c>
      <c r="K1873" s="145">
        <v>2.6</v>
      </c>
      <c r="L1873" s="177">
        <f t="shared" si="60"/>
        <v>2.6</v>
      </c>
      <c r="M1873" s="177"/>
      <c r="N1873" t="e">
        <f t="shared" si="58"/>
        <v>#N/A</v>
      </c>
    </row>
    <row r="1874" spans="1:14">
      <c r="A1874" s="145" t="s">
        <v>29</v>
      </c>
      <c r="B1874" s="145" t="s">
        <v>1324</v>
      </c>
      <c r="C1874" s="145" t="s">
        <v>1325</v>
      </c>
      <c r="D1874" s="145" t="s">
        <v>1950</v>
      </c>
      <c r="E1874" s="145" t="s">
        <v>45</v>
      </c>
      <c r="F1874" s="145" t="s">
        <v>108</v>
      </c>
      <c r="G1874" s="145" t="s">
        <v>969</v>
      </c>
      <c r="H1874" s="145">
        <v>1</v>
      </c>
      <c r="I1874" s="145">
        <v>2.6</v>
      </c>
      <c r="J1874" s="145">
        <v>0</v>
      </c>
      <c r="K1874" s="145">
        <v>2.6</v>
      </c>
      <c r="L1874" s="177">
        <f t="shared" si="60"/>
        <v>2.6</v>
      </c>
      <c r="M1874" s="177"/>
      <c r="N1874" t="e">
        <f t="shared" si="58"/>
        <v>#N/A</v>
      </c>
    </row>
    <row r="1875" spans="1:14">
      <c r="A1875" s="145" t="s">
        <v>29</v>
      </c>
      <c r="B1875" s="145" t="s">
        <v>1324</v>
      </c>
      <c r="C1875" s="145" t="s">
        <v>1325</v>
      </c>
      <c r="D1875" s="145" t="s">
        <v>1950</v>
      </c>
      <c r="E1875" s="145" t="s">
        <v>45</v>
      </c>
      <c r="F1875" s="145" t="s">
        <v>47</v>
      </c>
      <c r="G1875" s="145" t="s">
        <v>970</v>
      </c>
      <c r="H1875" s="145">
        <v>1</v>
      </c>
      <c r="I1875" s="145">
        <v>5.55</v>
      </c>
      <c r="J1875" s="145">
        <v>0</v>
      </c>
      <c r="K1875" s="145">
        <v>5.55</v>
      </c>
      <c r="L1875" s="177">
        <f t="shared" si="60"/>
        <v>5.55</v>
      </c>
      <c r="M1875" s="177"/>
      <c r="N1875" t="e">
        <f t="shared" si="58"/>
        <v>#N/A</v>
      </c>
    </row>
    <row r="1876" spans="1:14">
      <c r="A1876" s="145" t="s">
        <v>29</v>
      </c>
      <c r="B1876" s="145" t="s">
        <v>1324</v>
      </c>
      <c r="C1876" s="145" t="s">
        <v>1325</v>
      </c>
      <c r="D1876" s="145" t="s">
        <v>1950</v>
      </c>
      <c r="E1876" s="145" t="s">
        <v>45</v>
      </c>
      <c r="F1876" s="145" t="s">
        <v>48</v>
      </c>
      <c r="G1876" s="145" t="s">
        <v>49</v>
      </c>
      <c r="H1876" s="145">
        <v>1</v>
      </c>
      <c r="I1876" s="145">
        <v>3.27</v>
      </c>
      <c r="J1876" s="145">
        <v>0</v>
      </c>
      <c r="K1876" s="145">
        <v>3.27</v>
      </c>
      <c r="L1876" s="177">
        <f t="shared" si="60"/>
        <v>3.27</v>
      </c>
      <c r="M1876" s="177"/>
      <c r="N1876" t="e">
        <f t="shared" si="58"/>
        <v>#N/A</v>
      </c>
    </row>
    <row r="1877" spans="1:14">
      <c r="A1877" s="145" t="s">
        <v>29</v>
      </c>
      <c r="B1877" s="145" t="s">
        <v>1324</v>
      </c>
      <c r="C1877" s="145" t="s">
        <v>1325</v>
      </c>
      <c r="D1877" s="145" t="s">
        <v>1950</v>
      </c>
      <c r="E1877" s="145" t="s">
        <v>45</v>
      </c>
      <c r="F1877" s="145" t="s">
        <v>67</v>
      </c>
      <c r="G1877" s="145" t="s">
        <v>68</v>
      </c>
      <c r="H1877" s="145">
        <v>1</v>
      </c>
      <c r="I1877" s="145">
        <v>13.07</v>
      </c>
      <c r="J1877" s="145">
        <v>0</v>
      </c>
      <c r="K1877" s="145">
        <v>13.07</v>
      </c>
      <c r="L1877" s="177">
        <f t="shared" si="60"/>
        <v>13.07</v>
      </c>
      <c r="M1877" s="177"/>
      <c r="N1877" t="e">
        <f t="shared" ref="N1877:N1940" si="61">VLOOKUP(B1877,$B$1:$D$11,3,FALSE)</f>
        <v>#N/A</v>
      </c>
    </row>
    <row r="1878" spans="1:14">
      <c r="A1878" s="145" t="s">
        <v>29</v>
      </c>
      <c r="B1878" s="145" t="s">
        <v>1324</v>
      </c>
      <c r="C1878" s="145" t="s">
        <v>1325</v>
      </c>
      <c r="D1878" s="145" t="s">
        <v>1950</v>
      </c>
      <c r="E1878" s="145" t="s">
        <v>45</v>
      </c>
      <c r="F1878" s="145" t="s">
        <v>52</v>
      </c>
      <c r="G1878" s="145" t="s">
        <v>53</v>
      </c>
      <c r="H1878" s="145">
        <v>1</v>
      </c>
      <c r="I1878" s="145">
        <v>2.39</v>
      </c>
      <c r="J1878" s="145">
        <v>0</v>
      </c>
      <c r="K1878" s="145">
        <v>2.39</v>
      </c>
      <c r="L1878" s="177">
        <f t="shared" si="60"/>
        <v>2.39</v>
      </c>
      <c r="M1878" s="177"/>
      <c r="N1878" t="e">
        <f t="shared" si="61"/>
        <v>#N/A</v>
      </c>
    </row>
    <row r="1879" spans="1:14">
      <c r="A1879" s="145" t="s">
        <v>29</v>
      </c>
      <c r="B1879" s="145" t="s">
        <v>232</v>
      </c>
      <c r="C1879" s="145" t="s">
        <v>233</v>
      </c>
      <c r="D1879" s="145" t="s">
        <v>1688</v>
      </c>
      <c r="E1879" s="145" t="s">
        <v>43</v>
      </c>
      <c r="F1879" s="145" t="s">
        <v>44</v>
      </c>
      <c r="G1879" s="145"/>
      <c r="H1879" s="145">
        <v>1</v>
      </c>
      <c r="I1879" s="145">
        <v>14.74</v>
      </c>
      <c r="J1879" s="145">
        <v>0</v>
      </c>
      <c r="K1879" s="145">
        <v>14.74</v>
      </c>
      <c r="L1879" s="177">
        <f t="shared" si="60"/>
        <v>14.74</v>
      </c>
      <c r="M1879" s="177"/>
      <c r="N1879" t="e">
        <f t="shared" si="61"/>
        <v>#N/A</v>
      </c>
    </row>
    <row r="1880" spans="1:14">
      <c r="A1880" s="145" t="s">
        <v>29</v>
      </c>
      <c r="B1880" s="145" t="s">
        <v>232</v>
      </c>
      <c r="C1880" s="145" t="s">
        <v>233</v>
      </c>
      <c r="D1880" s="145" t="s">
        <v>1950</v>
      </c>
      <c r="E1880" s="145" t="s">
        <v>43</v>
      </c>
      <c r="F1880" s="145" t="s">
        <v>44</v>
      </c>
      <c r="G1880" s="145"/>
      <c r="H1880" s="145">
        <v>1</v>
      </c>
      <c r="I1880" s="145">
        <v>14.74</v>
      </c>
      <c r="J1880" s="145">
        <v>0</v>
      </c>
      <c r="K1880" s="145">
        <v>14.74</v>
      </c>
      <c r="L1880" s="177">
        <f t="shared" si="60"/>
        <v>14.74</v>
      </c>
      <c r="M1880" s="177"/>
      <c r="N1880" t="e">
        <f t="shared" si="61"/>
        <v>#N/A</v>
      </c>
    </row>
    <row r="1881" spans="1:14">
      <c r="A1881" s="145" t="s">
        <v>29</v>
      </c>
      <c r="B1881" s="145" t="s">
        <v>232</v>
      </c>
      <c r="C1881" s="145" t="s">
        <v>233</v>
      </c>
      <c r="D1881" s="145" t="s">
        <v>1688</v>
      </c>
      <c r="E1881" s="145" t="s">
        <v>45</v>
      </c>
      <c r="F1881" s="145" t="s">
        <v>77</v>
      </c>
      <c r="G1881" s="145" t="s">
        <v>78</v>
      </c>
      <c r="H1881" s="145">
        <v>1</v>
      </c>
      <c r="I1881" s="145">
        <v>15.5</v>
      </c>
      <c r="J1881" s="145">
        <v>0</v>
      </c>
      <c r="K1881" s="145">
        <v>15.5</v>
      </c>
      <c r="L1881" s="177">
        <f t="shared" si="60"/>
        <v>15.5</v>
      </c>
      <c r="M1881" s="177"/>
      <c r="N1881" t="e">
        <f t="shared" si="61"/>
        <v>#N/A</v>
      </c>
    </row>
    <row r="1882" spans="1:14">
      <c r="A1882" s="145" t="s">
        <v>29</v>
      </c>
      <c r="B1882" s="145" t="s">
        <v>232</v>
      </c>
      <c r="C1882" s="145" t="s">
        <v>233</v>
      </c>
      <c r="D1882" s="145" t="s">
        <v>1950</v>
      </c>
      <c r="E1882" s="145" t="s">
        <v>45</v>
      </c>
      <c r="F1882" s="145" t="s">
        <v>823</v>
      </c>
      <c r="G1882" s="145" t="s">
        <v>824</v>
      </c>
      <c r="H1882" s="145">
        <v>4</v>
      </c>
      <c r="I1882" s="145">
        <v>56.56</v>
      </c>
      <c r="J1882" s="145">
        <v>0</v>
      </c>
      <c r="K1882" s="145">
        <v>56.56</v>
      </c>
      <c r="L1882" s="177">
        <f t="shared" si="60"/>
        <v>56.56</v>
      </c>
      <c r="M1882" s="177"/>
      <c r="N1882" t="e">
        <f t="shared" si="61"/>
        <v>#N/A</v>
      </c>
    </row>
    <row r="1883" spans="1:14">
      <c r="A1883" s="145" t="s">
        <v>29</v>
      </c>
      <c r="B1883" s="145" t="s">
        <v>232</v>
      </c>
      <c r="C1883" s="145" t="s">
        <v>233</v>
      </c>
      <c r="D1883" s="145" t="s">
        <v>1950</v>
      </c>
      <c r="E1883" s="145" t="s">
        <v>45</v>
      </c>
      <c r="F1883" s="145" t="s">
        <v>79</v>
      </c>
      <c r="G1883" s="145" t="s">
        <v>1363</v>
      </c>
      <c r="H1883" s="145">
        <v>4</v>
      </c>
      <c r="I1883" s="145">
        <v>45.36</v>
      </c>
      <c r="J1883" s="145">
        <v>0</v>
      </c>
      <c r="K1883" s="145">
        <v>45.36</v>
      </c>
      <c r="L1883" s="177">
        <f t="shared" si="60"/>
        <v>45.36</v>
      </c>
      <c r="M1883" s="177"/>
      <c r="N1883" t="e">
        <f t="shared" si="61"/>
        <v>#N/A</v>
      </c>
    </row>
    <row r="1884" spans="1:14">
      <c r="A1884" s="145" t="s">
        <v>29</v>
      </c>
      <c r="B1884" s="145" t="s">
        <v>232</v>
      </c>
      <c r="C1884" s="145" t="s">
        <v>233</v>
      </c>
      <c r="D1884" s="145" t="s">
        <v>1950</v>
      </c>
      <c r="E1884" s="145" t="s">
        <v>45</v>
      </c>
      <c r="F1884" s="145" t="s">
        <v>77</v>
      </c>
      <c r="G1884" s="145" t="s">
        <v>78</v>
      </c>
      <c r="H1884" s="145">
        <v>3</v>
      </c>
      <c r="I1884" s="145">
        <v>46.5</v>
      </c>
      <c r="J1884" s="145">
        <v>0</v>
      </c>
      <c r="K1884" s="145">
        <v>46.5</v>
      </c>
      <c r="L1884" s="177">
        <f t="shared" si="60"/>
        <v>46.5</v>
      </c>
      <c r="M1884" s="177"/>
      <c r="N1884" t="e">
        <f t="shared" si="61"/>
        <v>#N/A</v>
      </c>
    </row>
    <row r="1885" spans="1:14">
      <c r="A1885" s="145" t="s">
        <v>29</v>
      </c>
      <c r="B1885" s="145" t="s">
        <v>232</v>
      </c>
      <c r="C1885" s="145" t="s">
        <v>233</v>
      </c>
      <c r="D1885" s="145" t="s">
        <v>1950</v>
      </c>
      <c r="E1885" s="145" t="s">
        <v>45</v>
      </c>
      <c r="F1885" s="145" t="s">
        <v>89</v>
      </c>
      <c r="G1885" s="145" t="s">
        <v>90</v>
      </c>
      <c r="H1885" s="145">
        <v>1</v>
      </c>
      <c r="I1885" s="145">
        <v>13.72</v>
      </c>
      <c r="J1885" s="145">
        <v>0</v>
      </c>
      <c r="K1885" s="145">
        <v>13.72</v>
      </c>
      <c r="L1885" s="177">
        <f t="shared" si="60"/>
        <v>13.72</v>
      </c>
      <c r="M1885" s="177"/>
      <c r="N1885" t="e">
        <f t="shared" si="61"/>
        <v>#N/A</v>
      </c>
    </row>
    <row r="1886" spans="1:14">
      <c r="A1886" s="145" t="s">
        <v>29</v>
      </c>
      <c r="B1886" s="145" t="s">
        <v>232</v>
      </c>
      <c r="C1886" s="145" t="s">
        <v>233</v>
      </c>
      <c r="D1886" s="145" t="s">
        <v>1950</v>
      </c>
      <c r="E1886" s="145" t="s">
        <v>45</v>
      </c>
      <c r="F1886" s="145" t="s">
        <v>55</v>
      </c>
      <c r="G1886" s="145" t="s">
        <v>56</v>
      </c>
      <c r="H1886" s="145">
        <v>1</v>
      </c>
      <c r="I1886" s="145">
        <v>1.1000000000000001</v>
      </c>
      <c r="J1886" s="145">
        <v>0</v>
      </c>
      <c r="K1886" s="145">
        <v>1.1000000000000001</v>
      </c>
      <c r="L1886" s="177">
        <f t="shared" si="60"/>
        <v>1.1000000000000001</v>
      </c>
      <c r="M1886" s="177"/>
      <c r="N1886" t="e">
        <f t="shared" si="61"/>
        <v>#N/A</v>
      </c>
    </row>
    <row r="1887" spans="1:14">
      <c r="A1887" s="145" t="s">
        <v>36</v>
      </c>
      <c r="B1887" s="145" t="s">
        <v>2309</v>
      </c>
      <c r="C1887" s="145" t="s">
        <v>2310</v>
      </c>
      <c r="D1887" s="145" t="s">
        <v>1950</v>
      </c>
      <c r="E1887" s="145" t="s">
        <v>43</v>
      </c>
      <c r="F1887" s="145" t="s">
        <v>44</v>
      </c>
      <c r="G1887" s="145"/>
      <c r="H1887" s="145">
        <v>1</v>
      </c>
      <c r="I1887" s="145">
        <v>14.74</v>
      </c>
      <c r="J1887" s="145">
        <v>0</v>
      </c>
      <c r="K1887" s="145">
        <v>14.74</v>
      </c>
      <c r="L1887" s="177">
        <f t="shared" si="60"/>
        <v>14.74</v>
      </c>
      <c r="M1887" s="177"/>
      <c r="N1887" t="e">
        <f t="shared" si="61"/>
        <v>#N/A</v>
      </c>
    </row>
    <row r="1888" spans="1:14">
      <c r="A1888" s="145" t="s">
        <v>36</v>
      </c>
      <c r="B1888" s="145" t="s">
        <v>2309</v>
      </c>
      <c r="C1888" s="145" t="s">
        <v>2310</v>
      </c>
      <c r="D1888" s="145" t="s">
        <v>1950</v>
      </c>
      <c r="E1888" s="145" t="s">
        <v>45</v>
      </c>
      <c r="F1888" s="145" t="s">
        <v>84</v>
      </c>
      <c r="G1888" s="145" t="s">
        <v>85</v>
      </c>
      <c r="H1888" s="145">
        <v>1</v>
      </c>
      <c r="I1888" s="145">
        <v>2.4</v>
      </c>
      <c r="J1888" s="145">
        <v>0</v>
      </c>
      <c r="K1888" s="145">
        <v>2.4</v>
      </c>
      <c r="L1888" s="177">
        <f t="shared" si="60"/>
        <v>2.4</v>
      </c>
      <c r="M1888" s="177"/>
      <c r="N1888" t="e">
        <f t="shared" si="61"/>
        <v>#N/A</v>
      </c>
    </row>
    <row r="1889" spans="1:14">
      <c r="A1889" s="145" t="s">
        <v>36</v>
      </c>
      <c r="B1889" s="145" t="s">
        <v>2311</v>
      </c>
      <c r="C1889" s="145" t="s">
        <v>2312</v>
      </c>
      <c r="D1889" s="145" t="s">
        <v>1950</v>
      </c>
      <c r="E1889" s="145" t="s">
        <v>45</v>
      </c>
      <c r="F1889" s="145" t="s">
        <v>87</v>
      </c>
      <c r="G1889" s="145" t="s">
        <v>88</v>
      </c>
      <c r="H1889" s="145">
        <v>1</v>
      </c>
      <c r="I1889" s="145">
        <v>14.14</v>
      </c>
      <c r="J1889" s="145">
        <v>0</v>
      </c>
      <c r="K1889" s="145">
        <v>14.14</v>
      </c>
      <c r="L1889" s="177">
        <f t="shared" si="60"/>
        <v>14.14</v>
      </c>
      <c r="M1889" s="177"/>
      <c r="N1889" t="e">
        <f t="shared" si="61"/>
        <v>#N/A</v>
      </c>
    </row>
    <row r="1890" spans="1:14">
      <c r="A1890" s="145" t="s">
        <v>36</v>
      </c>
      <c r="B1890" s="145" t="s">
        <v>2311</v>
      </c>
      <c r="C1890" s="145" t="s">
        <v>2312</v>
      </c>
      <c r="D1890" s="145" t="s">
        <v>1950</v>
      </c>
      <c r="E1890" s="145" t="s">
        <v>45</v>
      </c>
      <c r="F1890" s="145" t="s">
        <v>118</v>
      </c>
      <c r="G1890" s="145" t="s">
        <v>119</v>
      </c>
      <c r="H1890" s="145">
        <v>1</v>
      </c>
      <c r="I1890" s="145">
        <v>4.6100000000000003</v>
      </c>
      <c r="J1890" s="145">
        <v>0</v>
      </c>
      <c r="K1890" s="145">
        <v>4.6100000000000003</v>
      </c>
      <c r="L1890" s="177">
        <f t="shared" si="60"/>
        <v>4.6100000000000003</v>
      </c>
      <c r="M1890" s="177"/>
      <c r="N1890" t="e">
        <f t="shared" si="61"/>
        <v>#N/A</v>
      </c>
    </row>
    <row r="1891" spans="1:14">
      <c r="A1891" s="145" t="s">
        <v>36</v>
      </c>
      <c r="B1891" s="145" t="s">
        <v>2311</v>
      </c>
      <c r="C1891" s="145" t="s">
        <v>2312</v>
      </c>
      <c r="D1891" s="145" t="s">
        <v>1950</v>
      </c>
      <c r="E1891" s="145" t="s">
        <v>45</v>
      </c>
      <c r="F1891" s="145" t="s">
        <v>120</v>
      </c>
      <c r="G1891" s="145" t="s">
        <v>121</v>
      </c>
      <c r="H1891" s="145">
        <v>1</v>
      </c>
      <c r="I1891" s="145">
        <v>19.02</v>
      </c>
      <c r="J1891" s="145">
        <v>0</v>
      </c>
      <c r="K1891" s="145">
        <v>19.02</v>
      </c>
      <c r="L1891" s="177">
        <f t="shared" si="60"/>
        <v>19.02</v>
      </c>
      <c r="M1891" s="177"/>
      <c r="N1891" t="e">
        <f t="shared" si="61"/>
        <v>#N/A</v>
      </c>
    </row>
    <row r="1892" spans="1:14">
      <c r="A1892" s="145" t="s">
        <v>36</v>
      </c>
      <c r="B1892" s="145" t="s">
        <v>2311</v>
      </c>
      <c r="C1892" s="145" t="s">
        <v>2312</v>
      </c>
      <c r="D1892" s="145" t="s">
        <v>1950</v>
      </c>
      <c r="E1892" s="145" t="s">
        <v>45</v>
      </c>
      <c r="F1892" s="145" t="s">
        <v>1145</v>
      </c>
      <c r="G1892" s="145" t="s">
        <v>1146</v>
      </c>
      <c r="H1892" s="145">
        <v>1</v>
      </c>
      <c r="I1892" s="145">
        <v>13.33</v>
      </c>
      <c r="J1892" s="145">
        <v>0</v>
      </c>
      <c r="K1892" s="145">
        <v>13.33</v>
      </c>
      <c r="L1892" s="177">
        <f t="shared" si="60"/>
        <v>13.33</v>
      </c>
      <c r="M1892" s="177"/>
      <c r="N1892" t="e">
        <f t="shared" si="61"/>
        <v>#N/A</v>
      </c>
    </row>
    <row r="1893" spans="1:14">
      <c r="A1893" s="145" t="s">
        <v>36</v>
      </c>
      <c r="B1893" s="145" t="s">
        <v>2311</v>
      </c>
      <c r="C1893" s="145" t="s">
        <v>2312</v>
      </c>
      <c r="D1893" s="145" t="s">
        <v>1950</v>
      </c>
      <c r="E1893" s="145" t="s">
        <v>45</v>
      </c>
      <c r="F1893" s="145" t="s">
        <v>1139</v>
      </c>
      <c r="G1893" s="145" t="s">
        <v>1140</v>
      </c>
      <c r="H1893" s="145">
        <v>2</v>
      </c>
      <c r="I1893" s="145">
        <v>4.76</v>
      </c>
      <c r="J1893" s="145">
        <v>0</v>
      </c>
      <c r="K1893" s="145">
        <v>4.76</v>
      </c>
      <c r="L1893" s="177">
        <f t="shared" si="60"/>
        <v>4.76</v>
      </c>
      <c r="M1893" s="177"/>
      <c r="N1893" t="e">
        <f t="shared" si="61"/>
        <v>#N/A</v>
      </c>
    </row>
    <row r="1894" spans="1:14">
      <c r="A1894" s="145" t="s">
        <v>36</v>
      </c>
      <c r="B1894" s="145" t="s">
        <v>2311</v>
      </c>
      <c r="C1894" s="145" t="s">
        <v>2312</v>
      </c>
      <c r="D1894" s="145" t="s">
        <v>1950</v>
      </c>
      <c r="E1894" s="145" t="s">
        <v>45</v>
      </c>
      <c r="F1894" s="145" t="s">
        <v>91</v>
      </c>
      <c r="G1894" s="145" t="s">
        <v>1697</v>
      </c>
      <c r="H1894" s="145">
        <v>1</v>
      </c>
      <c r="I1894" s="145">
        <v>23.15</v>
      </c>
      <c r="J1894" s="145">
        <v>0</v>
      </c>
      <c r="K1894" s="145">
        <v>23.15</v>
      </c>
      <c r="L1894" s="177">
        <f t="shared" si="60"/>
        <v>23.15</v>
      </c>
      <c r="M1894" s="177"/>
      <c r="N1894" t="e">
        <f t="shared" si="61"/>
        <v>#N/A</v>
      </c>
    </row>
    <row r="1895" spans="1:14">
      <c r="A1895" s="145" t="s">
        <v>36</v>
      </c>
      <c r="B1895" s="145" t="s">
        <v>2311</v>
      </c>
      <c r="C1895" s="145" t="s">
        <v>2312</v>
      </c>
      <c r="D1895" s="145" t="s">
        <v>1950</v>
      </c>
      <c r="E1895" s="145" t="s">
        <v>45</v>
      </c>
      <c r="F1895" s="145" t="s">
        <v>55</v>
      </c>
      <c r="G1895" s="145" t="s">
        <v>56</v>
      </c>
      <c r="H1895" s="145">
        <v>1</v>
      </c>
      <c r="I1895" s="145">
        <v>1.1000000000000001</v>
      </c>
      <c r="J1895" s="145">
        <v>0</v>
      </c>
      <c r="K1895" s="145">
        <v>1.1000000000000001</v>
      </c>
      <c r="L1895" s="177">
        <f t="shared" si="60"/>
        <v>1.1000000000000001</v>
      </c>
      <c r="M1895" s="177"/>
      <c r="N1895" t="e">
        <f t="shared" si="61"/>
        <v>#N/A</v>
      </c>
    </row>
    <row r="1896" spans="1:14">
      <c r="A1896" s="145" t="s">
        <v>36</v>
      </c>
      <c r="B1896" s="145" t="s">
        <v>234</v>
      </c>
      <c r="C1896" s="145" t="s">
        <v>235</v>
      </c>
      <c r="D1896" s="145" t="s">
        <v>1688</v>
      </c>
      <c r="E1896" s="145" t="s">
        <v>43</v>
      </c>
      <c r="F1896" s="145" t="s">
        <v>44</v>
      </c>
      <c r="G1896" s="145"/>
      <c r="H1896" s="145">
        <v>1</v>
      </c>
      <c r="I1896" s="145">
        <v>17.489999999999998</v>
      </c>
      <c r="J1896" s="145">
        <v>4</v>
      </c>
      <c r="K1896" s="145">
        <v>21.49</v>
      </c>
      <c r="L1896" s="177">
        <f t="shared" si="60"/>
        <v>21.49</v>
      </c>
      <c r="M1896" s="177"/>
      <c r="N1896" t="e">
        <f t="shared" si="61"/>
        <v>#N/A</v>
      </c>
    </row>
    <row r="1897" spans="1:14">
      <c r="A1897" s="145" t="s">
        <v>36</v>
      </c>
      <c r="B1897" s="145" t="s">
        <v>234</v>
      </c>
      <c r="C1897" s="145" t="s">
        <v>235</v>
      </c>
      <c r="D1897" s="145" t="s">
        <v>1950</v>
      </c>
      <c r="E1897" s="145" t="s">
        <v>43</v>
      </c>
      <c r="F1897" s="145" t="s">
        <v>44</v>
      </c>
      <c r="G1897" s="145"/>
      <c r="H1897" s="145">
        <v>18</v>
      </c>
      <c r="I1897" s="145">
        <v>106.72</v>
      </c>
      <c r="J1897" s="145">
        <v>72</v>
      </c>
      <c r="K1897" s="145">
        <v>178.72</v>
      </c>
      <c r="L1897" s="177">
        <f t="shared" si="60"/>
        <v>178.72</v>
      </c>
      <c r="M1897" s="177"/>
      <c r="N1897" t="e">
        <f t="shared" si="61"/>
        <v>#N/A</v>
      </c>
    </row>
    <row r="1898" spans="1:14">
      <c r="A1898" s="145" t="s">
        <v>36</v>
      </c>
      <c r="B1898" s="145" t="s">
        <v>234</v>
      </c>
      <c r="C1898" s="145" t="s">
        <v>235</v>
      </c>
      <c r="D1898" s="145" t="s">
        <v>1688</v>
      </c>
      <c r="E1898" s="145" t="s">
        <v>45</v>
      </c>
      <c r="F1898" s="145" t="s">
        <v>849</v>
      </c>
      <c r="G1898" s="145" t="s">
        <v>1716</v>
      </c>
      <c r="H1898" s="145">
        <v>3</v>
      </c>
      <c r="I1898" s="145">
        <v>63.54</v>
      </c>
      <c r="J1898" s="145">
        <v>0</v>
      </c>
      <c r="K1898" s="145">
        <v>63.54</v>
      </c>
      <c r="L1898" s="177">
        <f t="shared" si="60"/>
        <v>63.54</v>
      </c>
      <c r="M1898" s="177"/>
      <c r="N1898" t="e">
        <f t="shared" si="61"/>
        <v>#N/A</v>
      </c>
    </row>
    <row r="1899" spans="1:14">
      <c r="A1899" s="145" t="s">
        <v>36</v>
      </c>
      <c r="B1899" s="145" t="s">
        <v>234</v>
      </c>
      <c r="C1899" s="145" t="s">
        <v>235</v>
      </c>
      <c r="D1899" s="145" t="s">
        <v>1950</v>
      </c>
      <c r="E1899" s="145" t="s">
        <v>45</v>
      </c>
      <c r="F1899" s="145" t="s">
        <v>65</v>
      </c>
      <c r="G1899" s="145" t="s">
        <v>66</v>
      </c>
      <c r="H1899" s="145">
        <v>1</v>
      </c>
      <c r="I1899" s="145">
        <v>9.64</v>
      </c>
      <c r="J1899" s="145">
        <v>0</v>
      </c>
      <c r="K1899" s="145">
        <v>9.64</v>
      </c>
      <c r="L1899" s="177">
        <f t="shared" si="60"/>
        <v>9.64</v>
      </c>
      <c r="M1899" s="177"/>
      <c r="N1899" t="e">
        <f t="shared" si="61"/>
        <v>#N/A</v>
      </c>
    </row>
    <row r="1900" spans="1:14">
      <c r="A1900" s="145" t="s">
        <v>36</v>
      </c>
      <c r="B1900" s="145" t="s">
        <v>234</v>
      </c>
      <c r="C1900" s="145" t="s">
        <v>235</v>
      </c>
      <c r="D1900" s="145" t="s">
        <v>1950</v>
      </c>
      <c r="E1900" s="145" t="s">
        <v>45</v>
      </c>
      <c r="F1900" s="145" t="s">
        <v>1911</v>
      </c>
      <c r="G1900" s="145" t="s">
        <v>1912</v>
      </c>
      <c r="H1900" s="145">
        <v>1</v>
      </c>
      <c r="I1900" s="145">
        <v>6.84</v>
      </c>
      <c r="J1900" s="145">
        <v>0</v>
      </c>
      <c r="K1900" s="145">
        <v>6.84</v>
      </c>
      <c r="L1900" s="177">
        <f t="shared" si="60"/>
        <v>6.84</v>
      </c>
      <c r="M1900" s="177"/>
      <c r="N1900" t="e">
        <f t="shared" si="61"/>
        <v>#N/A</v>
      </c>
    </row>
    <row r="1901" spans="1:14">
      <c r="A1901" s="145" t="s">
        <v>36</v>
      </c>
      <c r="B1901" s="145" t="s">
        <v>234</v>
      </c>
      <c r="C1901" s="145" t="s">
        <v>235</v>
      </c>
      <c r="D1901" s="145" t="s">
        <v>1950</v>
      </c>
      <c r="E1901" s="145" t="s">
        <v>45</v>
      </c>
      <c r="F1901" s="145" t="s">
        <v>71</v>
      </c>
      <c r="G1901" s="145" t="s">
        <v>72</v>
      </c>
      <c r="H1901" s="145">
        <v>1</v>
      </c>
      <c r="I1901" s="145">
        <v>9.52</v>
      </c>
      <c r="J1901" s="145">
        <v>0</v>
      </c>
      <c r="K1901" s="145">
        <v>9.52</v>
      </c>
      <c r="L1901" s="177">
        <f t="shared" si="60"/>
        <v>9.52</v>
      </c>
      <c r="M1901" s="177"/>
      <c r="N1901" t="e">
        <f t="shared" si="61"/>
        <v>#N/A</v>
      </c>
    </row>
    <row r="1902" spans="1:14">
      <c r="A1902" s="145" t="s">
        <v>36</v>
      </c>
      <c r="B1902" s="145" t="s">
        <v>234</v>
      </c>
      <c r="C1902" s="145" t="s">
        <v>235</v>
      </c>
      <c r="D1902" s="145" t="s">
        <v>1950</v>
      </c>
      <c r="E1902" s="145" t="s">
        <v>45</v>
      </c>
      <c r="F1902" s="145" t="s">
        <v>855</v>
      </c>
      <c r="G1902" s="145" t="s">
        <v>856</v>
      </c>
      <c r="H1902" s="145">
        <v>1</v>
      </c>
      <c r="I1902" s="145">
        <v>0</v>
      </c>
      <c r="J1902" s="145">
        <v>4</v>
      </c>
      <c r="K1902" s="145">
        <v>4</v>
      </c>
      <c r="L1902" s="177">
        <f t="shared" si="60"/>
        <v>4</v>
      </c>
      <c r="M1902" s="177"/>
      <c r="N1902" t="e">
        <f t="shared" si="61"/>
        <v>#N/A</v>
      </c>
    </row>
    <row r="1903" spans="1:14">
      <c r="A1903" s="145" t="s">
        <v>36</v>
      </c>
      <c r="B1903" s="145" t="s">
        <v>234</v>
      </c>
      <c r="C1903" s="145" t="s">
        <v>235</v>
      </c>
      <c r="D1903" s="145" t="s">
        <v>1688</v>
      </c>
      <c r="E1903" s="145" t="s">
        <v>45</v>
      </c>
      <c r="F1903" s="145" t="s">
        <v>1640</v>
      </c>
      <c r="G1903" s="145" t="s">
        <v>1641</v>
      </c>
      <c r="H1903" s="145">
        <v>1</v>
      </c>
      <c r="I1903" s="145">
        <v>7.67</v>
      </c>
      <c r="J1903" s="145">
        <v>0</v>
      </c>
      <c r="K1903" s="145">
        <v>7.67</v>
      </c>
      <c r="L1903" s="177">
        <f t="shared" si="60"/>
        <v>7.67</v>
      </c>
      <c r="M1903" s="177"/>
      <c r="N1903" t="e">
        <f t="shared" si="61"/>
        <v>#N/A</v>
      </c>
    </row>
    <row r="1904" spans="1:14">
      <c r="A1904" s="145" t="s">
        <v>36</v>
      </c>
      <c r="B1904" s="145" t="s">
        <v>234</v>
      </c>
      <c r="C1904" s="145" t="s">
        <v>235</v>
      </c>
      <c r="D1904" s="145" t="s">
        <v>1950</v>
      </c>
      <c r="E1904" s="145" t="s">
        <v>45</v>
      </c>
      <c r="F1904" s="145" t="s">
        <v>89</v>
      </c>
      <c r="G1904" s="145" t="s">
        <v>90</v>
      </c>
      <c r="H1904" s="145">
        <v>2</v>
      </c>
      <c r="I1904" s="145">
        <v>27.44</v>
      </c>
      <c r="J1904" s="145">
        <v>6</v>
      </c>
      <c r="K1904" s="145">
        <v>33.44</v>
      </c>
      <c r="L1904" s="177">
        <f t="shared" si="60"/>
        <v>33.44</v>
      </c>
      <c r="M1904" s="177"/>
      <c r="N1904" t="e">
        <f t="shared" si="61"/>
        <v>#N/A</v>
      </c>
    </row>
    <row r="1905" spans="1:14">
      <c r="A1905" s="145" t="s">
        <v>36</v>
      </c>
      <c r="B1905" s="145" t="s">
        <v>234</v>
      </c>
      <c r="C1905" s="145" t="s">
        <v>235</v>
      </c>
      <c r="D1905" s="145" t="s">
        <v>1950</v>
      </c>
      <c r="E1905" s="145" t="s">
        <v>45</v>
      </c>
      <c r="F1905" s="145" t="s">
        <v>91</v>
      </c>
      <c r="G1905" s="145" t="s">
        <v>1697</v>
      </c>
      <c r="H1905" s="145">
        <v>4</v>
      </c>
      <c r="I1905" s="145">
        <v>92.6</v>
      </c>
      <c r="J1905" s="145">
        <v>12</v>
      </c>
      <c r="K1905" s="145">
        <v>104.6</v>
      </c>
      <c r="L1905" s="177">
        <f t="shared" ref="L1905:L1968" si="62">K1905</f>
        <v>104.6</v>
      </c>
      <c r="M1905" s="177"/>
      <c r="N1905" t="e">
        <f t="shared" si="61"/>
        <v>#N/A</v>
      </c>
    </row>
    <row r="1906" spans="1:14">
      <c r="A1906" s="145" t="s">
        <v>36</v>
      </c>
      <c r="B1906" s="145" t="s">
        <v>234</v>
      </c>
      <c r="C1906" s="145" t="s">
        <v>235</v>
      </c>
      <c r="D1906" s="145" t="s">
        <v>1950</v>
      </c>
      <c r="E1906" s="145" t="s">
        <v>45</v>
      </c>
      <c r="F1906" s="145" t="s">
        <v>55</v>
      </c>
      <c r="G1906" s="145" t="s">
        <v>56</v>
      </c>
      <c r="H1906" s="145">
        <v>9</v>
      </c>
      <c r="I1906" s="145">
        <v>9.9</v>
      </c>
      <c r="J1906" s="145">
        <v>0</v>
      </c>
      <c r="K1906" s="145">
        <v>9.9</v>
      </c>
      <c r="L1906" s="177">
        <f t="shared" si="62"/>
        <v>9.9</v>
      </c>
      <c r="M1906" s="177"/>
      <c r="N1906" t="e">
        <f t="shared" si="61"/>
        <v>#N/A</v>
      </c>
    </row>
    <row r="1907" spans="1:14">
      <c r="A1907" s="145" t="s">
        <v>36</v>
      </c>
      <c r="B1907" s="145" t="s">
        <v>234</v>
      </c>
      <c r="C1907" s="145" t="s">
        <v>235</v>
      </c>
      <c r="D1907" s="145" t="s">
        <v>1950</v>
      </c>
      <c r="E1907" s="145" t="s">
        <v>45</v>
      </c>
      <c r="F1907" s="145" t="s">
        <v>57</v>
      </c>
      <c r="G1907" s="145" t="s">
        <v>58</v>
      </c>
      <c r="H1907" s="145">
        <v>1</v>
      </c>
      <c r="I1907" s="145">
        <v>17.440000000000001</v>
      </c>
      <c r="J1907" s="145">
        <v>14</v>
      </c>
      <c r="K1907" s="145">
        <v>31.44</v>
      </c>
      <c r="L1907" s="177">
        <f t="shared" si="62"/>
        <v>31.44</v>
      </c>
      <c r="M1907" s="177"/>
      <c r="N1907" t="e">
        <f t="shared" si="61"/>
        <v>#N/A</v>
      </c>
    </row>
    <row r="1908" spans="1:14">
      <c r="A1908" s="145" t="s">
        <v>36</v>
      </c>
      <c r="B1908" s="145" t="s">
        <v>234</v>
      </c>
      <c r="C1908" s="145" t="s">
        <v>235</v>
      </c>
      <c r="D1908" s="145" t="s">
        <v>1950</v>
      </c>
      <c r="E1908" s="145" t="s">
        <v>45</v>
      </c>
      <c r="F1908" s="145" t="s">
        <v>810</v>
      </c>
      <c r="G1908" s="145" t="s">
        <v>811</v>
      </c>
      <c r="H1908" s="145">
        <v>1</v>
      </c>
      <c r="I1908" s="145">
        <v>34.83</v>
      </c>
      <c r="J1908" s="145">
        <v>14</v>
      </c>
      <c r="K1908" s="145">
        <v>48.83</v>
      </c>
      <c r="L1908" s="177">
        <f t="shared" si="62"/>
        <v>48.83</v>
      </c>
      <c r="M1908" s="177"/>
      <c r="N1908" t="e">
        <f t="shared" si="61"/>
        <v>#N/A</v>
      </c>
    </row>
    <row r="1909" spans="1:14">
      <c r="A1909" s="145" t="s">
        <v>36</v>
      </c>
      <c r="B1909" s="145" t="s">
        <v>234</v>
      </c>
      <c r="C1909" s="145" t="s">
        <v>235</v>
      </c>
      <c r="D1909" s="145" t="s">
        <v>1950</v>
      </c>
      <c r="E1909" s="145" t="s">
        <v>45</v>
      </c>
      <c r="F1909" s="145" t="s">
        <v>1047</v>
      </c>
      <c r="G1909" s="145" t="s">
        <v>1048</v>
      </c>
      <c r="H1909" s="145">
        <v>1</v>
      </c>
      <c r="I1909" s="145">
        <v>41.99</v>
      </c>
      <c r="J1909" s="145">
        <v>14</v>
      </c>
      <c r="K1909" s="145">
        <v>55.99</v>
      </c>
      <c r="L1909" s="177">
        <f t="shared" si="62"/>
        <v>55.99</v>
      </c>
      <c r="M1909" s="177"/>
      <c r="N1909" t="e">
        <f t="shared" si="61"/>
        <v>#N/A</v>
      </c>
    </row>
    <row r="1910" spans="1:14">
      <c r="A1910" s="145" t="s">
        <v>36</v>
      </c>
      <c r="B1910" s="145" t="s">
        <v>234</v>
      </c>
      <c r="C1910" s="145" t="s">
        <v>235</v>
      </c>
      <c r="D1910" s="145" t="s">
        <v>1950</v>
      </c>
      <c r="E1910" s="145" t="s">
        <v>45</v>
      </c>
      <c r="F1910" s="145" t="s">
        <v>61</v>
      </c>
      <c r="G1910" s="145" t="s">
        <v>62</v>
      </c>
      <c r="H1910" s="145">
        <v>3</v>
      </c>
      <c r="I1910" s="145">
        <v>62.22</v>
      </c>
      <c r="J1910" s="145">
        <v>0</v>
      </c>
      <c r="K1910" s="145">
        <v>62.22</v>
      </c>
      <c r="L1910" s="177">
        <f t="shared" si="62"/>
        <v>62.22</v>
      </c>
      <c r="M1910" s="177"/>
      <c r="N1910" t="e">
        <f t="shared" si="61"/>
        <v>#N/A</v>
      </c>
    </row>
    <row r="1911" spans="1:14">
      <c r="A1911" s="145" t="s">
        <v>36</v>
      </c>
      <c r="B1911" s="145" t="s">
        <v>234</v>
      </c>
      <c r="C1911" s="145" t="s">
        <v>235</v>
      </c>
      <c r="D1911" s="145" t="s">
        <v>1950</v>
      </c>
      <c r="E1911" s="145" t="s">
        <v>45</v>
      </c>
      <c r="F1911" s="145" t="s">
        <v>136</v>
      </c>
      <c r="G1911" s="145" t="s">
        <v>137</v>
      </c>
      <c r="H1911" s="145">
        <v>1</v>
      </c>
      <c r="I1911" s="145">
        <v>12.51</v>
      </c>
      <c r="J1911" s="145">
        <v>4</v>
      </c>
      <c r="K1911" s="145">
        <v>16.510000000000002</v>
      </c>
      <c r="L1911" s="177">
        <f t="shared" si="62"/>
        <v>16.510000000000002</v>
      </c>
      <c r="M1911" s="177"/>
      <c r="N1911" t="e">
        <f t="shared" si="61"/>
        <v>#N/A</v>
      </c>
    </row>
    <row r="1912" spans="1:14">
      <c r="A1912" s="145" t="s">
        <v>36</v>
      </c>
      <c r="B1912" s="145" t="s">
        <v>234</v>
      </c>
      <c r="C1912" s="145" t="s">
        <v>235</v>
      </c>
      <c r="D1912" s="145" t="s">
        <v>1950</v>
      </c>
      <c r="E1912" s="145" t="s">
        <v>45</v>
      </c>
      <c r="F1912" s="145" t="s">
        <v>102</v>
      </c>
      <c r="G1912" s="145" t="s">
        <v>1698</v>
      </c>
      <c r="H1912" s="145">
        <v>1</v>
      </c>
      <c r="I1912" s="145">
        <v>5.2</v>
      </c>
      <c r="J1912" s="145">
        <v>0</v>
      </c>
      <c r="K1912" s="145">
        <v>5.2</v>
      </c>
      <c r="L1912" s="177">
        <f t="shared" si="62"/>
        <v>5.2</v>
      </c>
      <c r="M1912" s="177"/>
      <c r="N1912" t="e">
        <f t="shared" si="61"/>
        <v>#N/A</v>
      </c>
    </row>
    <row r="1913" spans="1:14">
      <c r="A1913" s="145" t="s">
        <v>36</v>
      </c>
      <c r="B1913" s="145" t="s">
        <v>234</v>
      </c>
      <c r="C1913" s="145" t="s">
        <v>235</v>
      </c>
      <c r="D1913" s="145" t="s">
        <v>1950</v>
      </c>
      <c r="E1913" s="145" t="s">
        <v>45</v>
      </c>
      <c r="F1913" s="145" t="s">
        <v>87</v>
      </c>
      <c r="G1913" s="145" t="s">
        <v>88</v>
      </c>
      <c r="H1913" s="145">
        <v>1</v>
      </c>
      <c r="I1913" s="145">
        <v>14.14</v>
      </c>
      <c r="J1913" s="145">
        <v>0</v>
      </c>
      <c r="K1913" s="145">
        <v>14.14</v>
      </c>
      <c r="L1913" s="177">
        <f t="shared" si="62"/>
        <v>14.14</v>
      </c>
      <c r="M1913" s="177"/>
      <c r="N1913" t="e">
        <f t="shared" si="61"/>
        <v>#N/A</v>
      </c>
    </row>
    <row r="1914" spans="1:14">
      <c r="A1914" s="145" t="s">
        <v>36</v>
      </c>
      <c r="B1914" s="145" t="s">
        <v>234</v>
      </c>
      <c r="C1914" s="145" t="s">
        <v>235</v>
      </c>
      <c r="D1914" s="145" t="s">
        <v>1950</v>
      </c>
      <c r="E1914" s="145" t="s">
        <v>45</v>
      </c>
      <c r="F1914" s="145" t="s">
        <v>118</v>
      </c>
      <c r="G1914" s="145" t="s">
        <v>119</v>
      </c>
      <c r="H1914" s="145">
        <v>1</v>
      </c>
      <c r="I1914" s="145">
        <v>4.6100000000000003</v>
      </c>
      <c r="J1914" s="145">
        <v>0</v>
      </c>
      <c r="K1914" s="145">
        <v>4.6100000000000003</v>
      </c>
      <c r="L1914" s="177">
        <f t="shared" si="62"/>
        <v>4.6100000000000003</v>
      </c>
      <c r="M1914" s="177"/>
      <c r="N1914" t="e">
        <f t="shared" si="61"/>
        <v>#N/A</v>
      </c>
    </row>
    <row r="1915" spans="1:14">
      <c r="A1915" s="145" t="s">
        <v>36</v>
      </c>
      <c r="B1915" s="145" t="s">
        <v>234</v>
      </c>
      <c r="C1915" s="145" t="s">
        <v>235</v>
      </c>
      <c r="D1915" s="145" t="s">
        <v>1950</v>
      </c>
      <c r="E1915" s="145" t="s">
        <v>45</v>
      </c>
      <c r="F1915" s="145" t="s">
        <v>122</v>
      </c>
      <c r="G1915" s="145" t="s">
        <v>556</v>
      </c>
      <c r="H1915" s="145">
        <v>2</v>
      </c>
      <c r="I1915" s="145">
        <v>44.2</v>
      </c>
      <c r="J1915" s="145">
        <v>0</v>
      </c>
      <c r="K1915" s="145">
        <v>44.2</v>
      </c>
      <c r="L1915" s="177">
        <f t="shared" si="62"/>
        <v>44.2</v>
      </c>
      <c r="M1915" s="177"/>
      <c r="N1915" t="e">
        <f t="shared" si="61"/>
        <v>#N/A</v>
      </c>
    </row>
    <row r="1916" spans="1:14">
      <c r="A1916" s="145" t="s">
        <v>36</v>
      </c>
      <c r="B1916" s="145" t="s">
        <v>234</v>
      </c>
      <c r="C1916" s="145" t="s">
        <v>235</v>
      </c>
      <c r="D1916" s="145" t="s">
        <v>1950</v>
      </c>
      <c r="E1916" s="145" t="s">
        <v>43</v>
      </c>
      <c r="F1916" s="145" t="s">
        <v>44</v>
      </c>
      <c r="G1916" s="145"/>
      <c r="H1916" s="145">
        <v>1</v>
      </c>
      <c r="I1916" s="145">
        <v>0</v>
      </c>
      <c r="J1916" s="145">
        <v>4</v>
      </c>
      <c r="K1916" s="145">
        <v>4</v>
      </c>
      <c r="L1916" s="177">
        <f t="shared" si="62"/>
        <v>4</v>
      </c>
      <c r="M1916" s="177"/>
      <c r="N1916" t="e">
        <f t="shared" si="61"/>
        <v>#N/A</v>
      </c>
    </row>
    <row r="1917" spans="1:14">
      <c r="A1917" s="145" t="s">
        <v>36</v>
      </c>
      <c r="B1917" s="145" t="s">
        <v>236</v>
      </c>
      <c r="C1917" s="145" t="s">
        <v>237</v>
      </c>
      <c r="D1917" s="145" t="s">
        <v>1950</v>
      </c>
      <c r="E1917" s="145" t="s">
        <v>43</v>
      </c>
      <c r="F1917" s="145" t="s">
        <v>44</v>
      </c>
      <c r="G1917" s="145"/>
      <c r="H1917" s="145">
        <v>1</v>
      </c>
      <c r="I1917" s="145">
        <v>8.7100000000000009</v>
      </c>
      <c r="J1917" s="145">
        <v>2</v>
      </c>
      <c r="K1917" s="145">
        <v>10.71</v>
      </c>
      <c r="L1917" s="177">
        <f t="shared" si="62"/>
        <v>10.71</v>
      </c>
      <c r="M1917" s="177"/>
      <c r="N1917" t="e">
        <f t="shared" si="61"/>
        <v>#N/A</v>
      </c>
    </row>
    <row r="1918" spans="1:14">
      <c r="A1918" s="145" t="s">
        <v>36</v>
      </c>
      <c r="B1918" s="145" t="s">
        <v>236</v>
      </c>
      <c r="C1918" s="145" t="s">
        <v>237</v>
      </c>
      <c r="D1918" s="145" t="s">
        <v>1950</v>
      </c>
      <c r="E1918" s="145" t="s">
        <v>43</v>
      </c>
      <c r="F1918" s="145" t="s">
        <v>44</v>
      </c>
      <c r="G1918" s="145"/>
      <c r="H1918" s="145">
        <v>1</v>
      </c>
      <c r="I1918" s="145">
        <v>14.74</v>
      </c>
      <c r="J1918" s="145">
        <v>0</v>
      </c>
      <c r="K1918" s="145">
        <v>14.74</v>
      </c>
      <c r="L1918" s="177">
        <f t="shared" si="62"/>
        <v>14.74</v>
      </c>
      <c r="M1918" s="177"/>
      <c r="N1918" t="e">
        <f t="shared" si="61"/>
        <v>#N/A</v>
      </c>
    </row>
    <row r="1919" spans="1:14">
      <c r="A1919" s="145" t="s">
        <v>36</v>
      </c>
      <c r="B1919" s="145" t="s">
        <v>236</v>
      </c>
      <c r="C1919" s="145" t="s">
        <v>237</v>
      </c>
      <c r="D1919" s="145" t="s">
        <v>1950</v>
      </c>
      <c r="E1919" s="145" t="s">
        <v>45</v>
      </c>
      <c r="F1919" s="145" t="s">
        <v>616</v>
      </c>
      <c r="G1919" s="145" t="s">
        <v>617</v>
      </c>
      <c r="H1919" s="145">
        <v>1</v>
      </c>
      <c r="I1919" s="145">
        <v>7.4</v>
      </c>
      <c r="J1919" s="145">
        <v>0</v>
      </c>
      <c r="K1919" s="145">
        <v>7.4</v>
      </c>
      <c r="L1919" s="177">
        <f t="shared" si="62"/>
        <v>7.4</v>
      </c>
      <c r="M1919" s="177"/>
      <c r="N1919" t="e">
        <f t="shared" si="61"/>
        <v>#N/A</v>
      </c>
    </row>
    <row r="1920" spans="1:14">
      <c r="A1920" s="145" t="s">
        <v>36</v>
      </c>
      <c r="B1920" s="145" t="s">
        <v>236</v>
      </c>
      <c r="C1920" s="145" t="s">
        <v>237</v>
      </c>
      <c r="D1920" s="145" t="s">
        <v>1950</v>
      </c>
      <c r="E1920" s="145" t="s">
        <v>45</v>
      </c>
      <c r="F1920" s="145" t="s">
        <v>71</v>
      </c>
      <c r="G1920" s="145" t="s">
        <v>72</v>
      </c>
      <c r="H1920" s="145">
        <v>1</v>
      </c>
      <c r="I1920" s="145">
        <v>9.52</v>
      </c>
      <c r="J1920" s="145">
        <v>0</v>
      </c>
      <c r="K1920" s="145">
        <v>9.52</v>
      </c>
      <c r="L1920" s="177">
        <f t="shared" si="62"/>
        <v>9.52</v>
      </c>
      <c r="M1920" s="177"/>
      <c r="N1920" t="e">
        <f t="shared" si="61"/>
        <v>#N/A</v>
      </c>
    </row>
    <row r="1921" spans="1:14">
      <c r="A1921" s="145" t="s">
        <v>36</v>
      </c>
      <c r="B1921" s="145" t="s">
        <v>236</v>
      </c>
      <c r="C1921" s="145" t="s">
        <v>237</v>
      </c>
      <c r="D1921" s="145" t="s">
        <v>1950</v>
      </c>
      <c r="E1921" s="145" t="s">
        <v>45</v>
      </c>
      <c r="F1921" s="145" t="s">
        <v>1650</v>
      </c>
      <c r="G1921" s="145" t="s">
        <v>1651</v>
      </c>
      <c r="H1921" s="145">
        <v>1</v>
      </c>
      <c r="I1921" s="145">
        <v>12.18</v>
      </c>
      <c r="J1921" s="145">
        <v>0</v>
      </c>
      <c r="K1921" s="145">
        <v>12.18</v>
      </c>
      <c r="L1921" s="177">
        <f t="shared" si="62"/>
        <v>12.18</v>
      </c>
      <c r="M1921" s="177"/>
      <c r="N1921" t="e">
        <f t="shared" si="61"/>
        <v>#N/A</v>
      </c>
    </row>
    <row r="1922" spans="1:14">
      <c r="A1922" s="145" t="s">
        <v>36</v>
      </c>
      <c r="B1922" s="145" t="s">
        <v>236</v>
      </c>
      <c r="C1922" s="145" t="s">
        <v>237</v>
      </c>
      <c r="D1922" s="145" t="s">
        <v>1950</v>
      </c>
      <c r="E1922" s="145" t="s">
        <v>45</v>
      </c>
      <c r="F1922" s="145" t="s">
        <v>89</v>
      </c>
      <c r="G1922" s="145" t="s">
        <v>90</v>
      </c>
      <c r="H1922" s="145">
        <v>1</v>
      </c>
      <c r="I1922" s="145">
        <v>13.72</v>
      </c>
      <c r="J1922" s="145">
        <v>0</v>
      </c>
      <c r="K1922" s="145">
        <v>13.72</v>
      </c>
      <c r="L1922" s="177">
        <f t="shared" si="62"/>
        <v>13.72</v>
      </c>
      <c r="M1922" s="177"/>
      <c r="N1922" t="e">
        <f t="shared" si="61"/>
        <v>#N/A</v>
      </c>
    </row>
    <row r="1923" spans="1:14">
      <c r="A1923" s="145" t="s">
        <v>36</v>
      </c>
      <c r="B1923" s="145" t="s">
        <v>236</v>
      </c>
      <c r="C1923" s="145" t="s">
        <v>237</v>
      </c>
      <c r="D1923" s="145" t="s">
        <v>1950</v>
      </c>
      <c r="E1923" s="145" t="s">
        <v>45</v>
      </c>
      <c r="F1923" s="145" t="s">
        <v>91</v>
      </c>
      <c r="G1923" s="145" t="s">
        <v>1697</v>
      </c>
      <c r="H1923" s="145">
        <v>1</v>
      </c>
      <c r="I1923" s="145">
        <v>23.15</v>
      </c>
      <c r="J1923" s="145">
        <v>0</v>
      </c>
      <c r="K1923" s="145">
        <v>23.15</v>
      </c>
      <c r="L1923" s="177">
        <f t="shared" si="62"/>
        <v>23.15</v>
      </c>
      <c r="M1923" s="177"/>
      <c r="N1923" t="e">
        <f t="shared" si="61"/>
        <v>#N/A</v>
      </c>
    </row>
    <row r="1924" spans="1:14">
      <c r="A1924" s="145" t="s">
        <v>36</v>
      </c>
      <c r="B1924" s="145" t="s">
        <v>236</v>
      </c>
      <c r="C1924" s="145" t="s">
        <v>237</v>
      </c>
      <c r="D1924" s="145" t="s">
        <v>1950</v>
      </c>
      <c r="E1924" s="145" t="s">
        <v>45</v>
      </c>
      <c r="F1924" s="145" t="s">
        <v>55</v>
      </c>
      <c r="G1924" s="145" t="s">
        <v>56</v>
      </c>
      <c r="H1924" s="145">
        <v>2</v>
      </c>
      <c r="I1924" s="145">
        <v>2.2000000000000002</v>
      </c>
      <c r="J1924" s="145">
        <v>0</v>
      </c>
      <c r="K1924" s="145">
        <v>2.2000000000000002</v>
      </c>
      <c r="L1924" s="177">
        <f t="shared" si="62"/>
        <v>2.2000000000000002</v>
      </c>
      <c r="M1924" s="177"/>
      <c r="N1924" t="e">
        <f t="shared" si="61"/>
        <v>#N/A</v>
      </c>
    </row>
    <row r="1925" spans="1:14">
      <c r="A1925" s="145" t="s">
        <v>36</v>
      </c>
      <c r="B1925" s="145" t="s">
        <v>2313</v>
      </c>
      <c r="C1925" s="145" t="s">
        <v>2314</v>
      </c>
      <c r="D1925" s="145" t="s">
        <v>1950</v>
      </c>
      <c r="E1925" s="145" t="s">
        <v>43</v>
      </c>
      <c r="F1925" s="145" t="s">
        <v>44</v>
      </c>
      <c r="G1925" s="145"/>
      <c r="H1925" s="145">
        <v>1</v>
      </c>
      <c r="I1925" s="145">
        <v>17.489999999999998</v>
      </c>
      <c r="J1925" s="145">
        <v>20</v>
      </c>
      <c r="K1925" s="145">
        <v>37.49</v>
      </c>
      <c r="L1925" s="177">
        <f t="shared" si="62"/>
        <v>37.49</v>
      </c>
      <c r="M1925" s="177"/>
      <c r="N1925" t="e">
        <f t="shared" si="61"/>
        <v>#N/A</v>
      </c>
    </row>
    <row r="1926" spans="1:14">
      <c r="A1926" s="145" t="s">
        <v>36</v>
      </c>
      <c r="B1926" s="145" t="s">
        <v>2313</v>
      </c>
      <c r="C1926" s="145" t="s">
        <v>2314</v>
      </c>
      <c r="D1926" s="145" t="s">
        <v>1950</v>
      </c>
      <c r="E1926" s="145" t="s">
        <v>45</v>
      </c>
      <c r="F1926" s="145" t="s">
        <v>77</v>
      </c>
      <c r="G1926" s="145" t="s">
        <v>78</v>
      </c>
      <c r="H1926" s="145">
        <v>4</v>
      </c>
      <c r="I1926" s="145">
        <v>62</v>
      </c>
      <c r="J1926" s="145">
        <v>0</v>
      </c>
      <c r="K1926" s="145">
        <v>62</v>
      </c>
      <c r="L1926" s="177">
        <f t="shared" si="62"/>
        <v>62</v>
      </c>
      <c r="M1926" s="177"/>
      <c r="N1926" t="e">
        <f t="shared" si="61"/>
        <v>#N/A</v>
      </c>
    </row>
    <row r="1927" spans="1:14">
      <c r="A1927" s="145" t="s">
        <v>36</v>
      </c>
      <c r="B1927" s="145" t="s">
        <v>238</v>
      </c>
      <c r="C1927" s="145" t="s">
        <v>239</v>
      </c>
      <c r="D1927" s="145" t="s">
        <v>1950</v>
      </c>
      <c r="E1927" s="145" t="s">
        <v>45</v>
      </c>
      <c r="F1927" s="145" t="s">
        <v>1652</v>
      </c>
      <c r="G1927" s="145" t="s">
        <v>1653</v>
      </c>
      <c r="H1927" s="145">
        <v>1</v>
      </c>
      <c r="I1927" s="145">
        <v>838.68</v>
      </c>
      <c r="J1927" s="145">
        <v>4</v>
      </c>
      <c r="K1927" s="145">
        <v>842.68</v>
      </c>
      <c r="L1927" s="177">
        <f t="shared" si="62"/>
        <v>842.68</v>
      </c>
      <c r="M1927" s="177"/>
      <c r="N1927" t="e">
        <f t="shared" si="61"/>
        <v>#N/A</v>
      </c>
    </row>
    <row r="1928" spans="1:14">
      <c r="A1928" s="145" t="s">
        <v>36</v>
      </c>
      <c r="B1928" s="145" t="s">
        <v>238</v>
      </c>
      <c r="C1928" s="145" t="s">
        <v>239</v>
      </c>
      <c r="D1928" s="145" t="s">
        <v>1950</v>
      </c>
      <c r="E1928" s="145" t="s">
        <v>45</v>
      </c>
      <c r="F1928" s="145" t="s">
        <v>138</v>
      </c>
      <c r="G1928" s="145" t="s">
        <v>139</v>
      </c>
      <c r="H1928" s="145">
        <v>1</v>
      </c>
      <c r="I1928" s="145">
        <v>24.89</v>
      </c>
      <c r="J1928" s="145">
        <v>7</v>
      </c>
      <c r="K1928" s="145">
        <v>31.89</v>
      </c>
      <c r="L1928" s="177">
        <f t="shared" si="62"/>
        <v>31.89</v>
      </c>
      <c r="M1928" s="177"/>
      <c r="N1928" t="e">
        <f t="shared" si="61"/>
        <v>#N/A</v>
      </c>
    </row>
    <row r="1929" spans="1:14">
      <c r="A1929" s="145" t="s">
        <v>36</v>
      </c>
      <c r="B1929" s="145" t="s">
        <v>238</v>
      </c>
      <c r="C1929" s="145" t="s">
        <v>239</v>
      </c>
      <c r="D1929" s="145" t="s">
        <v>1950</v>
      </c>
      <c r="E1929" s="145" t="s">
        <v>43</v>
      </c>
      <c r="F1929" s="145" t="s">
        <v>44</v>
      </c>
      <c r="G1929" s="145"/>
      <c r="H1929" s="145">
        <v>10</v>
      </c>
      <c r="I1929" s="145">
        <v>140.91</v>
      </c>
      <c r="J1929" s="145">
        <v>36</v>
      </c>
      <c r="K1929" s="145">
        <v>176.91</v>
      </c>
      <c r="L1929" s="177">
        <f t="shared" si="62"/>
        <v>176.91</v>
      </c>
      <c r="M1929" s="177"/>
      <c r="N1929" t="e">
        <f t="shared" si="61"/>
        <v>#N/A</v>
      </c>
    </row>
    <row r="1930" spans="1:14">
      <c r="A1930" s="145" t="s">
        <v>36</v>
      </c>
      <c r="B1930" s="145" t="s">
        <v>238</v>
      </c>
      <c r="C1930" s="145" t="s">
        <v>239</v>
      </c>
      <c r="D1930" s="145" t="s">
        <v>1950</v>
      </c>
      <c r="E1930" s="145" t="s">
        <v>43</v>
      </c>
      <c r="F1930" s="145" t="s">
        <v>44</v>
      </c>
      <c r="G1930" s="145"/>
      <c r="H1930" s="145">
        <v>8</v>
      </c>
      <c r="I1930" s="145">
        <v>112.48</v>
      </c>
      <c r="J1930" s="145">
        <v>12</v>
      </c>
      <c r="K1930" s="145">
        <v>124.48</v>
      </c>
      <c r="L1930" s="177">
        <f t="shared" si="62"/>
        <v>124.48</v>
      </c>
      <c r="M1930" s="177"/>
      <c r="N1930" t="e">
        <f t="shared" si="61"/>
        <v>#N/A</v>
      </c>
    </row>
    <row r="1931" spans="1:14">
      <c r="A1931" s="145" t="s">
        <v>36</v>
      </c>
      <c r="B1931" s="145" t="s">
        <v>238</v>
      </c>
      <c r="C1931" s="145" t="s">
        <v>239</v>
      </c>
      <c r="D1931" s="145" t="s">
        <v>1950</v>
      </c>
      <c r="E1931" s="145" t="s">
        <v>45</v>
      </c>
      <c r="F1931" s="145" t="s">
        <v>125</v>
      </c>
      <c r="G1931" s="145" t="s">
        <v>126</v>
      </c>
      <c r="H1931" s="145">
        <v>1</v>
      </c>
      <c r="I1931" s="145">
        <v>10.79</v>
      </c>
      <c r="J1931" s="145">
        <v>0</v>
      </c>
      <c r="K1931" s="145">
        <v>10.79</v>
      </c>
      <c r="L1931" s="177">
        <f t="shared" si="62"/>
        <v>10.79</v>
      </c>
      <c r="M1931" s="177"/>
      <c r="N1931" t="e">
        <f t="shared" si="61"/>
        <v>#N/A</v>
      </c>
    </row>
    <row r="1932" spans="1:14">
      <c r="A1932" s="145" t="s">
        <v>36</v>
      </c>
      <c r="B1932" s="145" t="s">
        <v>238</v>
      </c>
      <c r="C1932" s="145" t="s">
        <v>239</v>
      </c>
      <c r="D1932" s="145" t="s">
        <v>1950</v>
      </c>
      <c r="E1932" s="145" t="s">
        <v>45</v>
      </c>
      <c r="F1932" s="145" t="s">
        <v>869</v>
      </c>
      <c r="G1932" s="145" t="s">
        <v>870</v>
      </c>
      <c r="H1932" s="145">
        <v>1</v>
      </c>
      <c r="I1932" s="145">
        <v>98.09</v>
      </c>
      <c r="J1932" s="145">
        <v>0</v>
      </c>
      <c r="K1932" s="145">
        <v>98.09</v>
      </c>
      <c r="L1932" s="177">
        <f t="shared" si="62"/>
        <v>98.09</v>
      </c>
      <c r="M1932" s="177"/>
      <c r="N1932" t="e">
        <f t="shared" si="61"/>
        <v>#N/A</v>
      </c>
    </row>
    <row r="1933" spans="1:14">
      <c r="A1933" s="145" t="s">
        <v>36</v>
      </c>
      <c r="B1933" s="145" t="s">
        <v>238</v>
      </c>
      <c r="C1933" s="145" t="s">
        <v>239</v>
      </c>
      <c r="D1933" s="145" t="s">
        <v>1950</v>
      </c>
      <c r="E1933" s="145" t="s">
        <v>45</v>
      </c>
      <c r="F1933" s="145" t="s">
        <v>980</v>
      </c>
      <c r="G1933" s="145" t="s">
        <v>981</v>
      </c>
      <c r="H1933" s="145">
        <v>1</v>
      </c>
      <c r="I1933" s="145">
        <v>51.89</v>
      </c>
      <c r="J1933" s="145">
        <v>0</v>
      </c>
      <c r="K1933" s="145">
        <v>51.89</v>
      </c>
      <c r="L1933" s="177">
        <f t="shared" si="62"/>
        <v>51.89</v>
      </c>
      <c r="M1933" s="177"/>
      <c r="N1933" t="e">
        <f t="shared" si="61"/>
        <v>#N/A</v>
      </c>
    </row>
    <row r="1934" spans="1:14">
      <c r="A1934" s="145" t="s">
        <v>36</v>
      </c>
      <c r="B1934" s="145" t="s">
        <v>238</v>
      </c>
      <c r="C1934" s="145" t="s">
        <v>239</v>
      </c>
      <c r="D1934" s="145" t="s">
        <v>1950</v>
      </c>
      <c r="E1934" s="145" t="s">
        <v>45</v>
      </c>
      <c r="F1934" s="145" t="s">
        <v>841</v>
      </c>
      <c r="G1934" s="145" t="s">
        <v>842</v>
      </c>
      <c r="H1934" s="145">
        <v>1</v>
      </c>
      <c r="I1934" s="145">
        <v>16.79</v>
      </c>
      <c r="J1934" s="145">
        <v>0</v>
      </c>
      <c r="K1934" s="145">
        <v>16.79</v>
      </c>
      <c r="L1934" s="177">
        <f t="shared" si="62"/>
        <v>16.79</v>
      </c>
      <c r="M1934" s="177"/>
      <c r="N1934" t="e">
        <f t="shared" si="61"/>
        <v>#N/A</v>
      </c>
    </row>
    <row r="1935" spans="1:14">
      <c r="A1935" s="145" t="s">
        <v>36</v>
      </c>
      <c r="B1935" s="145" t="s">
        <v>238</v>
      </c>
      <c r="C1935" s="145" t="s">
        <v>239</v>
      </c>
      <c r="D1935" s="145" t="s">
        <v>1950</v>
      </c>
      <c r="E1935" s="145" t="s">
        <v>45</v>
      </c>
      <c r="F1935" s="145" t="s">
        <v>1711</v>
      </c>
      <c r="G1935" s="145" t="s">
        <v>1712</v>
      </c>
      <c r="H1935" s="145">
        <v>1</v>
      </c>
      <c r="I1935" s="145">
        <v>16.760000000000002</v>
      </c>
      <c r="J1935" s="145">
        <v>0</v>
      </c>
      <c r="K1935" s="145">
        <v>16.760000000000002</v>
      </c>
      <c r="L1935" s="177">
        <f t="shared" si="62"/>
        <v>16.760000000000002</v>
      </c>
      <c r="M1935" s="177"/>
      <c r="N1935" t="e">
        <f t="shared" si="61"/>
        <v>#N/A</v>
      </c>
    </row>
    <row r="1936" spans="1:14">
      <c r="A1936" s="145" t="s">
        <v>36</v>
      </c>
      <c r="B1936" s="145" t="s">
        <v>238</v>
      </c>
      <c r="C1936" s="145" t="s">
        <v>239</v>
      </c>
      <c r="D1936" s="145" t="s">
        <v>1950</v>
      </c>
      <c r="E1936" s="145" t="s">
        <v>45</v>
      </c>
      <c r="F1936" s="145" t="s">
        <v>92</v>
      </c>
      <c r="G1936" s="145" t="s">
        <v>93</v>
      </c>
      <c r="H1936" s="145">
        <v>2</v>
      </c>
      <c r="I1936" s="145">
        <v>3.9</v>
      </c>
      <c r="J1936" s="145">
        <v>0</v>
      </c>
      <c r="K1936" s="145">
        <v>3.9</v>
      </c>
      <c r="L1936" s="177">
        <f t="shared" si="62"/>
        <v>3.9</v>
      </c>
      <c r="M1936" s="177"/>
      <c r="N1936" t="e">
        <f t="shared" si="61"/>
        <v>#N/A</v>
      </c>
    </row>
    <row r="1937" spans="1:14">
      <c r="A1937" s="145" t="s">
        <v>36</v>
      </c>
      <c r="B1937" s="145" t="s">
        <v>238</v>
      </c>
      <c r="C1937" s="145" t="s">
        <v>239</v>
      </c>
      <c r="D1937" s="145" t="s">
        <v>1950</v>
      </c>
      <c r="E1937" s="145" t="s">
        <v>45</v>
      </c>
      <c r="F1937" s="145" t="s">
        <v>79</v>
      </c>
      <c r="G1937" s="145" t="s">
        <v>1363</v>
      </c>
      <c r="H1937" s="145">
        <v>1</v>
      </c>
      <c r="I1937" s="145">
        <v>11.34</v>
      </c>
      <c r="J1937" s="145">
        <v>0</v>
      </c>
      <c r="K1937" s="145">
        <v>11.34</v>
      </c>
      <c r="L1937" s="177">
        <f t="shared" si="62"/>
        <v>11.34</v>
      </c>
      <c r="M1937" s="177"/>
      <c r="N1937" t="e">
        <f t="shared" si="61"/>
        <v>#N/A</v>
      </c>
    </row>
    <row r="1938" spans="1:14">
      <c r="A1938" s="145" t="s">
        <v>36</v>
      </c>
      <c r="B1938" s="145" t="s">
        <v>238</v>
      </c>
      <c r="C1938" s="145" t="s">
        <v>239</v>
      </c>
      <c r="D1938" s="145" t="s">
        <v>1950</v>
      </c>
      <c r="E1938" s="145" t="s">
        <v>45</v>
      </c>
      <c r="F1938" s="145" t="s">
        <v>148</v>
      </c>
      <c r="G1938" s="145" t="s">
        <v>149</v>
      </c>
      <c r="H1938" s="145">
        <v>1</v>
      </c>
      <c r="I1938" s="145">
        <v>10.61</v>
      </c>
      <c r="J1938" s="145">
        <v>0</v>
      </c>
      <c r="K1938" s="145">
        <v>10.61</v>
      </c>
      <c r="L1938" s="177">
        <f t="shared" si="62"/>
        <v>10.61</v>
      </c>
      <c r="M1938" s="177"/>
      <c r="N1938" t="e">
        <f t="shared" si="61"/>
        <v>#N/A</v>
      </c>
    </row>
    <row r="1939" spans="1:14">
      <c r="A1939" s="145" t="s">
        <v>36</v>
      </c>
      <c r="B1939" s="145" t="s">
        <v>238</v>
      </c>
      <c r="C1939" s="145" t="s">
        <v>239</v>
      </c>
      <c r="D1939" s="145" t="s">
        <v>1950</v>
      </c>
      <c r="E1939" s="145" t="s">
        <v>45</v>
      </c>
      <c r="F1939" s="145" t="s">
        <v>71</v>
      </c>
      <c r="G1939" s="145" t="s">
        <v>72</v>
      </c>
      <c r="H1939" s="145">
        <v>1</v>
      </c>
      <c r="I1939" s="145">
        <v>9.52</v>
      </c>
      <c r="J1939" s="145">
        <v>0</v>
      </c>
      <c r="K1939" s="145">
        <v>9.52</v>
      </c>
      <c r="L1939" s="177">
        <f t="shared" si="62"/>
        <v>9.52</v>
      </c>
      <c r="M1939" s="177"/>
      <c r="N1939" t="e">
        <f t="shared" si="61"/>
        <v>#N/A</v>
      </c>
    </row>
    <row r="1940" spans="1:14">
      <c r="A1940" s="145" t="s">
        <v>36</v>
      </c>
      <c r="B1940" s="145" t="s">
        <v>238</v>
      </c>
      <c r="C1940" s="145" t="s">
        <v>239</v>
      </c>
      <c r="D1940" s="145" t="s">
        <v>1950</v>
      </c>
      <c r="E1940" s="145" t="s">
        <v>45</v>
      </c>
      <c r="F1940" s="145" t="s">
        <v>832</v>
      </c>
      <c r="G1940" s="145" t="s">
        <v>1693</v>
      </c>
      <c r="H1940" s="145">
        <v>1</v>
      </c>
      <c r="I1940" s="145">
        <v>12.06</v>
      </c>
      <c r="J1940" s="145">
        <v>0</v>
      </c>
      <c r="K1940" s="145">
        <v>12.06</v>
      </c>
      <c r="L1940" s="177">
        <f t="shared" si="62"/>
        <v>12.06</v>
      </c>
      <c r="M1940" s="177"/>
      <c r="N1940" t="e">
        <f t="shared" si="61"/>
        <v>#N/A</v>
      </c>
    </row>
    <row r="1941" spans="1:14">
      <c r="A1941" s="145" t="s">
        <v>36</v>
      </c>
      <c r="B1941" s="145" t="s">
        <v>238</v>
      </c>
      <c r="C1941" s="145" t="s">
        <v>239</v>
      </c>
      <c r="D1941" s="145" t="s">
        <v>1950</v>
      </c>
      <c r="E1941" s="145" t="s">
        <v>45</v>
      </c>
      <c r="F1941" s="145" t="s">
        <v>73</v>
      </c>
      <c r="G1941" s="145" t="s">
        <v>74</v>
      </c>
      <c r="H1941" s="145">
        <v>1</v>
      </c>
      <c r="I1941" s="145">
        <v>16.46</v>
      </c>
      <c r="J1941" s="145">
        <v>0</v>
      </c>
      <c r="K1941" s="145">
        <v>16.46</v>
      </c>
      <c r="L1941" s="177">
        <f t="shared" si="62"/>
        <v>16.46</v>
      </c>
      <c r="M1941" s="177"/>
      <c r="N1941" t="e">
        <f t="shared" ref="N1941:N2004" si="63">VLOOKUP(B1941,$B$1:$D$11,3,FALSE)</f>
        <v>#N/A</v>
      </c>
    </row>
    <row r="1942" spans="1:14">
      <c r="A1942" s="145" t="s">
        <v>36</v>
      </c>
      <c r="B1942" s="145" t="s">
        <v>238</v>
      </c>
      <c r="C1942" s="145" t="s">
        <v>239</v>
      </c>
      <c r="D1942" s="145" t="s">
        <v>1950</v>
      </c>
      <c r="E1942" s="145" t="s">
        <v>45</v>
      </c>
      <c r="F1942" s="145" t="s">
        <v>75</v>
      </c>
      <c r="G1942" s="145" t="s">
        <v>76</v>
      </c>
      <c r="H1942" s="145">
        <v>1</v>
      </c>
      <c r="I1942" s="145">
        <v>16.32</v>
      </c>
      <c r="J1942" s="145">
        <v>0</v>
      </c>
      <c r="K1942" s="145">
        <v>16.32</v>
      </c>
      <c r="L1942" s="177">
        <f t="shared" si="62"/>
        <v>16.32</v>
      </c>
      <c r="M1942" s="177"/>
      <c r="N1942" t="e">
        <f t="shared" si="63"/>
        <v>#N/A</v>
      </c>
    </row>
    <row r="1943" spans="1:14">
      <c r="A1943" s="145" t="s">
        <v>36</v>
      </c>
      <c r="B1943" s="145" t="s">
        <v>238</v>
      </c>
      <c r="C1943" s="145" t="s">
        <v>239</v>
      </c>
      <c r="D1943" s="145" t="s">
        <v>1950</v>
      </c>
      <c r="E1943" s="145" t="s">
        <v>45</v>
      </c>
      <c r="F1943" s="145" t="s">
        <v>80</v>
      </c>
      <c r="G1943" s="145" t="s">
        <v>81</v>
      </c>
      <c r="H1943" s="145">
        <v>1</v>
      </c>
      <c r="I1943" s="145">
        <v>1.83</v>
      </c>
      <c r="J1943" s="145">
        <v>2</v>
      </c>
      <c r="K1943" s="145">
        <v>3.83</v>
      </c>
      <c r="L1943" s="177">
        <f t="shared" si="62"/>
        <v>3.83</v>
      </c>
      <c r="M1943" s="177"/>
      <c r="N1943" t="e">
        <f t="shared" si="63"/>
        <v>#N/A</v>
      </c>
    </row>
    <row r="1944" spans="1:14">
      <c r="A1944" s="145" t="s">
        <v>36</v>
      </c>
      <c r="B1944" s="145" t="s">
        <v>238</v>
      </c>
      <c r="C1944" s="145" t="s">
        <v>239</v>
      </c>
      <c r="D1944" s="145" t="s">
        <v>1950</v>
      </c>
      <c r="E1944" s="145" t="s">
        <v>45</v>
      </c>
      <c r="F1944" s="145" t="s">
        <v>96</v>
      </c>
      <c r="G1944" s="145" t="s">
        <v>97</v>
      </c>
      <c r="H1944" s="145">
        <v>1</v>
      </c>
      <c r="I1944" s="145">
        <v>6.06</v>
      </c>
      <c r="J1944" s="145">
        <v>0</v>
      </c>
      <c r="K1944" s="145">
        <v>6.06</v>
      </c>
      <c r="L1944" s="177">
        <f t="shared" si="62"/>
        <v>6.06</v>
      </c>
      <c r="M1944" s="177"/>
      <c r="N1944" t="e">
        <f t="shared" si="63"/>
        <v>#N/A</v>
      </c>
    </row>
    <row r="1945" spans="1:14">
      <c r="A1945" s="145" t="s">
        <v>36</v>
      </c>
      <c r="B1945" s="145" t="s">
        <v>238</v>
      </c>
      <c r="C1945" s="145" t="s">
        <v>239</v>
      </c>
      <c r="D1945" s="145" t="s">
        <v>1950</v>
      </c>
      <c r="E1945" s="145" t="s">
        <v>45</v>
      </c>
      <c r="F1945" s="145" t="s">
        <v>89</v>
      </c>
      <c r="G1945" s="145" t="s">
        <v>90</v>
      </c>
      <c r="H1945" s="145">
        <v>1</v>
      </c>
      <c r="I1945" s="145">
        <v>13.72</v>
      </c>
      <c r="J1945" s="145">
        <v>3</v>
      </c>
      <c r="K1945" s="145">
        <v>16.72</v>
      </c>
      <c r="L1945" s="177">
        <f t="shared" si="62"/>
        <v>16.72</v>
      </c>
      <c r="M1945" s="177"/>
      <c r="N1945" t="e">
        <f t="shared" si="63"/>
        <v>#N/A</v>
      </c>
    </row>
    <row r="1946" spans="1:14">
      <c r="A1946" s="145" t="s">
        <v>36</v>
      </c>
      <c r="B1946" s="145" t="s">
        <v>238</v>
      </c>
      <c r="C1946" s="145" t="s">
        <v>239</v>
      </c>
      <c r="D1946" s="145" t="s">
        <v>1950</v>
      </c>
      <c r="E1946" s="145" t="s">
        <v>45</v>
      </c>
      <c r="F1946" s="145" t="s">
        <v>55</v>
      </c>
      <c r="G1946" s="145" t="s">
        <v>56</v>
      </c>
      <c r="H1946" s="145">
        <v>1</v>
      </c>
      <c r="I1946" s="145">
        <v>1.1000000000000001</v>
      </c>
      <c r="J1946" s="145">
        <v>0</v>
      </c>
      <c r="K1946" s="145">
        <v>1.1000000000000001</v>
      </c>
      <c r="L1946" s="177">
        <f t="shared" si="62"/>
        <v>1.1000000000000001</v>
      </c>
      <c r="M1946" s="177"/>
      <c r="N1946" t="e">
        <f t="shared" si="63"/>
        <v>#N/A</v>
      </c>
    </row>
    <row r="1947" spans="1:14">
      <c r="A1947" s="145" t="s">
        <v>36</v>
      </c>
      <c r="B1947" s="145" t="s">
        <v>238</v>
      </c>
      <c r="C1947" s="145" t="s">
        <v>239</v>
      </c>
      <c r="D1947" s="145" t="s">
        <v>1950</v>
      </c>
      <c r="E1947" s="145" t="s">
        <v>45</v>
      </c>
      <c r="F1947" s="145" t="s">
        <v>136</v>
      </c>
      <c r="G1947" s="145" t="s">
        <v>137</v>
      </c>
      <c r="H1947" s="145">
        <v>2</v>
      </c>
      <c r="I1947" s="145">
        <v>25.02</v>
      </c>
      <c r="J1947" s="145">
        <v>8</v>
      </c>
      <c r="K1947" s="145">
        <v>33.020000000000003</v>
      </c>
      <c r="L1947" s="177">
        <f t="shared" si="62"/>
        <v>33.020000000000003</v>
      </c>
      <c r="M1947" s="177"/>
      <c r="N1947" t="e">
        <f t="shared" si="63"/>
        <v>#N/A</v>
      </c>
    </row>
    <row r="1948" spans="1:14">
      <c r="A1948" s="145" t="s">
        <v>36</v>
      </c>
      <c r="B1948" s="145" t="s">
        <v>238</v>
      </c>
      <c r="C1948" s="145" t="s">
        <v>239</v>
      </c>
      <c r="D1948" s="145" t="s">
        <v>1950</v>
      </c>
      <c r="E1948" s="145" t="s">
        <v>45</v>
      </c>
      <c r="F1948" s="145" t="s">
        <v>133</v>
      </c>
      <c r="G1948" s="145" t="s">
        <v>1708</v>
      </c>
      <c r="H1948" s="145">
        <v>2</v>
      </c>
      <c r="I1948" s="145">
        <v>6.12</v>
      </c>
      <c r="J1948" s="145">
        <v>0</v>
      </c>
      <c r="K1948" s="145">
        <v>6.12</v>
      </c>
      <c r="L1948" s="177">
        <f t="shared" si="62"/>
        <v>6.12</v>
      </c>
      <c r="M1948" s="177"/>
      <c r="N1948" t="e">
        <f t="shared" si="63"/>
        <v>#N/A</v>
      </c>
    </row>
    <row r="1949" spans="1:14">
      <c r="A1949" s="145" t="s">
        <v>36</v>
      </c>
      <c r="B1949" s="145" t="s">
        <v>238</v>
      </c>
      <c r="C1949" s="145" t="s">
        <v>239</v>
      </c>
      <c r="D1949" s="145" t="s">
        <v>1950</v>
      </c>
      <c r="E1949" s="145" t="s">
        <v>45</v>
      </c>
      <c r="F1949" s="145" t="s">
        <v>80</v>
      </c>
      <c r="G1949" s="145" t="s">
        <v>81</v>
      </c>
      <c r="H1949" s="145">
        <v>2</v>
      </c>
      <c r="I1949" s="145">
        <v>3.66</v>
      </c>
      <c r="J1949" s="145">
        <v>2</v>
      </c>
      <c r="K1949" s="145">
        <v>5.66</v>
      </c>
      <c r="L1949" s="177">
        <f t="shared" si="62"/>
        <v>5.66</v>
      </c>
      <c r="M1949" s="177"/>
      <c r="N1949" t="e">
        <f t="shared" si="63"/>
        <v>#N/A</v>
      </c>
    </row>
    <row r="1950" spans="1:14">
      <c r="A1950" s="145" t="s">
        <v>36</v>
      </c>
      <c r="B1950" s="145" t="s">
        <v>238</v>
      </c>
      <c r="C1950" s="145" t="s">
        <v>239</v>
      </c>
      <c r="D1950" s="145" t="s">
        <v>1950</v>
      </c>
      <c r="E1950" s="145" t="s">
        <v>45</v>
      </c>
      <c r="F1950" s="145" t="s">
        <v>96</v>
      </c>
      <c r="G1950" s="145" t="s">
        <v>97</v>
      </c>
      <c r="H1950" s="145">
        <v>2</v>
      </c>
      <c r="I1950" s="145">
        <v>12.12</v>
      </c>
      <c r="J1950" s="145">
        <v>0</v>
      </c>
      <c r="K1950" s="145">
        <v>12.12</v>
      </c>
      <c r="L1950" s="177">
        <f t="shared" si="62"/>
        <v>12.12</v>
      </c>
      <c r="M1950" s="177"/>
      <c r="N1950" t="e">
        <f t="shared" si="63"/>
        <v>#N/A</v>
      </c>
    </row>
    <row r="1951" spans="1:14">
      <c r="A1951" s="145" t="s">
        <v>36</v>
      </c>
      <c r="B1951" s="145" t="s">
        <v>238</v>
      </c>
      <c r="C1951" s="145" t="s">
        <v>239</v>
      </c>
      <c r="D1951" s="145" t="s">
        <v>1950</v>
      </c>
      <c r="E1951" s="145" t="s">
        <v>45</v>
      </c>
      <c r="F1951" s="145" t="s">
        <v>98</v>
      </c>
      <c r="G1951" s="145" t="s">
        <v>99</v>
      </c>
      <c r="H1951" s="145">
        <v>1</v>
      </c>
      <c r="I1951" s="145">
        <v>7.59</v>
      </c>
      <c r="J1951" s="145">
        <v>0</v>
      </c>
      <c r="K1951" s="145">
        <v>7.59</v>
      </c>
      <c r="L1951" s="177">
        <f t="shared" si="62"/>
        <v>7.59</v>
      </c>
      <c r="M1951" s="177"/>
      <c r="N1951" t="e">
        <f t="shared" si="63"/>
        <v>#N/A</v>
      </c>
    </row>
    <row r="1952" spans="1:14">
      <c r="A1952" s="145" t="s">
        <v>36</v>
      </c>
      <c r="B1952" s="145" t="s">
        <v>238</v>
      </c>
      <c r="C1952" s="145" t="s">
        <v>239</v>
      </c>
      <c r="D1952" s="145" t="s">
        <v>1950</v>
      </c>
      <c r="E1952" s="145" t="s">
        <v>45</v>
      </c>
      <c r="F1952" s="145" t="s">
        <v>89</v>
      </c>
      <c r="G1952" s="145" t="s">
        <v>90</v>
      </c>
      <c r="H1952" s="145">
        <v>3</v>
      </c>
      <c r="I1952" s="145">
        <v>41.16</v>
      </c>
      <c r="J1952" s="145">
        <v>3</v>
      </c>
      <c r="K1952" s="145">
        <v>44.16</v>
      </c>
      <c r="L1952" s="177">
        <f t="shared" si="62"/>
        <v>44.16</v>
      </c>
      <c r="M1952" s="177"/>
      <c r="N1952" t="e">
        <f t="shared" si="63"/>
        <v>#N/A</v>
      </c>
    </row>
    <row r="1953" spans="1:14">
      <c r="A1953" s="145" t="s">
        <v>36</v>
      </c>
      <c r="B1953" s="145" t="s">
        <v>238</v>
      </c>
      <c r="C1953" s="145" t="s">
        <v>239</v>
      </c>
      <c r="D1953" s="145" t="s">
        <v>1950</v>
      </c>
      <c r="E1953" s="145" t="s">
        <v>45</v>
      </c>
      <c r="F1953" s="145" t="s">
        <v>244</v>
      </c>
      <c r="G1953" s="145" t="s">
        <v>245</v>
      </c>
      <c r="H1953" s="145">
        <v>1</v>
      </c>
      <c r="I1953" s="145">
        <v>34.270000000000003</v>
      </c>
      <c r="J1953" s="145">
        <v>0</v>
      </c>
      <c r="K1953" s="145">
        <v>34.270000000000003</v>
      </c>
      <c r="L1953" s="177">
        <f t="shared" si="62"/>
        <v>34.270000000000003</v>
      </c>
      <c r="M1953" s="177"/>
      <c r="N1953" t="e">
        <f t="shared" si="63"/>
        <v>#N/A</v>
      </c>
    </row>
    <row r="1954" spans="1:14">
      <c r="A1954" s="145" t="s">
        <v>36</v>
      </c>
      <c r="B1954" s="145" t="s">
        <v>238</v>
      </c>
      <c r="C1954" s="145" t="s">
        <v>239</v>
      </c>
      <c r="D1954" s="145" t="s">
        <v>1950</v>
      </c>
      <c r="E1954" s="145" t="s">
        <v>45</v>
      </c>
      <c r="F1954" s="145" t="s">
        <v>55</v>
      </c>
      <c r="G1954" s="145" t="s">
        <v>56</v>
      </c>
      <c r="H1954" s="145">
        <v>7</v>
      </c>
      <c r="I1954" s="145">
        <v>7.7</v>
      </c>
      <c r="J1954" s="145">
        <v>0</v>
      </c>
      <c r="K1954" s="145">
        <v>7.7</v>
      </c>
      <c r="L1954" s="177">
        <f t="shared" si="62"/>
        <v>7.7</v>
      </c>
      <c r="M1954" s="177"/>
      <c r="N1954" t="e">
        <f t="shared" si="63"/>
        <v>#N/A</v>
      </c>
    </row>
    <row r="1955" spans="1:14">
      <c r="A1955" s="145" t="s">
        <v>36</v>
      </c>
      <c r="B1955" s="145" t="s">
        <v>238</v>
      </c>
      <c r="C1955" s="145" t="s">
        <v>239</v>
      </c>
      <c r="D1955" s="145" t="s">
        <v>1950</v>
      </c>
      <c r="E1955" s="145" t="s">
        <v>45</v>
      </c>
      <c r="F1955" s="145" t="s">
        <v>57</v>
      </c>
      <c r="G1955" s="145" t="s">
        <v>58</v>
      </c>
      <c r="H1955" s="145">
        <v>1</v>
      </c>
      <c r="I1955" s="145">
        <v>17.440000000000001</v>
      </c>
      <c r="J1955" s="145">
        <v>0</v>
      </c>
      <c r="K1955" s="145">
        <v>17.440000000000001</v>
      </c>
      <c r="L1955" s="177">
        <f t="shared" si="62"/>
        <v>17.440000000000001</v>
      </c>
      <c r="M1955" s="177"/>
      <c r="N1955" t="e">
        <f t="shared" si="63"/>
        <v>#N/A</v>
      </c>
    </row>
    <row r="1956" spans="1:14">
      <c r="A1956" s="145" t="s">
        <v>36</v>
      </c>
      <c r="B1956" s="145" t="s">
        <v>238</v>
      </c>
      <c r="C1956" s="145" t="s">
        <v>239</v>
      </c>
      <c r="D1956" s="145" t="s">
        <v>1950</v>
      </c>
      <c r="E1956" s="145" t="s">
        <v>45</v>
      </c>
      <c r="F1956" s="145" t="s">
        <v>175</v>
      </c>
      <c r="G1956" s="145" t="s">
        <v>176</v>
      </c>
      <c r="H1956" s="145">
        <v>1</v>
      </c>
      <c r="I1956" s="145">
        <v>30.05</v>
      </c>
      <c r="J1956" s="145">
        <v>0</v>
      </c>
      <c r="K1956" s="145">
        <v>30.05</v>
      </c>
      <c r="L1956" s="177">
        <f t="shared" si="62"/>
        <v>30.05</v>
      </c>
      <c r="M1956" s="177"/>
      <c r="N1956" t="e">
        <f t="shared" si="63"/>
        <v>#N/A</v>
      </c>
    </row>
    <row r="1957" spans="1:14">
      <c r="A1957" s="145" t="s">
        <v>36</v>
      </c>
      <c r="B1957" s="145" t="s">
        <v>238</v>
      </c>
      <c r="C1957" s="145" t="s">
        <v>239</v>
      </c>
      <c r="D1957" s="145" t="s">
        <v>1950</v>
      </c>
      <c r="E1957" s="145" t="s">
        <v>45</v>
      </c>
      <c r="F1957" s="145" t="s">
        <v>177</v>
      </c>
      <c r="G1957" s="145" t="s">
        <v>178</v>
      </c>
      <c r="H1957" s="145">
        <v>1</v>
      </c>
      <c r="I1957" s="145">
        <v>29.73</v>
      </c>
      <c r="J1957" s="145">
        <v>0</v>
      </c>
      <c r="K1957" s="145">
        <v>29.73</v>
      </c>
      <c r="L1957" s="177">
        <f t="shared" si="62"/>
        <v>29.73</v>
      </c>
      <c r="M1957" s="177"/>
      <c r="N1957" t="e">
        <f t="shared" si="63"/>
        <v>#N/A</v>
      </c>
    </row>
    <row r="1958" spans="1:14">
      <c r="A1958" s="145" t="s">
        <v>36</v>
      </c>
      <c r="B1958" s="145" t="s">
        <v>238</v>
      </c>
      <c r="C1958" s="145" t="s">
        <v>239</v>
      </c>
      <c r="D1958" s="145" t="s">
        <v>1950</v>
      </c>
      <c r="E1958" s="145" t="s">
        <v>45</v>
      </c>
      <c r="F1958" s="145" t="s">
        <v>2315</v>
      </c>
      <c r="G1958" s="145" t="s">
        <v>2316</v>
      </c>
      <c r="H1958" s="145">
        <v>1</v>
      </c>
      <c r="I1958" s="145">
        <v>1.07</v>
      </c>
      <c r="J1958" s="145">
        <v>0</v>
      </c>
      <c r="K1958" s="145">
        <v>1.07</v>
      </c>
      <c r="L1958" s="177">
        <f t="shared" si="62"/>
        <v>1.07</v>
      </c>
      <c r="M1958" s="177"/>
      <c r="N1958" t="e">
        <f t="shared" si="63"/>
        <v>#N/A</v>
      </c>
    </row>
    <row r="1959" spans="1:14">
      <c r="A1959" s="145" t="s">
        <v>36</v>
      </c>
      <c r="B1959" s="145" t="s">
        <v>238</v>
      </c>
      <c r="C1959" s="145" t="s">
        <v>239</v>
      </c>
      <c r="D1959" s="145" t="s">
        <v>1950</v>
      </c>
      <c r="E1959" s="145" t="s">
        <v>45</v>
      </c>
      <c r="F1959" s="145" t="s">
        <v>61</v>
      </c>
      <c r="G1959" s="145" t="s">
        <v>62</v>
      </c>
      <c r="H1959" s="145">
        <v>2</v>
      </c>
      <c r="I1959" s="145">
        <v>41.48</v>
      </c>
      <c r="J1959" s="145">
        <v>0</v>
      </c>
      <c r="K1959" s="145">
        <v>41.48</v>
      </c>
      <c r="L1959" s="177">
        <f t="shared" si="62"/>
        <v>41.48</v>
      </c>
      <c r="M1959" s="177"/>
      <c r="N1959" t="e">
        <f t="shared" si="63"/>
        <v>#N/A</v>
      </c>
    </row>
    <row r="1960" spans="1:14">
      <c r="A1960" s="145" t="s">
        <v>36</v>
      </c>
      <c r="B1960" s="145" t="s">
        <v>238</v>
      </c>
      <c r="C1960" s="145" t="s">
        <v>239</v>
      </c>
      <c r="D1960" s="145" t="s">
        <v>1950</v>
      </c>
      <c r="E1960" s="145" t="s">
        <v>45</v>
      </c>
      <c r="F1960" s="145" t="s">
        <v>1628</v>
      </c>
      <c r="G1960" s="145" t="s">
        <v>1629</v>
      </c>
      <c r="H1960" s="145">
        <v>1</v>
      </c>
      <c r="I1960" s="145">
        <v>35.56</v>
      </c>
      <c r="J1960" s="145">
        <v>0</v>
      </c>
      <c r="K1960" s="145">
        <v>35.56</v>
      </c>
      <c r="L1960" s="177">
        <f t="shared" si="62"/>
        <v>35.56</v>
      </c>
      <c r="M1960" s="177"/>
      <c r="N1960" t="e">
        <f t="shared" si="63"/>
        <v>#N/A</v>
      </c>
    </row>
    <row r="1961" spans="1:14">
      <c r="A1961" s="145" t="s">
        <v>36</v>
      </c>
      <c r="B1961" s="145" t="s">
        <v>238</v>
      </c>
      <c r="C1961" s="145" t="s">
        <v>239</v>
      </c>
      <c r="D1961" s="145" t="s">
        <v>1950</v>
      </c>
      <c r="E1961" s="145" t="s">
        <v>45</v>
      </c>
      <c r="F1961" s="145" t="s">
        <v>818</v>
      </c>
      <c r="G1961" s="145" t="s">
        <v>1705</v>
      </c>
      <c r="H1961" s="145">
        <v>1</v>
      </c>
      <c r="I1961" s="145">
        <v>20.74</v>
      </c>
      <c r="J1961" s="145">
        <v>0</v>
      </c>
      <c r="K1961" s="145">
        <v>20.74</v>
      </c>
      <c r="L1961" s="177">
        <f t="shared" si="62"/>
        <v>20.74</v>
      </c>
      <c r="M1961" s="177"/>
      <c r="N1961" t="e">
        <f t="shared" si="63"/>
        <v>#N/A</v>
      </c>
    </row>
    <row r="1962" spans="1:14">
      <c r="A1962" s="145" t="s">
        <v>36</v>
      </c>
      <c r="B1962" s="145" t="s">
        <v>238</v>
      </c>
      <c r="C1962" s="145" t="s">
        <v>239</v>
      </c>
      <c r="D1962" s="145" t="s">
        <v>1950</v>
      </c>
      <c r="E1962" s="145" t="s">
        <v>45</v>
      </c>
      <c r="F1962" s="145" t="s">
        <v>2227</v>
      </c>
      <c r="G1962" s="145" t="s">
        <v>2228</v>
      </c>
      <c r="H1962" s="145">
        <v>1</v>
      </c>
      <c r="I1962" s="145">
        <v>11.48</v>
      </c>
      <c r="J1962" s="145">
        <v>0</v>
      </c>
      <c r="K1962" s="145">
        <v>11.48</v>
      </c>
      <c r="L1962" s="177">
        <f t="shared" si="62"/>
        <v>11.48</v>
      </c>
      <c r="M1962" s="177"/>
      <c r="N1962" t="e">
        <f t="shared" si="63"/>
        <v>#N/A</v>
      </c>
    </row>
    <row r="1963" spans="1:14">
      <c r="A1963" s="145" t="s">
        <v>36</v>
      </c>
      <c r="B1963" s="145" t="s">
        <v>238</v>
      </c>
      <c r="C1963" s="145" t="s">
        <v>239</v>
      </c>
      <c r="D1963" s="145" t="s">
        <v>1950</v>
      </c>
      <c r="E1963" s="145" t="s">
        <v>45</v>
      </c>
      <c r="F1963" s="145" t="s">
        <v>863</v>
      </c>
      <c r="G1963" s="145" t="s">
        <v>864</v>
      </c>
      <c r="H1963" s="145">
        <v>1</v>
      </c>
      <c r="I1963" s="145">
        <v>12.51</v>
      </c>
      <c r="J1963" s="145">
        <v>0</v>
      </c>
      <c r="K1963" s="145">
        <v>12.51</v>
      </c>
      <c r="L1963" s="177">
        <f t="shared" si="62"/>
        <v>12.51</v>
      </c>
      <c r="M1963" s="177"/>
      <c r="N1963" t="e">
        <f t="shared" si="63"/>
        <v>#N/A</v>
      </c>
    </row>
    <row r="1964" spans="1:14">
      <c r="A1964" s="145" t="s">
        <v>36</v>
      </c>
      <c r="B1964" s="145" t="s">
        <v>238</v>
      </c>
      <c r="C1964" s="145" t="s">
        <v>239</v>
      </c>
      <c r="D1964" s="145" t="s">
        <v>1950</v>
      </c>
      <c r="E1964" s="145" t="s">
        <v>45</v>
      </c>
      <c r="F1964" s="145" t="s">
        <v>136</v>
      </c>
      <c r="G1964" s="145" t="s">
        <v>137</v>
      </c>
      <c r="H1964" s="145">
        <v>1</v>
      </c>
      <c r="I1964" s="145">
        <v>12.51</v>
      </c>
      <c r="J1964" s="145">
        <v>0</v>
      </c>
      <c r="K1964" s="145">
        <v>12.51</v>
      </c>
      <c r="L1964" s="177">
        <f t="shared" si="62"/>
        <v>12.51</v>
      </c>
      <c r="M1964" s="177"/>
      <c r="N1964" t="e">
        <f t="shared" si="63"/>
        <v>#N/A</v>
      </c>
    </row>
    <row r="1965" spans="1:14">
      <c r="A1965" s="145" t="s">
        <v>36</v>
      </c>
      <c r="B1965" s="145" t="s">
        <v>238</v>
      </c>
      <c r="C1965" s="145" t="s">
        <v>239</v>
      </c>
      <c r="D1965" s="145" t="s">
        <v>1950</v>
      </c>
      <c r="E1965" s="145" t="s">
        <v>45</v>
      </c>
      <c r="F1965" s="145" t="s">
        <v>133</v>
      </c>
      <c r="G1965" s="145" t="s">
        <v>1708</v>
      </c>
      <c r="H1965" s="145">
        <v>2</v>
      </c>
      <c r="I1965" s="145">
        <v>6.12</v>
      </c>
      <c r="J1965" s="145">
        <v>0</v>
      </c>
      <c r="K1965" s="145">
        <v>6.12</v>
      </c>
      <c r="L1965" s="177">
        <f t="shared" si="62"/>
        <v>6.12</v>
      </c>
      <c r="M1965" s="177"/>
      <c r="N1965" t="e">
        <f t="shared" si="63"/>
        <v>#N/A</v>
      </c>
    </row>
    <row r="1966" spans="1:14">
      <c r="A1966" s="145" t="s">
        <v>36</v>
      </c>
      <c r="B1966" s="145" t="s">
        <v>238</v>
      </c>
      <c r="C1966" s="145" t="s">
        <v>239</v>
      </c>
      <c r="D1966" s="145" t="s">
        <v>1950</v>
      </c>
      <c r="E1966" s="145" t="s">
        <v>45</v>
      </c>
      <c r="F1966" s="145" t="s">
        <v>873</v>
      </c>
      <c r="G1966" s="145" t="s">
        <v>874</v>
      </c>
      <c r="H1966" s="145">
        <v>1</v>
      </c>
      <c r="I1966" s="145">
        <v>13.22</v>
      </c>
      <c r="J1966" s="145">
        <v>0</v>
      </c>
      <c r="K1966" s="145">
        <v>13.22</v>
      </c>
      <c r="L1966" s="177">
        <f t="shared" si="62"/>
        <v>13.22</v>
      </c>
      <c r="M1966" s="177"/>
      <c r="N1966" t="e">
        <f t="shared" si="63"/>
        <v>#N/A</v>
      </c>
    </row>
    <row r="1967" spans="1:14">
      <c r="A1967" s="145" t="s">
        <v>36</v>
      </c>
      <c r="B1967" s="145" t="s">
        <v>238</v>
      </c>
      <c r="C1967" s="145" t="s">
        <v>239</v>
      </c>
      <c r="D1967" s="145" t="s">
        <v>1950</v>
      </c>
      <c r="E1967" s="145" t="s">
        <v>43</v>
      </c>
      <c r="F1967" s="145" t="s">
        <v>44</v>
      </c>
      <c r="G1967" s="145"/>
      <c r="H1967" s="145">
        <v>1</v>
      </c>
      <c r="I1967" s="145">
        <v>0</v>
      </c>
      <c r="J1967" s="145">
        <v>4</v>
      </c>
      <c r="K1967" s="145">
        <v>4</v>
      </c>
      <c r="L1967" s="177">
        <f t="shared" si="62"/>
        <v>4</v>
      </c>
      <c r="M1967" s="177"/>
      <c r="N1967" t="e">
        <f t="shared" si="63"/>
        <v>#N/A</v>
      </c>
    </row>
    <row r="1968" spans="1:14">
      <c r="A1968" s="145" t="s">
        <v>36</v>
      </c>
      <c r="B1968" s="145" t="s">
        <v>238</v>
      </c>
      <c r="C1968" s="145" t="s">
        <v>239</v>
      </c>
      <c r="D1968" s="145" t="s">
        <v>1950</v>
      </c>
      <c r="E1968" s="145" t="s">
        <v>43</v>
      </c>
      <c r="F1968" s="145" t="s">
        <v>44</v>
      </c>
      <c r="G1968" s="145"/>
      <c r="H1968" s="145">
        <v>1</v>
      </c>
      <c r="I1968" s="145">
        <v>0</v>
      </c>
      <c r="J1968" s="145">
        <v>8</v>
      </c>
      <c r="K1968" s="145">
        <v>8</v>
      </c>
      <c r="L1968" s="177">
        <f t="shared" si="62"/>
        <v>8</v>
      </c>
      <c r="M1968" s="177"/>
      <c r="N1968" t="e">
        <f t="shared" si="63"/>
        <v>#N/A</v>
      </c>
    </row>
    <row r="1969" spans="1:14">
      <c r="A1969" s="145" t="s">
        <v>36</v>
      </c>
      <c r="B1969" s="145" t="s">
        <v>238</v>
      </c>
      <c r="C1969" s="145" t="s">
        <v>239</v>
      </c>
      <c r="D1969" s="145" t="s">
        <v>1950</v>
      </c>
      <c r="E1969" s="145" t="s">
        <v>43</v>
      </c>
      <c r="F1969" s="145" t="s">
        <v>44</v>
      </c>
      <c r="G1969" s="145"/>
      <c r="H1969" s="145">
        <v>1</v>
      </c>
      <c r="I1969" s="145">
        <v>0</v>
      </c>
      <c r="J1969" s="145">
        <v>4</v>
      </c>
      <c r="K1969" s="145">
        <v>4</v>
      </c>
      <c r="L1969" s="177">
        <f t="shared" ref="L1969:L2032" si="64">K1969</f>
        <v>4</v>
      </c>
      <c r="M1969" s="177"/>
      <c r="N1969" t="e">
        <f t="shared" si="63"/>
        <v>#N/A</v>
      </c>
    </row>
    <row r="1970" spans="1:14">
      <c r="A1970" s="145" t="s">
        <v>36</v>
      </c>
      <c r="B1970" s="145" t="s">
        <v>238</v>
      </c>
      <c r="C1970" s="145" t="s">
        <v>239</v>
      </c>
      <c r="D1970" s="145" t="s">
        <v>1950</v>
      </c>
      <c r="E1970" s="145" t="s">
        <v>43</v>
      </c>
      <c r="F1970" s="145" t="s">
        <v>44</v>
      </c>
      <c r="G1970" s="145"/>
      <c r="H1970" s="145">
        <v>1</v>
      </c>
      <c r="I1970" s="145">
        <v>14.74</v>
      </c>
      <c r="J1970" s="145">
        <v>4</v>
      </c>
      <c r="K1970" s="145">
        <v>18.739999999999998</v>
      </c>
      <c r="L1970" s="177">
        <f t="shared" si="64"/>
        <v>18.739999999999998</v>
      </c>
      <c r="M1970" s="177"/>
      <c r="N1970" t="e">
        <f t="shared" si="63"/>
        <v>#N/A</v>
      </c>
    </row>
    <row r="1971" spans="1:14">
      <c r="A1971" s="145" t="s">
        <v>36</v>
      </c>
      <c r="B1971" s="145" t="s">
        <v>238</v>
      </c>
      <c r="C1971" s="145" t="s">
        <v>239</v>
      </c>
      <c r="D1971" s="145" t="s">
        <v>1950</v>
      </c>
      <c r="E1971" s="145" t="s">
        <v>45</v>
      </c>
      <c r="F1971" s="145" t="s">
        <v>938</v>
      </c>
      <c r="G1971" s="145" t="s">
        <v>939</v>
      </c>
      <c r="H1971" s="145">
        <v>1</v>
      </c>
      <c r="I1971" s="145">
        <v>30.46</v>
      </c>
      <c r="J1971" s="145">
        <v>4</v>
      </c>
      <c r="K1971" s="145">
        <v>34.46</v>
      </c>
      <c r="L1971" s="177">
        <f t="shared" si="64"/>
        <v>34.46</v>
      </c>
      <c r="M1971" s="177"/>
      <c r="N1971" t="e">
        <f t="shared" si="63"/>
        <v>#N/A</v>
      </c>
    </row>
    <row r="1972" spans="1:14">
      <c r="A1972" s="145" t="s">
        <v>36</v>
      </c>
      <c r="B1972" s="145" t="s">
        <v>240</v>
      </c>
      <c r="C1972" s="145" t="s">
        <v>241</v>
      </c>
      <c r="D1972" s="145" t="s">
        <v>1950</v>
      </c>
      <c r="E1972" s="145" t="s">
        <v>43</v>
      </c>
      <c r="F1972" s="145" t="s">
        <v>44</v>
      </c>
      <c r="G1972" s="145"/>
      <c r="H1972" s="145">
        <v>1</v>
      </c>
      <c r="I1972" s="145">
        <v>14.74</v>
      </c>
      <c r="J1972" s="145">
        <v>4</v>
      </c>
      <c r="K1972" s="145">
        <v>18.739999999999998</v>
      </c>
      <c r="L1972" s="177">
        <f t="shared" si="64"/>
        <v>18.739999999999998</v>
      </c>
      <c r="M1972" s="177"/>
      <c r="N1972" t="e">
        <f t="shared" si="63"/>
        <v>#N/A</v>
      </c>
    </row>
    <row r="1973" spans="1:14">
      <c r="A1973" s="145" t="s">
        <v>36</v>
      </c>
      <c r="B1973" s="145" t="s">
        <v>240</v>
      </c>
      <c r="C1973" s="145" t="s">
        <v>241</v>
      </c>
      <c r="D1973" s="145" t="s">
        <v>1688</v>
      </c>
      <c r="E1973" s="145" t="s">
        <v>45</v>
      </c>
      <c r="F1973" s="145" t="s">
        <v>103</v>
      </c>
      <c r="G1973" s="145" t="s">
        <v>1364</v>
      </c>
      <c r="H1973" s="145">
        <v>1</v>
      </c>
      <c r="I1973" s="145">
        <v>29.38</v>
      </c>
      <c r="J1973" s="145">
        <v>4</v>
      </c>
      <c r="K1973" s="145">
        <v>33.380000000000003</v>
      </c>
      <c r="L1973" s="177">
        <f t="shared" si="64"/>
        <v>33.380000000000003</v>
      </c>
      <c r="M1973" s="177"/>
      <c r="N1973" t="e">
        <f t="shared" si="63"/>
        <v>#N/A</v>
      </c>
    </row>
    <row r="1974" spans="1:14">
      <c r="A1974" s="145" t="s">
        <v>36</v>
      </c>
      <c r="B1974" s="145" t="s">
        <v>240</v>
      </c>
      <c r="C1974" s="145" t="s">
        <v>241</v>
      </c>
      <c r="D1974" s="145" t="s">
        <v>1950</v>
      </c>
      <c r="E1974" s="145" t="s">
        <v>45</v>
      </c>
      <c r="F1974" s="145" t="s">
        <v>103</v>
      </c>
      <c r="G1974" s="145" t="s">
        <v>1364</v>
      </c>
      <c r="H1974" s="145">
        <v>1</v>
      </c>
      <c r="I1974" s="145">
        <v>29.38</v>
      </c>
      <c r="J1974" s="145">
        <v>4</v>
      </c>
      <c r="K1974" s="145">
        <v>33.380000000000003</v>
      </c>
      <c r="L1974" s="177">
        <f t="shared" si="64"/>
        <v>33.380000000000003</v>
      </c>
      <c r="M1974" s="177"/>
      <c r="N1974" t="e">
        <f t="shared" si="63"/>
        <v>#N/A</v>
      </c>
    </row>
    <row r="1975" spans="1:14">
      <c r="A1975" s="145" t="s">
        <v>36</v>
      </c>
      <c r="B1975" s="145" t="s">
        <v>240</v>
      </c>
      <c r="C1975" s="145" t="s">
        <v>241</v>
      </c>
      <c r="D1975" s="145" t="s">
        <v>1950</v>
      </c>
      <c r="E1975" s="145" t="s">
        <v>45</v>
      </c>
      <c r="F1975" s="145" t="s">
        <v>84</v>
      </c>
      <c r="G1975" s="145" t="s">
        <v>85</v>
      </c>
      <c r="H1975" s="145">
        <v>2</v>
      </c>
      <c r="I1975" s="145">
        <v>4.8</v>
      </c>
      <c r="J1975" s="145">
        <v>0</v>
      </c>
      <c r="K1975" s="145">
        <v>4.8</v>
      </c>
      <c r="L1975" s="177">
        <f t="shared" si="64"/>
        <v>4.8</v>
      </c>
      <c r="M1975" s="177"/>
      <c r="N1975" t="e">
        <f t="shared" si="63"/>
        <v>#N/A</v>
      </c>
    </row>
    <row r="1976" spans="1:14">
      <c r="A1976" s="145" t="s">
        <v>36</v>
      </c>
      <c r="B1976" s="145" t="s">
        <v>240</v>
      </c>
      <c r="C1976" s="145" t="s">
        <v>241</v>
      </c>
      <c r="D1976" s="145" t="s">
        <v>1950</v>
      </c>
      <c r="E1976" s="145" t="s">
        <v>45</v>
      </c>
      <c r="F1976" s="145" t="s">
        <v>125</v>
      </c>
      <c r="G1976" s="145" t="s">
        <v>126</v>
      </c>
      <c r="H1976" s="145">
        <v>1</v>
      </c>
      <c r="I1976" s="145">
        <v>10.79</v>
      </c>
      <c r="J1976" s="145">
        <v>0</v>
      </c>
      <c r="K1976" s="145">
        <v>10.79</v>
      </c>
      <c r="L1976" s="177">
        <f t="shared" si="64"/>
        <v>10.79</v>
      </c>
      <c r="M1976" s="177"/>
      <c r="N1976" t="e">
        <f t="shared" si="63"/>
        <v>#N/A</v>
      </c>
    </row>
    <row r="1977" spans="1:14">
      <c r="A1977" s="145" t="s">
        <v>36</v>
      </c>
      <c r="B1977" s="145" t="s">
        <v>240</v>
      </c>
      <c r="C1977" s="145" t="s">
        <v>241</v>
      </c>
      <c r="D1977" s="145" t="s">
        <v>1950</v>
      </c>
      <c r="E1977" s="145" t="s">
        <v>45</v>
      </c>
      <c r="F1977" s="145" t="s">
        <v>2131</v>
      </c>
      <c r="G1977" s="145" t="s">
        <v>2132</v>
      </c>
      <c r="H1977" s="145">
        <v>1</v>
      </c>
      <c r="I1977" s="145">
        <v>15.03</v>
      </c>
      <c r="J1977" s="145">
        <v>4</v>
      </c>
      <c r="K1977" s="145">
        <v>19.03</v>
      </c>
      <c r="L1977" s="177">
        <f t="shared" si="64"/>
        <v>19.03</v>
      </c>
      <c r="M1977" s="177"/>
      <c r="N1977" t="e">
        <f t="shared" si="63"/>
        <v>#N/A</v>
      </c>
    </row>
    <row r="1978" spans="1:14">
      <c r="A1978" s="145" t="s">
        <v>36</v>
      </c>
      <c r="B1978" s="145" t="s">
        <v>240</v>
      </c>
      <c r="C1978" s="145" t="s">
        <v>241</v>
      </c>
      <c r="D1978" s="145" t="s">
        <v>1950</v>
      </c>
      <c r="E1978" s="145" t="s">
        <v>45</v>
      </c>
      <c r="F1978" s="145" t="s">
        <v>914</v>
      </c>
      <c r="G1978" s="145" t="s">
        <v>915</v>
      </c>
      <c r="H1978" s="145">
        <v>1</v>
      </c>
      <c r="I1978" s="145">
        <v>35.15</v>
      </c>
      <c r="J1978" s="145">
        <v>4</v>
      </c>
      <c r="K1978" s="145">
        <v>39.15</v>
      </c>
      <c r="L1978" s="177">
        <f t="shared" si="64"/>
        <v>39.15</v>
      </c>
      <c r="M1978" s="177"/>
      <c r="N1978" t="e">
        <f t="shared" si="63"/>
        <v>#N/A</v>
      </c>
    </row>
    <row r="1979" spans="1:14">
      <c r="A1979" s="145" t="s">
        <v>36</v>
      </c>
      <c r="B1979" s="145" t="s">
        <v>240</v>
      </c>
      <c r="C1979" s="145" t="s">
        <v>241</v>
      </c>
      <c r="D1979" s="145" t="s">
        <v>1950</v>
      </c>
      <c r="E1979" s="145" t="s">
        <v>45</v>
      </c>
      <c r="F1979" s="145" t="s">
        <v>89</v>
      </c>
      <c r="G1979" s="145" t="s">
        <v>90</v>
      </c>
      <c r="H1979" s="145">
        <v>1</v>
      </c>
      <c r="I1979" s="145">
        <v>13.72</v>
      </c>
      <c r="J1979" s="145">
        <v>3</v>
      </c>
      <c r="K1979" s="145">
        <v>16.72</v>
      </c>
      <c r="L1979" s="177">
        <f t="shared" si="64"/>
        <v>16.72</v>
      </c>
      <c r="M1979" s="177"/>
      <c r="N1979" t="e">
        <f t="shared" si="63"/>
        <v>#N/A</v>
      </c>
    </row>
    <row r="1980" spans="1:14">
      <c r="A1980" s="145" t="s">
        <v>36</v>
      </c>
      <c r="B1980" s="145" t="s">
        <v>240</v>
      </c>
      <c r="C1980" s="145" t="s">
        <v>241</v>
      </c>
      <c r="D1980" s="145" t="s">
        <v>1950</v>
      </c>
      <c r="E1980" s="145" t="s">
        <v>45</v>
      </c>
      <c r="F1980" s="145" t="s">
        <v>55</v>
      </c>
      <c r="G1980" s="145" t="s">
        <v>56</v>
      </c>
      <c r="H1980" s="145">
        <v>2</v>
      </c>
      <c r="I1980" s="145">
        <v>2.2000000000000002</v>
      </c>
      <c r="J1980" s="145">
        <v>0</v>
      </c>
      <c r="K1980" s="145">
        <v>2.2000000000000002</v>
      </c>
      <c r="L1980" s="177">
        <f t="shared" si="64"/>
        <v>2.2000000000000002</v>
      </c>
      <c r="M1980" s="177"/>
      <c r="N1980" t="e">
        <f t="shared" si="63"/>
        <v>#N/A</v>
      </c>
    </row>
    <row r="1981" spans="1:14">
      <c r="A1981" s="145" t="s">
        <v>36</v>
      </c>
      <c r="B1981" s="145" t="s">
        <v>240</v>
      </c>
      <c r="C1981" s="145" t="s">
        <v>241</v>
      </c>
      <c r="D1981" s="145" t="s">
        <v>1950</v>
      </c>
      <c r="E1981" s="145" t="s">
        <v>45</v>
      </c>
      <c r="F1981" s="145" t="s">
        <v>100</v>
      </c>
      <c r="G1981" s="145" t="s">
        <v>101</v>
      </c>
      <c r="H1981" s="145">
        <v>1</v>
      </c>
      <c r="I1981" s="145">
        <v>10.23</v>
      </c>
      <c r="J1981" s="145">
        <v>4</v>
      </c>
      <c r="K1981" s="145">
        <v>14.23</v>
      </c>
      <c r="L1981" s="177">
        <f t="shared" si="64"/>
        <v>14.23</v>
      </c>
      <c r="M1981" s="177"/>
      <c r="N1981" t="e">
        <f t="shared" si="63"/>
        <v>#N/A</v>
      </c>
    </row>
    <row r="1982" spans="1:14">
      <c r="A1982" s="145" t="s">
        <v>36</v>
      </c>
      <c r="B1982" s="145" t="s">
        <v>240</v>
      </c>
      <c r="C1982" s="145" t="s">
        <v>241</v>
      </c>
      <c r="D1982" s="145" t="s">
        <v>1950</v>
      </c>
      <c r="E1982" s="145" t="s">
        <v>45</v>
      </c>
      <c r="F1982" s="145" t="s">
        <v>102</v>
      </c>
      <c r="G1982" s="145" t="s">
        <v>1698</v>
      </c>
      <c r="H1982" s="145">
        <v>1</v>
      </c>
      <c r="I1982" s="145">
        <v>5.2</v>
      </c>
      <c r="J1982" s="145">
        <v>0</v>
      </c>
      <c r="K1982" s="145">
        <v>5.2</v>
      </c>
      <c r="L1982" s="177">
        <f t="shared" si="64"/>
        <v>5.2</v>
      </c>
      <c r="M1982" s="177"/>
      <c r="N1982" t="e">
        <f t="shared" si="63"/>
        <v>#N/A</v>
      </c>
    </row>
    <row r="1983" spans="1:14">
      <c r="A1983" s="145" t="s">
        <v>36</v>
      </c>
      <c r="B1983" s="145" t="s">
        <v>441</v>
      </c>
      <c r="C1983" s="145" t="s">
        <v>442</v>
      </c>
      <c r="D1983" s="145" t="s">
        <v>1950</v>
      </c>
      <c r="E1983" s="145" t="s">
        <v>45</v>
      </c>
      <c r="F1983" s="145" t="s">
        <v>89</v>
      </c>
      <c r="G1983" s="145" t="s">
        <v>90</v>
      </c>
      <c r="H1983" s="145">
        <v>1</v>
      </c>
      <c r="I1983" s="145">
        <v>13.72</v>
      </c>
      <c r="J1983" s="145">
        <v>3</v>
      </c>
      <c r="K1983" s="145">
        <v>16.72</v>
      </c>
      <c r="L1983" s="177">
        <f t="shared" si="64"/>
        <v>16.72</v>
      </c>
      <c r="M1983" s="177"/>
      <c r="N1983" t="e">
        <f t="shared" si="63"/>
        <v>#N/A</v>
      </c>
    </row>
    <row r="1984" spans="1:14">
      <c r="A1984" s="145" t="s">
        <v>36</v>
      </c>
      <c r="B1984" s="145" t="s">
        <v>441</v>
      </c>
      <c r="C1984" s="145" t="s">
        <v>442</v>
      </c>
      <c r="D1984" s="145" t="s">
        <v>1950</v>
      </c>
      <c r="E1984" s="145" t="s">
        <v>45</v>
      </c>
      <c r="F1984" s="145" t="s">
        <v>55</v>
      </c>
      <c r="G1984" s="145" t="s">
        <v>56</v>
      </c>
      <c r="H1984" s="145">
        <v>1</v>
      </c>
      <c r="I1984" s="145">
        <v>1.1000000000000001</v>
      </c>
      <c r="J1984" s="145">
        <v>0</v>
      </c>
      <c r="K1984" s="145">
        <v>1.1000000000000001</v>
      </c>
      <c r="L1984" s="177">
        <f t="shared" si="64"/>
        <v>1.1000000000000001</v>
      </c>
      <c r="M1984" s="177"/>
      <c r="N1984" t="e">
        <f t="shared" si="63"/>
        <v>#N/A</v>
      </c>
    </row>
    <row r="1985" spans="1:14">
      <c r="A1985" s="145" t="s">
        <v>36</v>
      </c>
      <c r="B1985" s="145" t="s">
        <v>441</v>
      </c>
      <c r="C1985" s="145" t="s">
        <v>442</v>
      </c>
      <c r="D1985" s="145" t="s">
        <v>1950</v>
      </c>
      <c r="E1985" s="145" t="s">
        <v>45</v>
      </c>
      <c r="F1985" s="145" t="s">
        <v>513</v>
      </c>
      <c r="G1985" s="145" t="s">
        <v>514</v>
      </c>
      <c r="H1985" s="145">
        <v>1</v>
      </c>
      <c r="I1985" s="145">
        <v>19.14</v>
      </c>
      <c r="J1985" s="145">
        <v>4</v>
      </c>
      <c r="K1985" s="145">
        <v>23.14</v>
      </c>
      <c r="L1985" s="177">
        <f t="shared" si="64"/>
        <v>23.14</v>
      </c>
      <c r="M1985" s="177"/>
      <c r="N1985" t="e">
        <f t="shared" si="63"/>
        <v>#N/A</v>
      </c>
    </row>
    <row r="1986" spans="1:14">
      <c r="A1986" s="145" t="s">
        <v>36</v>
      </c>
      <c r="B1986" s="145" t="s">
        <v>441</v>
      </c>
      <c r="C1986" s="145" t="s">
        <v>442</v>
      </c>
      <c r="D1986" s="145" t="s">
        <v>1950</v>
      </c>
      <c r="E1986" s="145" t="s">
        <v>45</v>
      </c>
      <c r="F1986" s="145" t="s">
        <v>102</v>
      </c>
      <c r="G1986" s="145" t="s">
        <v>1698</v>
      </c>
      <c r="H1986" s="145">
        <v>1</v>
      </c>
      <c r="I1986" s="145">
        <v>5.2</v>
      </c>
      <c r="J1986" s="145">
        <v>0</v>
      </c>
      <c r="K1986" s="145">
        <v>5.2</v>
      </c>
      <c r="L1986" s="177">
        <f t="shared" si="64"/>
        <v>5.2</v>
      </c>
      <c r="M1986" s="177"/>
      <c r="N1986" t="e">
        <f t="shared" si="63"/>
        <v>#N/A</v>
      </c>
    </row>
    <row r="1987" spans="1:14">
      <c r="A1987" s="145" t="s">
        <v>36</v>
      </c>
      <c r="B1987" s="145" t="s">
        <v>242</v>
      </c>
      <c r="C1987" s="145" t="s">
        <v>243</v>
      </c>
      <c r="D1987" s="145" t="s">
        <v>1950</v>
      </c>
      <c r="E1987" s="145" t="s">
        <v>43</v>
      </c>
      <c r="F1987" s="145" t="s">
        <v>44</v>
      </c>
      <c r="G1987" s="145"/>
      <c r="H1987" s="145">
        <v>1</v>
      </c>
      <c r="I1987" s="145">
        <v>26.76</v>
      </c>
      <c r="J1987" s="145">
        <v>4</v>
      </c>
      <c r="K1987" s="145">
        <v>30.76</v>
      </c>
      <c r="L1987" s="177">
        <f t="shared" si="64"/>
        <v>30.76</v>
      </c>
      <c r="M1987" s="177"/>
      <c r="N1987" t="e">
        <f t="shared" si="63"/>
        <v>#N/A</v>
      </c>
    </row>
    <row r="1988" spans="1:14">
      <c r="A1988" s="145" t="s">
        <v>36</v>
      </c>
      <c r="B1988" s="145" t="s">
        <v>242</v>
      </c>
      <c r="C1988" s="145" t="s">
        <v>243</v>
      </c>
      <c r="D1988" s="145" t="s">
        <v>1701</v>
      </c>
      <c r="E1988" s="145" t="s">
        <v>45</v>
      </c>
      <c r="F1988" s="145" t="s">
        <v>89</v>
      </c>
      <c r="G1988" s="145" t="s">
        <v>90</v>
      </c>
      <c r="H1988" s="145">
        <v>1</v>
      </c>
      <c r="I1988" s="145">
        <v>13.72</v>
      </c>
      <c r="J1988" s="145">
        <v>3</v>
      </c>
      <c r="K1988" s="145">
        <v>16.72</v>
      </c>
      <c r="L1988" s="177">
        <f t="shared" si="64"/>
        <v>16.72</v>
      </c>
      <c r="M1988" s="177"/>
      <c r="N1988" t="e">
        <f t="shared" si="63"/>
        <v>#N/A</v>
      </c>
    </row>
    <row r="1989" spans="1:14">
      <c r="A1989" s="145" t="s">
        <v>36</v>
      </c>
      <c r="B1989" s="145" t="s">
        <v>242</v>
      </c>
      <c r="C1989" s="145" t="s">
        <v>243</v>
      </c>
      <c r="D1989" s="145" t="s">
        <v>1701</v>
      </c>
      <c r="E1989" s="145" t="s">
        <v>45</v>
      </c>
      <c r="F1989" s="145" t="s">
        <v>55</v>
      </c>
      <c r="G1989" s="145" t="s">
        <v>56</v>
      </c>
      <c r="H1989" s="145">
        <v>1</v>
      </c>
      <c r="I1989" s="145">
        <v>1.1000000000000001</v>
      </c>
      <c r="J1989" s="145">
        <v>0</v>
      </c>
      <c r="K1989" s="145">
        <v>1.1000000000000001</v>
      </c>
      <c r="L1989" s="177">
        <f t="shared" si="64"/>
        <v>1.1000000000000001</v>
      </c>
      <c r="M1989" s="177"/>
      <c r="N1989" t="e">
        <f t="shared" si="63"/>
        <v>#N/A</v>
      </c>
    </row>
    <row r="1990" spans="1:14">
      <c r="A1990" s="145" t="s">
        <v>36</v>
      </c>
      <c r="B1990" s="145" t="s">
        <v>242</v>
      </c>
      <c r="C1990" s="145" t="s">
        <v>243</v>
      </c>
      <c r="D1990" s="145" t="s">
        <v>1950</v>
      </c>
      <c r="E1990" s="145" t="s">
        <v>45</v>
      </c>
      <c r="F1990" s="145" t="s">
        <v>164</v>
      </c>
      <c r="G1990" s="145" t="s">
        <v>165</v>
      </c>
      <c r="H1990" s="145">
        <v>1</v>
      </c>
      <c r="I1990" s="145">
        <v>15.4</v>
      </c>
      <c r="J1990" s="145">
        <v>3</v>
      </c>
      <c r="K1990" s="145">
        <v>18.399999999999999</v>
      </c>
      <c r="L1990" s="177">
        <f t="shared" si="64"/>
        <v>18.399999999999999</v>
      </c>
      <c r="M1990" s="177"/>
      <c r="N1990" t="e">
        <f t="shared" si="63"/>
        <v>#N/A</v>
      </c>
    </row>
    <row r="1991" spans="1:14">
      <c r="A1991" s="145" t="s">
        <v>36</v>
      </c>
      <c r="B1991" s="145" t="s">
        <v>242</v>
      </c>
      <c r="C1991" s="145" t="s">
        <v>243</v>
      </c>
      <c r="D1991" s="145" t="s">
        <v>1950</v>
      </c>
      <c r="E1991" s="145" t="s">
        <v>45</v>
      </c>
      <c r="F1991" s="145" t="s">
        <v>55</v>
      </c>
      <c r="G1991" s="145" t="s">
        <v>56</v>
      </c>
      <c r="H1991" s="145">
        <v>1</v>
      </c>
      <c r="I1991" s="145">
        <v>1.1000000000000001</v>
      </c>
      <c r="J1991" s="145">
        <v>0</v>
      </c>
      <c r="K1991" s="145">
        <v>1.1000000000000001</v>
      </c>
      <c r="L1991" s="177">
        <f t="shared" si="64"/>
        <v>1.1000000000000001</v>
      </c>
      <c r="M1991" s="177"/>
      <c r="N1991" t="e">
        <f t="shared" si="63"/>
        <v>#N/A</v>
      </c>
    </row>
    <row r="1992" spans="1:14">
      <c r="A1992" s="145" t="s">
        <v>36</v>
      </c>
      <c r="B1992" s="145" t="s">
        <v>242</v>
      </c>
      <c r="C1992" s="145" t="s">
        <v>243</v>
      </c>
      <c r="D1992" s="145" t="s">
        <v>1950</v>
      </c>
      <c r="E1992" s="145" t="s">
        <v>45</v>
      </c>
      <c r="F1992" s="145" t="s">
        <v>1640</v>
      </c>
      <c r="G1992" s="145" t="s">
        <v>1641</v>
      </c>
      <c r="H1992" s="145">
        <v>1</v>
      </c>
      <c r="I1992" s="145">
        <v>7.67</v>
      </c>
      <c r="J1992" s="145">
        <v>0</v>
      </c>
      <c r="K1992" s="145">
        <v>7.67</v>
      </c>
      <c r="L1992" s="177">
        <f t="shared" si="64"/>
        <v>7.67</v>
      </c>
      <c r="M1992" s="177"/>
      <c r="N1992" t="e">
        <f t="shared" si="63"/>
        <v>#N/A</v>
      </c>
    </row>
    <row r="1993" spans="1:14">
      <c r="A1993" s="145" t="s">
        <v>36</v>
      </c>
      <c r="B1993" s="145" t="s">
        <v>242</v>
      </c>
      <c r="C1993" s="145" t="s">
        <v>243</v>
      </c>
      <c r="D1993" s="145" t="s">
        <v>1950</v>
      </c>
      <c r="E1993" s="145" t="s">
        <v>43</v>
      </c>
      <c r="F1993" s="145" t="s">
        <v>44</v>
      </c>
      <c r="G1993" s="145"/>
      <c r="H1993" s="145">
        <v>2</v>
      </c>
      <c r="I1993" s="145">
        <v>29.48</v>
      </c>
      <c r="J1993" s="145">
        <v>8</v>
      </c>
      <c r="K1993" s="145">
        <v>37.479999999999997</v>
      </c>
      <c r="L1993" s="177">
        <f t="shared" si="64"/>
        <v>37.479999999999997</v>
      </c>
      <c r="M1993" s="177"/>
      <c r="N1993" t="e">
        <f t="shared" si="63"/>
        <v>#N/A</v>
      </c>
    </row>
    <row r="1994" spans="1:14">
      <c r="A1994" s="145" t="s">
        <v>36</v>
      </c>
      <c r="B1994" s="145" t="s">
        <v>242</v>
      </c>
      <c r="C1994" s="145" t="s">
        <v>243</v>
      </c>
      <c r="D1994" s="145" t="s">
        <v>1950</v>
      </c>
      <c r="E1994" s="145" t="s">
        <v>43</v>
      </c>
      <c r="F1994" s="145" t="s">
        <v>44</v>
      </c>
      <c r="G1994" s="145"/>
      <c r="H1994" s="145">
        <v>1</v>
      </c>
      <c r="I1994" s="145">
        <v>27.52</v>
      </c>
      <c r="J1994" s="145">
        <v>4</v>
      </c>
      <c r="K1994" s="145">
        <v>31.52</v>
      </c>
      <c r="L1994" s="177">
        <f t="shared" si="64"/>
        <v>31.52</v>
      </c>
      <c r="M1994" s="177"/>
      <c r="N1994" t="e">
        <f t="shared" si="63"/>
        <v>#N/A</v>
      </c>
    </row>
    <row r="1995" spans="1:14">
      <c r="A1995" s="145" t="s">
        <v>36</v>
      </c>
      <c r="B1995" s="145" t="s">
        <v>1917</v>
      </c>
      <c r="C1995" s="145" t="s">
        <v>1918</v>
      </c>
      <c r="D1995" s="145" t="s">
        <v>1688</v>
      </c>
      <c r="E1995" s="145" t="s">
        <v>45</v>
      </c>
      <c r="F1995" s="145" t="s">
        <v>136</v>
      </c>
      <c r="G1995" s="145" t="s">
        <v>137</v>
      </c>
      <c r="H1995" s="145">
        <v>1</v>
      </c>
      <c r="I1995" s="145">
        <v>12.51</v>
      </c>
      <c r="J1995" s="145">
        <v>4</v>
      </c>
      <c r="K1995" s="145">
        <v>16.510000000000002</v>
      </c>
      <c r="L1995" s="177">
        <f t="shared" si="64"/>
        <v>16.510000000000002</v>
      </c>
      <c r="M1995" s="177"/>
      <c r="N1995" t="e">
        <f t="shared" si="63"/>
        <v>#N/A</v>
      </c>
    </row>
    <row r="1996" spans="1:14">
      <c r="A1996" s="145" t="s">
        <v>36</v>
      </c>
      <c r="B1996" s="145" t="s">
        <v>1917</v>
      </c>
      <c r="C1996" s="145" t="s">
        <v>1918</v>
      </c>
      <c r="D1996" s="145" t="s">
        <v>1688</v>
      </c>
      <c r="E1996" s="145" t="s">
        <v>45</v>
      </c>
      <c r="F1996" s="145" t="s">
        <v>133</v>
      </c>
      <c r="G1996" s="145" t="s">
        <v>1708</v>
      </c>
      <c r="H1996" s="145">
        <v>1</v>
      </c>
      <c r="I1996" s="145">
        <v>3.06</v>
      </c>
      <c r="J1996" s="145">
        <v>0</v>
      </c>
      <c r="K1996" s="145">
        <v>3.06</v>
      </c>
      <c r="L1996" s="177">
        <f t="shared" si="64"/>
        <v>3.06</v>
      </c>
      <c r="M1996" s="177"/>
      <c r="N1996" t="e">
        <f t="shared" si="63"/>
        <v>#N/A</v>
      </c>
    </row>
    <row r="1997" spans="1:14">
      <c r="A1997" s="145" t="s">
        <v>36</v>
      </c>
      <c r="B1997" s="145" t="s">
        <v>1917</v>
      </c>
      <c r="C1997" s="145" t="s">
        <v>1918</v>
      </c>
      <c r="D1997" s="145" t="s">
        <v>1950</v>
      </c>
      <c r="E1997" s="145" t="s">
        <v>45</v>
      </c>
      <c r="F1997" s="145" t="s">
        <v>136</v>
      </c>
      <c r="G1997" s="145" t="s">
        <v>137</v>
      </c>
      <c r="H1997" s="145">
        <v>2</v>
      </c>
      <c r="I1997" s="145">
        <v>25.02</v>
      </c>
      <c r="J1997" s="145">
        <v>8</v>
      </c>
      <c r="K1997" s="145">
        <v>33.020000000000003</v>
      </c>
      <c r="L1997" s="177">
        <f t="shared" si="64"/>
        <v>33.020000000000003</v>
      </c>
      <c r="M1997" s="177"/>
      <c r="N1997" t="e">
        <f t="shared" si="63"/>
        <v>#N/A</v>
      </c>
    </row>
    <row r="1998" spans="1:14">
      <c r="A1998" s="145" t="s">
        <v>36</v>
      </c>
      <c r="B1998" s="145" t="s">
        <v>1917</v>
      </c>
      <c r="C1998" s="145" t="s">
        <v>1918</v>
      </c>
      <c r="D1998" s="145" t="s">
        <v>1950</v>
      </c>
      <c r="E1998" s="145" t="s">
        <v>45</v>
      </c>
      <c r="F1998" s="145" t="s">
        <v>133</v>
      </c>
      <c r="G1998" s="145" t="s">
        <v>1708</v>
      </c>
      <c r="H1998" s="145">
        <v>2</v>
      </c>
      <c r="I1998" s="145">
        <v>6.12</v>
      </c>
      <c r="J1998" s="145">
        <v>0</v>
      </c>
      <c r="K1998" s="145">
        <v>6.12</v>
      </c>
      <c r="L1998" s="177">
        <f t="shared" si="64"/>
        <v>6.12</v>
      </c>
      <c r="M1998" s="177"/>
      <c r="N1998" t="e">
        <f t="shared" si="63"/>
        <v>#N/A</v>
      </c>
    </row>
    <row r="1999" spans="1:14">
      <c r="A1999" s="145" t="s">
        <v>36</v>
      </c>
      <c r="B1999" s="145" t="s">
        <v>1917</v>
      </c>
      <c r="C1999" s="145" t="s">
        <v>1918</v>
      </c>
      <c r="D1999" s="145" t="s">
        <v>1950</v>
      </c>
      <c r="E1999" s="145" t="s">
        <v>43</v>
      </c>
      <c r="F1999" s="145" t="s">
        <v>44</v>
      </c>
      <c r="G1999" s="145"/>
      <c r="H1999" s="145">
        <v>2</v>
      </c>
      <c r="I1999" s="145">
        <v>29.48</v>
      </c>
      <c r="J1999" s="145">
        <v>8</v>
      </c>
      <c r="K1999" s="145">
        <v>37.479999999999997</v>
      </c>
      <c r="L1999" s="177">
        <f t="shared" si="64"/>
        <v>37.479999999999997</v>
      </c>
      <c r="M1999" s="177"/>
      <c r="N1999" t="e">
        <f t="shared" si="63"/>
        <v>#N/A</v>
      </c>
    </row>
    <row r="2000" spans="1:14">
      <c r="A2000" s="145" t="s">
        <v>36</v>
      </c>
      <c r="B2000" s="145" t="s">
        <v>1917</v>
      </c>
      <c r="C2000" s="145" t="s">
        <v>1918</v>
      </c>
      <c r="D2000" s="145" t="s">
        <v>1950</v>
      </c>
      <c r="E2000" s="145" t="s">
        <v>45</v>
      </c>
      <c r="F2000" s="145" t="s">
        <v>86</v>
      </c>
      <c r="G2000" s="145" t="s">
        <v>555</v>
      </c>
      <c r="H2000" s="145">
        <v>2</v>
      </c>
      <c r="I2000" s="145">
        <v>6.36</v>
      </c>
      <c r="J2000" s="145">
        <v>0</v>
      </c>
      <c r="K2000" s="145">
        <v>6.36</v>
      </c>
      <c r="L2000" s="177">
        <f t="shared" si="64"/>
        <v>6.36</v>
      </c>
      <c r="M2000" s="177"/>
      <c r="N2000" t="e">
        <f t="shared" si="63"/>
        <v>#N/A</v>
      </c>
    </row>
    <row r="2001" spans="1:14">
      <c r="A2001" s="145" t="s">
        <v>36</v>
      </c>
      <c r="B2001" s="145" t="s">
        <v>2317</v>
      </c>
      <c r="C2001" s="145" t="s">
        <v>2318</v>
      </c>
      <c r="D2001" s="145" t="s">
        <v>1950</v>
      </c>
      <c r="E2001" s="145" t="s">
        <v>43</v>
      </c>
      <c r="F2001" s="145" t="s">
        <v>44</v>
      </c>
      <c r="G2001" s="145"/>
      <c r="H2001" s="145">
        <v>2</v>
      </c>
      <c r="I2001" s="145">
        <v>29.48</v>
      </c>
      <c r="J2001" s="145">
        <v>8</v>
      </c>
      <c r="K2001" s="145">
        <v>37.479999999999997</v>
      </c>
      <c r="L2001" s="177">
        <f t="shared" si="64"/>
        <v>37.479999999999997</v>
      </c>
      <c r="M2001" s="177"/>
      <c r="N2001" t="e">
        <f t="shared" si="63"/>
        <v>#N/A</v>
      </c>
    </row>
    <row r="2002" spans="1:14">
      <c r="A2002" s="145" t="s">
        <v>36</v>
      </c>
      <c r="B2002" s="145" t="s">
        <v>2317</v>
      </c>
      <c r="C2002" s="145" t="s">
        <v>2318</v>
      </c>
      <c r="D2002" s="145" t="s">
        <v>1950</v>
      </c>
      <c r="E2002" s="145" t="s">
        <v>45</v>
      </c>
      <c r="F2002" s="145" t="s">
        <v>46</v>
      </c>
      <c r="G2002" s="145" t="s">
        <v>968</v>
      </c>
      <c r="H2002" s="145">
        <v>2</v>
      </c>
      <c r="I2002" s="145">
        <v>5.2</v>
      </c>
      <c r="J2002" s="145">
        <v>0</v>
      </c>
      <c r="K2002" s="145">
        <v>5.2</v>
      </c>
      <c r="L2002" s="177">
        <f t="shared" si="64"/>
        <v>5.2</v>
      </c>
      <c r="M2002" s="177"/>
      <c r="N2002" t="e">
        <f t="shared" si="63"/>
        <v>#N/A</v>
      </c>
    </row>
    <row r="2003" spans="1:14">
      <c r="A2003" s="145" t="s">
        <v>36</v>
      </c>
      <c r="B2003" s="145" t="s">
        <v>2317</v>
      </c>
      <c r="C2003" s="145" t="s">
        <v>2318</v>
      </c>
      <c r="D2003" s="145" t="s">
        <v>1950</v>
      </c>
      <c r="E2003" s="145" t="s">
        <v>45</v>
      </c>
      <c r="F2003" s="145" t="s">
        <v>47</v>
      </c>
      <c r="G2003" s="145" t="s">
        <v>970</v>
      </c>
      <c r="H2003" s="145">
        <v>2</v>
      </c>
      <c r="I2003" s="145">
        <v>11.1</v>
      </c>
      <c r="J2003" s="145">
        <v>0</v>
      </c>
      <c r="K2003" s="145">
        <v>11.1</v>
      </c>
      <c r="L2003" s="177">
        <f t="shared" si="64"/>
        <v>11.1</v>
      </c>
      <c r="M2003" s="177"/>
      <c r="N2003" t="e">
        <f t="shared" si="63"/>
        <v>#N/A</v>
      </c>
    </row>
    <row r="2004" spans="1:14">
      <c r="A2004" s="145" t="s">
        <v>36</v>
      </c>
      <c r="B2004" s="145" t="s">
        <v>2317</v>
      </c>
      <c r="C2004" s="145" t="s">
        <v>2318</v>
      </c>
      <c r="D2004" s="145" t="s">
        <v>1950</v>
      </c>
      <c r="E2004" s="145" t="s">
        <v>45</v>
      </c>
      <c r="F2004" s="145" t="s">
        <v>110</v>
      </c>
      <c r="G2004" s="145" t="s">
        <v>111</v>
      </c>
      <c r="H2004" s="145">
        <v>1</v>
      </c>
      <c r="I2004" s="145">
        <v>5.92</v>
      </c>
      <c r="J2004" s="145">
        <v>0</v>
      </c>
      <c r="K2004" s="145">
        <v>5.92</v>
      </c>
      <c r="L2004" s="177">
        <f t="shared" si="64"/>
        <v>5.92</v>
      </c>
      <c r="M2004" s="177"/>
      <c r="N2004" t="e">
        <f t="shared" si="63"/>
        <v>#N/A</v>
      </c>
    </row>
    <row r="2005" spans="1:14">
      <c r="A2005" s="145" t="s">
        <v>36</v>
      </c>
      <c r="B2005" s="145" t="s">
        <v>2317</v>
      </c>
      <c r="C2005" s="145" t="s">
        <v>2318</v>
      </c>
      <c r="D2005" s="145" t="s">
        <v>1950</v>
      </c>
      <c r="E2005" s="145" t="s">
        <v>45</v>
      </c>
      <c r="F2005" s="145" t="s">
        <v>112</v>
      </c>
      <c r="G2005" s="145" t="s">
        <v>972</v>
      </c>
      <c r="H2005" s="145">
        <v>1</v>
      </c>
      <c r="I2005" s="145">
        <v>6.18</v>
      </c>
      <c r="J2005" s="145">
        <v>0</v>
      </c>
      <c r="K2005" s="145">
        <v>6.18</v>
      </c>
      <c r="L2005" s="177">
        <f t="shared" si="64"/>
        <v>6.18</v>
      </c>
      <c r="M2005" s="177"/>
      <c r="N2005" t="e">
        <f t="shared" ref="N2005:N2068" si="65">VLOOKUP(B2005,$B$1:$D$11,3,FALSE)</f>
        <v>#N/A</v>
      </c>
    </row>
    <row r="2006" spans="1:14">
      <c r="A2006" s="145" t="s">
        <v>36</v>
      </c>
      <c r="B2006" s="145" t="s">
        <v>2317</v>
      </c>
      <c r="C2006" s="145" t="s">
        <v>2318</v>
      </c>
      <c r="D2006" s="145" t="s">
        <v>1950</v>
      </c>
      <c r="E2006" s="145" t="s">
        <v>45</v>
      </c>
      <c r="F2006" s="145" t="s">
        <v>48</v>
      </c>
      <c r="G2006" s="145" t="s">
        <v>49</v>
      </c>
      <c r="H2006" s="145">
        <v>2</v>
      </c>
      <c r="I2006" s="145">
        <v>6.54</v>
      </c>
      <c r="J2006" s="145">
        <v>0</v>
      </c>
      <c r="K2006" s="145">
        <v>6.54</v>
      </c>
      <c r="L2006" s="177">
        <f t="shared" si="64"/>
        <v>6.54</v>
      </c>
      <c r="M2006" s="177"/>
      <c r="N2006" t="e">
        <f t="shared" si="65"/>
        <v>#N/A</v>
      </c>
    </row>
    <row r="2007" spans="1:14">
      <c r="A2007" s="145" t="s">
        <v>36</v>
      </c>
      <c r="B2007" s="145" t="s">
        <v>2317</v>
      </c>
      <c r="C2007" s="145" t="s">
        <v>2318</v>
      </c>
      <c r="D2007" s="145" t="s">
        <v>1950</v>
      </c>
      <c r="E2007" s="145" t="s">
        <v>45</v>
      </c>
      <c r="F2007" s="145" t="s">
        <v>800</v>
      </c>
      <c r="G2007" s="145" t="s">
        <v>801</v>
      </c>
      <c r="H2007" s="145">
        <v>1</v>
      </c>
      <c r="I2007" s="145">
        <v>3.46</v>
      </c>
      <c r="J2007" s="145">
        <v>0</v>
      </c>
      <c r="K2007" s="145">
        <v>3.46</v>
      </c>
      <c r="L2007" s="177">
        <f t="shared" si="64"/>
        <v>3.46</v>
      </c>
      <c r="M2007" s="177"/>
      <c r="N2007" t="e">
        <f t="shared" si="65"/>
        <v>#N/A</v>
      </c>
    </row>
    <row r="2008" spans="1:14">
      <c r="A2008" s="145" t="s">
        <v>36</v>
      </c>
      <c r="B2008" s="145" t="s">
        <v>2317</v>
      </c>
      <c r="C2008" s="145" t="s">
        <v>2318</v>
      </c>
      <c r="D2008" s="145" t="s">
        <v>1950</v>
      </c>
      <c r="E2008" s="145" t="s">
        <v>45</v>
      </c>
      <c r="F2008" s="145" t="s">
        <v>113</v>
      </c>
      <c r="G2008" s="145" t="s">
        <v>973</v>
      </c>
      <c r="H2008" s="145">
        <v>1</v>
      </c>
      <c r="I2008" s="145">
        <v>6.29</v>
      </c>
      <c r="J2008" s="145">
        <v>0</v>
      </c>
      <c r="K2008" s="145">
        <v>6.29</v>
      </c>
      <c r="L2008" s="177">
        <f t="shared" si="64"/>
        <v>6.29</v>
      </c>
      <c r="M2008" s="177"/>
      <c r="N2008" t="e">
        <f t="shared" si="65"/>
        <v>#N/A</v>
      </c>
    </row>
    <row r="2009" spans="1:14">
      <c r="A2009" s="145" t="s">
        <v>36</v>
      </c>
      <c r="B2009" s="145" t="s">
        <v>2317</v>
      </c>
      <c r="C2009" s="145" t="s">
        <v>2318</v>
      </c>
      <c r="D2009" s="145" t="s">
        <v>1950</v>
      </c>
      <c r="E2009" s="145" t="s">
        <v>45</v>
      </c>
      <c r="F2009" s="145" t="s">
        <v>52</v>
      </c>
      <c r="G2009" s="145" t="s">
        <v>53</v>
      </c>
      <c r="H2009" s="145">
        <v>2</v>
      </c>
      <c r="I2009" s="145">
        <v>4.78</v>
      </c>
      <c r="J2009" s="145">
        <v>0</v>
      </c>
      <c r="K2009" s="145">
        <v>4.78</v>
      </c>
      <c r="L2009" s="177">
        <f t="shared" si="64"/>
        <v>4.78</v>
      </c>
      <c r="M2009" s="177"/>
      <c r="N2009" t="e">
        <f t="shared" si="65"/>
        <v>#N/A</v>
      </c>
    </row>
    <row r="2010" spans="1:14">
      <c r="A2010" s="145" t="s">
        <v>37</v>
      </c>
      <c r="B2010" s="145" t="s">
        <v>2319</v>
      </c>
      <c r="C2010" s="145" t="s">
        <v>2320</v>
      </c>
      <c r="D2010" s="145" t="s">
        <v>1950</v>
      </c>
      <c r="E2010" s="145" t="s">
        <v>43</v>
      </c>
      <c r="F2010" s="145" t="s">
        <v>44</v>
      </c>
      <c r="G2010" s="145"/>
      <c r="H2010" s="145">
        <v>1</v>
      </c>
      <c r="I2010" s="145">
        <v>26.76</v>
      </c>
      <c r="J2010" s="145">
        <v>4</v>
      </c>
      <c r="K2010" s="145">
        <v>30.76</v>
      </c>
      <c r="L2010" s="177">
        <f t="shared" si="64"/>
        <v>30.76</v>
      </c>
      <c r="M2010" s="177"/>
      <c r="N2010" t="e">
        <f t="shared" si="65"/>
        <v>#N/A</v>
      </c>
    </row>
    <row r="2011" spans="1:14">
      <c r="A2011" s="145" t="s">
        <v>37</v>
      </c>
      <c r="B2011" s="145" t="s">
        <v>2319</v>
      </c>
      <c r="C2011" s="145" t="s">
        <v>2320</v>
      </c>
      <c r="D2011" s="145" t="s">
        <v>1950</v>
      </c>
      <c r="E2011" s="145" t="s">
        <v>45</v>
      </c>
      <c r="F2011" s="145" t="s">
        <v>129</v>
      </c>
      <c r="G2011" s="145" t="s">
        <v>130</v>
      </c>
      <c r="H2011" s="145">
        <v>1</v>
      </c>
      <c r="I2011" s="145">
        <v>27.88</v>
      </c>
      <c r="J2011" s="145">
        <v>4</v>
      </c>
      <c r="K2011" s="145">
        <v>31.88</v>
      </c>
      <c r="L2011" s="177">
        <f t="shared" si="64"/>
        <v>31.88</v>
      </c>
      <c r="M2011" s="177"/>
      <c r="N2011" t="e">
        <f t="shared" si="65"/>
        <v>#N/A</v>
      </c>
    </row>
    <row r="2012" spans="1:14">
      <c r="A2012" s="145" t="s">
        <v>37</v>
      </c>
      <c r="B2012" s="145" t="s">
        <v>2319</v>
      </c>
      <c r="C2012" s="145" t="s">
        <v>2320</v>
      </c>
      <c r="D2012" s="145" t="s">
        <v>1950</v>
      </c>
      <c r="E2012" s="145" t="s">
        <v>45</v>
      </c>
      <c r="F2012" s="145" t="s">
        <v>859</v>
      </c>
      <c r="G2012" s="145" t="s">
        <v>860</v>
      </c>
      <c r="H2012" s="145">
        <v>1</v>
      </c>
      <c r="I2012" s="145">
        <v>38.659999999999997</v>
      </c>
      <c r="J2012" s="145">
        <v>4</v>
      </c>
      <c r="K2012" s="145">
        <v>42.66</v>
      </c>
      <c r="L2012" s="177">
        <f t="shared" si="64"/>
        <v>42.66</v>
      </c>
      <c r="M2012" s="177"/>
      <c r="N2012" t="e">
        <f t="shared" si="65"/>
        <v>#N/A</v>
      </c>
    </row>
    <row r="2013" spans="1:14">
      <c r="A2013" s="145" t="s">
        <v>37</v>
      </c>
      <c r="B2013" s="145" t="s">
        <v>2319</v>
      </c>
      <c r="C2013" s="145" t="s">
        <v>2320</v>
      </c>
      <c r="D2013" s="145" t="s">
        <v>1544</v>
      </c>
      <c r="E2013" s="145" t="s">
        <v>43</v>
      </c>
      <c r="F2013" s="145" t="s">
        <v>44</v>
      </c>
      <c r="G2013" s="145"/>
      <c r="H2013" s="145">
        <v>1</v>
      </c>
      <c r="I2013" s="145">
        <v>14.74</v>
      </c>
      <c r="J2013" s="145">
        <v>0</v>
      </c>
      <c r="K2013" s="145">
        <v>14.74</v>
      </c>
      <c r="L2013" s="177">
        <f t="shared" si="64"/>
        <v>14.74</v>
      </c>
      <c r="M2013" s="177"/>
      <c r="N2013" t="e">
        <f t="shared" si="65"/>
        <v>#N/A</v>
      </c>
    </row>
    <row r="2014" spans="1:14">
      <c r="A2014" s="145" t="s">
        <v>37</v>
      </c>
      <c r="B2014" s="145" t="s">
        <v>2319</v>
      </c>
      <c r="C2014" s="145" t="s">
        <v>2320</v>
      </c>
      <c r="D2014" s="145" t="s">
        <v>1544</v>
      </c>
      <c r="E2014" s="145" t="s">
        <v>45</v>
      </c>
      <c r="F2014" s="145" t="s">
        <v>46</v>
      </c>
      <c r="G2014" s="145" t="s">
        <v>968</v>
      </c>
      <c r="H2014" s="145">
        <v>2</v>
      </c>
      <c r="I2014" s="145">
        <v>5.2</v>
      </c>
      <c r="J2014" s="145">
        <v>0</v>
      </c>
      <c r="K2014" s="145">
        <v>5.2</v>
      </c>
      <c r="L2014" s="177">
        <f t="shared" si="64"/>
        <v>5.2</v>
      </c>
      <c r="M2014" s="177"/>
      <c r="N2014" t="e">
        <f t="shared" si="65"/>
        <v>#N/A</v>
      </c>
    </row>
    <row r="2015" spans="1:14">
      <c r="A2015" s="145" t="s">
        <v>37</v>
      </c>
      <c r="B2015" s="145" t="s">
        <v>2319</v>
      </c>
      <c r="C2015" s="145" t="s">
        <v>2320</v>
      </c>
      <c r="D2015" s="145" t="s">
        <v>1544</v>
      </c>
      <c r="E2015" s="145" t="s">
        <v>45</v>
      </c>
      <c r="F2015" s="145" t="s">
        <v>108</v>
      </c>
      <c r="G2015" s="145" t="s">
        <v>969</v>
      </c>
      <c r="H2015" s="145">
        <v>2</v>
      </c>
      <c r="I2015" s="145">
        <v>5.2</v>
      </c>
      <c r="J2015" s="145">
        <v>0</v>
      </c>
      <c r="K2015" s="145">
        <v>5.2</v>
      </c>
      <c r="L2015" s="177">
        <f t="shared" si="64"/>
        <v>5.2</v>
      </c>
      <c r="M2015" s="177"/>
      <c r="N2015" t="e">
        <f t="shared" si="65"/>
        <v>#N/A</v>
      </c>
    </row>
    <row r="2016" spans="1:14">
      <c r="A2016" s="145" t="s">
        <v>37</v>
      </c>
      <c r="B2016" s="145" t="s">
        <v>2319</v>
      </c>
      <c r="C2016" s="145" t="s">
        <v>2320</v>
      </c>
      <c r="D2016" s="145" t="s">
        <v>1544</v>
      </c>
      <c r="E2016" s="145" t="s">
        <v>45</v>
      </c>
      <c r="F2016" s="145" t="s">
        <v>47</v>
      </c>
      <c r="G2016" s="145" t="s">
        <v>970</v>
      </c>
      <c r="H2016" s="145">
        <v>1</v>
      </c>
      <c r="I2016" s="145">
        <v>5.55</v>
      </c>
      <c r="J2016" s="145">
        <v>0</v>
      </c>
      <c r="K2016" s="145">
        <v>5.55</v>
      </c>
      <c r="L2016" s="177">
        <f t="shared" si="64"/>
        <v>5.55</v>
      </c>
      <c r="M2016" s="177"/>
      <c r="N2016" t="e">
        <f t="shared" si="65"/>
        <v>#N/A</v>
      </c>
    </row>
    <row r="2017" spans="1:14">
      <c r="A2017" s="145" t="s">
        <v>37</v>
      </c>
      <c r="B2017" s="145" t="s">
        <v>2319</v>
      </c>
      <c r="C2017" s="145" t="s">
        <v>2320</v>
      </c>
      <c r="D2017" s="145" t="s">
        <v>1544</v>
      </c>
      <c r="E2017" s="145" t="s">
        <v>45</v>
      </c>
      <c r="F2017" s="145" t="s">
        <v>110</v>
      </c>
      <c r="G2017" s="145" t="s">
        <v>111</v>
      </c>
      <c r="H2017" s="145">
        <v>1</v>
      </c>
      <c r="I2017" s="145">
        <v>5.92</v>
      </c>
      <c r="J2017" s="145">
        <v>0</v>
      </c>
      <c r="K2017" s="145">
        <v>5.92</v>
      </c>
      <c r="L2017" s="177">
        <f t="shared" si="64"/>
        <v>5.92</v>
      </c>
      <c r="M2017" s="177"/>
      <c r="N2017" t="e">
        <f t="shared" si="65"/>
        <v>#N/A</v>
      </c>
    </row>
    <row r="2018" spans="1:14">
      <c r="A2018" s="145" t="s">
        <v>37</v>
      </c>
      <c r="B2018" s="145" t="s">
        <v>2319</v>
      </c>
      <c r="C2018" s="145" t="s">
        <v>2320</v>
      </c>
      <c r="D2018" s="145" t="s">
        <v>1544</v>
      </c>
      <c r="E2018" s="145" t="s">
        <v>45</v>
      </c>
      <c r="F2018" s="145" t="s">
        <v>112</v>
      </c>
      <c r="G2018" s="145" t="s">
        <v>972</v>
      </c>
      <c r="H2018" s="145">
        <v>1</v>
      </c>
      <c r="I2018" s="145">
        <v>6.18</v>
      </c>
      <c r="J2018" s="145">
        <v>0</v>
      </c>
      <c r="K2018" s="145">
        <v>6.18</v>
      </c>
      <c r="L2018" s="177">
        <f t="shared" si="64"/>
        <v>6.18</v>
      </c>
      <c r="M2018" s="177"/>
      <c r="N2018" t="e">
        <f t="shared" si="65"/>
        <v>#N/A</v>
      </c>
    </row>
    <row r="2019" spans="1:14">
      <c r="A2019" s="145" t="s">
        <v>37</v>
      </c>
      <c r="B2019" s="145" t="s">
        <v>2319</v>
      </c>
      <c r="C2019" s="145" t="s">
        <v>2320</v>
      </c>
      <c r="D2019" s="145" t="s">
        <v>1544</v>
      </c>
      <c r="E2019" s="145" t="s">
        <v>45</v>
      </c>
      <c r="F2019" s="145" t="s">
        <v>48</v>
      </c>
      <c r="G2019" s="145" t="s">
        <v>49</v>
      </c>
      <c r="H2019" s="145">
        <v>1</v>
      </c>
      <c r="I2019" s="145">
        <v>3.27</v>
      </c>
      <c r="J2019" s="145">
        <v>0</v>
      </c>
      <c r="K2019" s="145">
        <v>3.27</v>
      </c>
      <c r="L2019" s="177">
        <f t="shared" si="64"/>
        <v>3.27</v>
      </c>
      <c r="M2019" s="177"/>
      <c r="N2019" t="e">
        <f t="shared" si="65"/>
        <v>#N/A</v>
      </c>
    </row>
    <row r="2020" spans="1:14">
      <c r="A2020" s="145" t="s">
        <v>37</v>
      </c>
      <c r="B2020" s="145" t="s">
        <v>2319</v>
      </c>
      <c r="C2020" s="145" t="s">
        <v>2320</v>
      </c>
      <c r="D2020" s="145" t="s">
        <v>1544</v>
      </c>
      <c r="E2020" s="145" t="s">
        <v>45</v>
      </c>
      <c r="F2020" s="145" t="s">
        <v>50</v>
      </c>
      <c r="G2020" s="145" t="s">
        <v>51</v>
      </c>
      <c r="H2020" s="145">
        <v>1</v>
      </c>
      <c r="I2020" s="145">
        <v>7.65</v>
      </c>
      <c r="J2020" s="145">
        <v>0</v>
      </c>
      <c r="K2020" s="145">
        <v>7.65</v>
      </c>
      <c r="L2020" s="177">
        <f t="shared" si="64"/>
        <v>7.65</v>
      </c>
      <c r="M2020" s="177"/>
      <c r="N2020" t="e">
        <f t="shared" si="65"/>
        <v>#N/A</v>
      </c>
    </row>
    <row r="2021" spans="1:14">
      <c r="A2021" s="145" t="s">
        <v>37</v>
      </c>
      <c r="B2021" s="145" t="s">
        <v>2319</v>
      </c>
      <c r="C2021" s="145" t="s">
        <v>2320</v>
      </c>
      <c r="D2021" s="145" t="s">
        <v>1544</v>
      </c>
      <c r="E2021" s="145" t="s">
        <v>45</v>
      </c>
      <c r="F2021" s="145" t="s">
        <v>52</v>
      </c>
      <c r="G2021" s="145" t="s">
        <v>53</v>
      </c>
      <c r="H2021" s="145">
        <v>1</v>
      </c>
      <c r="I2021" s="145">
        <v>2.39</v>
      </c>
      <c r="J2021" s="145">
        <v>0</v>
      </c>
      <c r="K2021" s="145">
        <v>2.39</v>
      </c>
      <c r="L2021" s="177">
        <f t="shared" si="64"/>
        <v>2.39</v>
      </c>
      <c r="M2021" s="177"/>
      <c r="N2021" t="e">
        <f t="shared" si="65"/>
        <v>#N/A</v>
      </c>
    </row>
    <row r="2022" spans="1:14">
      <c r="A2022" s="145" t="s">
        <v>37</v>
      </c>
      <c r="B2022" s="145" t="s">
        <v>246</v>
      </c>
      <c r="C2022" s="145" t="s">
        <v>247</v>
      </c>
      <c r="D2022" s="145" t="s">
        <v>1950</v>
      </c>
      <c r="E2022" s="145" t="s">
        <v>43</v>
      </c>
      <c r="F2022" s="145" t="s">
        <v>44</v>
      </c>
      <c r="G2022" s="145"/>
      <c r="H2022" s="145">
        <v>10</v>
      </c>
      <c r="I2022" s="145">
        <v>0</v>
      </c>
      <c r="J2022" s="145">
        <v>40</v>
      </c>
      <c r="K2022" s="145">
        <v>40</v>
      </c>
      <c r="L2022" s="177">
        <f t="shared" si="64"/>
        <v>40</v>
      </c>
      <c r="M2022" s="177"/>
      <c r="N2022" t="e">
        <f t="shared" si="65"/>
        <v>#N/A</v>
      </c>
    </row>
    <row r="2023" spans="1:14">
      <c r="A2023" s="145" t="s">
        <v>37</v>
      </c>
      <c r="B2023" s="145" t="s">
        <v>246</v>
      </c>
      <c r="C2023" s="145" t="s">
        <v>247</v>
      </c>
      <c r="D2023" s="145" t="s">
        <v>1950</v>
      </c>
      <c r="E2023" s="145" t="s">
        <v>45</v>
      </c>
      <c r="F2023" s="145" t="s">
        <v>89</v>
      </c>
      <c r="G2023" s="145" t="s">
        <v>90</v>
      </c>
      <c r="H2023" s="145">
        <v>4</v>
      </c>
      <c r="I2023" s="145">
        <v>54.88</v>
      </c>
      <c r="J2023" s="145">
        <v>12</v>
      </c>
      <c r="K2023" s="145">
        <v>66.88</v>
      </c>
      <c r="L2023" s="177">
        <f t="shared" si="64"/>
        <v>66.88</v>
      </c>
      <c r="M2023" s="177"/>
      <c r="N2023" t="e">
        <f t="shared" si="65"/>
        <v>#N/A</v>
      </c>
    </row>
    <row r="2024" spans="1:14">
      <c r="A2024" s="145" t="s">
        <v>37</v>
      </c>
      <c r="B2024" s="145" t="s">
        <v>246</v>
      </c>
      <c r="C2024" s="145" t="s">
        <v>247</v>
      </c>
      <c r="D2024" s="145" t="s">
        <v>1950</v>
      </c>
      <c r="E2024" s="145" t="s">
        <v>45</v>
      </c>
      <c r="F2024" s="145" t="s">
        <v>55</v>
      </c>
      <c r="G2024" s="145" t="s">
        <v>56</v>
      </c>
      <c r="H2024" s="145">
        <v>5</v>
      </c>
      <c r="I2024" s="145">
        <v>5.5</v>
      </c>
      <c r="J2024" s="145">
        <v>0</v>
      </c>
      <c r="K2024" s="145">
        <v>5.5</v>
      </c>
      <c r="L2024" s="177">
        <f t="shared" si="64"/>
        <v>5.5</v>
      </c>
      <c r="M2024" s="177"/>
      <c r="N2024" t="e">
        <f t="shared" si="65"/>
        <v>#N/A</v>
      </c>
    </row>
    <row r="2025" spans="1:14">
      <c r="A2025" s="145" t="s">
        <v>37</v>
      </c>
      <c r="B2025" s="145" t="s">
        <v>246</v>
      </c>
      <c r="C2025" s="145" t="s">
        <v>247</v>
      </c>
      <c r="D2025" s="145" t="s">
        <v>1950</v>
      </c>
      <c r="E2025" s="145" t="s">
        <v>45</v>
      </c>
      <c r="F2025" s="145" t="s">
        <v>57</v>
      </c>
      <c r="G2025" s="145" t="s">
        <v>58</v>
      </c>
      <c r="H2025" s="145">
        <v>1</v>
      </c>
      <c r="I2025" s="145">
        <v>17.440000000000001</v>
      </c>
      <c r="J2025" s="145">
        <v>14</v>
      </c>
      <c r="K2025" s="145">
        <v>31.44</v>
      </c>
      <c r="L2025" s="177">
        <f t="shared" si="64"/>
        <v>31.44</v>
      </c>
      <c r="M2025" s="177"/>
      <c r="N2025" t="e">
        <f t="shared" si="65"/>
        <v>#N/A</v>
      </c>
    </row>
    <row r="2026" spans="1:14">
      <c r="A2026" s="145" t="s">
        <v>37</v>
      </c>
      <c r="B2026" s="145" t="s">
        <v>246</v>
      </c>
      <c r="C2026" s="145" t="s">
        <v>247</v>
      </c>
      <c r="D2026" s="145" t="s">
        <v>1950</v>
      </c>
      <c r="E2026" s="145" t="s">
        <v>45</v>
      </c>
      <c r="F2026" s="145" t="s">
        <v>61</v>
      </c>
      <c r="G2026" s="145" t="s">
        <v>62</v>
      </c>
      <c r="H2026" s="145">
        <v>1</v>
      </c>
      <c r="I2026" s="145">
        <v>20.74</v>
      </c>
      <c r="J2026" s="145">
        <v>0</v>
      </c>
      <c r="K2026" s="145">
        <v>20.74</v>
      </c>
      <c r="L2026" s="177">
        <f t="shared" si="64"/>
        <v>20.74</v>
      </c>
      <c r="M2026" s="177"/>
      <c r="N2026" t="e">
        <f t="shared" si="65"/>
        <v>#N/A</v>
      </c>
    </row>
    <row r="2027" spans="1:14">
      <c r="A2027" s="145" t="s">
        <v>37</v>
      </c>
      <c r="B2027" s="145" t="s">
        <v>248</v>
      </c>
      <c r="C2027" s="145" t="s">
        <v>249</v>
      </c>
      <c r="D2027" s="145" t="s">
        <v>1950</v>
      </c>
      <c r="E2027" s="145" t="s">
        <v>43</v>
      </c>
      <c r="F2027" s="145" t="s">
        <v>44</v>
      </c>
      <c r="G2027" s="145"/>
      <c r="H2027" s="145">
        <v>6</v>
      </c>
      <c r="I2027" s="145">
        <v>92.24</v>
      </c>
      <c r="J2027" s="145">
        <v>32</v>
      </c>
      <c r="K2027" s="145">
        <v>124.24</v>
      </c>
      <c r="L2027" s="177">
        <f t="shared" si="64"/>
        <v>124.24</v>
      </c>
      <c r="M2027" s="177"/>
      <c r="N2027" t="e">
        <f t="shared" si="65"/>
        <v>#N/A</v>
      </c>
    </row>
    <row r="2028" spans="1:14">
      <c r="A2028" s="145" t="s">
        <v>37</v>
      </c>
      <c r="B2028" s="145" t="s">
        <v>248</v>
      </c>
      <c r="C2028" s="145" t="s">
        <v>249</v>
      </c>
      <c r="D2028" s="145" t="s">
        <v>1950</v>
      </c>
      <c r="E2028" s="145" t="s">
        <v>45</v>
      </c>
      <c r="F2028" s="145" t="s">
        <v>65</v>
      </c>
      <c r="G2028" s="145" t="s">
        <v>66</v>
      </c>
      <c r="H2028" s="145">
        <v>1</v>
      </c>
      <c r="I2028" s="145">
        <v>9.64</v>
      </c>
      <c r="J2028" s="145">
        <v>0</v>
      </c>
      <c r="K2028" s="145">
        <v>9.64</v>
      </c>
      <c r="L2028" s="177">
        <f t="shared" si="64"/>
        <v>9.64</v>
      </c>
      <c r="M2028" s="177"/>
      <c r="N2028" t="e">
        <f t="shared" si="65"/>
        <v>#N/A</v>
      </c>
    </row>
    <row r="2029" spans="1:14">
      <c r="A2029" s="145" t="s">
        <v>37</v>
      </c>
      <c r="B2029" s="145" t="s">
        <v>248</v>
      </c>
      <c r="C2029" s="145" t="s">
        <v>249</v>
      </c>
      <c r="D2029" s="145" t="s">
        <v>1950</v>
      </c>
      <c r="E2029" s="145" t="s">
        <v>45</v>
      </c>
      <c r="F2029" s="145" t="s">
        <v>909</v>
      </c>
      <c r="G2029" s="145" t="s">
        <v>974</v>
      </c>
      <c r="H2029" s="145">
        <v>1</v>
      </c>
      <c r="I2029" s="145">
        <v>3.14</v>
      </c>
      <c r="J2029" s="145">
        <v>0</v>
      </c>
      <c r="K2029" s="145">
        <v>3.14</v>
      </c>
      <c r="L2029" s="177">
        <f t="shared" si="64"/>
        <v>3.14</v>
      </c>
      <c r="M2029" s="177"/>
      <c r="N2029" t="e">
        <f t="shared" si="65"/>
        <v>#N/A</v>
      </c>
    </row>
    <row r="2030" spans="1:14">
      <c r="A2030" s="145" t="s">
        <v>37</v>
      </c>
      <c r="B2030" s="145" t="s">
        <v>248</v>
      </c>
      <c r="C2030" s="145" t="s">
        <v>249</v>
      </c>
      <c r="D2030" s="145" t="s">
        <v>1950</v>
      </c>
      <c r="E2030" s="145" t="s">
        <v>45</v>
      </c>
      <c r="F2030" s="145" t="s">
        <v>46</v>
      </c>
      <c r="G2030" s="145" t="s">
        <v>968</v>
      </c>
      <c r="H2030" s="145">
        <v>3</v>
      </c>
      <c r="I2030" s="145">
        <v>7.8</v>
      </c>
      <c r="J2030" s="145">
        <v>0</v>
      </c>
      <c r="K2030" s="145">
        <v>7.8</v>
      </c>
      <c r="L2030" s="177">
        <f t="shared" si="64"/>
        <v>7.8</v>
      </c>
      <c r="M2030" s="177"/>
      <c r="N2030" t="e">
        <f t="shared" si="65"/>
        <v>#N/A</v>
      </c>
    </row>
    <row r="2031" spans="1:14">
      <c r="A2031" s="145" t="s">
        <v>37</v>
      </c>
      <c r="B2031" s="145" t="s">
        <v>248</v>
      </c>
      <c r="C2031" s="145" t="s">
        <v>249</v>
      </c>
      <c r="D2031" s="145" t="s">
        <v>1950</v>
      </c>
      <c r="E2031" s="145" t="s">
        <v>45</v>
      </c>
      <c r="F2031" s="145" t="s">
        <v>47</v>
      </c>
      <c r="G2031" s="145" t="s">
        <v>970</v>
      </c>
      <c r="H2031" s="145">
        <v>3</v>
      </c>
      <c r="I2031" s="145">
        <v>16.649999999999999</v>
      </c>
      <c r="J2031" s="145">
        <v>0</v>
      </c>
      <c r="K2031" s="145">
        <v>16.649999999999999</v>
      </c>
      <c r="L2031" s="177">
        <f t="shared" si="64"/>
        <v>16.649999999999999</v>
      </c>
      <c r="M2031" s="177"/>
      <c r="N2031" t="e">
        <f t="shared" si="65"/>
        <v>#N/A</v>
      </c>
    </row>
    <row r="2032" spans="1:14">
      <c r="A2032" s="145" t="s">
        <v>37</v>
      </c>
      <c r="B2032" s="145" t="s">
        <v>248</v>
      </c>
      <c r="C2032" s="145" t="s">
        <v>249</v>
      </c>
      <c r="D2032" s="145" t="s">
        <v>1950</v>
      </c>
      <c r="E2032" s="145" t="s">
        <v>45</v>
      </c>
      <c r="F2032" s="145" t="s">
        <v>839</v>
      </c>
      <c r="G2032" s="145" t="s">
        <v>840</v>
      </c>
      <c r="H2032" s="145">
        <v>1</v>
      </c>
      <c r="I2032" s="145">
        <v>4.6100000000000003</v>
      </c>
      <c r="J2032" s="145">
        <v>0</v>
      </c>
      <c r="K2032" s="145">
        <v>4.6100000000000003</v>
      </c>
      <c r="L2032" s="177">
        <f t="shared" si="64"/>
        <v>4.6100000000000003</v>
      </c>
      <c r="M2032" s="177"/>
      <c r="N2032" t="e">
        <f t="shared" si="65"/>
        <v>#N/A</v>
      </c>
    </row>
    <row r="2033" spans="1:14">
      <c r="A2033" s="145" t="s">
        <v>37</v>
      </c>
      <c r="B2033" s="145" t="s">
        <v>248</v>
      </c>
      <c r="C2033" s="145" t="s">
        <v>249</v>
      </c>
      <c r="D2033" s="145" t="s">
        <v>1950</v>
      </c>
      <c r="E2033" s="145" t="s">
        <v>45</v>
      </c>
      <c r="F2033" s="145" t="s">
        <v>905</v>
      </c>
      <c r="G2033" s="145" t="s">
        <v>906</v>
      </c>
      <c r="H2033" s="145">
        <v>1</v>
      </c>
      <c r="I2033" s="145">
        <v>3.07</v>
      </c>
      <c r="J2033" s="145">
        <v>0</v>
      </c>
      <c r="K2033" s="145">
        <v>3.07</v>
      </c>
      <c r="L2033" s="177">
        <f t="shared" ref="L2033:L2096" si="66">K2033</f>
        <v>3.07</v>
      </c>
      <c r="M2033" s="177"/>
      <c r="N2033" t="e">
        <f t="shared" si="65"/>
        <v>#N/A</v>
      </c>
    </row>
    <row r="2034" spans="1:14">
      <c r="A2034" s="145" t="s">
        <v>37</v>
      </c>
      <c r="B2034" s="145" t="s">
        <v>248</v>
      </c>
      <c r="C2034" s="145" t="s">
        <v>249</v>
      </c>
      <c r="D2034" s="145" t="s">
        <v>1950</v>
      </c>
      <c r="E2034" s="145" t="s">
        <v>45</v>
      </c>
      <c r="F2034" s="145" t="s">
        <v>854</v>
      </c>
      <c r="G2034" s="145" t="s">
        <v>975</v>
      </c>
      <c r="H2034" s="145">
        <v>1</v>
      </c>
      <c r="I2034" s="145">
        <v>3.1</v>
      </c>
      <c r="J2034" s="145">
        <v>0</v>
      </c>
      <c r="K2034" s="145">
        <v>3.1</v>
      </c>
      <c r="L2034" s="177">
        <f t="shared" si="66"/>
        <v>3.1</v>
      </c>
      <c r="M2034" s="177"/>
      <c r="N2034" t="e">
        <f t="shared" si="65"/>
        <v>#N/A</v>
      </c>
    </row>
    <row r="2035" spans="1:14">
      <c r="A2035" s="145" t="s">
        <v>37</v>
      </c>
      <c r="B2035" s="145" t="s">
        <v>248</v>
      </c>
      <c r="C2035" s="145" t="s">
        <v>249</v>
      </c>
      <c r="D2035" s="145" t="s">
        <v>1950</v>
      </c>
      <c r="E2035" s="145" t="s">
        <v>45</v>
      </c>
      <c r="F2035" s="145" t="s">
        <v>110</v>
      </c>
      <c r="G2035" s="145" t="s">
        <v>111</v>
      </c>
      <c r="H2035" s="145">
        <v>1</v>
      </c>
      <c r="I2035" s="145">
        <v>5.92</v>
      </c>
      <c r="J2035" s="145">
        <v>0</v>
      </c>
      <c r="K2035" s="145">
        <v>5.92</v>
      </c>
      <c r="L2035" s="177">
        <f t="shared" si="66"/>
        <v>5.92</v>
      </c>
      <c r="M2035" s="177"/>
      <c r="N2035" t="e">
        <f t="shared" si="65"/>
        <v>#N/A</v>
      </c>
    </row>
    <row r="2036" spans="1:14">
      <c r="A2036" s="145" t="s">
        <v>37</v>
      </c>
      <c r="B2036" s="145" t="s">
        <v>248</v>
      </c>
      <c r="C2036" s="145" t="s">
        <v>249</v>
      </c>
      <c r="D2036" s="145" t="s">
        <v>1950</v>
      </c>
      <c r="E2036" s="145" t="s">
        <v>45</v>
      </c>
      <c r="F2036" s="145" t="s">
        <v>48</v>
      </c>
      <c r="G2036" s="145" t="s">
        <v>49</v>
      </c>
      <c r="H2036" s="145">
        <v>5</v>
      </c>
      <c r="I2036" s="145">
        <v>16.350000000000001</v>
      </c>
      <c r="J2036" s="145">
        <v>0</v>
      </c>
      <c r="K2036" s="145">
        <v>16.350000000000001</v>
      </c>
      <c r="L2036" s="177">
        <f t="shared" si="66"/>
        <v>16.350000000000001</v>
      </c>
      <c r="M2036" s="177"/>
      <c r="N2036" t="e">
        <f t="shared" si="65"/>
        <v>#N/A</v>
      </c>
    </row>
    <row r="2037" spans="1:14">
      <c r="A2037" s="145" t="s">
        <v>37</v>
      </c>
      <c r="B2037" s="145" t="s">
        <v>248</v>
      </c>
      <c r="C2037" s="145" t="s">
        <v>249</v>
      </c>
      <c r="D2037" s="145" t="s">
        <v>1950</v>
      </c>
      <c r="E2037" s="145" t="s">
        <v>45</v>
      </c>
      <c r="F2037" s="145" t="s">
        <v>154</v>
      </c>
      <c r="G2037" s="145" t="s">
        <v>155</v>
      </c>
      <c r="H2037" s="145">
        <v>2</v>
      </c>
      <c r="I2037" s="145">
        <v>6.66</v>
      </c>
      <c r="J2037" s="145">
        <v>0</v>
      </c>
      <c r="K2037" s="145">
        <v>6.66</v>
      </c>
      <c r="L2037" s="177">
        <f t="shared" si="66"/>
        <v>6.66</v>
      </c>
      <c r="M2037" s="177"/>
      <c r="N2037" t="e">
        <f t="shared" si="65"/>
        <v>#N/A</v>
      </c>
    </row>
    <row r="2038" spans="1:14">
      <c r="A2038" s="145" t="s">
        <v>37</v>
      </c>
      <c r="B2038" s="145" t="s">
        <v>248</v>
      </c>
      <c r="C2038" s="145" t="s">
        <v>249</v>
      </c>
      <c r="D2038" s="145" t="s">
        <v>1950</v>
      </c>
      <c r="E2038" s="145" t="s">
        <v>45</v>
      </c>
      <c r="F2038" s="145" t="s">
        <v>71</v>
      </c>
      <c r="G2038" s="145" t="s">
        <v>72</v>
      </c>
      <c r="H2038" s="145">
        <v>2</v>
      </c>
      <c r="I2038" s="145">
        <v>19.04</v>
      </c>
      <c r="J2038" s="145">
        <v>0</v>
      </c>
      <c r="K2038" s="145">
        <v>19.04</v>
      </c>
      <c r="L2038" s="177">
        <f t="shared" si="66"/>
        <v>19.04</v>
      </c>
      <c r="M2038" s="177"/>
      <c r="N2038" t="e">
        <f t="shared" si="65"/>
        <v>#N/A</v>
      </c>
    </row>
    <row r="2039" spans="1:14">
      <c r="A2039" s="145" t="s">
        <v>37</v>
      </c>
      <c r="B2039" s="145" t="s">
        <v>248</v>
      </c>
      <c r="C2039" s="145" t="s">
        <v>249</v>
      </c>
      <c r="D2039" s="145" t="s">
        <v>1950</v>
      </c>
      <c r="E2039" s="145" t="s">
        <v>45</v>
      </c>
      <c r="F2039" s="145" t="s">
        <v>73</v>
      </c>
      <c r="G2039" s="145" t="s">
        <v>74</v>
      </c>
      <c r="H2039" s="145">
        <v>2</v>
      </c>
      <c r="I2039" s="145">
        <v>32.92</v>
      </c>
      <c r="J2039" s="145">
        <v>0</v>
      </c>
      <c r="K2039" s="145">
        <v>32.92</v>
      </c>
      <c r="L2039" s="177">
        <f t="shared" si="66"/>
        <v>32.92</v>
      </c>
      <c r="M2039" s="177"/>
      <c r="N2039" t="e">
        <f t="shared" si="65"/>
        <v>#N/A</v>
      </c>
    </row>
    <row r="2040" spans="1:14">
      <c r="A2040" s="145" t="s">
        <v>37</v>
      </c>
      <c r="B2040" s="145" t="s">
        <v>248</v>
      </c>
      <c r="C2040" s="145" t="s">
        <v>249</v>
      </c>
      <c r="D2040" s="145" t="s">
        <v>1950</v>
      </c>
      <c r="E2040" s="145" t="s">
        <v>45</v>
      </c>
      <c r="F2040" s="145" t="s">
        <v>75</v>
      </c>
      <c r="G2040" s="145" t="s">
        <v>76</v>
      </c>
      <c r="H2040" s="145">
        <v>2</v>
      </c>
      <c r="I2040" s="145">
        <v>32.64</v>
      </c>
      <c r="J2040" s="145">
        <v>0</v>
      </c>
      <c r="K2040" s="145">
        <v>32.64</v>
      </c>
      <c r="L2040" s="177">
        <f t="shared" si="66"/>
        <v>32.64</v>
      </c>
      <c r="M2040" s="177"/>
      <c r="N2040" t="e">
        <f t="shared" si="65"/>
        <v>#N/A</v>
      </c>
    </row>
    <row r="2041" spans="1:14">
      <c r="A2041" s="145" t="s">
        <v>37</v>
      </c>
      <c r="B2041" s="145" t="s">
        <v>248</v>
      </c>
      <c r="C2041" s="145" t="s">
        <v>249</v>
      </c>
      <c r="D2041" s="145" t="s">
        <v>1950</v>
      </c>
      <c r="E2041" s="145" t="s">
        <v>45</v>
      </c>
      <c r="F2041" s="145" t="s">
        <v>77</v>
      </c>
      <c r="G2041" s="145" t="s">
        <v>78</v>
      </c>
      <c r="H2041" s="145">
        <v>2</v>
      </c>
      <c r="I2041" s="145">
        <v>31</v>
      </c>
      <c r="J2041" s="145">
        <v>0</v>
      </c>
      <c r="K2041" s="145">
        <v>31</v>
      </c>
      <c r="L2041" s="177">
        <f t="shared" si="66"/>
        <v>31</v>
      </c>
      <c r="M2041" s="177"/>
      <c r="N2041" t="e">
        <f t="shared" si="65"/>
        <v>#N/A</v>
      </c>
    </row>
    <row r="2042" spans="1:14">
      <c r="A2042" s="145" t="s">
        <v>37</v>
      </c>
      <c r="B2042" s="145" t="s">
        <v>248</v>
      </c>
      <c r="C2042" s="145" t="s">
        <v>249</v>
      </c>
      <c r="D2042" s="145" t="s">
        <v>1950</v>
      </c>
      <c r="E2042" s="145" t="s">
        <v>45</v>
      </c>
      <c r="F2042" s="145" t="s">
        <v>98</v>
      </c>
      <c r="G2042" s="145" t="s">
        <v>99</v>
      </c>
      <c r="H2042" s="145">
        <v>1</v>
      </c>
      <c r="I2042" s="145">
        <v>7.59</v>
      </c>
      <c r="J2042" s="145">
        <v>3</v>
      </c>
      <c r="K2042" s="145">
        <v>10.59</v>
      </c>
      <c r="L2042" s="177">
        <f t="shared" si="66"/>
        <v>10.59</v>
      </c>
      <c r="M2042" s="177"/>
      <c r="N2042" t="e">
        <f t="shared" si="65"/>
        <v>#N/A</v>
      </c>
    </row>
    <row r="2043" spans="1:14">
      <c r="A2043" s="145" t="s">
        <v>37</v>
      </c>
      <c r="B2043" s="145" t="s">
        <v>248</v>
      </c>
      <c r="C2043" s="145" t="s">
        <v>249</v>
      </c>
      <c r="D2043" s="145" t="s">
        <v>1950</v>
      </c>
      <c r="E2043" s="145" t="s">
        <v>45</v>
      </c>
      <c r="F2043" s="145" t="s">
        <v>55</v>
      </c>
      <c r="G2043" s="145" t="s">
        <v>56</v>
      </c>
      <c r="H2043" s="145">
        <v>1</v>
      </c>
      <c r="I2043" s="145">
        <v>1.1000000000000001</v>
      </c>
      <c r="J2043" s="145">
        <v>0</v>
      </c>
      <c r="K2043" s="145">
        <v>1.1000000000000001</v>
      </c>
      <c r="L2043" s="177">
        <f t="shared" si="66"/>
        <v>1.1000000000000001</v>
      </c>
      <c r="M2043" s="177"/>
      <c r="N2043" t="e">
        <f t="shared" si="65"/>
        <v>#N/A</v>
      </c>
    </row>
    <row r="2044" spans="1:14">
      <c r="A2044" s="145" t="s">
        <v>37</v>
      </c>
      <c r="B2044" s="145" t="s">
        <v>250</v>
      </c>
      <c r="C2044" s="145" t="s">
        <v>38</v>
      </c>
      <c r="D2044" s="145" t="s">
        <v>1688</v>
      </c>
      <c r="E2044" s="145" t="s">
        <v>43</v>
      </c>
      <c r="F2044" s="145" t="s">
        <v>44</v>
      </c>
      <c r="G2044" s="145"/>
      <c r="H2044" s="145">
        <v>1</v>
      </c>
      <c r="I2044" s="145">
        <v>14.74</v>
      </c>
      <c r="J2044" s="145">
        <v>4</v>
      </c>
      <c r="K2044" s="145">
        <v>18.739999999999998</v>
      </c>
      <c r="L2044" s="177">
        <f t="shared" si="66"/>
        <v>18.739999999999998</v>
      </c>
      <c r="M2044" s="177"/>
      <c r="N2044" t="e">
        <f t="shared" si="65"/>
        <v>#N/A</v>
      </c>
    </row>
    <row r="2045" spans="1:14">
      <c r="A2045" s="145" t="s">
        <v>37</v>
      </c>
      <c r="B2045" s="145" t="s">
        <v>250</v>
      </c>
      <c r="C2045" s="145" t="s">
        <v>38</v>
      </c>
      <c r="D2045" s="145" t="s">
        <v>1950</v>
      </c>
      <c r="E2045" s="145" t="s">
        <v>43</v>
      </c>
      <c r="F2045" s="145" t="s">
        <v>44</v>
      </c>
      <c r="G2045" s="145"/>
      <c r="H2045" s="145">
        <v>7</v>
      </c>
      <c r="I2045" s="145">
        <v>126.96</v>
      </c>
      <c r="J2045" s="145">
        <v>24</v>
      </c>
      <c r="K2045" s="145">
        <v>150.96</v>
      </c>
      <c r="L2045" s="177">
        <f t="shared" si="66"/>
        <v>150.96</v>
      </c>
      <c r="M2045" s="177"/>
      <c r="N2045" t="e">
        <f t="shared" si="65"/>
        <v>#N/A</v>
      </c>
    </row>
    <row r="2046" spans="1:14">
      <c r="A2046" s="145" t="s">
        <v>37</v>
      </c>
      <c r="B2046" s="145" t="s">
        <v>250</v>
      </c>
      <c r="C2046" s="145" t="s">
        <v>38</v>
      </c>
      <c r="D2046" s="145" t="s">
        <v>1950</v>
      </c>
      <c r="E2046" s="145" t="s">
        <v>43</v>
      </c>
      <c r="F2046" s="145" t="s">
        <v>44</v>
      </c>
      <c r="G2046" s="145"/>
      <c r="H2046" s="145">
        <v>5</v>
      </c>
      <c r="I2046" s="145">
        <v>73.7</v>
      </c>
      <c r="J2046" s="145">
        <v>4</v>
      </c>
      <c r="K2046" s="145">
        <v>77.7</v>
      </c>
      <c r="L2046" s="177">
        <f t="shared" si="66"/>
        <v>77.7</v>
      </c>
      <c r="M2046" s="177"/>
      <c r="N2046" t="e">
        <f t="shared" si="65"/>
        <v>#N/A</v>
      </c>
    </row>
    <row r="2047" spans="1:14">
      <c r="A2047" s="145" t="s">
        <v>37</v>
      </c>
      <c r="B2047" s="145" t="s">
        <v>250</v>
      </c>
      <c r="C2047" s="145" t="s">
        <v>38</v>
      </c>
      <c r="D2047" s="145" t="s">
        <v>1950</v>
      </c>
      <c r="E2047" s="145" t="s">
        <v>45</v>
      </c>
      <c r="F2047" s="145" t="s">
        <v>65</v>
      </c>
      <c r="G2047" s="145" t="s">
        <v>66</v>
      </c>
      <c r="H2047" s="145">
        <v>1</v>
      </c>
      <c r="I2047" s="145">
        <v>9.64</v>
      </c>
      <c r="J2047" s="145">
        <v>0</v>
      </c>
      <c r="K2047" s="145">
        <v>9.64</v>
      </c>
      <c r="L2047" s="177">
        <f t="shared" si="66"/>
        <v>9.64</v>
      </c>
      <c r="M2047" s="177"/>
      <c r="N2047" t="e">
        <f t="shared" si="65"/>
        <v>#N/A</v>
      </c>
    </row>
    <row r="2048" spans="1:14">
      <c r="A2048" s="145" t="s">
        <v>37</v>
      </c>
      <c r="B2048" s="145" t="s">
        <v>250</v>
      </c>
      <c r="C2048" s="145" t="s">
        <v>38</v>
      </c>
      <c r="D2048" s="145" t="s">
        <v>1950</v>
      </c>
      <c r="E2048" s="145" t="s">
        <v>45</v>
      </c>
      <c r="F2048" s="145" t="s">
        <v>191</v>
      </c>
      <c r="G2048" s="145" t="s">
        <v>192</v>
      </c>
      <c r="H2048" s="145">
        <v>2</v>
      </c>
      <c r="I2048" s="145">
        <v>213.86</v>
      </c>
      <c r="J2048" s="145">
        <v>0</v>
      </c>
      <c r="K2048" s="145">
        <v>213.86</v>
      </c>
      <c r="L2048" s="177">
        <f t="shared" si="66"/>
        <v>213.86</v>
      </c>
      <c r="M2048" s="177"/>
      <c r="N2048" t="e">
        <f t="shared" si="65"/>
        <v>#N/A</v>
      </c>
    </row>
    <row r="2049" spans="1:14">
      <c r="A2049" s="145" t="s">
        <v>37</v>
      </c>
      <c r="B2049" s="145" t="s">
        <v>250</v>
      </c>
      <c r="C2049" s="145" t="s">
        <v>38</v>
      </c>
      <c r="D2049" s="145" t="s">
        <v>1950</v>
      </c>
      <c r="E2049" s="145" t="s">
        <v>45</v>
      </c>
      <c r="F2049" s="145" t="s">
        <v>2321</v>
      </c>
      <c r="G2049" s="145" t="s">
        <v>2322</v>
      </c>
      <c r="H2049" s="145">
        <v>1</v>
      </c>
      <c r="I2049" s="145">
        <v>50.13</v>
      </c>
      <c r="J2049" s="145">
        <v>0</v>
      </c>
      <c r="K2049" s="145">
        <v>50.13</v>
      </c>
      <c r="L2049" s="177">
        <f t="shared" si="66"/>
        <v>50.13</v>
      </c>
      <c r="M2049" s="177"/>
      <c r="N2049" t="e">
        <f t="shared" si="65"/>
        <v>#N/A</v>
      </c>
    </row>
    <row r="2050" spans="1:14">
      <c r="A2050" s="145" t="s">
        <v>37</v>
      </c>
      <c r="B2050" s="145" t="s">
        <v>250</v>
      </c>
      <c r="C2050" s="145" t="s">
        <v>38</v>
      </c>
      <c r="D2050" s="145" t="s">
        <v>1950</v>
      </c>
      <c r="E2050" s="145" t="s">
        <v>45</v>
      </c>
      <c r="F2050" s="145" t="s">
        <v>936</v>
      </c>
      <c r="G2050" s="145" t="s">
        <v>937</v>
      </c>
      <c r="H2050" s="145">
        <v>1</v>
      </c>
      <c r="I2050" s="145">
        <v>3.07</v>
      </c>
      <c r="J2050" s="145">
        <v>0</v>
      </c>
      <c r="K2050" s="145">
        <v>3.07</v>
      </c>
      <c r="L2050" s="177">
        <f t="shared" si="66"/>
        <v>3.07</v>
      </c>
      <c r="M2050" s="177"/>
      <c r="N2050" t="e">
        <f t="shared" si="65"/>
        <v>#N/A</v>
      </c>
    </row>
    <row r="2051" spans="1:14">
      <c r="A2051" s="145" t="s">
        <v>37</v>
      </c>
      <c r="B2051" s="145" t="s">
        <v>250</v>
      </c>
      <c r="C2051" s="145" t="s">
        <v>38</v>
      </c>
      <c r="D2051" s="145" t="s">
        <v>1950</v>
      </c>
      <c r="E2051" s="145" t="s">
        <v>45</v>
      </c>
      <c r="F2051" s="145" t="s">
        <v>825</v>
      </c>
      <c r="G2051" s="145" t="s">
        <v>826</v>
      </c>
      <c r="H2051" s="145">
        <v>1</v>
      </c>
      <c r="I2051" s="145">
        <v>6.18</v>
      </c>
      <c r="J2051" s="145">
        <v>0</v>
      </c>
      <c r="K2051" s="145">
        <v>6.18</v>
      </c>
      <c r="L2051" s="177">
        <f t="shared" si="66"/>
        <v>6.18</v>
      </c>
      <c r="M2051" s="177"/>
      <c r="N2051" t="e">
        <f t="shared" si="65"/>
        <v>#N/A</v>
      </c>
    </row>
    <row r="2052" spans="1:14">
      <c r="A2052" s="145" t="s">
        <v>37</v>
      </c>
      <c r="B2052" s="145" t="s">
        <v>250</v>
      </c>
      <c r="C2052" s="145" t="s">
        <v>38</v>
      </c>
      <c r="D2052" s="145" t="s">
        <v>1950</v>
      </c>
      <c r="E2052" s="145" t="s">
        <v>45</v>
      </c>
      <c r="F2052" s="145" t="s">
        <v>106</v>
      </c>
      <c r="G2052" s="145" t="s">
        <v>107</v>
      </c>
      <c r="H2052" s="145">
        <v>1</v>
      </c>
      <c r="I2052" s="145">
        <v>3.81</v>
      </c>
      <c r="J2052" s="145">
        <v>0</v>
      </c>
      <c r="K2052" s="145">
        <v>3.81</v>
      </c>
      <c r="L2052" s="177">
        <f t="shared" si="66"/>
        <v>3.81</v>
      </c>
      <c r="M2052" s="177"/>
      <c r="N2052" t="e">
        <f t="shared" si="65"/>
        <v>#N/A</v>
      </c>
    </row>
    <row r="2053" spans="1:14">
      <c r="A2053" s="145" t="s">
        <v>37</v>
      </c>
      <c r="B2053" s="145" t="s">
        <v>250</v>
      </c>
      <c r="C2053" s="145" t="s">
        <v>38</v>
      </c>
      <c r="D2053" s="145" t="s">
        <v>1950</v>
      </c>
      <c r="E2053" s="145" t="s">
        <v>45</v>
      </c>
      <c r="F2053" s="145" t="s">
        <v>926</v>
      </c>
      <c r="G2053" s="145" t="s">
        <v>927</v>
      </c>
      <c r="H2053" s="145">
        <v>1</v>
      </c>
      <c r="I2053" s="145">
        <v>1.99</v>
      </c>
      <c r="J2053" s="145">
        <v>0</v>
      </c>
      <c r="K2053" s="145">
        <v>1.99</v>
      </c>
      <c r="L2053" s="177">
        <f t="shared" si="66"/>
        <v>1.99</v>
      </c>
      <c r="M2053" s="177"/>
      <c r="N2053" t="e">
        <f t="shared" si="65"/>
        <v>#N/A</v>
      </c>
    </row>
    <row r="2054" spans="1:14">
      <c r="A2054" s="145" t="s">
        <v>37</v>
      </c>
      <c r="B2054" s="145" t="s">
        <v>250</v>
      </c>
      <c r="C2054" s="145" t="s">
        <v>38</v>
      </c>
      <c r="D2054" s="145" t="s">
        <v>1950</v>
      </c>
      <c r="E2054" s="145" t="s">
        <v>45</v>
      </c>
      <c r="F2054" s="145" t="s">
        <v>46</v>
      </c>
      <c r="G2054" s="145" t="s">
        <v>968</v>
      </c>
      <c r="H2054" s="145">
        <v>1</v>
      </c>
      <c r="I2054" s="145">
        <v>2.6</v>
      </c>
      <c r="J2054" s="145">
        <v>0</v>
      </c>
      <c r="K2054" s="145">
        <v>2.6</v>
      </c>
      <c r="L2054" s="177">
        <f t="shared" si="66"/>
        <v>2.6</v>
      </c>
      <c r="M2054" s="177"/>
      <c r="N2054" t="e">
        <f t="shared" si="65"/>
        <v>#N/A</v>
      </c>
    </row>
    <row r="2055" spans="1:14">
      <c r="A2055" s="145" t="s">
        <v>37</v>
      </c>
      <c r="B2055" s="145" t="s">
        <v>250</v>
      </c>
      <c r="C2055" s="145" t="s">
        <v>38</v>
      </c>
      <c r="D2055" s="145" t="s">
        <v>1950</v>
      </c>
      <c r="E2055" s="145" t="s">
        <v>45</v>
      </c>
      <c r="F2055" s="145" t="s">
        <v>108</v>
      </c>
      <c r="G2055" s="145" t="s">
        <v>969</v>
      </c>
      <c r="H2055" s="145">
        <v>1</v>
      </c>
      <c r="I2055" s="145">
        <v>2.6</v>
      </c>
      <c r="J2055" s="145">
        <v>0</v>
      </c>
      <c r="K2055" s="145">
        <v>2.6</v>
      </c>
      <c r="L2055" s="177">
        <f t="shared" si="66"/>
        <v>2.6</v>
      </c>
      <c r="M2055" s="177"/>
      <c r="N2055" t="e">
        <f t="shared" si="65"/>
        <v>#N/A</v>
      </c>
    </row>
    <row r="2056" spans="1:14">
      <c r="A2056" s="145" t="s">
        <v>37</v>
      </c>
      <c r="B2056" s="145" t="s">
        <v>250</v>
      </c>
      <c r="C2056" s="145" t="s">
        <v>38</v>
      </c>
      <c r="D2056" s="145" t="s">
        <v>1950</v>
      </c>
      <c r="E2056" s="145" t="s">
        <v>45</v>
      </c>
      <c r="F2056" s="145" t="s">
        <v>109</v>
      </c>
      <c r="G2056" s="145" t="s">
        <v>971</v>
      </c>
      <c r="H2056" s="145">
        <v>1</v>
      </c>
      <c r="I2056" s="145">
        <v>3.79</v>
      </c>
      <c r="J2056" s="145">
        <v>0</v>
      </c>
      <c r="K2056" s="145">
        <v>3.79</v>
      </c>
      <c r="L2056" s="177">
        <f t="shared" si="66"/>
        <v>3.79</v>
      </c>
      <c r="M2056" s="177"/>
      <c r="N2056" t="e">
        <f t="shared" si="65"/>
        <v>#N/A</v>
      </c>
    </row>
    <row r="2057" spans="1:14">
      <c r="A2057" s="145" t="s">
        <v>37</v>
      </c>
      <c r="B2057" s="145" t="s">
        <v>250</v>
      </c>
      <c r="C2057" s="145" t="s">
        <v>38</v>
      </c>
      <c r="D2057" s="145" t="s">
        <v>1950</v>
      </c>
      <c r="E2057" s="145" t="s">
        <v>45</v>
      </c>
      <c r="F2057" s="145" t="s">
        <v>47</v>
      </c>
      <c r="G2057" s="145" t="s">
        <v>970</v>
      </c>
      <c r="H2057" s="145">
        <v>1</v>
      </c>
      <c r="I2057" s="145">
        <v>5.55</v>
      </c>
      <c r="J2057" s="145">
        <v>0</v>
      </c>
      <c r="K2057" s="145">
        <v>5.55</v>
      </c>
      <c r="L2057" s="177">
        <f t="shared" si="66"/>
        <v>5.55</v>
      </c>
      <c r="M2057" s="177"/>
      <c r="N2057" t="e">
        <f t="shared" si="65"/>
        <v>#N/A</v>
      </c>
    </row>
    <row r="2058" spans="1:14">
      <c r="A2058" s="145" t="s">
        <v>37</v>
      </c>
      <c r="B2058" s="145" t="s">
        <v>250</v>
      </c>
      <c r="C2058" s="145" t="s">
        <v>38</v>
      </c>
      <c r="D2058" s="145" t="s">
        <v>1950</v>
      </c>
      <c r="E2058" s="145" t="s">
        <v>45</v>
      </c>
      <c r="F2058" s="145" t="s">
        <v>839</v>
      </c>
      <c r="G2058" s="145" t="s">
        <v>840</v>
      </c>
      <c r="H2058" s="145">
        <v>1</v>
      </c>
      <c r="I2058" s="145">
        <v>4.6100000000000003</v>
      </c>
      <c r="J2058" s="145">
        <v>0</v>
      </c>
      <c r="K2058" s="145">
        <v>4.6100000000000003</v>
      </c>
      <c r="L2058" s="177">
        <f t="shared" si="66"/>
        <v>4.6100000000000003</v>
      </c>
      <c r="M2058" s="177"/>
      <c r="N2058" t="e">
        <f t="shared" si="65"/>
        <v>#N/A</v>
      </c>
    </row>
    <row r="2059" spans="1:14">
      <c r="A2059" s="145" t="s">
        <v>37</v>
      </c>
      <c r="B2059" s="145" t="s">
        <v>250</v>
      </c>
      <c r="C2059" s="145" t="s">
        <v>38</v>
      </c>
      <c r="D2059" s="145" t="s">
        <v>1950</v>
      </c>
      <c r="E2059" s="145" t="s">
        <v>45</v>
      </c>
      <c r="F2059" s="145" t="s">
        <v>110</v>
      </c>
      <c r="G2059" s="145" t="s">
        <v>111</v>
      </c>
      <c r="H2059" s="145">
        <v>1</v>
      </c>
      <c r="I2059" s="145">
        <v>5.92</v>
      </c>
      <c r="J2059" s="145">
        <v>0</v>
      </c>
      <c r="K2059" s="145">
        <v>5.92</v>
      </c>
      <c r="L2059" s="177">
        <f t="shared" si="66"/>
        <v>5.92</v>
      </c>
      <c r="M2059" s="177"/>
      <c r="N2059" t="e">
        <f t="shared" si="65"/>
        <v>#N/A</v>
      </c>
    </row>
    <row r="2060" spans="1:14">
      <c r="A2060" s="145" t="s">
        <v>37</v>
      </c>
      <c r="B2060" s="145" t="s">
        <v>250</v>
      </c>
      <c r="C2060" s="145" t="s">
        <v>38</v>
      </c>
      <c r="D2060" s="145" t="s">
        <v>1950</v>
      </c>
      <c r="E2060" s="145" t="s">
        <v>45</v>
      </c>
      <c r="F2060" s="145" t="s">
        <v>112</v>
      </c>
      <c r="G2060" s="145" t="s">
        <v>972</v>
      </c>
      <c r="H2060" s="145">
        <v>1</v>
      </c>
      <c r="I2060" s="145">
        <v>6.18</v>
      </c>
      <c r="J2060" s="145">
        <v>0</v>
      </c>
      <c r="K2060" s="145">
        <v>6.18</v>
      </c>
      <c r="L2060" s="177">
        <f t="shared" si="66"/>
        <v>6.18</v>
      </c>
      <c r="M2060" s="177"/>
      <c r="N2060" t="e">
        <f t="shared" si="65"/>
        <v>#N/A</v>
      </c>
    </row>
    <row r="2061" spans="1:14">
      <c r="A2061" s="145" t="s">
        <v>37</v>
      </c>
      <c r="B2061" s="145" t="s">
        <v>250</v>
      </c>
      <c r="C2061" s="145" t="s">
        <v>38</v>
      </c>
      <c r="D2061" s="145" t="s">
        <v>1950</v>
      </c>
      <c r="E2061" s="145" t="s">
        <v>45</v>
      </c>
      <c r="F2061" s="145" t="s">
        <v>48</v>
      </c>
      <c r="G2061" s="145" t="s">
        <v>49</v>
      </c>
      <c r="H2061" s="145">
        <v>1</v>
      </c>
      <c r="I2061" s="145">
        <v>3.27</v>
      </c>
      <c r="J2061" s="145">
        <v>0</v>
      </c>
      <c r="K2061" s="145">
        <v>3.27</v>
      </c>
      <c r="L2061" s="177">
        <f t="shared" si="66"/>
        <v>3.27</v>
      </c>
      <c r="M2061" s="177"/>
      <c r="N2061" t="e">
        <f t="shared" si="65"/>
        <v>#N/A</v>
      </c>
    </row>
    <row r="2062" spans="1:14">
      <c r="A2062" s="145" t="s">
        <v>37</v>
      </c>
      <c r="B2062" s="145" t="s">
        <v>250</v>
      </c>
      <c r="C2062" s="145" t="s">
        <v>38</v>
      </c>
      <c r="D2062" s="145" t="s">
        <v>1950</v>
      </c>
      <c r="E2062" s="145" t="s">
        <v>45</v>
      </c>
      <c r="F2062" s="145" t="s">
        <v>50</v>
      </c>
      <c r="G2062" s="145" t="s">
        <v>51</v>
      </c>
      <c r="H2062" s="145">
        <v>1</v>
      </c>
      <c r="I2062" s="145">
        <v>7.65</v>
      </c>
      <c r="J2062" s="145">
        <v>0</v>
      </c>
      <c r="K2062" s="145">
        <v>7.65</v>
      </c>
      <c r="L2062" s="177">
        <f t="shared" si="66"/>
        <v>7.65</v>
      </c>
      <c r="M2062" s="177"/>
      <c r="N2062" t="e">
        <f t="shared" si="65"/>
        <v>#N/A</v>
      </c>
    </row>
    <row r="2063" spans="1:14">
      <c r="A2063" s="145" t="s">
        <v>37</v>
      </c>
      <c r="B2063" s="145" t="s">
        <v>250</v>
      </c>
      <c r="C2063" s="145" t="s">
        <v>38</v>
      </c>
      <c r="D2063" s="145" t="s">
        <v>1950</v>
      </c>
      <c r="E2063" s="145" t="s">
        <v>45</v>
      </c>
      <c r="F2063" s="145" t="s">
        <v>113</v>
      </c>
      <c r="G2063" s="145" t="s">
        <v>973</v>
      </c>
      <c r="H2063" s="145">
        <v>1</v>
      </c>
      <c r="I2063" s="145">
        <v>6.29</v>
      </c>
      <c r="J2063" s="145">
        <v>0</v>
      </c>
      <c r="K2063" s="145">
        <v>6.29</v>
      </c>
      <c r="L2063" s="177">
        <f t="shared" si="66"/>
        <v>6.29</v>
      </c>
      <c r="M2063" s="177"/>
      <c r="N2063" t="e">
        <f t="shared" si="65"/>
        <v>#N/A</v>
      </c>
    </row>
    <row r="2064" spans="1:14">
      <c r="A2064" s="145" t="s">
        <v>37</v>
      </c>
      <c r="B2064" s="145" t="s">
        <v>250</v>
      </c>
      <c r="C2064" s="145" t="s">
        <v>38</v>
      </c>
      <c r="D2064" s="145" t="s">
        <v>1950</v>
      </c>
      <c r="E2064" s="145" t="s">
        <v>45</v>
      </c>
      <c r="F2064" s="145" t="s">
        <v>67</v>
      </c>
      <c r="G2064" s="145" t="s">
        <v>68</v>
      </c>
      <c r="H2064" s="145">
        <v>1</v>
      </c>
      <c r="I2064" s="145">
        <v>13.07</v>
      </c>
      <c r="J2064" s="145">
        <v>0</v>
      </c>
      <c r="K2064" s="145">
        <v>13.07</v>
      </c>
      <c r="L2064" s="177">
        <f t="shared" si="66"/>
        <v>13.07</v>
      </c>
      <c r="M2064" s="177"/>
      <c r="N2064" t="e">
        <f t="shared" si="65"/>
        <v>#N/A</v>
      </c>
    </row>
    <row r="2065" spans="1:14">
      <c r="A2065" s="145" t="s">
        <v>37</v>
      </c>
      <c r="B2065" s="145" t="s">
        <v>250</v>
      </c>
      <c r="C2065" s="145" t="s">
        <v>38</v>
      </c>
      <c r="D2065" s="145" t="s">
        <v>1950</v>
      </c>
      <c r="E2065" s="145" t="s">
        <v>45</v>
      </c>
      <c r="F2065" s="145" t="s">
        <v>52</v>
      </c>
      <c r="G2065" s="145" t="s">
        <v>53</v>
      </c>
      <c r="H2065" s="145">
        <v>1</v>
      </c>
      <c r="I2065" s="145">
        <v>2.39</v>
      </c>
      <c r="J2065" s="145">
        <v>0</v>
      </c>
      <c r="K2065" s="145">
        <v>2.39</v>
      </c>
      <c r="L2065" s="177">
        <f t="shared" si="66"/>
        <v>2.39</v>
      </c>
      <c r="M2065" s="177"/>
      <c r="N2065" t="e">
        <f t="shared" si="65"/>
        <v>#N/A</v>
      </c>
    </row>
    <row r="2066" spans="1:14">
      <c r="A2066" s="145" t="s">
        <v>37</v>
      </c>
      <c r="B2066" s="145" t="s">
        <v>250</v>
      </c>
      <c r="C2066" s="145" t="s">
        <v>38</v>
      </c>
      <c r="D2066" s="145" t="s">
        <v>1950</v>
      </c>
      <c r="E2066" s="145" t="s">
        <v>45</v>
      </c>
      <c r="F2066" s="145" t="s">
        <v>69</v>
      </c>
      <c r="G2066" s="145" t="s">
        <v>70</v>
      </c>
      <c r="H2066" s="145">
        <v>2</v>
      </c>
      <c r="I2066" s="145">
        <v>19.48</v>
      </c>
      <c r="J2066" s="145">
        <v>0</v>
      </c>
      <c r="K2066" s="145">
        <v>19.48</v>
      </c>
      <c r="L2066" s="177">
        <f t="shared" si="66"/>
        <v>19.48</v>
      </c>
      <c r="M2066" s="177"/>
      <c r="N2066" t="e">
        <f t="shared" si="65"/>
        <v>#N/A</v>
      </c>
    </row>
    <row r="2067" spans="1:14">
      <c r="A2067" s="145" t="s">
        <v>37</v>
      </c>
      <c r="B2067" s="145" t="s">
        <v>250</v>
      </c>
      <c r="C2067" s="145" t="s">
        <v>38</v>
      </c>
      <c r="D2067" s="145" t="s">
        <v>1950</v>
      </c>
      <c r="E2067" s="145" t="s">
        <v>45</v>
      </c>
      <c r="F2067" s="145" t="s">
        <v>871</v>
      </c>
      <c r="G2067" s="145" t="s">
        <v>872</v>
      </c>
      <c r="H2067" s="145">
        <v>1</v>
      </c>
      <c r="I2067" s="145">
        <v>6.81</v>
      </c>
      <c r="J2067" s="145">
        <v>4</v>
      </c>
      <c r="K2067" s="145">
        <v>10.81</v>
      </c>
      <c r="L2067" s="177">
        <f t="shared" si="66"/>
        <v>10.81</v>
      </c>
      <c r="M2067" s="177"/>
      <c r="N2067" t="e">
        <f t="shared" si="65"/>
        <v>#N/A</v>
      </c>
    </row>
    <row r="2068" spans="1:14">
      <c r="A2068" s="145" t="s">
        <v>37</v>
      </c>
      <c r="B2068" s="145" t="s">
        <v>250</v>
      </c>
      <c r="C2068" s="145" t="s">
        <v>38</v>
      </c>
      <c r="D2068" s="145" t="s">
        <v>1950</v>
      </c>
      <c r="E2068" s="145" t="s">
        <v>45</v>
      </c>
      <c r="F2068" s="145" t="s">
        <v>71</v>
      </c>
      <c r="G2068" s="145" t="s">
        <v>72</v>
      </c>
      <c r="H2068" s="145">
        <v>1</v>
      </c>
      <c r="I2068" s="145">
        <v>9.52</v>
      </c>
      <c r="J2068" s="145">
        <v>0</v>
      </c>
      <c r="K2068" s="145">
        <v>9.52</v>
      </c>
      <c r="L2068" s="177">
        <f t="shared" si="66"/>
        <v>9.52</v>
      </c>
      <c r="M2068" s="177"/>
      <c r="N2068" t="e">
        <f t="shared" si="65"/>
        <v>#N/A</v>
      </c>
    </row>
    <row r="2069" spans="1:14">
      <c r="A2069" s="145" t="s">
        <v>37</v>
      </c>
      <c r="B2069" s="145" t="s">
        <v>250</v>
      </c>
      <c r="C2069" s="145" t="s">
        <v>38</v>
      </c>
      <c r="D2069" s="145" t="s">
        <v>1950</v>
      </c>
      <c r="E2069" s="145" t="s">
        <v>45</v>
      </c>
      <c r="F2069" s="145" t="s">
        <v>73</v>
      </c>
      <c r="G2069" s="145" t="s">
        <v>74</v>
      </c>
      <c r="H2069" s="145">
        <v>1</v>
      </c>
      <c r="I2069" s="145">
        <v>16.46</v>
      </c>
      <c r="J2069" s="145">
        <v>0</v>
      </c>
      <c r="K2069" s="145">
        <v>16.46</v>
      </c>
      <c r="L2069" s="177">
        <f t="shared" si="66"/>
        <v>16.46</v>
      </c>
      <c r="M2069" s="177"/>
      <c r="N2069" t="e">
        <f t="shared" ref="N2069:N2132" si="67">VLOOKUP(B2069,$B$1:$D$11,3,FALSE)</f>
        <v>#N/A</v>
      </c>
    </row>
    <row r="2070" spans="1:14">
      <c r="A2070" s="145" t="s">
        <v>37</v>
      </c>
      <c r="B2070" s="145" t="s">
        <v>250</v>
      </c>
      <c r="C2070" s="145" t="s">
        <v>38</v>
      </c>
      <c r="D2070" s="145" t="s">
        <v>1950</v>
      </c>
      <c r="E2070" s="145" t="s">
        <v>45</v>
      </c>
      <c r="F2070" s="145" t="s">
        <v>75</v>
      </c>
      <c r="G2070" s="145" t="s">
        <v>76</v>
      </c>
      <c r="H2070" s="145">
        <v>1</v>
      </c>
      <c r="I2070" s="145">
        <v>16.32</v>
      </c>
      <c r="J2070" s="145">
        <v>0</v>
      </c>
      <c r="K2070" s="145">
        <v>16.32</v>
      </c>
      <c r="L2070" s="177">
        <f t="shared" si="66"/>
        <v>16.32</v>
      </c>
      <c r="M2070" s="177"/>
      <c r="N2070" t="e">
        <f t="shared" si="67"/>
        <v>#N/A</v>
      </c>
    </row>
    <row r="2071" spans="1:14">
      <c r="A2071" s="145" t="s">
        <v>37</v>
      </c>
      <c r="B2071" s="145" t="s">
        <v>250</v>
      </c>
      <c r="C2071" s="145" t="s">
        <v>38</v>
      </c>
      <c r="D2071" s="145" t="s">
        <v>1950</v>
      </c>
      <c r="E2071" s="145" t="s">
        <v>45</v>
      </c>
      <c r="F2071" s="145" t="s">
        <v>118</v>
      </c>
      <c r="G2071" s="145" t="s">
        <v>119</v>
      </c>
      <c r="H2071" s="145">
        <v>1</v>
      </c>
      <c r="I2071" s="145">
        <v>4.6100000000000003</v>
      </c>
      <c r="J2071" s="145">
        <v>0</v>
      </c>
      <c r="K2071" s="145">
        <v>4.6100000000000003</v>
      </c>
      <c r="L2071" s="177">
        <f t="shared" si="66"/>
        <v>4.6100000000000003</v>
      </c>
      <c r="M2071" s="177"/>
      <c r="N2071" t="e">
        <f t="shared" si="67"/>
        <v>#N/A</v>
      </c>
    </row>
    <row r="2072" spans="1:14">
      <c r="A2072" s="145" t="s">
        <v>37</v>
      </c>
      <c r="B2072" s="145" t="s">
        <v>250</v>
      </c>
      <c r="C2072" s="145" t="s">
        <v>38</v>
      </c>
      <c r="D2072" s="145" t="s">
        <v>1950</v>
      </c>
      <c r="E2072" s="145" t="s">
        <v>45</v>
      </c>
      <c r="F2072" s="145" t="s">
        <v>120</v>
      </c>
      <c r="G2072" s="145" t="s">
        <v>121</v>
      </c>
      <c r="H2072" s="145">
        <v>1</v>
      </c>
      <c r="I2072" s="145">
        <v>19.02</v>
      </c>
      <c r="J2072" s="145">
        <v>0</v>
      </c>
      <c r="K2072" s="145">
        <v>19.02</v>
      </c>
      <c r="L2072" s="177">
        <f t="shared" si="66"/>
        <v>19.02</v>
      </c>
      <c r="M2072" s="177"/>
      <c r="N2072" t="e">
        <f t="shared" si="67"/>
        <v>#N/A</v>
      </c>
    </row>
    <row r="2073" spans="1:14">
      <c r="A2073" s="145" t="s">
        <v>37</v>
      </c>
      <c r="B2073" s="145" t="s">
        <v>250</v>
      </c>
      <c r="C2073" s="145" t="s">
        <v>38</v>
      </c>
      <c r="D2073" s="145" t="s">
        <v>1950</v>
      </c>
      <c r="E2073" s="145" t="s">
        <v>45</v>
      </c>
      <c r="F2073" s="145" t="s">
        <v>84</v>
      </c>
      <c r="G2073" s="145" t="s">
        <v>85</v>
      </c>
      <c r="H2073" s="145">
        <v>1</v>
      </c>
      <c r="I2073" s="145">
        <v>2.4</v>
      </c>
      <c r="J2073" s="145">
        <v>0</v>
      </c>
      <c r="K2073" s="145">
        <v>2.4</v>
      </c>
      <c r="L2073" s="177">
        <f t="shared" si="66"/>
        <v>2.4</v>
      </c>
      <c r="M2073" s="177"/>
      <c r="N2073" t="e">
        <f t="shared" si="67"/>
        <v>#N/A</v>
      </c>
    </row>
    <row r="2074" spans="1:14">
      <c r="A2074" s="145" t="s">
        <v>37</v>
      </c>
      <c r="B2074" s="145" t="s">
        <v>250</v>
      </c>
      <c r="C2074" s="145" t="s">
        <v>38</v>
      </c>
      <c r="D2074" s="145" t="s">
        <v>1950</v>
      </c>
      <c r="E2074" s="145" t="s">
        <v>45</v>
      </c>
      <c r="F2074" s="145" t="s">
        <v>873</v>
      </c>
      <c r="G2074" s="145" t="s">
        <v>874</v>
      </c>
      <c r="H2074" s="145">
        <v>2</v>
      </c>
      <c r="I2074" s="145">
        <v>26.44</v>
      </c>
      <c r="J2074" s="145">
        <v>0</v>
      </c>
      <c r="K2074" s="145">
        <v>26.44</v>
      </c>
      <c r="L2074" s="177">
        <f t="shared" si="66"/>
        <v>26.44</v>
      </c>
      <c r="M2074" s="177"/>
      <c r="N2074" t="e">
        <f t="shared" si="67"/>
        <v>#N/A</v>
      </c>
    </row>
    <row r="2075" spans="1:14">
      <c r="A2075" s="145" t="s">
        <v>37</v>
      </c>
      <c r="B2075" s="145" t="s">
        <v>250</v>
      </c>
      <c r="C2075" s="145" t="s">
        <v>38</v>
      </c>
      <c r="D2075" s="145" t="s">
        <v>1950</v>
      </c>
      <c r="E2075" s="145" t="s">
        <v>45</v>
      </c>
      <c r="F2075" s="145" t="s">
        <v>65</v>
      </c>
      <c r="G2075" s="145" t="s">
        <v>66</v>
      </c>
      <c r="H2075" s="145">
        <v>1</v>
      </c>
      <c r="I2075" s="145">
        <v>9.64</v>
      </c>
      <c r="J2075" s="145">
        <v>0</v>
      </c>
      <c r="K2075" s="145">
        <v>9.64</v>
      </c>
      <c r="L2075" s="177">
        <f t="shared" si="66"/>
        <v>9.64</v>
      </c>
      <c r="M2075" s="177"/>
      <c r="N2075" t="e">
        <f t="shared" si="67"/>
        <v>#N/A</v>
      </c>
    </row>
    <row r="2076" spans="1:14">
      <c r="A2076" s="145" t="s">
        <v>37</v>
      </c>
      <c r="B2076" s="145" t="s">
        <v>250</v>
      </c>
      <c r="C2076" s="145" t="s">
        <v>38</v>
      </c>
      <c r="D2076" s="145" t="s">
        <v>1950</v>
      </c>
      <c r="E2076" s="145" t="s">
        <v>45</v>
      </c>
      <c r="F2076" s="145" t="s">
        <v>171</v>
      </c>
      <c r="G2076" s="145" t="s">
        <v>172</v>
      </c>
      <c r="H2076" s="145">
        <v>1</v>
      </c>
      <c r="I2076" s="145">
        <v>52.02</v>
      </c>
      <c r="J2076" s="145">
        <v>4</v>
      </c>
      <c r="K2076" s="145">
        <v>56.02</v>
      </c>
      <c r="L2076" s="177">
        <f t="shared" si="66"/>
        <v>56.02</v>
      </c>
      <c r="M2076" s="177"/>
      <c r="N2076" t="e">
        <f t="shared" si="67"/>
        <v>#N/A</v>
      </c>
    </row>
    <row r="2077" spans="1:14">
      <c r="A2077" s="145" t="s">
        <v>37</v>
      </c>
      <c r="B2077" s="145" t="s">
        <v>250</v>
      </c>
      <c r="C2077" s="145" t="s">
        <v>38</v>
      </c>
      <c r="D2077" s="145" t="s">
        <v>1950</v>
      </c>
      <c r="E2077" s="145" t="s">
        <v>45</v>
      </c>
      <c r="F2077" s="145" t="s">
        <v>920</v>
      </c>
      <c r="G2077" s="145" t="s">
        <v>921</v>
      </c>
      <c r="H2077" s="145">
        <v>2</v>
      </c>
      <c r="I2077" s="145">
        <v>273.68</v>
      </c>
      <c r="J2077" s="145">
        <v>8</v>
      </c>
      <c r="K2077" s="145">
        <v>281.68</v>
      </c>
      <c r="L2077" s="177">
        <f t="shared" si="66"/>
        <v>281.68</v>
      </c>
      <c r="M2077" s="177"/>
      <c r="N2077" t="e">
        <f t="shared" si="67"/>
        <v>#N/A</v>
      </c>
    </row>
    <row r="2078" spans="1:14">
      <c r="A2078" s="145" t="s">
        <v>37</v>
      </c>
      <c r="B2078" s="145" t="s">
        <v>250</v>
      </c>
      <c r="C2078" s="145" t="s">
        <v>38</v>
      </c>
      <c r="D2078" s="145" t="s">
        <v>1950</v>
      </c>
      <c r="E2078" s="145" t="s">
        <v>45</v>
      </c>
      <c r="F2078" s="145" t="s">
        <v>160</v>
      </c>
      <c r="G2078" s="145" t="s">
        <v>161</v>
      </c>
      <c r="H2078" s="145">
        <v>3</v>
      </c>
      <c r="I2078" s="145">
        <v>24.3</v>
      </c>
      <c r="J2078" s="145">
        <v>0</v>
      </c>
      <c r="K2078" s="145">
        <v>24.3</v>
      </c>
      <c r="L2078" s="177">
        <f t="shared" si="66"/>
        <v>24.3</v>
      </c>
      <c r="M2078" s="177"/>
      <c r="N2078" t="e">
        <f t="shared" si="67"/>
        <v>#N/A</v>
      </c>
    </row>
    <row r="2079" spans="1:14">
      <c r="A2079" s="145" t="s">
        <v>37</v>
      </c>
      <c r="B2079" s="145" t="s">
        <v>250</v>
      </c>
      <c r="C2079" s="145" t="s">
        <v>38</v>
      </c>
      <c r="D2079" s="145" t="s">
        <v>1950</v>
      </c>
      <c r="E2079" s="145" t="s">
        <v>45</v>
      </c>
      <c r="F2079" s="145" t="s">
        <v>162</v>
      </c>
      <c r="G2079" s="145" t="s">
        <v>163</v>
      </c>
      <c r="H2079" s="145">
        <v>3</v>
      </c>
      <c r="I2079" s="145">
        <v>16.86</v>
      </c>
      <c r="J2079" s="145">
        <v>0</v>
      </c>
      <c r="K2079" s="145">
        <v>16.86</v>
      </c>
      <c r="L2079" s="177">
        <f t="shared" si="66"/>
        <v>16.86</v>
      </c>
      <c r="M2079" s="177"/>
      <c r="N2079" t="e">
        <f t="shared" si="67"/>
        <v>#N/A</v>
      </c>
    </row>
    <row r="2080" spans="1:14">
      <c r="A2080" s="145" t="s">
        <v>37</v>
      </c>
      <c r="B2080" s="145" t="s">
        <v>250</v>
      </c>
      <c r="C2080" s="145" t="s">
        <v>38</v>
      </c>
      <c r="D2080" s="145" t="s">
        <v>1950</v>
      </c>
      <c r="E2080" s="145" t="s">
        <v>45</v>
      </c>
      <c r="F2080" s="145" t="s">
        <v>89</v>
      </c>
      <c r="G2080" s="145" t="s">
        <v>90</v>
      </c>
      <c r="H2080" s="145">
        <v>1</v>
      </c>
      <c r="I2080" s="145">
        <v>13.72</v>
      </c>
      <c r="J2080" s="145">
        <v>3</v>
      </c>
      <c r="K2080" s="145">
        <v>16.72</v>
      </c>
      <c r="L2080" s="177">
        <f t="shared" si="66"/>
        <v>16.72</v>
      </c>
      <c r="M2080" s="177"/>
      <c r="N2080" t="e">
        <f t="shared" si="67"/>
        <v>#N/A</v>
      </c>
    </row>
    <row r="2081" spans="1:14">
      <c r="A2081" s="145" t="s">
        <v>37</v>
      </c>
      <c r="B2081" s="145" t="s">
        <v>250</v>
      </c>
      <c r="C2081" s="145" t="s">
        <v>38</v>
      </c>
      <c r="D2081" s="145" t="s">
        <v>1950</v>
      </c>
      <c r="E2081" s="145" t="s">
        <v>45</v>
      </c>
      <c r="F2081" s="145" t="s">
        <v>55</v>
      </c>
      <c r="G2081" s="145" t="s">
        <v>56</v>
      </c>
      <c r="H2081" s="145">
        <v>1</v>
      </c>
      <c r="I2081" s="145">
        <v>1.1000000000000001</v>
      </c>
      <c r="J2081" s="145">
        <v>0</v>
      </c>
      <c r="K2081" s="145">
        <v>1.1000000000000001</v>
      </c>
      <c r="L2081" s="177">
        <f t="shared" si="66"/>
        <v>1.1000000000000001</v>
      </c>
      <c r="M2081" s="177"/>
      <c r="N2081" t="e">
        <f t="shared" si="67"/>
        <v>#N/A</v>
      </c>
    </row>
    <row r="2082" spans="1:14">
      <c r="A2082" s="145" t="s">
        <v>37</v>
      </c>
      <c r="B2082" s="145" t="s">
        <v>250</v>
      </c>
      <c r="C2082" s="145" t="s">
        <v>38</v>
      </c>
      <c r="D2082" s="145" t="s">
        <v>1688</v>
      </c>
      <c r="E2082" s="145" t="s">
        <v>43</v>
      </c>
      <c r="F2082" s="145" t="s">
        <v>44</v>
      </c>
      <c r="G2082" s="145"/>
      <c r="H2082" s="145">
        <v>1</v>
      </c>
      <c r="I2082" s="145">
        <v>17.489999999999998</v>
      </c>
      <c r="J2082" s="145">
        <v>0</v>
      </c>
      <c r="K2082" s="145">
        <v>17.489999999999998</v>
      </c>
      <c r="L2082" s="177">
        <f t="shared" si="66"/>
        <v>17.489999999999998</v>
      </c>
      <c r="M2082" s="177"/>
      <c r="N2082" t="e">
        <f t="shared" si="67"/>
        <v>#N/A</v>
      </c>
    </row>
    <row r="2083" spans="1:14">
      <c r="A2083" s="145" t="s">
        <v>37</v>
      </c>
      <c r="B2083" s="145" t="s">
        <v>250</v>
      </c>
      <c r="C2083" s="145" t="s">
        <v>38</v>
      </c>
      <c r="D2083" s="145" t="s">
        <v>1688</v>
      </c>
      <c r="E2083" s="145" t="s">
        <v>45</v>
      </c>
      <c r="F2083" s="145" t="s">
        <v>92</v>
      </c>
      <c r="G2083" s="145" t="s">
        <v>93</v>
      </c>
      <c r="H2083" s="145">
        <v>1</v>
      </c>
      <c r="I2083" s="145">
        <v>1.95</v>
      </c>
      <c r="J2083" s="145">
        <v>0</v>
      </c>
      <c r="K2083" s="145">
        <v>1.95</v>
      </c>
      <c r="L2083" s="177">
        <f t="shared" si="66"/>
        <v>1.95</v>
      </c>
      <c r="M2083" s="177"/>
      <c r="N2083" t="e">
        <f t="shared" si="67"/>
        <v>#N/A</v>
      </c>
    </row>
    <row r="2084" spans="1:14">
      <c r="A2084" s="145" t="s">
        <v>37</v>
      </c>
      <c r="B2084" s="145" t="s">
        <v>2323</v>
      </c>
      <c r="C2084" s="145" t="s">
        <v>2324</v>
      </c>
      <c r="D2084" s="145" t="s">
        <v>1688</v>
      </c>
      <c r="E2084" s="145" t="s">
        <v>43</v>
      </c>
      <c r="F2084" s="145" t="s">
        <v>44</v>
      </c>
      <c r="G2084" s="145"/>
      <c r="H2084" s="145">
        <v>1</v>
      </c>
      <c r="I2084" s="145">
        <v>14.74</v>
      </c>
      <c r="J2084" s="145">
        <v>16</v>
      </c>
      <c r="K2084" s="145">
        <v>30.74</v>
      </c>
      <c r="L2084" s="177">
        <f t="shared" si="66"/>
        <v>30.74</v>
      </c>
      <c r="M2084" s="177"/>
      <c r="N2084" t="e">
        <f t="shared" si="67"/>
        <v>#N/A</v>
      </c>
    </row>
    <row r="2085" spans="1:14">
      <c r="A2085" s="145" t="s">
        <v>37</v>
      </c>
      <c r="B2085" s="145" t="s">
        <v>2323</v>
      </c>
      <c r="C2085" s="145" t="s">
        <v>2324</v>
      </c>
      <c r="D2085" s="145" t="s">
        <v>1688</v>
      </c>
      <c r="E2085" s="145" t="s">
        <v>45</v>
      </c>
      <c r="F2085" s="145" t="s">
        <v>71</v>
      </c>
      <c r="G2085" s="145" t="s">
        <v>72</v>
      </c>
      <c r="H2085" s="145">
        <v>2</v>
      </c>
      <c r="I2085" s="145">
        <v>19.04</v>
      </c>
      <c r="J2085" s="145">
        <v>0</v>
      </c>
      <c r="K2085" s="145">
        <v>19.04</v>
      </c>
      <c r="L2085" s="177">
        <f t="shared" si="66"/>
        <v>19.04</v>
      </c>
      <c r="M2085" s="177"/>
      <c r="N2085" t="e">
        <f t="shared" si="67"/>
        <v>#N/A</v>
      </c>
    </row>
    <row r="2086" spans="1:14">
      <c r="A2086" s="145" t="s">
        <v>37</v>
      </c>
      <c r="B2086" s="145" t="s">
        <v>2323</v>
      </c>
      <c r="C2086" s="145" t="s">
        <v>2324</v>
      </c>
      <c r="D2086" s="145" t="s">
        <v>1688</v>
      </c>
      <c r="E2086" s="145" t="s">
        <v>45</v>
      </c>
      <c r="F2086" s="145" t="s">
        <v>832</v>
      </c>
      <c r="G2086" s="145" t="s">
        <v>1693</v>
      </c>
      <c r="H2086" s="145">
        <v>1</v>
      </c>
      <c r="I2086" s="145">
        <v>12.06</v>
      </c>
      <c r="J2086" s="145">
        <v>0</v>
      </c>
      <c r="K2086" s="145">
        <v>12.06</v>
      </c>
      <c r="L2086" s="177">
        <f t="shared" si="66"/>
        <v>12.06</v>
      </c>
      <c r="M2086" s="177"/>
      <c r="N2086" t="e">
        <f t="shared" si="67"/>
        <v>#N/A</v>
      </c>
    </row>
    <row r="2087" spans="1:14">
      <c r="A2087" s="145" t="s">
        <v>37</v>
      </c>
      <c r="B2087" s="145" t="s">
        <v>2323</v>
      </c>
      <c r="C2087" s="145" t="s">
        <v>2324</v>
      </c>
      <c r="D2087" s="145" t="s">
        <v>1688</v>
      </c>
      <c r="E2087" s="145" t="s">
        <v>45</v>
      </c>
      <c r="F2087" s="145" t="s">
        <v>73</v>
      </c>
      <c r="G2087" s="145" t="s">
        <v>74</v>
      </c>
      <c r="H2087" s="145">
        <v>2</v>
      </c>
      <c r="I2087" s="145">
        <v>32.92</v>
      </c>
      <c r="J2087" s="145">
        <v>0</v>
      </c>
      <c r="K2087" s="145">
        <v>32.92</v>
      </c>
      <c r="L2087" s="177">
        <f t="shared" si="66"/>
        <v>32.92</v>
      </c>
      <c r="M2087" s="177"/>
      <c r="N2087" t="e">
        <f t="shared" si="67"/>
        <v>#N/A</v>
      </c>
    </row>
    <row r="2088" spans="1:14">
      <c r="A2088" s="145" t="s">
        <v>37</v>
      </c>
      <c r="B2088" s="145" t="s">
        <v>2323</v>
      </c>
      <c r="C2088" s="145" t="s">
        <v>2324</v>
      </c>
      <c r="D2088" s="145" t="s">
        <v>1688</v>
      </c>
      <c r="E2088" s="145" t="s">
        <v>45</v>
      </c>
      <c r="F2088" s="145" t="s">
        <v>75</v>
      </c>
      <c r="G2088" s="145" t="s">
        <v>76</v>
      </c>
      <c r="H2088" s="145">
        <v>2</v>
      </c>
      <c r="I2088" s="145">
        <v>32.64</v>
      </c>
      <c r="J2088" s="145">
        <v>0</v>
      </c>
      <c r="K2088" s="145">
        <v>32.64</v>
      </c>
      <c r="L2088" s="177">
        <f t="shared" si="66"/>
        <v>32.64</v>
      </c>
      <c r="M2088" s="177"/>
      <c r="N2088" t="e">
        <f t="shared" si="67"/>
        <v>#N/A</v>
      </c>
    </row>
    <row r="2089" spans="1:14">
      <c r="A2089" s="145" t="s">
        <v>37</v>
      </c>
      <c r="B2089" s="145" t="s">
        <v>2323</v>
      </c>
      <c r="C2089" s="145" t="s">
        <v>2324</v>
      </c>
      <c r="D2089" s="145" t="s">
        <v>1688</v>
      </c>
      <c r="E2089" s="145" t="s">
        <v>45</v>
      </c>
      <c r="F2089" s="145" t="s">
        <v>77</v>
      </c>
      <c r="G2089" s="145" t="s">
        <v>78</v>
      </c>
      <c r="H2089" s="145">
        <v>3</v>
      </c>
      <c r="I2089" s="145">
        <v>46.5</v>
      </c>
      <c r="J2089" s="145">
        <v>0</v>
      </c>
      <c r="K2089" s="145">
        <v>46.5</v>
      </c>
      <c r="L2089" s="177">
        <f t="shared" si="66"/>
        <v>46.5</v>
      </c>
      <c r="M2089" s="177"/>
      <c r="N2089" t="e">
        <f t="shared" si="67"/>
        <v>#N/A</v>
      </c>
    </row>
    <row r="2090" spans="1:14">
      <c r="A2090" s="145" t="s">
        <v>37</v>
      </c>
      <c r="B2090" s="145" t="s">
        <v>2325</v>
      </c>
      <c r="C2090" s="145" t="s">
        <v>2326</v>
      </c>
      <c r="D2090" s="145" t="s">
        <v>1950</v>
      </c>
      <c r="E2090" s="145" t="s">
        <v>43</v>
      </c>
      <c r="F2090" s="145" t="s">
        <v>44</v>
      </c>
      <c r="G2090" s="145"/>
      <c r="H2090" s="145">
        <v>1</v>
      </c>
      <c r="I2090" s="145">
        <v>27.52</v>
      </c>
      <c r="J2090" s="145">
        <v>4</v>
      </c>
      <c r="K2090" s="145">
        <v>31.52</v>
      </c>
      <c r="L2090" s="177">
        <f t="shared" si="66"/>
        <v>31.52</v>
      </c>
      <c r="M2090" s="177"/>
      <c r="N2090" t="e">
        <f t="shared" si="67"/>
        <v>#N/A</v>
      </c>
    </row>
    <row r="2091" spans="1:14">
      <c r="A2091" s="145" t="s">
        <v>37</v>
      </c>
      <c r="B2091" s="145" t="s">
        <v>253</v>
      </c>
      <c r="C2091" s="145" t="s">
        <v>254</v>
      </c>
      <c r="D2091" s="145" t="s">
        <v>1701</v>
      </c>
      <c r="E2091" s="145" t="s">
        <v>43</v>
      </c>
      <c r="F2091" s="145" t="s">
        <v>44</v>
      </c>
      <c r="G2091" s="145"/>
      <c r="H2091" s="145">
        <v>1</v>
      </c>
      <c r="I2091" s="145">
        <v>14.74</v>
      </c>
      <c r="J2091" s="145">
        <v>0</v>
      </c>
      <c r="K2091" s="145">
        <v>14.74</v>
      </c>
      <c r="L2091" s="177">
        <f t="shared" si="66"/>
        <v>14.74</v>
      </c>
      <c r="M2091" s="177"/>
      <c r="N2091" t="e">
        <f t="shared" si="67"/>
        <v>#N/A</v>
      </c>
    </row>
    <row r="2092" spans="1:14">
      <c r="A2092" s="145" t="s">
        <v>37</v>
      </c>
      <c r="B2092" s="145" t="s">
        <v>253</v>
      </c>
      <c r="C2092" s="145" t="s">
        <v>254</v>
      </c>
      <c r="D2092" s="145" t="s">
        <v>1694</v>
      </c>
      <c r="E2092" s="145" t="s">
        <v>43</v>
      </c>
      <c r="F2092" s="145" t="s">
        <v>44</v>
      </c>
      <c r="G2092" s="145"/>
      <c r="H2092" s="145">
        <v>1</v>
      </c>
      <c r="I2092" s="145">
        <v>14.74</v>
      </c>
      <c r="J2092" s="145">
        <v>0</v>
      </c>
      <c r="K2092" s="145">
        <v>14.74</v>
      </c>
      <c r="L2092" s="177">
        <f t="shared" si="66"/>
        <v>14.74</v>
      </c>
      <c r="M2092" s="177"/>
      <c r="N2092" t="e">
        <f t="shared" si="67"/>
        <v>#N/A</v>
      </c>
    </row>
    <row r="2093" spans="1:14">
      <c r="A2093" s="145" t="s">
        <v>37</v>
      </c>
      <c r="B2093" s="145" t="s">
        <v>253</v>
      </c>
      <c r="C2093" s="145" t="s">
        <v>254</v>
      </c>
      <c r="D2093" s="145" t="s">
        <v>1950</v>
      </c>
      <c r="E2093" s="145" t="s">
        <v>43</v>
      </c>
      <c r="F2093" s="145" t="s">
        <v>44</v>
      </c>
      <c r="G2093" s="145"/>
      <c r="H2093" s="145">
        <v>4</v>
      </c>
      <c r="I2093" s="145">
        <v>59.75</v>
      </c>
      <c r="J2093" s="145">
        <v>16</v>
      </c>
      <c r="K2093" s="145">
        <v>75.75</v>
      </c>
      <c r="L2093" s="177">
        <f t="shared" si="66"/>
        <v>75.75</v>
      </c>
      <c r="M2093" s="177"/>
      <c r="N2093" t="e">
        <f t="shared" si="67"/>
        <v>#N/A</v>
      </c>
    </row>
    <row r="2094" spans="1:14">
      <c r="A2094" s="145" t="s">
        <v>37</v>
      </c>
      <c r="B2094" s="145" t="s">
        <v>253</v>
      </c>
      <c r="C2094" s="145" t="s">
        <v>254</v>
      </c>
      <c r="D2094" s="145" t="s">
        <v>1950</v>
      </c>
      <c r="E2094" s="145" t="s">
        <v>43</v>
      </c>
      <c r="F2094" s="145" t="s">
        <v>44</v>
      </c>
      <c r="G2094" s="145"/>
      <c r="H2094" s="145">
        <v>1</v>
      </c>
      <c r="I2094" s="145">
        <v>14.74</v>
      </c>
      <c r="J2094" s="145">
        <v>0</v>
      </c>
      <c r="K2094" s="145">
        <v>14.74</v>
      </c>
      <c r="L2094" s="177">
        <f t="shared" si="66"/>
        <v>14.74</v>
      </c>
      <c r="M2094" s="177"/>
      <c r="N2094" t="e">
        <f t="shared" si="67"/>
        <v>#N/A</v>
      </c>
    </row>
    <row r="2095" spans="1:14">
      <c r="A2095" s="145" t="s">
        <v>37</v>
      </c>
      <c r="B2095" s="145" t="s">
        <v>253</v>
      </c>
      <c r="C2095" s="145" t="s">
        <v>254</v>
      </c>
      <c r="D2095" s="145" t="s">
        <v>1701</v>
      </c>
      <c r="E2095" s="145" t="s">
        <v>45</v>
      </c>
      <c r="F2095" s="145" t="s">
        <v>79</v>
      </c>
      <c r="G2095" s="145" t="s">
        <v>1363</v>
      </c>
      <c r="H2095" s="145">
        <v>1</v>
      </c>
      <c r="I2095" s="145">
        <v>11.34</v>
      </c>
      <c r="J2095" s="145">
        <v>0</v>
      </c>
      <c r="K2095" s="145">
        <v>11.34</v>
      </c>
      <c r="L2095" s="177">
        <f t="shared" si="66"/>
        <v>11.34</v>
      </c>
      <c r="M2095" s="177"/>
      <c r="N2095" t="e">
        <f t="shared" si="67"/>
        <v>#N/A</v>
      </c>
    </row>
    <row r="2096" spans="1:14">
      <c r="A2096" s="145" t="s">
        <v>37</v>
      </c>
      <c r="B2096" s="145" t="s">
        <v>253</v>
      </c>
      <c r="C2096" s="145" t="s">
        <v>254</v>
      </c>
      <c r="D2096" s="145" t="s">
        <v>1694</v>
      </c>
      <c r="E2096" s="145" t="s">
        <v>45</v>
      </c>
      <c r="F2096" s="145" t="s">
        <v>79</v>
      </c>
      <c r="G2096" s="145" t="s">
        <v>1363</v>
      </c>
      <c r="H2096" s="145">
        <v>2</v>
      </c>
      <c r="I2096" s="145">
        <v>22.68</v>
      </c>
      <c r="J2096" s="145">
        <v>0</v>
      </c>
      <c r="K2096" s="145">
        <v>22.68</v>
      </c>
      <c r="L2096" s="177">
        <f t="shared" si="66"/>
        <v>22.68</v>
      </c>
      <c r="M2096" s="177"/>
      <c r="N2096" t="e">
        <f t="shared" si="67"/>
        <v>#N/A</v>
      </c>
    </row>
    <row r="2097" spans="1:14">
      <c r="A2097" s="145" t="s">
        <v>37</v>
      </c>
      <c r="B2097" s="145" t="s">
        <v>253</v>
      </c>
      <c r="C2097" s="145" t="s">
        <v>254</v>
      </c>
      <c r="D2097" s="145" t="s">
        <v>1694</v>
      </c>
      <c r="E2097" s="145" t="s">
        <v>45</v>
      </c>
      <c r="F2097" s="145" t="s">
        <v>620</v>
      </c>
      <c r="G2097" s="145" t="s">
        <v>621</v>
      </c>
      <c r="H2097" s="145">
        <v>2</v>
      </c>
      <c r="I2097" s="145">
        <v>12.9</v>
      </c>
      <c r="J2097" s="145">
        <v>0</v>
      </c>
      <c r="K2097" s="145">
        <v>12.9</v>
      </c>
      <c r="L2097" s="177">
        <f t="shared" ref="L2097:L2160" si="68">K2097</f>
        <v>12.9</v>
      </c>
      <c r="M2097" s="177"/>
      <c r="N2097" t="e">
        <f t="shared" si="67"/>
        <v>#N/A</v>
      </c>
    </row>
    <row r="2098" spans="1:14">
      <c r="A2098" s="145" t="s">
        <v>37</v>
      </c>
      <c r="B2098" s="145" t="s">
        <v>253</v>
      </c>
      <c r="C2098" s="145" t="s">
        <v>254</v>
      </c>
      <c r="D2098" s="145" t="s">
        <v>1950</v>
      </c>
      <c r="E2098" s="145" t="s">
        <v>45</v>
      </c>
      <c r="F2098" s="145" t="s">
        <v>1053</v>
      </c>
      <c r="G2098" s="145" t="s">
        <v>1054</v>
      </c>
      <c r="H2098" s="145">
        <v>1</v>
      </c>
      <c r="I2098" s="145">
        <v>10.5</v>
      </c>
      <c r="J2098" s="145">
        <v>4</v>
      </c>
      <c r="K2098" s="145">
        <v>14.5</v>
      </c>
      <c r="L2098" s="177">
        <f t="shared" si="68"/>
        <v>14.5</v>
      </c>
      <c r="M2098" s="177"/>
      <c r="N2098" t="e">
        <f t="shared" si="67"/>
        <v>#N/A</v>
      </c>
    </row>
    <row r="2099" spans="1:14">
      <c r="A2099" s="145" t="s">
        <v>37</v>
      </c>
      <c r="B2099" s="145" t="s">
        <v>253</v>
      </c>
      <c r="C2099" s="145" t="s">
        <v>254</v>
      </c>
      <c r="D2099" s="145" t="s">
        <v>1950</v>
      </c>
      <c r="E2099" s="145" t="s">
        <v>45</v>
      </c>
      <c r="F2099" s="145" t="s">
        <v>86</v>
      </c>
      <c r="G2099" s="145" t="s">
        <v>555</v>
      </c>
      <c r="H2099" s="145">
        <v>1</v>
      </c>
      <c r="I2099" s="145">
        <v>3.18</v>
      </c>
      <c r="J2099" s="145">
        <v>0</v>
      </c>
      <c r="K2099" s="145">
        <v>3.18</v>
      </c>
      <c r="L2099" s="177">
        <f t="shared" si="68"/>
        <v>3.18</v>
      </c>
      <c r="M2099" s="177"/>
      <c r="N2099" t="e">
        <f t="shared" si="67"/>
        <v>#N/A</v>
      </c>
    </row>
    <row r="2100" spans="1:14">
      <c r="A2100" s="145" t="s">
        <v>37</v>
      </c>
      <c r="B2100" s="145" t="s">
        <v>253</v>
      </c>
      <c r="C2100" s="145" t="s">
        <v>254</v>
      </c>
      <c r="D2100" s="145" t="s">
        <v>1950</v>
      </c>
      <c r="E2100" s="145" t="s">
        <v>45</v>
      </c>
      <c r="F2100" s="145" t="s">
        <v>2241</v>
      </c>
      <c r="G2100" s="145" t="s">
        <v>2242</v>
      </c>
      <c r="H2100" s="145">
        <v>1</v>
      </c>
      <c r="I2100" s="145">
        <v>25.7</v>
      </c>
      <c r="J2100" s="145">
        <v>4</v>
      </c>
      <c r="K2100" s="145">
        <v>29.7</v>
      </c>
      <c r="L2100" s="177">
        <f t="shared" si="68"/>
        <v>29.7</v>
      </c>
      <c r="M2100" s="177"/>
      <c r="N2100" t="e">
        <f t="shared" si="67"/>
        <v>#N/A</v>
      </c>
    </row>
    <row r="2101" spans="1:14">
      <c r="A2101" s="145" t="s">
        <v>37</v>
      </c>
      <c r="B2101" s="145" t="s">
        <v>253</v>
      </c>
      <c r="C2101" s="145" t="s">
        <v>254</v>
      </c>
      <c r="D2101" s="145" t="s">
        <v>1950</v>
      </c>
      <c r="E2101" s="145" t="s">
        <v>45</v>
      </c>
      <c r="F2101" s="145" t="s">
        <v>825</v>
      </c>
      <c r="G2101" s="145" t="s">
        <v>826</v>
      </c>
      <c r="H2101" s="145">
        <v>1</v>
      </c>
      <c r="I2101" s="145">
        <v>6.18</v>
      </c>
      <c r="J2101" s="145">
        <v>0</v>
      </c>
      <c r="K2101" s="145">
        <v>6.18</v>
      </c>
      <c r="L2101" s="177">
        <f t="shared" si="68"/>
        <v>6.18</v>
      </c>
      <c r="M2101" s="177"/>
      <c r="N2101" t="e">
        <f t="shared" si="67"/>
        <v>#N/A</v>
      </c>
    </row>
    <row r="2102" spans="1:14">
      <c r="A2102" s="145" t="s">
        <v>37</v>
      </c>
      <c r="B2102" s="145" t="s">
        <v>253</v>
      </c>
      <c r="C2102" s="145" t="s">
        <v>254</v>
      </c>
      <c r="D2102" s="145" t="s">
        <v>1950</v>
      </c>
      <c r="E2102" s="145" t="s">
        <v>45</v>
      </c>
      <c r="F2102" s="145" t="s">
        <v>827</v>
      </c>
      <c r="G2102" s="145" t="s">
        <v>828</v>
      </c>
      <c r="H2102" s="145">
        <v>1</v>
      </c>
      <c r="I2102" s="145">
        <v>7.62</v>
      </c>
      <c r="J2102" s="145">
        <v>0</v>
      </c>
      <c r="K2102" s="145">
        <v>7.62</v>
      </c>
      <c r="L2102" s="177">
        <f t="shared" si="68"/>
        <v>7.62</v>
      </c>
      <c r="M2102" s="177"/>
      <c r="N2102" t="e">
        <f t="shared" si="67"/>
        <v>#N/A</v>
      </c>
    </row>
    <row r="2103" spans="1:14">
      <c r="A2103" s="145" t="s">
        <v>37</v>
      </c>
      <c r="B2103" s="145" t="s">
        <v>253</v>
      </c>
      <c r="C2103" s="145" t="s">
        <v>254</v>
      </c>
      <c r="D2103" s="145" t="s">
        <v>1950</v>
      </c>
      <c r="E2103" s="145" t="s">
        <v>45</v>
      </c>
      <c r="F2103" s="145" t="s">
        <v>92</v>
      </c>
      <c r="G2103" s="145" t="s">
        <v>93</v>
      </c>
      <c r="H2103" s="145">
        <v>5</v>
      </c>
      <c r="I2103" s="145">
        <v>9.75</v>
      </c>
      <c r="J2103" s="145">
        <v>0</v>
      </c>
      <c r="K2103" s="145">
        <v>9.75</v>
      </c>
      <c r="L2103" s="177">
        <f t="shared" si="68"/>
        <v>9.75</v>
      </c>
      <c r="M2103" s="177"/>
      <c r="N2103" t="e">
        <f t="shared" si="67"/>
        <v>#N/A</v>
      </c>
    </row>
    <row r="2104" spans="1:14">
      <c r="A2104" s="145" t="s">
        <v>37</v>
      </c>
      <c r="B2104" s="145" t="s">
        <v>253</v>
      </c>
      <c r="C2104" s="145" t="s">
        <v>254</v>
      </c>
      <c r="D2104" s="145" t="s">
        <v>1950</v>
      </c>
      <c r="E2104" s="145" t="s">
        <v>45</v>
      </c>
      <c r="F2104" s="145" t="s">
        <v>84</v>
      </c>
      <c r="G2104" s="145" t="s">
        <v>85</v>
      </c>
      <c r="H2104" s="145">
        <v>1</v>
      </c>
      <c r="I2104" s="145">
        <v>2.4</v>
      </c>
      <c r="J2104" s="145">
        <v>0</v>
      </c>
      <c r="K2104" s="145">
        <v>2.4</v>
      </c>
      <c r="L2104" s="177">
        <f t="shared" si="68"/>
        <v>2.4</v>
      </c>
      <c r="M2104" s="177"/>
      <c r="N2104" t="e">
        <f t="shared" si="67"/>
        <v>#N/A</v>
      </c>
    </row>
    <row r="2105" spans="1:14">
      <c r="A2105" s="145" t="s">
        <v>37</v>
      </c>
      <c r="B2105" s="145" t="s">
        <v>253</v>
      </c>
      <c r="C2105" s="145" t="s">
        <v>254</v>
      </c>
      <c r="D2105" s="145" t="s">
        <v>1694</v>
      </c>
      <c r="E2105" s="145" t="s">
        <v>45</v>
      </c>
      <c r="F2105" s="145" t="s">
        <v>80</v>
      </c>
      <c r="G2105" s="145" t="s">
        <v>81</v>
      </c>
      <c r="H2105" s="145">
        <v>1</v>
      </c>
      <c r="I2105" s="145">
        <v>1.83</v>
      </c>
      <c r="J2105" s="145">
        <v>2</v>
      </c>
      <c r="K2105" s="145">
        <v>3.83</v>
      </c>
      <c r="L2105" s="177">
        <f t="shared" si="68"/>
        <v>3.83</v>
      </c>
      <c r="M2105" s="177"/>
      <c r="N2105" t="e">
        <f t="shared" si="67"/>
        <v>#N/A</v>
      </c>
    </row>
    <row r="2106" spans="1:14">
      <c r="A2106" s="145" t="s">
        <v>37</v>
      </c>
      <c r="B2106" s="145" t="s">
        <v>253</v>
      </c>
      <c r="C2106" s="145" t="s">
        <v>254</v>
      </c>
      <c r="D2106" s="145" t="s">
        <v>1694</v>
      </c>
      <c r="E2106" s="145" t="s">
        <v>45</v>
      </c>
      <c r="F2106" s="145" t="s">
        <v>96</v>
      </c>
      <c r="G2106" s="145" t="s">
        <v>97</v>
      </c>
      <c r="H2106" s="145">
        <v>1</v>
      </c>
      <c r="I2106" s="145">
        <v>6.06</v>
      </c>
      <c r="J2106" s="145">
        <v>0</v>
      </c>
      <c r="K2106" s="145">
        <v>6.06</v>
      </c>
      <c r="L2106" s="177">
        <f t="shared" si="68"/>
        <v>6.06</v>
      </c>
      <c r="M2106" s="177"/>
      <c r="N2106" t="e">
        <f t="shared" si="67"/>
        <v>#N/A</v>
      </c>
    </row>
    <row r="2107" spans="1:14">
      <c r="A2107" s="145" t="s">
        <v>37</v>
      </c>
      <c r="B2107" s="145" t="s">
        <v>253</v>
      </c>
      <c r="C2107" s="145" t="s">
        <v>254</v>
      </c>
      <c r="D2107" s="145" t="s">
        <v>1950</v>
      </c>
      <c r="E2107" s="145" t="s">
        <v>45</v>
      </c>
      <c r="F2107" s="145" t="s">
        <v>244</v>
      </c>
      <c r="G2107" s="145" t="s">
        <v>245</v>
      </c>
      <c r="H2107" s="145">
        <v>1</v>
      </c>
      <c r="I2107" s="145">
        <v>34.270000000000003</v>
      </c>
      <c r="J2107" s="145">
        <v>3</v>
      </c>
      <c r="K2107" s="145">
        <v>37.270000000000003</v>
      </c>
      <c r="L2107" s="177">
        <f t="shared" si="68"/>
        <v>37.270000000000003</v>
      </c>
      <c r="M2107" s="177"/>
      <c r="N2107" t="e">
        <f t="shared" si="67"/>
        <v>#N/A</v>
      </c>
    </row>
    <row r="2108" spans="1:14">
      <c r="A2108" s="145" t="s">
        <v>37</v>
      </c>
      <c r="B2108" s="145" t="s">
        <v>253</v>
      </c>
      <c r="C2108" s="145" t="s">
        <v>254</v>
      </c>
      <c r="D2108" s="145" t="s">
        <v>1950</v>
      </c>
      <c r="E2108" s="145" t="s">
        <v>45</v>
      </c>
      <c r="F2108" s="145" t="s">
        <v>55</v>
      </c>
      <c r="G2108" s="145" t="s">
        <v>56</v>
      </c>
      <c r="H2108" s="145">
        <v>2</v>
      </c>
      <c r="I2108" s="145">
        <v>2.2000000000000002</v>
      </c>
      <c r="J2108" s="145">
        <v>0</v>
      </c>
      <c r="K2108" s="145">
        <v>2.2000000000000002</v>
      </c>
      <c r="L2108" s="177">
        <f t="shared" si="68"/>
        <v>2.2000000000000002</v>
      </c>
      <c r="M2108" s="177"/>
      <c r="N2108" t="e">
        <f t="shared" si="67"/>
        <v>#N/A</v>
      </c>
    </row>
    <row r="2109" spans="1:14">
      <c r="A2109" s="145" t="s">
        <v>37</v>
      </c>
      <c r="B2109" s="145" t="s">
        <v>253</v>
      </c>
      <c r="C2109" s="145" t="s">
        <v>254</v>
      </c>
      <c r="D2109" s="145" t="s">
        <v>1950</v>
      </c>
      <c r="E2109" s="145" t="s">
        <v>45</v>
      </c>
      <c r="F2109" s="145" t="s">
        <v>57</v>
      </c>
      <c r="G2109" s="145" t="s">
        <v>58</v>
      </c>
      <c r="H2109" s="145">
        <v>1</v>
      </c>
      <c r="I2109" s="145">
        <v>17.440000000000001</v>
      </c>
      <c r="J2109" s="145">
        <v>14</v>
      </c>
      <c r="K2109" s="145">
        <v>31.44</v>
      </c>
      <c r="L2109" s="177">
        <f t="shared" si="68"/>
        <v>31.44</v>
      </c>
      <c r="M2109" s="177"/>
      <c r="N2109" t="e">
        <f t="shared" si="67"/>
        <v>#N/A</v>
      </c>
    </row>
    <row r="2110" spans="1:14">
      <c r="A2110" s="145" t="s">
        <v>37</v>
      </c>
      <c r="B2110" s="145" t="s">
        <v>253</v>
      </c>
      <c r="C2110" s="145" t="s">
        <v>254</v>
      </c>
      <c r="D2110" s="145" t="s">
        <v>1950</v>
      </c>
      <c r="E2110" s="145" t="s">
        <v>45</v>
      </c>
      <c r="F2110" s="145" t="s">
        <v>1241</v>
      </c>
      <c r="G2110" s="145" t="s">
        <v>1242</v>
      </c>
      <c r="H2110" s="145">
        <v>1</v>
      </c>
      <c r="I2110" s="145">
        <v>93.09</v>
      </c>
      <c r="J2110" s="145">
        <v>14</v>
      </c>
      <c r="K2110" s="145">
        <v>107.09</v>
      </c>
      <c r="L2110" s="177">
        <f t="shared" si="68"/>
        <v>107.09</v>
      </c>
      <c r="M2110" s="177"/>
      <c r="N2110" t="e">
        <f t="shared" si="67"/>
        <v>#N/A</v>
      </c>
    </row>
    <row r="2111" spans="1:14">
      <c r="A2111" s="145" t="s">
        <v>37</v>
      </c>
      <c r="B2111" s="145" t="s">
        <v>253</v>
      </c>
      <c r="C2111" s="145" t="s">
        <v>254</v>
      </c>
      <c r="D2111" s="145" t="s">
        <v>1950</v>
      </c>
      <c r="E2111" s="145" t="s">
        <v>45</v>
      </c>
      <c r="F2111" s="145" t="s">
        <v>812</v>
      </c>
      <c r="G2111" s="145" t="s">
        <v>813</v>
      </c>
      <c r="H2111" s="145">
        <v>1</v>
      </c>
      <c r="I2111" s="145">
        <v>15.08</v>
      </c>
      <c r="J2111" s="145">
        <v>0</v>
      </c>
      <c r="K2111" s="145">
        <v>15.08</v>
      </c>
      <c r="L2111" s="177">
        <f t="shared" si="68"/>
        <v>15.08</v>
      </c>
      <c r="M2111" s="177"/>
      <c r="N2111" t="e">
        <f t="shared" si="67"/>
        <v>#N/A</v>
      </c>
    </row>
    <row r="2112" spans="1:14">
      <c r="A2112" s="145" t="s">
        <v>37</v>
      </c>
      <c r="B2112" s="145" t="s">
        <v>253</v>
      </c>
      <c r="C2112" s="145" t="s">
        <v>254</v>
      </c>
      <c r="D2112" s="145" t="s">
        <v>1950</v>
      </c>
      <c r="E2112" s="145" t="s">
        <v>45</v>
      </c>
      <c r="F2112" s="145" t="s">
        <v>893</v>
      </c>
      <c r="G2112" s="145" t="s">
        <v>894</v>
      </c>
      <c r="H2112" s="145">
        <v>1</v>
      </c>
      <c r="I2112" s="145">
        <v>44.88</v>
      </c>
      <c r="J2112" s="145">
        <v>7</v>
      </c>
      <c r="K2112" s="145">
        <v>51.88</v>
      </c>
      <c r="L2112" s="177">
        <f t="shared" si="68"/>
        <v>51.88</v>
      </c>
      <c r="M2112" s="177"/>
      <c r="N2112" t="e">
        <f t="shared" si="67"/>
        <v>#N/A</v>
      </c>
    </row>
    <row r="2113" spans="1:14">
      <c r="A2113" s="145" t="s">
        <v>37</v>
      </c>
      <c r="B2113" s="145" t="s">
        <v>253</v>
      </c>
      <c r="C2113" s="145" t="s">
        <v>254</v>
      </c>
      <c r="D2113" s="145" t="s">
        <v>1950</v>
      </c>
      <c r="E2113" s="145" t="s">
        <v>45</v>
      </c>
      <c r="F2113" s="145" t="s">
        <v>61</v>
      </c>
      <c r="G2113" s="145" t="s">
        <v>62</v>
      </c>
      <c r="H2113" s="145">
        <v>2</v>
      </c>
      <c r="I2113" s="145">
        <v>41.48</v>
      </c>
      <c r="J2113" s="145">
        <v>0</v>
      </c>
      <c r="K2113" s="145">
        <v>41.48</v>
      </c>
      <c r="L2113" s="177">
        <f t="shared" si="68"/>
        <v>41.48</v>
      </c>
      <c r="M2113" s="177"/>
      <c r="N2113" t="e">
        <f t="shared" si="67"/>
        <v>#N/A</v>
      </c>
    </row>
    <row r="2114" spans="1:14">
      <c r="A2114" s="145" t="s">
        <v>37</v>
      </c>
      <c r="B2114" s="145" t="s">
        <v>253</v>
      </c>
      <c r="C2114" s="145" t="s">
        <v>254</v>
      </c>
      <c r="D2114" s="145" t="s">
        <v>1694</v>
      </c>
      <c r="E2114" s="145" t="s">
        <v>45</v>
      </c>
      <c r="F2114" s="145" t="s">
        <v>89</v>
      </c>
      <c r="G2114" s="145" t="s">
        <v>90</v>
      </c>
      <c r="H2114" s="145">
        <v>1</v>
      </c>
      <c r="I2114" s="145">
        <v>13.72</v>
      </c>
      <c r="J2114" s="145">
        <v>0</v>
      </c>
      <c r="K2114" s="145">
        <v>13.72</v>
      </c>
      <c r="L2114" s="177">
        <f t="shared" si="68"/>
        <v>13.72</v>
      </c>
      <c r="M2114" s="177"/>
      <c r="N2114" t="e">
        <f t="shared" si="67"/>
        <v>#N/A</v>
      </c>
    </row>
    <row r="2115" spans="1:14">
      <c r="A2115" s="145" t="s">
        <v>37</v>
      </c>
      <c r="B2115" s="145" t="s">
        <v>253</v>
      </c>
      <c r="C2115" s="145" t="s">
        <v>254</v>
      </c>
      <c r="D2115" s="145" t="s">
        <v>1694</v>
      </c>
      <c r="E2115" s="145" t="s">
        <v>45</v>
      </c>
      <c r="F2115" s="145" t="s">
        <v>55</v>
      </c>
      <c r="G2115" s="145" t="s">
        <v>56</v>
      </c>
      <c r="H2115" s="145">
        <v>1</v>
      </c>
      <c r="I2115" s="145">
        <v>1.1000000000000001</v>
      </c>
      <c r="J2115" s="145">
        <v>0</v>
      </c>
      <c r="K2115" s="145">
        <v>1.1000000000000001</v>
      </c>
      <c r="L2115" s="177">
        <f t="shared" si="68"/>
        <v>1.1000000000000001</v>
      </c>
      <c r="M2115" s="177"/>
      <c r="N2115" t="e">
        <f t="shared" si="67"/>
        <v>#N/A</v>
      </c>
    </row>
    <row r="2116" spans="1:14">
      <c r="A2116" s="145" t="s">
        <v>37</v>
      </c>
      <c r="B2116" s="145" t="s">
        <v>253</v>
      </c>
      <c r="C2116" s="145" t="s">
        <v>254</v>
      </c>
      <c r="D2116" s="145" t="s">
        <v>1950</v>
      </c>
      <c r="E2116" s="145" t="s">
        <v>45</v>
      </c>
      <c r="F2116" s="145" t="s">
        <v>136</v>
      </c>
      <c r="G2116" s="145" t="s">
        <v>137</v>
      </c>
      <c r="H2116" s="145">
        <v>1</v>
      </c>
      <c r="I2116" s="145">
        <v>12.51</v>
      </c>
      <c r="J2116" s="145">
        <v>0</v>
      </c>
      <c r="K2116" s="145">
        <v>12.51</v>
      </c>
      <c r="L2116" s="177">
        <f t="shared" si="68"/>
        <v>12.51</v>
      </c>
      <c r="M2116" s="177"/>
      <c r="N2116" t="e">
        <f t="shared" si="67"/>
        <v>#N/A</v>
      </c>
    </row>
    <row r="2117" spans="1:14">
      <c r="A2117" s="145" t="s">
        <v>37</v>
      </c>
      <c r="B2117" s="145" t="s">
        <v>253</v>
      </c>
      <c r="C2117" s="145" t="s">
        <v>254</v>
      </c>
      <c r="D2117" s="145" t="s">
        <v>1950</v>
      </c>
      <c r="E2117" s="145" t="s">
        <v>45</v>
      </c>
      <c r="F2117" s="145" t="s">
        <v>102</v>
      </c>
      <c r="G2117" s="145" t="s">
        <v>1698</v>
      </c>
      <c r="H2117" s="145">
        <v>1</v>
      </c>
      <c r="I2117" s="145">
        <v>5.2</v>
      </c>
      <c r="J2117" s="145">
        <v>0</v>
      </c>
      <c r="K2117" s="145">
        <v>5.2</v>
      </c>
      <c r="L2117" s="177">
        <f t="shared" si="68"/>
        <v>5.2</v>
      </c>
      <c r="M2117" s="177"/>
      <c r="N2117" t="e">
        <f t="shared" si="67"/>
        <v>#N/A</v>
      </c>
    </row>
    <row r="2118" spans="1:14">
      <c r="A2118" s="145" t="s">
        <v>37</v>
      </c>
      <c r="B2118" s="145" t="s">
        <v>253</v>
      </c>
      <c r="C2118" s="145" t="s">
        <v>254</v>
      </c>
      <c r="D2118" s="145" t="s">
        <v>1950</v>
      </c>
      <c r="E2118" s="145" t="s">
        <v>43</v>
      </c>
      <c r="F2118" s="145" t="s">
        <v>44</v>
      </c>
      <c r="G2118" s="145"/>
      <c r="H2118" s="145">
        <v>1</v>
      </c>
      <c r="I2118" s="145">
        <v>0</v>
      </c>
      <c r="J2118" s="145">
        <v>4</v>
      </c>
      <c r="K2118" s="145">
        <v>4</v>
      </c>
      <c r="L2118" s="177">
        <f t="shared" si="68"/>
        <v>4</v>
      </c>
      <c r="M2118" s="177"/>
      <c r="N2118" t="e">
        <f t="shared" si="67"/>
        <v>#N/A</v>
      </c>
    </row>
    <row r="2119" spans="1:14">
      <c r="A2119" s="145" t="s">
        <v>37</v>
      </c>
      <c r="B2119" s="145" t="s">
        <v>1147</v>
      </c>
      <c r="C2119" s="145" t="s">
        <v>1148</v>
      </c>
      <c r="D2119" s="145" t="s">
        <v>1688</v>
      </c>
      <c r="E2119" s="145" t="s">
        <v>45</v>
      </c>
      <c r="F2119" s="145" t="s">
        <v>125</v>
      </c>
      <c r="G2119" s="145" t="s">
        <v>126</v>
      </c>
      <c r="H2119" s="145">
        <v>4</v>
      </c>
      <c r="I2119" s="145">
        <v>43.16</v>
      </c>
      <c r="J2119" s="145">
        <v>0</v>
      </c>
      <c r="K2119" s="145">
        <v>43.16</v>
      </c>
      <c r="L2119" s="177">
        <f t="shared" si="68"/>
        <v>43.16</v>
      </c>
      <c r="M2119" s="177"/>
      <c r="N2119" t="e">
        <f t="shared" si="67"/>
        <v>#N/A</v>
      </c>
    </row>
    <row r="2120" spans="1:14">
      <c r="A2120" s="145" t="s">
        <v>37</v>
      </c>
      <c r="B2120" s="145" t="s">
        <v>1147</v>
      </c>
      <c r="C2120" s="145" t="s">
        <v>1148</v>
      </c>
      <c r="D2120" s="145" t="s">
        <v>1688</v>
      </c>
      <c r="E2120" s="145" t="s">
        <v>45</v>
      </c>
      <c r="F2120" s="145" t="s">
        <v>869</v>
      </c>
      <c r="G2120" s="145" t="s">
        <v>870</v>
      </c>
      <c r="H2120" s="145">
        <v>1</v>
      </c>
      <c r="I2120" s="145">
        <v>98.09</v>
      </c>
      <c r="J2120" s="145">
        <v>0</v>
      </c>
      <c r="K2120" s="145">
        <v>98.09</v>
      </c>
      <c r="L2120" s="177">
        <f t="shared" si="68"/>
        <v>98.09</v>
      </c>
      <c r="M2120" s="177"/>
      <c r="N2120" t="e">
        <f t="shared" si="67"/>
        <v>#N/A</v>
      </c>
    </row>
    <row r="2121" spans="1:14">
      <c r="A2121" s="145" t="s">
        <v>37</v>
      </c>
      <c r="B2121" s="145" t="s">
        <v>1147</v>
      </c>
      <c r="C2121" s="145" t="s">
        <v>1148</v>
      </c>
      <c r="D2121" s="145" t="s">
        <v>1688</v>
      </c>
      <c r="E2121" s="145" t="s">
        <v>45</v>
      </c>
      <c r="F2121" s="145" t="s">
        <v>980</v>
      </c>
      <c r="G2121" s="145" t="s">
        <v>981</v>
      </c>
      <c r="H2121" s="145">
        <v>1</v>
      </c>
      <c r="I2121" s="145">
        <v>51.89</v>
      </c>
      <c r="J2121" s="145">
        <v>0</v>
      </c>
      <c r="K2121" s="145">
        <v>51.89</v>
      </c>
      <c r="L2121" s="177">
        <f t="shared" si="68"/>
        <v>51.89</v>
      </c>
      <c r="M2121" s="177"/>
      <c r="N2121" t="e">
        <f t="shared" si="67"/>
        <v>#N/A</v>
      </c>
    </row>
    <row r="2122" spans="1:14">
      <c r="A2122" s="145" t="s">
        <v>37</v>
      </c>
      <c r="B2122" s="145" t="s">
        <v>1147</v>
      </c>
      <c r="C2122" s="145" t="s">
        <v>1148</v>
      </c>
      <c r="D2122" s="145" t="s">
        <v>1688</v>
      </c>
      <c r="E2122" s="145" t="s">
        <v>45</v>
      </c>
      <c r="F2122" s="145" t="s">
        <v>841</v>
      </c>
      <c r="G2122" s="145" t="s">
        <v>842</v>
      </c>
      <c r="H2122" s="145">
        <v>1</v>
      </c>
      <c r="I2122" s="145">
        <v>16.79</v>
      </c>
      <c r="J2122" s="145">
        <v>0</v>
      </c>
      <c r="K2122" s="145">
        <v>16.79</v>
      </c>
      <c r="L2122" s="177">
        <f t="shared" si="68"/>
        <v>16.79</v>
      </c>
      <c r="M2122" s="177"/>
      <c r="N2122" t="e">
        <f t="shared" si="67"/>
        <v>#N/A</v>
      </c>
    </row>
    <row r="2123" spans="1:14">
      <c r="A2123" s="145" t="s">
        <v>37</v>
      </c>
      <c r="B2123" s="145" t="s">
        <v>1147</v>
      </c>
      <c r="C2123" s="145" t="s">
        <v>1148</v>
      </c>
      <c r="D2123" s="145" t="s">
        <v>1688</v>
      </c>
      <c r="E2123" s="145" t="s">
        <v>45</v>
      </c>
      <c r="F2123" s="145" t="s">
        <v>982</v>
      </c>
      <c r="G2123" s="145" t="s">
        <v>983</v>
      </c>
      <c r="H2123" s="145">
        <v>1</v>
      </c>
      <c r="I2123" s="145">
        <v>10.31</v>
      </c>
      <c r="J2123" s="145">
        <v>0</v>
      </c>
      <c r="K2123" s="145">
        <v>10.31</v>
      </c>
      <c r="L2123" s="177">
        <f t="shared" si="68"/>
        <v>10.31</v>
      </c>
      <c r="M2123" s="177"/>
      <c r="N2123" t="e">
        <f t="shared" si="67"/>
        <v>#N/A</v>
      </c>
    </row>
    <row r="2124" spans="1:14">
      <c r="A2124" s="145" t="s">
        <v>37</v>
      </c>
      <c r="B2124" s="145" t="s">
        <v>1147</v>
      </c>
      <c r="C2124" s="145" t="s">
        <v>1148</v>
      </c>
      <c r="D2124" s="145" t="s">
        <v>1688</v>
      </c>
      <c r="E2124" s="145" t="s">
        <v>45</v>
      </c>
      <c r="F2124" s="145" t="s">
        <v>2327</v>
      </c>
      <c r="G2124" s="145" t="s">
        <v>2328</v>
      </c>
      <c r="H2124" s="145">
        <v>4</v>
      </c>
      <c r="I2124" s="145">
        <v>71.64</v>
      </c>
      <c r="J2124" s="145">
        <v>0</v>
      </c>
      <c r="K2124" s="145">
        <v>71.64</v>
      </c>
      <c r="L2124" s="177">
        <f t="shared" si="68"/>
        <v>71.64</v>
      </c>
      <c r="M2124" s="177"/>
      <c r="N2124" t="e">
        <f t="shared" si="67"/>
        <v>#N/A</v>
      </c>
    </row>
    <row r="2125" spans="1:14">
      <c r="A2125" s="145" t="s">
        <v>37</v>
      </c>
      <c r="B2125" s="145" t="s">
        <v>1147</v>
      </c>
      <c r="C2125" s="145" t="s">
        <v>1148</v>
      </c>
      <c r="D2125" s="145" t="s">
        <v>1688</v>
      </c>
      <c r="E2125" s="145" t="s">
        <v>45</v>
      </c>
      <c r="F2125" s="145" t="s">
        <v>1915</v>
      </c>
      <c r="G2125" s="145" t="s">
        <v>1916</v>
      </c>
      <c r="H2125" s="145">
        <v>1</v>
      </c>
      <c r="I2125" s="145">
        <v>520.79</v>
      </c>
      <c r="J2125" s="145">
        <v>0</v>
      </c>
      <c r="K2125" s="145">
        <v>520.79</v>
      </c>
      <c r="L2125" s="177">
        <f t="shared" si="68"/>
        <v>520.79</v>
      </c>
      <c r="M2125" s="177"/>
      <c r="N2125" t="e">
        <f t="shared" si="67"/>
        <v>#N/A</v>
      </c>
    </row>
    <row r="2126" spans="1:14">
      <c r="A2126" s="145" t="s">
        <v>37</v>
      </c>
      <c r="B2126" s="145" t="s">
        <v>1147</v>
      </c>
      <c r="C2126" s="145" t="s">
        <v>1148</v>
      </c>
      <c r="D2126" s="145" t="s">
        <v>1688</v>
      </c>
      <c r="E2126" s="145" t="s">
        <v>45</v>
      </c>
      <c r="F2126" s="145" t="s">
        <v>845</v>
      </c>
      <c r="G2126" s="145" t="s">
        <v>846</v>
      </c>
      <c r="H2126" s="145">
        <v>1</v>
      </c>
      <c r="I2126" s="145">
        <v>15.68</v>
      </c>
      <c r="J2126" s="145">
        <v>0</v>
      </c>
      <c r="K2126" s="145">
        <v>15.68</v>
      </c>
      <c r="L2126" s="177">
        <f t="shared" si="68"/>
        <v>15.68</v>
      </c>
      <c r="M2126" s="177"/>
      <c r="N2126" t="e">
        <f t="shared" si="67"/>
        <v>#N/A</v>
      </c>
    </row>
    <row r="2127" spans="1:14">
      <c r="A2127" s="145" t="s">
        <v>37</v>
      </c>
      <c r="B2127" s="145" t="s">
        <v>1147</v>
      </c>
      <c r="C2127" s="145" t="s">
        <v>1148</v>
      </c>
      <c r="D2127" s="145" t="s">
        <v>1688</v>
      </c>
      <c r="E2127" s="145" t="s">
        <v>45</v>
      </c>
      <c r="F2127" s="145" t="s">
        <v>2329</v>
      </c>
      <c r="G2127" s="145" t="s">
        <v>2330</v>
      </c>
      <c r="H2127" s="145">
        <v>1</v>
      </c>
      <c r="I2127" s="145">
        <v>134.13999999999999</v>
      </c>
      <c r="J2127" s="145">
        <v>0</v>
      </c>
      <c r="K2127" s="145">
        <v>134.13999999999999</v>
      </c>
      <c r="L2127" s="177">
        <f t="shared" si="68"/>
        <v>134.13999999999999</v>
      </c>
      <c r="M2127" s="177"/>
      <c r="N2127" t="e">
        <f t="shared" si="67"/>
        <v>#N/A</v>
      </c>
    </row>
    <row r="2128" spans="1:14">
      <c r="A2128" s="145" t="s">
        <v>37</v>
      </c>
      <c r="B2128" s="145" t="s">
        <v>1147</v>
      </c>
      <c r="C2128" s="145" t="s">
        <v>1148</v>
      </c>
      <c r="D2128" s="145" t="s">
        <v>1688</v>
      </c>
      <c r="E2128" s="145" t="s">
        <v>45</v>
      </c>
      <c r="F2128" s="145" t="s">
        <v>1713</v>
      </c>
      <c r="G2128" s="145" t="s">
        <v>1714</v>
      </c>
      <c r="H2128" s="145">
        <v>1</v>
      </c>
      <c r="I2128" s="145">
        <v>77.66</v>
      </c>
      <c r="J2128" s="145">
        <v>0</v>
      </c>
      <c r="K2128" s="145">
        <v>77.66</v>
      </c>
      <c r="L2128" s="177">
        <f t="shared" si="68"/>
        <v>77.66</v>
      </c>
      <c r="M2128" s="177"/>
      <c r="N2128" t="e">
        <f t="shared" si="67"/>
        <v>#N/A</v>
      </c>
    </row>
    <row r="2129" spans="1:14">
      <c r="A2129" s="145" t="s">
        <v>37</v>
      </c>
      <c r="B2129" s="145" t="s">
        <v>1147</v>
      </c>
      <c r="C2129" s="145" t="s">
        <v>1148</v>
      </c>
      <c r="D2129" s="145" t="s">
        <v>1688</v>
      </c>
      <c r="E2129" s="145" t="s">
        <v>45</v>
      </c>
      <c r="F2129" s="145" t="s">
        <v>138</v>
      </c>
      <c r="G2129" s="145" t="s">
        <v>139</v>
      </c>
      <c r="H2129" s="145">
        <v>1</v>
      </c>
      <c r="I2129" s="145">
        <v>24.89</v>
      </c>
      <c r="J2129" s="145">
        <v>0</v>
      </c>
      <c r="K2129" s="145">
        <v>24.89</v>
      </c>
      <c r="L2129" s="177">
        <f t="shared" si="68"/>
        <v>24.89</v>
      </c>
      <c r="M2129" s="177"/>
      <c r="N2129" t="e">
        <f t="shared" si="67"/>
        <v>#N/A</v>
      </c>
    </row>
    <row r="2130" spans="1:14">
      <c r="A2130" s="145" t="s">
        <v>37</v>
      </c>
      <c r="B2130" s="145" t="s">
        <v>1147</v>
      </c>
      <c r="C2130" s="145" t="s">
        <v>1148</v>
      </c>
      <c r="D2130" s="145" t="s">
        <v>1950</v>
      </c>
      <c r="E2130" s="145" t="s">
        <v>43</v>
      </c>
      <c r="F2130" s="145" t="s">
        <v>44</v>
      </c>
      <c r="G2130" s="145"/>
      <c r="H2130" s="145">
        <v>1</v>
      </c>
      <c r="I2130" s="145">
        <v>0</v>
      </c>
      <c r="J2130" s="145">
        <v>4</v>
      </c>
      <c r="K2130" s="145">
        <v>4</v>
      </c>
      <c r="L2130" s="177">
        <f t="shared" si="68"/>
        <v>4</v>
      </c>
      <c r="M2130" s="177"/>
      <c r="N2130" t="e">
        <f t="shared" si="67"/>
        <v>#N/A</v>
      </c>
    </row>
    <row r="2131" spans="1:14">
      <c r="A2131" s="145" t="s">
        <v>37</v>
      </c>
      <c r="B2131" s="145" t="s">
        <v>255</v>
      </c>
      <c r="C2131" s="145" t="s">
        <v>256</v>
      </c>
      <c r="D2131" s="145" t="s">
        <v>1950</v>
      </c>
      <c r="E2131" s="145" t="s">
        <v>43</v>
      </c>
      <c r="F2131" s="145" t="s">
        <v>44</v>
      </c>
      <c r="G2131" s="145"/>
      <c r="H2131" s="145">
        <v>4</v>
      </c>
      <c r="I2131" s="145">
        <v>34.979999999999997</v>
      </c>
      <c r="J2131" s="145">
        <v>20</v>
      </c>
      <c r="K2131" s="145">
        <v>54.98</v>
      </c>
      <c r="L2131" s="177">
        <f t="shared" si="68"/>
        <v>54.98</v>
      </c>
      <c r="M2131" s="177"/>
      <c r="N2131" t="e">
        <f t="shared" si="67"/>
        <v>#N/A</v>
      </c>
    </row>
    <row r="2132" spans="1:14">
      <c r="A2132" s="145" t="s">
        <v>37</v>
      </c>
      <c r="B2132" s="145" t="s">
        <v>255</v>
      </c>
      <c r="C2132" s="145" t="s">
        <v>256</v>
      </c>
      <c r="D2132" s="145" t="s">
        <v>1950</v>
      </c>
      <c r="E2132" s="145" t="s">
        <v>43</v>
      </c>
      <c r="F2132" s="145" t="s">
        <v>44</v>
      </c>
      <c r="G2132" s="145"/>
      <c r="H2132" s="145">
        <v>2</v>
      </c>
      <c r="I2132" s="145">
        <v>29.48</v>
      </c>
      <c r="J2132" s="145">
        <v>0</v>
      </c>
      <c r="K2132" s="145">
        <v>29.48</v>
      </c>
      <c r="L2132" s="177">
        <f t="shared" si="68"/>
        <v>29.48</v>
      </c>
      <c r="M2132" s="177"/>
      <c r="N2132" t="e">
        <f t="shared" si="67"/>
        <v>#N/A</v>
      </c>
    </row>
    <row r="2133" spans="1:14">
      <c r="A2133" s="145" t="s">
        <v>37</v>
      </c>
      <c r="B2133" s="145" t="s">
        <v>255</v>
      </c>
      <c r="C2133" s="145" t="s">
        <v>256</v>
      </c>
      <c r="D2133" s="145" t="s">
        <v>1950</v>
      </c>
      <c r="E2133" s="145" t="s">
        <v>45</v>
      </c>
      <c r="F2133" s="145" t="s">
        <v>92</v>
      </c>
      <c r="G2133" s="145" t="s">
        <v>93</v>
      </c>
      <c r="H2133" s="145">
        <v>1</v>
      </c>
      <c r="I2133" s="145">
        <v>1.95</v>
      </c>
      <c r="J2133" s="145">
        <v>0</v>
      </c>
      <c r="K2133" s="145">
        <v>1.95</v>
      </c>
      <c r="L2133" s="177">
        <f t="shared" si="68"/>
        <v>1.95</v>
      </c>
      <c r="M2133" s="177"/>
      <c r="N2133" t="e">
        <f t="shared" ref="N2133:N2196" si="69">VLOOKUP(B2133,$B$1:$D$11,3,FALSE)</f>
        <v>#N/A</v>
      </c>
    </row>
    <row r="2134" spans="1:14">
      <c r="A2134" s="145" t="s">
        <v>37</v>
      </c>
      <c r="B2134" s="145" t="s">
        <v>255</v>
      </c>
      <c r="C2134" s="145" t="s">
        <v>256</v>
      </c>
      <c r="D2134" s="145" t="s">
        <v>1950</v>
      </c>
      <c r="E2134" s="145" t="s">
        <v>45</v>
      </c>
      <c r="F2134" s="145" t="s">
        <v>855</v>
      </c>
      <c r="G2134" s="145" t="s">
        <v>856</v>
      </c>
      <c r="H2134" s="145">
        <v>1</v>
      </c>
      <c r="I2134" s="145">
        <v>0</v>
      </c>
      <c r="J2134" s="145">
        <v>4</v>
      </c>
      <c r="K2134" s="145">
        <v>4</v>
      </c>
      <c r="L2134" s="177">
        <f t="shared" si="68"/>
        <v>4</v>
      </c>
      <c r="M2134" s="177"/>
      <c r="N2134" t="e">
        <f t="shared" si="69"/>
        <v>#N/A</v>
      </c>
    </row>
    <row r="2135" spans="1:14">
      <c r="A2135" s="145" t="s">
        <v>37</v>
      </c>
      <c r="B2135" s="145" t="s">
        <v>255</v>
      </c>
      <c r="C2135" s="145" t="s">
        <v>256</v>
      </c>
      <c r="D2135" s="145" t="s">
        <v>1950</v>
      </c>
      <c r="E2135" s="145" t="s">
        <v>45</v>
      </c>
      <c r="F2135" s="145" t="s">
        <v>77</v>
      </c>
      <c r="G2135" s="145" t="s">
        <v>78</v>
      </c>
      <c r="H2135" s="145">
        <v>1</v>
      </c>
      <c r="I2135" s="145">
        <v>15.5</v>
      </c>
      <c r="J2135" s="145">
        <v>0</v>
      </c>
      <c r="K2135" s="145">
        <v>15.5</v>
      </c>
      <c r="L2135" s="177">
        <f t="shared" si="68"/>
        <v>15.5</v>
      </c>
      <c r="M2135" s="177"/>
      <c r="N2135" t="e">
        <f t="shared" si="69"/>
        <v>#N/A</v>
      </c>
    </row>
    <row r="2136" spans="1:14">
      <c r="A2136" s="145" t="s">
        <v>37</v>
      </c>
      <c r="B2136" s="145" t="s">
        <v>255</v>
      </c>
      <c r="C2136" s="145" t="s">
        <v>256</v>
      </c>
      <c r="D2136" s="145" t="s">
        <v>1544</v>
      </c>
      <c r="E2136" s="145" t="s">
        <v>45</v>
      </c>
      <c r="F2136" s="145" t="s">
        <v>77</v>
      </c>
      <c r="G2136" s="145" t="s">
        <v>78</v>
      </c>
      <c r="H2136" s="145">
        <v>1</v>
      </c>
      <c r="I2136" s="145">
        <v>15.5</v>
      </c>
      <c r="J2136" s="145">
        <v>0</v>
      </c>
      <c r="K2136" s="145">
        <v>15.5</v>
      </c>
      <c r="L2136" s="177">
        <f t="shared" si="68"/>
        <v>15.5</v>
      </c>
      <c r="M2136" s="177"/>
      <c r="N2136" t="e">
        <f t="shared" si="69"/>
        <v>#N/A</v>
      </c>
    </row>
    <row r="2137" spans="1:14">
      <c r="A2137" s="145" t="s">
        <v>37</v>
      </c>
      <c r="B2137" s="145" t="s">
        <v>255</v>
      </c>
      <c r="C2137" s="145" t="s">
        <v>256</v>
      </c>
      <c r="D2137" s="145" t="s">
        <v>1950</v>
      </c>
      <c r="E2137" s="145" t="s">
        <v>45</v>
      </c>
      <c r="F2137" s="145" t="s">
        <v>79</v>
      </c>
      <c r="G2137" s="145" t="s">
        <v>1363</v>
      </c>
      <c r="H2137" s="145">
        <v>2</v>
      </c>
      <c r="I2137" s="145">
        <v>22.68</v>
      </c>
      <c r="J2137" s="145">
        <v>0</v>
      </c>
      <c r="K2137" s="145">
        <v>22.68</v>
      </c>
      <c r="L2137" s="177">
        <f t="shared" si="68"/>
        <v>22.68</v>
      </c>
      <c r="M2137" s="177"/>
      <c r="N2137" t="e">
        <f t="shared" si="69"/>
        <v>#N/A</v>
      </c>
    </row>
    <row r="2138" spans="1:14">
      <c r="A2138" s="145" t="s">
        <v>37</v>
      </c>
      <c r="B2138" s="145" t="s">
        <v>255</v>
      </c>
      <c r="C2138" s="145" t="s">
        <v>256</v>
      </c>
      <c r="D2138" s="145" t="s">
        <v>1950</v>
      </c>
      <c r="E2138" s="145" t="s">
        <v>45</v>
      </c>
      <c r="F2138" s="145" t="s">
        <v>622</v>
      </c>
      <c r="G2138" s="145" t="s">
        <v>623</v>
      </c>
      <c r="H2138" s="145">
        <v>1</v>
      </c>
      <c r="I2138" s="145">
        <v>0.55000000000000004</v>
      </c>
      <c r="J2138" s="145">
        <v>0</v>
      </c>
      <c r="K2138" s="145">
        <v>0.55000000000000004</v>
      </c>
      <c r="L2138" s="177">
        <f t="shared" si="68"/>
        <v>0.55000000000000004</v>
      </c>
      <c r="M2138" s="177"/>
      <c r="N2138" t="e">
        <f t="shared" si="69"/>
        <v>#N/A</v>
      </c>
    </row>
    <row r="2139" spans="1:14">
      <c r="A2139" s="145" t="s">
        <v>37</v>
      </c>
      <c r="B2139" s="145" t="s">
        <v>255</v>
      </c>
      <c r="C2139" s="145" t="s">
        <v>256</v>
      </c>
      <c r="D2139" s="145" t="s">
        <v>1950</v>
      </c>
      <c r="E2139" s="145" t="s">
        <v>45</v>
      </c>
      <c r="F2139" s="145" t="s">
        <v>624</v>
      </c>
      <c r="G2139" s="145" t="s">
        <v>625</v>
      </c>
      <c r="H2139" s="145">
        <v>1</v>
      </c>
      <c r="I2139" s="145">
        <v>1.52</v>
      </c>
      <c r="J2139" s="145">
        <v>0</v>
      </c>
      <c r="K2139" s="145">
        <v>1.52</v>
      </c>
      <c r="L2139" s="177">
        <f t="shared" si="68"/>
        <v>1.52</v>
      </c>
      <c r="M2139" s="177"/>
      <c r="N2139" t="e">
        <f t="shared" si="69"/>
        <v>#N/A</v>
      </c>
    </row>
    <row r="2140" spans="1:14">
      <c r="A2140" s="145" t="s">
        <v>37</v>
      </c>
      <c r="B2140" s="145" t="s">
        <v>255</v>
      </c>
      <c r="C2140" s="145" t="s">
        <v>256</v>
      </c>
      <c r="D2140" s="145" t="s">
        <v>1950</v>
      </c>
      <c r="E2140" s="145" t="s">
        <v>45</v>
      </c>
      <c r="F2140" s="145" t="s">
        <v>659</v>
      </c>
      <c r="G2140" s="145" t="s">
        <v>660</v>
      </c>
      <c r="H2140" s="145">
        <v>1</v>
      </c>
      <c r="I2140" s="145">
        <v>8.0500000000000007</v>
      </c>
      <c r="J2140" s="145">
        <v>0</v>
      </c>
      <c r="K2140" s="145">
        <v>8.0500000000000007</v>
      </c>
      <c r="L2140" s="177">
        <f t="shared" si="68"/>
        <v>8.0500000000000007</v>
      </c>
      <c r="M2140" s="177"/>
      <c r="N2140" t="e">
        <f t="shared" si="69"/>
        <v>#N/A</v>
      </c>
    </row>
    <row r="2141" spans="1:14">
      <c r="A2141" s="145" t="s">
        <v>37</v>
      </c>
      <c r="B2141" s="145" t="s">
        <v>255</v>
      </c>
      <c r="C2141" s="145" t="s">
        <v>256</v>
      </c>
      <c r="D2141" s="145" t="s">
        <v>1950</v>
      </c>
      <c r="E2141" s="145" t="s">
        <v>45</v>
      </c>
      <c r="F2141" s="145" t="s">
        <v>89</v>
      </c>
      <c r="G2141" s="145" t="s">
        <v>90</v>
      </c>
      <c r="H2141" s="145">
        <v>1</v>
      </c>
      <c r="I2141" s="145">
        <v>13.72</v>
      </c>
      <c r="J2141" s="145">
        <v>3</v>
      </c>
      <c r="K2141" s="145">
        <v>16.72</v>
      </c>
      <c r="L2141" s="177">
        <f t="shared" si="68"/>
        <v>16.72</v>
      </c>
      <c r="M2141" s="177"/>
      <c r="N2141" t="e">
        <f t="shared" si="69"/>
        <v>#N/A</v>
      </c>
    </row>
    <row r="2142" spans="1:14">
      <c r="A2142" s="145" t="s">
        <v>37</v>
      </c>
      <c r="B2142" s="145" t="s">
        <v>255</v>
      </c>
      <c r="C2142" s="145" t="s">
        <v>256</v>
      </c>
      <c r="D2142" s="145" t="s">
        <v>1950</v>
      </c>
      <c r="E2142" s="145" t="s">
        <v>45</v>
      </c>
      <c r="F2142" s="145" t="s">
        <v>55</v>
      </c>
      <c r="G2142" s="145" t="s">
        <v>56</v>
      </c>
      <c r="H2142" s="145">
        <v>1</v>
      </c>
      <c r="I2142" s="145">
        <v>1.1000000000000001</v>
      </c>
      <c r="J2142" s="145">
        <v>0</v>
      </c>
      <c r="K2142" s="145">
        <v>1.1000000000000001</v>
      </c>
      <c r="L2142" s="177">
        <f t="shared" si="68"/>
        <v>1.1000000000000001</v>
      </c>
      <c r="M2142" s="177"/>
      <c r="N2142" t="e">
        <f t="shared" si="69"/>
        <v>#N/A</v>
      </c>
    </row>
    <row r="2143" spans="1:14">
      <c r="A2143" s="145" t="s">
        <v>37</v>
      </c>
      <c r="B2143" s="145" t="s">
        <v>255</v>
      </c>
      <c r="C2143" s="145" t="s">
        <v>256</v>
      </c>
      <c r="D2143" s="145" t="s">
        <v>1950</v>
      </c>
      <c r="E2143" s="145" t="s">
        <v>45</v>
      </c>
      <c r="F2143" s="145" t="s">
        <v>200</v>
      </c>
      <c r="G2143" s="145" t="s">
        <v>201</v>
      </c>
      <c r="H2143" s="145">
        <v>5</v>
      </c>
      <c r="I2143" s="145">
        <v>55.2</v>
      </c>
      <c r="J2143" s="145">
        <v>0</v>
      </c>
      <c r="K2143" s="145">
        <v>55.2</v>
      </c>
      <c r="L2143" s="177">
        <f t="shared" si="68"/>
        <v>55.2</v>
      </c>
      <c r="M2143" s="177"/>
      <c r="N2143" t="e">
        <f t="shared" si="69"/>
        <v>#N/A</v>
      </c>
    </row>
    <row r="2144" spans="1:14">
      <c r="A2144" s="145" t="s">
        <v>37</v>
      </c>
      <c r="B2144" s="145" t="s">
        <v>255</v>
      </c>
      <c r="C2144" s="145" t="s">
        <v>256</v>
      </c>
      <c r="D2144" s="145" t="s">
        <v>1950</v>
      </c>
      <c r="E2144" s="145" t="s">
        <v>45</v>
      </c>
      <c r="F2144" s="145" t="s">
        <v>1131</v>
      </c>
      <c r="G2144" s="145" t="s">
        <v>1132</v>
      </c>
      <c r="H2144" s="145">
        <v>5</v>
      </c>
      <c r="I2144" s="145">
        <v>86.05</v>
      </c>
      <c r="J2144" s="145">
        <v>0</v>
      </c>
      <c r="K2144" s="145">
        <v>86.05</v>
      </c>
      <c r="L2144" s="177">
        <f t="shared" si="68"/>
        <v>86.05</v>
      </c>
      <c r="M2144" s="177"/>
      <c r="N2144" t="e">
        <f t="shared" si="69"/>
        <v>#N/A</v>
      </c>
    </row>
    <row r="2145" spans="1:14">
      <c r="A2145" s="145" t="s">
        <v>37</v>
      </c>
      <c r="B2145" s="145" t="s">
        <v>255</v>
      </c>
      <c r="C2145" s="145" t="s">
        <v>256</v>
      </c>
      <c r="D2145" s="145" t="s">
        <v>1950</v>
      </c>
      <c r="E2145" s="145" t="s">
        <v>45</v>
      </c>
      <c r="F2145" s="145" t="s">
        <v>87</v>
      </c>
      <c r="G2145" s="145" t="s">
        <v>88</v>
      </c>
      <c r="H2145" s="145">
        <v>2</v>
      </c>
      <c r="I2145" s="145">
        <v>28.28</v>
      </c>
      <c r="J2145" s="145">
        <v>0</v>
      </c>
      <c r="K2145" s="145">
        <v>28.28</v>
      </c>
      <c r="L2145" s="177">
        <f t="shared" si="68"/>
        <v>28.28</v>
      </c>
      <c r="M2145" s="177"/>
      <c r="N2145" t="e">
        <f t="shared" si="69"/>
        <v>#N/A</v>
      </c>
    </row>
    <row r="2146" spans="1:14">
      <c r="A2146" s="145" t="s">
        <v>37</v>
      </c>
      <c r="B2146" s="145" t="s">
        <v>255</v>
      </c>
      <c r="C2146" s="145" t="s">
        <v>256</v>
      </c>
      <c r="D2146" s="145" t="s">
        <v>1950</v>
      </c>
      <c r="E2146" s="145" t="s">
        <v>45</v>
      </c>
      <c r="F2146" s="145" t="s">
        <v>118</v>
      </c>
      <c r="G2146" s="145" t="s">
        <v>119</v>
      </c>
      <c r="H2146" s="145">
        <v>1</v>
      </c>
      <c r="I2146" s="145">
        <v>4.6100000000000003</v>
      </c>
      <c r="J2146" s="145">
        <v>0</v>
      </c>
      <c r="K2146" s="145">
        <v>4.6100000000000003</v>
      </c>
      <c r="L2146" s="177">
        <f t="shared" si="68"/>
        <v>4.6100000000000003</v>
      </c>
      <c r="M2146" s="177"/>
      <c r="N2146" t="e">
        <f t="shared" si="69"/>
        <v>#N/A</v>
      </c>
    </row>
    <row r="2147" spans="1:14">
      <c r="A2147" s="145" t="s">
        <v>37</v>
      </c>
      <c r="B2147" s="145" t="s">
        <v>255</v>
      </c>
      <c r="C2147" s="145" t="s">
        <v>256</v>
      </c>
      <c r="D2147" s="145" t="s">
        <v>1950</v>
      </c>
      <c r="E2147" s="145" t="s">
        <v>45</v>
      </c>
      <c r="F2147" s="145" t="s">
        <v>120</v>
      </c>
      <c r="G2147" s="145" t="s">
        <v>121</v>
      </c>
      <c r="H2147" s="145">
        <v>1</v>
      </c>
      <c r="I2147" s="145">
        <v>19.02</v>
      </c>
      <c r="J2147" s="145">
        <v>0</v>
      </c>
      <c r="K2147" s="145">
        <v>19.02</v>
      </c>
      <c r="L2147" s="177">
        <f t="shared" si="68"/>
        <v>19.02</v>
      </c>
      <c r="M2147" s="177"/>
      <c r="N2147" t="e">
        <f t="shared" si="69"/>
        <v>#N/A</v>
      </c>
    </row>
    <row r="2148" spans="1:14">
      <c r="A2148" s="145" t="s">
        <v>37</v>
      </c>
      <c r="B2148" s="145" t="s">
        <v>255</v>
      </c>
      <c r="C2148" s="145" t="s">
        <v>256</v>
      </c>
      <c r="D2148" s="145" t="s">
        <v>1950</v>
      </c>
      <c r="E2148" s="145" t="s">
        <v>45</v>
      </c>
      <c r="F2148" s="145" t="s">
        <v>1189</v>
      </c>
      <c r="G2148" s="145" t="s">
        <v>1190</v>
      </c>
      <c r="H2148" s="145">
        <v>1</v>
      </c>
      <c r="I2148" s="145">
        <v>1.56</v>
      </c>
      <c r="J2148" s="145">
        <v>0</v>
      </c>
      <c r="K2148" s="145">
        <v>1.56</v>
      </c>
      <c r="L2148" s="177">
        <f t="shared" si="68"/>
        <v>1.56</v>
      </c>
      <c r="M2148" s="177"/>
      <c r="N2148" t="e">
        <f t="shared" si="69"/>
        <v>#N/A</v>
      </c>
    </row>
    <row r="2149" spans="1:14">
      <c r="A2149" s="145" t="s">
        <v>37</v>
      </c>
      <c r="B2149" s="145" t="s">
        <v>255</v>
      </c>
      <c r="C2149" s="145" t="s">
        <v>256</v>
      </c>
      <c r="D2149" s="145" t="s">
        <v>1950</v>
      </c>
      <c r="E2149" s="145" t="s">
        <v>45</v>
      </c>
      <c r="F2149" s="145" t="s">
        <v>122</v>
      </c>
      <c r="G2149" s="145" t="s">
        <v>556</v>
      </c>
      <c r="H2149" s="145">
        <v>8</v>
      </c>
      <c r="I2149" s="145">
        <v>176.8</v>
      </c>
      <c r="J2149" s="145">
        <v>0</v>
      </c>
      <c r="K2149" s="145">
        <v>176.8</v>
      </c>
      <c r="L2149" s="177">
        <f t="shared" si="68"/>
        <v>176.8</v>
      </c>
      <c r="M2149" s="177"/>
      <c r="N2149" t="e">
        <f t="shared" si="69"/>
        <v>#N/A</v>
      </c>
    </row>
    <row r="2150" spans="1:14">
      <c r="A2150" s="145" t="s">
        <v>37</v>
      </c>
      <c r="B2150" s="145" t="s">
        <v>255</v>
      </c>
      <c r="C2150" s="145" t="s">
        <v>256</v>
      </c>
      <c r="D2150" s="145" t="s">
        <v>1950</v>
      </c>
      <c r="E2150" s="145" t="s">
        <v>45</v>
      </c>
      <c r="F2150" s="145" t="s">
        <v>928</v>
      </c>
      <c r="G2150" s="145" t="s">
        <v>929</v>
      </c>
      <c r="H2150" s="145">
        <v>1</v>
      </c>
      <c r="I2150" s="145">
        <v>9.48</v>
      </c>
      <c r="J2150" s="145">
        <v>0</v>
      </c>
      <c r="K2150" s="145">
        <v>9.48</v>
      </c>
      <c r="L2150" s="177">
        <f t="shared" si="68"/>
        <v>9.48</v>
      </c>
      <c r="M2150" s="177"/>
      <c r="N2150" t="e">
        <f t="shared" si="69"/>
        <v>#N/A</v>
      </c>
    </row>
    <row r="2151" spans="1:14">
      <c r="A2151" s="145" t="s">
        <v>37</v>
      </c>
      <c r="B2151" s="145" t="s">
        <v>255</v>
      </c>
      <c r="C2151" s="145" t="s">
        <v>256</v>
      </c>
      <c r="D2151" s="145" t="s">
        <v>1950</v>
      </c>
      <c r="E2151" s="145" t="s">
        <v>45</v>
      </c>
      <c r="F2151" s="145" t="s">
        <v>930</v>
      </c>
      <c r="G2151" s="145" t="s">
        <v>931</v>
      </c>
      <c r="H2151" s="145">
        <v>1</v>
      </c>
      <c r="I2151" s="145">
        <v>14.14</v>
      </c>
      <c r="J2151" s="145">
        <v>0</v>
      </c>
      <c r="K2151" s="145">
        <v>14.14</v>
      </c>
      <c r="L2151" s="177">
        <f t="shared" si="68"/>
        <v>14.14</v>
      </c>
      <c r="M2151" s="177"/>
      <c r="N2151" t="e">
        <f t="shared" si="69"/>
        <v>#N/A</v>
      </c>
    </row>
    <row r="2152" spans="1:14">
      <c r="A2152" s="145" t="s">
        <v>37</v>
      </c>
      <c r="B2152" s="145" t="s">
        <v>255</v>
      </c>
      <c r="C2152" s="145" t="s">
        <v>256</v>
      </c>
      <c r="D2152" s="145" t="s">
        <v>1950</v>
      </c>
      <c r="E2152" s="145" t="s">
        <v>45</v>
      </c>
      <c r="F2152" s="145" t="s">
        <v>916</v>
      </c>
      <c r="G2152" s="145" t="s">
        <v>917</v>
      </c>
      <c r="H2152" s="145">
        <v>1</v>
      </c>
      <c r="I2152" s="145">
        <v>14.41</v>
      </c>
      <c r="J2152" s="145">
        <v>0</v>
      </c>
      <c r="K2152" s="145">
        <v>14.41</v>
      </c>
      <c r="L2152" s="177">
        <f t="shared" si="68"/>
        <v>14.41</v>
      </c>
      <c r="M2152" s="177"/>
      <c r="N2152" t="e">
        <f t="shared" si="69"/>
        <v>#N/A</v>
      </c>
    </row>
    <row r="2153" spans="1:14">
      <c r="A2153" s="145" t="s">
        <v>37</v>
      </c>
      <c r="B2153" s="145" t="s">
        <v>255</v>
      </c>
      <c r="C2153" s="145" t="s">
        <v>256</v>
      </c>
      <c r="D2153" s="145" t="s">
        <v>1950</v>
      </c>
      <c r="E2153" s="145" t="s">
        <v>45</v>
      </c>
      <c r="F2153" s="145" t="s">
        <v>1141</v>
      </c>
      <c r="G2153" s="145" t="s">
        <v>1142</v>
      </c>
      <c r="H2153" s="145">
        <v>1</v>
      </c>
      <c r="I2153" s="145">
        <v>6.18</v>
      </c>
      <c r="J2153" s="145">
        <v>0</v>
      </c>
      <c r="K2153" s="145">
        <v>6.18</v>
      </c>
      <c r="L2153" s="177">
        <f t="shared" si="68"/>
        <v>6.18</v>
      </c>
      <c r="M2153" s="177"/>
      <c r="N2153" t="e">
        <f t="shared" si="69"/>
        <v>#N/A</v>
      </c>
    </row>
    <row r="2154" spans="1:14">
      <c r="A2154" s="145" t="s">
        <v>37</v>
      </c>
      <c r="B2154" s="145" t="s">
        <v>255</v>
      </c>
      <c r="C2154" s="145" t="s">
        <v>256</v>
      </c>
      <c r="D2154" s="145" t="s">
        <v>1950</v>
      </c>
      <c r="E2154" s="145" t="s">
        <v>45</v>
      </c>
      <c r="F2154" s="145" t="s">
        <v>622</v>
      </c>
      <c r="G2154" s="145" t="s">
        <v>623</v>
      </c>
      <c r="H2154" s="145">
        <v>4</v>
      </c>
      <c r="I2154" s="145">
        <v>2.2000000000000002</v>
      </c>
      <c r="J2154" s="145">
        <v>0</v>
      </c>
      <c r="K2154" s="145">
        <v>2.2000000000000002</v>
      </c>
      <c r="L2154" s="177">
        <f t="shared" si="68"/>
        <v>2.2000000000000002</v>
      </c>
      <c r="M2154" s="177"/>
      <c r="N2154" t="e">
        <f t="shared" si="69"/>
        <v>#N/A</v>
      </c>
    </row>
    <row r="2155" spans="1:14">
      <c r="A2155" s="145" t="s">
        <v>37</v>
      </c>
      <c r="B2155" s="145" t="s">
        <v>255</v>
      </c>
      <c r="C2155" s="145" t="s">
        <v>256</v>
      </c>
      <c r="D2155" s="145" t="s">
        <v>1950</v>
      </c>
      <c r="E2155" s="145" t="s">
        <v>45</v>
      </c>
      <c r="F2155" s="145" t="s">
        <v>624</v>
      </c>
      <c r="G2155" s="145" t="s">
        <v>625</v>
      </c>
      <c r="H2155" s="145">
        <v>2</v>
      </c>
      <c r="I2155" s="145">
        <v>3.04</v>
      </c>
      <c r="J2155" s="145">
        <v>0</v>
      </c>
      <c r="K2155" s="145">
        <v>3.04</v>
      </c>
      <c r="L2155" s="177">
        <f t="shared" si="68"/>
        <v>3.04</v>
      </c>
      <c r="M2155" s="177"/>
      <c r="N2155" t="e">
        <f t="shared" si="69"/>
        <v>#N/A</v>
      </c>
    </row>
    <row r="2156" spans="1:14">
      <c r="A2156" s="145" t="s">
        <v>37</v>
      </c>
      <c r="B2156" s="145" t="s">
        <v>255</v>
      </c>
      <c r="C2156" s="145" t="s">
        <v>256</v>
      </c>
      <c r="D2156" s="145" t="s">
        <v>1950</v>
      </c>
      <c r="E2156" s="145" t="s">
        <v>45</v>
      </c>
      <c r="F2156" s="145" t="s">
        <v>605</v>
      </c>
      <c r="G2156" s="145" t="s">
        <v>606</v>
      </c>
      <c r="H2156" s="145">
        <v>1</v>
      </c>
      <c r="I2156" s="145">
        <v>1.83</v>
      </c>
      <c r="J2156" s="145">
        <v>0</v>
      </c>
      <c r="K2156" s="145">
        <v>1.83</v>
      </c>
      <c r="L2156" s="177">
        <f t="shared" si="68"/>
        <v>1.83</v>
      </c>
      <c r="M2156" s="177"/>
      <c r="N2156" t="e">
        <f t="shared" si="69"/>
        <v>#N/A</v>
      </c>
    </row>
    <row r="2157" spans="1:14">
      <c r="A2157" s="145" t="s">
        <v>37</v>
      </c>
      <c r="B2157" s="145" t="s">
        <v>255</v>
      </c>
      <c r="C2157" s="145" t="s">
        <v>256</v>
      </c>
      <c r="D2157" s="145" t="s">
        <v>1950</v>
      </c>
      <c r="E2157" s="145" t="s">
        <v>45</v>
      </c>
      <c r="F2157" s="145" t="s">
        <v>628</v>
      </c>
      <c r="G2157" s="145" t="s">
        <v>629</v>
      </c>
      <c r="H2157" s="145">
        <v>1</v>
      </c>
      <c r="I2157" s="145">
        <v>2.09</v>
      </c>
      <c r="J2157" s="145">
        <v>0</v>
      </c>
      <c r="K2157" s="145">
        <v>2.09</v>
      </c>
      <c r="L2157" s="177">
        <f t="shared" si="68"/>
        <v>2.09</v>
      </c>
      <c r="M2157" s="177"/>
      <c r="N2157" t="e">
        <f t="shared" si="69"/>
        <v>#N/A</v>
      </c>
    </row>
    <row r="2158" spans="1:14">
      <c r="A2158" s="145" t="s">
        <v>37</v>
      </c>
      <c r="B2158" s="145" t="s">
        <v>255</v>
      </c>
      <c r="C2158" s="145" t="s">
        <v>256</v>
      </c>
      <c r="D2158" s="145" t="s">
        <v>1950</v>
      </c>
      <c r="E2158" s="145" t="s">
        <v>45</v>
      </c>
      <c r="F2158" s="145" t="s">
        <v>602</v>
      </c>
      <c r="G2158" s="145" t="s">
        <v>1702</v>
      </c>
      <c r="H2158" s="145">
        <v>2</v>
      </c>
      <c r="I2158" s="145">
        <v>3.44</v>
      </c>
      <c r="J2158" s="145">
        <v>0</v>
      </c>
      <c r="K2158" s="145">
        <v>3.44</v>
      </c>
      <c r="L2158" s="177">
        <f t="shared" si="68"/>
        <v>3.44</v>
      </c>
      <c r="M2158" s="177"/>
      <c r="N2158" t="e">
        <f t="shared" si="69"/>
        <v>#N/A</v>
      </c>
    </row>
    <row r="2159" spans="1:14">
      <c r="A2159" s="145" t="s">
        <v>37</v>
      </c>
      <c r="B2159" s="145" t="s">
        <v>255</v>
      </c>
      <c r="C2159" s="145" t="s">
        <v>256</v>
      </c>
      <c r="D2159" s="145" t="s">
        <v>1950</v>
      </c>
      <c r="E2159" s="145" t="s">
        <v>45</v>
      </c>
      <c r="F2159" s="145" t="s">
        <v>783</v>
      </c>
      <c r="G2159" s="145" t="s">
        <v>784</v>
      </c>
      <c r="H2159" s="145">
        <v>1</v>
      </c>
      <c r="I2159" s="145">
        <v>6.6</v>
      </c>
      <c r="J2159" s="145">
        <v>0</v>
      </c>
      <c r="K2159" s="145">
        <v>6.6</v>
      </c>
      <c r="L2159" s="177">
        <f t="shared" si="68"/>
        <v>6.6</v>
      </c>
      <c r="M2159" s="177"/>
      <c r="N2159" t="e">
        <f t="shared" si="69"/>
        <v>#N/A</v>
      </c>
    </row>
    <row r="2160" spans="1:14">
      <c r="A2160" s="145" t="s">
        <v>37</v>
      </c>
      <c r="B2160" s="145" t="s">
        <v>255</v>
      </c>
      <c r="C2160" s="145" t="s">
        <v>256</v>
      </c>
      <c r="D2160" s="145" t="s">
        <v>1950</v>
      </c>
      <c r="E2160" s="145" t="s">
        <v>45</v>
      </c>
      <c r="F2160" s="145" t="s">
        <v>659</v>
      </c>
      <c r="G2160" s="145" t="s">
        <v>660</v>
      </c>
      <c r="H2160" s="145">
        <v>1</v>
      </c>
      <c r="I2160" s="145">
        <v>8.0500000000000007</v>
      </c>
      <c r="J2160" s="145">
        <v>0</v>
      </c>
      <c r="K2160" s="145">
        <v>8.0500000000000007</v>
      </c>
      <c r="L2160" s="177">
        <f t="shared" si="68"/>
        <v>8.0500000000000007</v>
      </c>
      <c r="M2160" s="177"/>
      <c r="N2160" t="e">
        <f t="shared" si="69"/>
        <v>#N/A</v>
      </c>
    </row>
    <row r="2161" spans="1:14">
      <c r="A2161" s="145" t="s">
        <v>37</v>
      </c>
      <c r="B2161" s="145" t="s">
        <v>255</v>
      </c>
      <c r="C2161" s="145" t="s">
        <v>256</v>
      </c>
      <c r="D2161" s="145" t="s">
        <v>1950</v>
      </c>
      <c r="E2161" s="145" t="s">
        <v>45</v>
      </c>
      <c r="F2161" s="145" t="s">
        <v>663</v>
      </c>
      <c r="G2161" s="145" t="s">
        <v>664</v>
      </c>
      <c r="H2161" s="145">
        <v>1</v>
      </c>
      <c r="I2161" s="145">
        <v>5.69</v>
      </c>
      <c r="J2161" s="145">
        <v>0</v>
      </c>
      <c r="K2161" s="145">
        <v>5.69</v>
      </c>
      <c r="L2161" s="177">
        <f t="shared" ref="L2161:L2224" si="70">K2161</f>
        <v>5.69</v>
      </c>
      <c r="M2161" s="177"/>
      <c r="N2161" t="e">
        <f t="shared" si="69"/>
        <v>#N/A</v>
      </c>
    </row>
    <row r="2162" spans="1:14">
      <c r="A2162" s="145" t="s">
        <v>37</v>
      </c>
      <c r="B2162" s="145" t="s">
        <v>255</v>
      </c>
      <c r="C2162" s="145" t="s">
        <v>256</v>
      </c>
      <c r="D2162" s="145" t="s">
        <v>1950</v>
      </c>
      <c r="E2162" s="145" t="s">
        <v>45</v>
      </c>
      <c r="F2162" s="145" t="s">
        <v>98</v>
      </c>
      <c r="G2162" s="145" t="s">
        <v>99</v>
      </c>
      <c r="H2162" s="145">
        <v>1</v>
      </c>
      <c r="I2162" s="145">
        <v>7.59</v>
      </c>
      <c r="J2162" s="145">
        <v>0</v>
      </c>
      <c r="K2162" s="145">
        <v>7.59</v>
      </c>
      <c r="L2162" s="177">
        <f t="shared" si="70"/>
        <v>7.59</v>
      </c>
      <c r="M2162" s="177"/>
      <c r="N2162" t="e">
        <f t="shared" si="69"/>
        <v>#N/A</v>
      </c>
    </row>
    <row r="2163" spans="1:14">
      <c r="A2163" s="145" t="s">
        <v>37</v>
      </c>
      <c r="B2163" s="145" t="s">
        <v>255</v>
      </c>
      <c r="C2163" s="145" t="s">
        <v>256</v>
      </c>
      <c r="D2163" s="145" t="s">
        <v>1950</v>
      </c>
      <c r="E2163" s="145" t="s">
        <v>45</v>
      </c>
      <c r="F2163" s="145" t="s">
        <v>89</v>
      </c>
      <c r="G2163" s="145" t="s">
        <v>90</v>
      </c>
      <c r="H2163" s="145">
        <v>3</v>
      </c>
      <c r="I2163" s="145">
        <v>41.16</v>
      </c>
      <c r="J2163" s="145">
        <v>0</v>
      </c>
      <c r="K2163" s="145">
        <v>41.16</v>
      </c>
      <c r="L2163" s="177">
        <f t="shared" si="70"/>
        <v>41.16</v>
      </c>
      <c r="M2163" s="177"/>
      <c r="N2163" t="e">
        <f t="shared" si="69"/>
        <v>#N/A</v>
      </c>
    </row>
    <row r="2164" spans="1:14">
      <c r="A2164" s="145" t="s">
        <v>37</v>
      </c>
      <c r="B2164" s="145" t="s">
        <v>255</v>
      </c>
      <c r="C2164" s="145" t="s">
        <v>256</v>
      </c>
      <c r="D2164" s="145" t="s">
        <v>1950</v>
      </c>
      <c r="E2164" s="145" t="s">
        <v>45</v>
      </c>
      <c r="F2164" s="145" t="s">
        <v>55</v>
      </c>
      <c r="G2164" s="145" t="s">
        <v>56</v>
      </c>
      <c r="H2164" s="145">
        <v>6</v>
      </c>
      <c r="I2164" s="145">
        <v>6.6</v>
      </c>
      <c r="J2164" s="145">
        <v>0</v>
      </c>
      <c r="K2164" s="145">
        <v>6.6</v>
      </c>
      <c r="L2164" s="177">
        <f t="shared" si="70"/>
        <v>6.6</v>
      </c>
      <c r="M2164" s="177"/>
      <c r="N2164" t="e">
        <f t="shared" si="69"/>
        <v>#N/A</v>
      </c>
    </row>
    <row r="2165" spans="1:14">
      <c r="A2165" s="145" t="s">
        <v>37</v>
      </c>
      <c r="B2165" s="145" t="s">
        <v>255</v>
      </c>
      <c r="C2165" s="145" t="s">
        <v>256</v>
      </c>
      <c r="D2165" s="145" t="s">
        <v>1950</v>
      </c>
      <c r="E2165" s="145" t="s">
        <v>45</v>
      </c>
      <c r="F2165" s="145" t="s">
        <v>57</v>
      </c>
      <c r="G2165" s="145" t="s">
        <v>58</v>
      </c>
      <c r="H2165" s="145">
        <v>1</v>
      </c>
      <c r="I2165" s="145">
        <v>17.440000000000001</v>
      </c>
      <c r="J2165" s="145">
        <v>0</v>
      </c>
      <c r="K2165" s="145">
        <v>17.440000000000001</v>
      </c>
      <c r="L2165" s="177">
        <f t="shared" si="70"/>
        <v>17.440000000000001</v>
      </c>
      <c r="M2165" s="177"/>
      <c r="N2165" t="e">
        <f t="shared" si="69"/>
        <v>#N/A</v>
      </c>
    </row>
    <row r="2166" spans="1:14">
      <c r="A2166" s="145" t="s">
        <v>37</v>
      </c>
      <c r="B2166" s="145" t="s">
        <v>255</v>
      </c>
      <c r="C2166" s="145" t="s">
        <v>256</v>
      </c>
      <c r="D2166" s="145" t="s">
        <v>1950</v>
      </c>
      <c r="E2166" s="145" t="s">
        <v>45</v>
      </c>
      <c r="F2166" s="145" t="s">
        <v>175</v>
      </c>
      <c r="G2166" s="145" t="s">
        <v>176</v>
      </c>
      <c r="H2166" s="145">
        <v>1</v>
      </c>
      <c r="I2166" s="145">
        <v>30.05</v>
      </c>
      <c r="J2166" s="145">
        <v>0</v>
      </c>
      <c r="K2166" s="145">
        <v>30.05</v>
      </c>
      <c r="L2166" s="177">
        <f t="shared" si="70"/>
        <v>30.05</v>
      </c>
      <c r="M2166" s="177"/>
      <c r="N2166" t="e">
        <f t="shared" si="69"/>
        <v>#N/A</v>
      </c>
    </row>
    <row r="2167" spans="1:14">
      <c r="A2167" s="145" t="s">
        <v>37</v>
      </c>
      <c r="B2167" s="145" t="s">
        <v>255</v>
      </c>
      <c r="C2167" s="145" t="s">
        <v>256</v>
      </c>
      <c r="D2167" s="145" t="s">
        <v>1950</v>
      </c>
      <c r="E2167" s="145" t="s">
        <v>45</v>
      </c>
      <c r="F2167" s="145" t="s">
        <v>177</v>
      </c>
      <c r="G2167" s="145" t="s">
        <v>178</v>
      </c>
      <c r="H2167" s="145">
        <v>1</v>
      </c>
      <c r="I2167" s="145">
        <v>29.73</v>
      </c>
      <c r="J2167" s="145">
        <v>0</v>
      </c>
      <c r="K2167" s="145">
        <v>29.73</v>
      </c>
      <c r="L2167" s="177">
        <f t="shared" si="70"/>
        <v>29.73</v>
      </c>
      <c r="M2167" s="177"/>
      <c r="N2167" t="e">
        <f t="shared" si="69"/>
        <v>#N/A</v>
      </c>
    </row>
    <row r="2168" spans="1:14">
      <c r="A2168" s="145" t="s">
        <v>37</v>
      </c>
      <c r="B2168" s="145" t="s">
        <v>255</v>
      </c>
      <c r="C2168" s="145" t="s">
        <v>256</v>
      </c>
      <c r="D2168" s="145" t="s">
        <v>1950</v>
      </c>
      <c r="E2168" s="145" t="s">
        <v>45</v>
      </c>
      <c r="F2168" s="145" t="s">
        <v>142</v>
      </c>
      <c r="G2168" s="145" t="s">
        <v>143</v>
      </c>
      <c r="H2168" s="145">
        <v>2</v>
      </c>
      <c r="I2168" s="145">
        <v>23.8</v>
      </c>
      <c r="J2168" s="145">
        <v>0</v>
      </c>
      <c r="K2168" s="145">
        <v>23.8</v>
      </c>
      <c r="L2168" s="177">
        <f t="shared" si="70"/>
        <v>23.8</v>
      </c>
      <c r="M2168" s="177"/>
      <c r="N2168" t="e">
        <f t="shared" si="69"/>
        <v>#N/A</v>
      </c>
    </row>
    <row r="2169" spans="1:14">
      <c r="A2169" s="145" t="s">
        <v>37</v>
      </c>
      <c r="B2169" s="145" t="s">
        <v>255</v>
      </c>
      <c r="C2169" s="145" t="s">
        <v>256</v>
      </c>
      <c r="D2169" s="145" t="s">
        <v>1688</v>
      </c>
      <c r="E2169" s="145" t="s">
        <v>43</v>
      </c>
      <c r="F2169" s="145" t="s">
        <v>44</v>
      </c>
      <c r="G2169" s="145"/>
      <c r="H2169" s="145">
        <v>1</v>
      </c>
      <c r="I2169" s="145">
        <v>14.74</v>
      </c>
      <c r="J2169" s="145">
        <v>0</v>
      </c>
      <c r="K2169" s="145">
        <v>14.74</v>
      </c>
      <c r="L2169" s="177">
        <f t="shared" si="70"/>
        <v>14.74</v>
      </c>
      <c r="M2169" s="177"/>
      <c r="N2169" t="e">
        <f t="shared" si="69"/>
        <v>#N/A</v>
      </c>
    </row>
    <row r="2170" spans="1:14">
      <c r="A2170" s="145" t="s">
        <v>37</v>
      </c>
      <c r="B2170" s="145" t="s">
        <v>255</v>
      </c>
      <c r="C2170" s="145" t="s">
        <v>256</v>
      </c>
      <c r="D2170" s="145" t="s">
        <v>1694</v>
      </c>
      <c r="E2170" s="145" t="s">
        <v>45</v>
      </c>
      <c r="F2170" s="145" t="s">
        <v>850</v>
      </c>
      <c r="G2170" s="145" t="s">
        <v>851</v>
      </c>
      <c r="H2170" s="145">
        <v>1</v>
      </c>
      <c r="I2170" s="145">
        <v>1.67</v>
      </c>
      <c r="J2170" s="145">
        <v>0</v>
      </c>
      <c r="K2170" s="145">
        <v>1.67</v>
      </c>
      <c r="L2170" s="177">
        <f t="shared" si="70"/>
        <v>1.67</v>
      </c>
      <c r="M2170" s="177"/>
      <c r="N2170" t="e">
        <f t="shared" si="69"/>
        <v>#N/A</v>
      </c>
    </row>
    <row r="2171" spans="1:14">
      <c r="A2171" s="145" t="s">
        <v>37</v>
      </c>
      <c r="B2171" s="145" t="s">
        <v>255</v>
      </c>
      <c r="C2171" s="145" t="s">
        <v>256</v>
      </c>
      <c r="D2171" s="145" t="s">
        <v>1694</v>
      </c>
      <c r="E2171" s="145" t="s">
        <v>45</v>
      </c>
      <c r="F2171" s="145" t="s">
        <v>77</v>
      </c>
      <c r="G2171" s="145" t="s">
        <v>78</v>
      </c>
      <c r="H2171" s="145">
        <v>1</v>
      </c>
      <c r="I2171" s="145">
        <v>15.5</v>
      </c>
      <c r="J2171" s="145">
        <v>0</v>
      </c>
      <c r="K2171" s="145">
        <v>15.5</v>
      </c>
      <c r="L2171" s="177">
        <f t="shared" si="70"/>
        <v>15.5</v>
      </c>
      <c r="M2171" s="177"/>
      <c r="N2171" t="e">
        <f t="shared" si="69"/>
        <v>#N/A</v>
      </c>
    </row>
    <row r="2172" spans="1:14">
      <c r="A2172" s="145" t="s">
        <v>37</v>
      </c>
      <c r="B2172" s="145" t="s">
        <v>259</v>
      </c>
      <c r="C2172" s="145" t="s">
        <v>260</v>
      </c>
      <c r="D2172" s="145" t="s">
        <v>1688</v>
      </c>
      <c r="E2172" s="145" t="s">
        <v>43</v>
      </c>
      <c r="F2172" s="145" t="s">
        <v>44</v>
      </c>
      <c r="G2172" s="145"/>
      <c r="H2172" s="145">
        <v>1</v>
      </c>
      <c r="I2172" s="145">
        <v>14.74</v>
      </c>
      <c r="J2172" s="145">
        <v>4</v>
      </c>
      <c r="K2172" s="145">
        <v>18.739999999999998</v>
      </c>
      <c r="L2172" s="177">
        <f t="shared" si="70"/>
        <v>18.739999999999998</v>
      </c>
      <c r="M2172" s="177"/>
      <c r="N2172" t="e">
        <f t="shared" si="69"/>
        <v>#N/A</v>
      </c>
    </row>
    <row r="2173" spans="1:14">
      <c r="A2173" s="145" t="s">
        <v>37</v>
      </c>
      <c r="B2173" s="145" t="s">
        <v>259</v>
      </c>
      <c r="C2173" s="145" t="s">
        <v>260</v>
      </c>
      <c r="D2173" s="145" t="s">
        <v>1950</v>
      </c>
      <c r="E2173" s="145" t="s">
        <v>43</v>
      </c>
      <c r="F2173" s="145" t="s">
        <v>44</v>
      </c>
      <c r="G2173" s="145"/>
      <c r="H2173" s="145">
        <v>2</v>
      </c>
      <c r="I2173" s="145">
        <v>17.489999999999998</v>
      </c>
      <c r="J2173" s="145">
        <v>8</v>
      </c>
      <c r="K2173" s="145">
        <v>25.49</v>
      </c>
      <c r="L2173" s="177">
        <f t="shared" si="70"/>
        <v>25.49</v>
      </c>
      <c r="M2173" s="177"/>
      <c r="N2173" t="e">
        <f t="shared" si="69"/>
        <v>#N/A</v>
      </c>
    </row>
    <row r="2174" spans="1:14">
      <c r="A2174" s="145" t="s">
        <v>37</v>
      </c>
      <c r="B2174" s="145" t="s">
        <v>259</v>
      </c>
      <c r="C2174" s="145" t="s">
        <v>260</v>
      </c>
      <c r="D2174" s="145" t="s">
        <v>1950</v>
      </c>
      <c r="E2174" s="145" t="s">
        <v>43</v>
      </c>
      <c r="F2174" s="145" t="s">
        <v>44</v>
      </c>
      <c r="G2174" s="145"/>
      <c r="H2174" s="145">
        <v>3</v>
      </c>
      <c r="I2174" s="145">
        <v>44.22</v>
      </c>
      <c r="J2174" s="145">
        <v>0</v>
      </c>
      <c r="K2174" s="145">
        <v>44.22</v>
      </c>
      <c r="L2174" s="177">
        <f t="shared" si="70"/>
        <v>44.22</v>
      </c>
      <c r="M2174" s="177"/>
      <c r="N2174" t="e">
        <f t="shared" si="69"/>
        <v>#N/A</v>
      </c>
    </row>
    <row r="2175" spans="1:14">
      <c r="A2175" s="145" t="s">
        <v>37</v>
      </c>
      <c r="B2175" s="145" t="s">
        <v>259</v>
      </c>
      <c r="C2175" s="145" t="s">
        <v>260</v>
      </c>
      <c r="D2175" s="145" t="s">
        <v>1688</v>
      </c>
      <c r="E2175" s="145" t="s">
        <v>45</v>
      </c>
      <c r="F2175" s="145" t="s">
        <v>821</v>
      </c>
      <c r="G2175" s="145" t="s">
        <v>822</v>
      </c>
      <c r="H2175" s="145">
        <v>1</v>
      </c>
      <c r="I2175" s="145">
        <v>2</v>
      </c>
      <c r="J2175" s="145">
        <v>0</v>
      </c>
      <c r="K2175" s="145">
        <v>2</v>
      </c>
      <c r="L2175" s="177">
        <f t="shared" si="70"/>
        <v>2</v>
      </c>
      <c r="M2175" s="177"/>
      <c r="N2175" t="e">
        <f t="shared" si="69"/>
        <v>#N/A</v>
      </c>
    </row>
    <row r="2176" spans="1:14">
      <c r="A2176" s="145" t="s">
        <v>37</v>
      </c>
      <c r="B2176" s="145" t="s">
        <v>259</v>
      </c>
      <c r="C2176" s="145" t="s">
        <v>260</v>
      </c>
      <c r="D2176" s="145" t="s">
        <v>1950</v>
      </c>
      <c r="E2176" s="145" t="s">
        <v>45</v>
      </c>
      <c r="F2176" s="145" t="s">
        <v>103</v>
      </c>
      <c r="G2176" s="145" t="s">
        <v>1364</v>
      </c>
      <c r="H2176" s="145">
        <v>1</v>
      </c>
      <c r="I2176" s="145">
        <v>29.38</v>
      </c>
      <c r="J2176" s="145">
        <v>4</v>
      </c>
      <c r="K2176" s="145">
        <v>33.380000000000003</v>
      </c>
      <c r="L2176" s="177">
        <f t="shared" si="70"/>
        <v>33.380000000000003</v>
      </c>
      <c r="M2176" s="177"/>
      <c r="N2176" t="e">
        <f t="shared" si="69"/>
        <v>#N/A</v>
      </c>
    </row>
    <row r="2177" spans="1:14">
      <c r="A2177" s="145" t="s">
        <v>37</v>
      </c>
      <c r="B2177" s="145" t="s">
        <v>259</v>
      </c>
      <c r="C2177" s="145" t="s">
        <v>260</v>
      </c>
      <c r="D2177" s="145" t="s">
        <v>1950</v>
      </c>
      <c r="E2177" s="145" t="s">
        <v>45</v>
      </c>
      <c r="F2177" s="145" t="s">
        <v>84</v>
      </c>
      <c r="G2177" s="145" t="s">
        <v>85</v>
      </c>
      <c r="H2177" s="145">
        <v>1</v>
      </c>
      <c r="I2177" s="145">
        <v>2.4</v>
      </c>
      <c r="J2177" s="145">
        <v>0</v>
      </c>
      <c r="K2177" s="145">
        <v>2.4</v>
      </c>
      <c r="L2177" s="177">
        <f t="shared" si="70"/>
        <v>2.4</v>
      </c>
      <c r="M2177" s="177"/>
      <c r="N2177" t="e">
        <f t="shared" si="69"/>
        <v>#N/A</v>
      </c>
    </row>
    <row r="2178" spans="1:14">
      <c r="A2178" s="145" t="s">
        <v>37</v>
      </c>
      <c r="B2178" s="145" t="s">
        <v>259</v>
      </c>
      <c r="C2178" s="145" t="s">
        <v>260</v>
      </c>
      <c r="D2178" s="145" t="s">
        <v>1950</v>
      </c>
      <c r="E2178" s="145" t="s">
        <v>45</v>
      </c>
      <c r="F2178" s="145" t="s">
        <v>802</v>
      </c>
      <c r="G2178" s="145" t="s">
        <v>803</v>
      </c>
      <c r="H2178" s="145">
        <v>1</v>
      </c>
      <c r="I2178" s="145">
        <v>4.21</v>
      </c>
      <c r="J2178" s="145">
        <v>0</v>
      </c>
      <c r="K2178" s="145">
        <v>4.21</v>
      </c>
      <c r="L2178" s="177">
        <f t="shared" si="70"/>
        <v>4.21</v>
      </c>
      <c r="M2178" s="177"/>
      <c r="N2178" t="e">
        <f t="shared" si="69"/>
        <v>#N/A</v>
      </c>
    </row>
    <row r="2179" spans="1:14">
      <c r="A2179" s="145" t="s">
        <v>37</v>
      </c>
      <c r="B2179" s="145" t="s">
        <v>259</v>
      </c>
      <c r="C2179" s="145" t="s">
        <v>260</v>
      </c>
      <c r="D2179" s="145" t="s">
        <v>1950</v>
      </c>
      <c r="E2179" s="145" t="s">
        <v>45</v>
      </c>
      <c r="F2179" s="145" t="s">
        <v>86</v>
      </c>
      <c r="G2179" s="145" t="s">
        <v>555</v>
      </c>
      <c r="H2179" s="145">
        <v>1</v>
      </c>
      <c r="I2179" s="145">
        <v>3.18</v>
      </c>
      <c r="J2179" s="145">
        <v>0</v>
      </c>
      <c r="K2179" s="145">
        <v>3.18</v>
      </c>
      <c r="L2179" s="177">
        <f t="shared" si="70"/>
        <v>3.18</v>
      </c>
      <c r="M2179" s="177"/>
      <c r="N2179" t="e">
        <f t="shared" si="69"/>
        <v>#N/A</v>
      </c>
    </row>
    <row r="2180" spans="1:14">
      <c r="A2180" s="145" t="s">
        <v>37</v>
      </c>
      <c r="B2180" s="145" t="s">
        <v>259</v>
      </c>
      <c r="C2180" s="145" t="s">
        <v>260</v>
      </c>
      <c r="D2180" s="145" t="s">
        <v>1950</v>
      </c>
      <c r="E2180" s="145" t="s">
        <v>45</v>
      </c>
      <c r="F2180" s="145" t="s">
        <v>821</v>
      </c>
      <c r="G2180" s="145" t="s">
        <v>822</v>
      </c>
      <c r="H2180" s="145">
        <v>1</v>
      </c>
      <c r="I2180" s="145">
        <v>2</v>
      </c>
      <c r="J2180" s="145">
        <v>0</v>
      </c>
      <c r="K2180" s="145">
        <v>2</v>
      </c>
      <c r="L2180" s="177">
        <f t="shared" si="70"/>
        <v>2</v>
      </c>
      <c r="M2180" s="177"/>
      <c r="N2180" t="e">
        <f t="shared" si="69"/>
        <v>#N/A</v>
      </c>
    </row>
    <row r="2181" spans="1:14">
      <c r="A2181" s="145" t="s">
        <v>37</v>
      </c>
      <c r="B2181" s="145" t="s">
        <v>259</v>
      </c>
      <c r="C2181" s="145" t="s">
        <v>260</v>
      </c>
      <c r="D2181" s="145" t="s">
        <v>1950</v>
      </c>
      <c r="E2181" s="145" t="s">
        <v>45</v>
      </c>
      <c r="F2181" s="145" t="s">
        <v>80</v>
      </c>
      <c r="G2181" s="145" t="s">
        <v>81</v>
      </c>
      <c r="H2181" s="145">
        <v>1</v>
      </c>
      <c r="I2181" s="145">
        <v>1.83</v>
      </c>
      <c r="J2181" s="145">
        <v>2</v>
      </c>
      <c r="K2181" s="145">
        <v>3.83</v>
      </c>
      <c r="L2181" s="177">
        <f t="shared" si="70"/>
        <v>3.83</v>
      </c>
      <c r="M2181" s="177"/>
      <c r="N2181" t="e">
        <f t="shared" si="69"/>
        <v>#N/A</v>
      </c>
    </row>
    <row r="2182" spans="1:14">
      <c r="A2182" s="145" t="s">
        <v>37</v>
      </c>
      <c r="B2182" s="145" t="s">
        <v>259</v>
      </c>
      <c r="C2182" s="145" t="s">
        <v>260</v>
      </c>
      <c r="D2182" s="145" t="s">
        <v>1950</v>
      </c>
      <c r="E2182" s="145" t="s">
        <v>45</v>
      </c>
      <c r="F2182" s="145" t="s">
        <v>1818</v>
      </c>
      <c r="G2182" s="145" t="s">
        <v>1819</v>
      </c>
      <c r="H2182" s="145">
        <v>1</v>
      </c>
      <c r="I2182" s="145">
        <v>9.48</v>
      </c>
      <c r="J2182" s="145">
        <v>0</v>
      </c>
      <c r="K2182" s="145">
        <v>9.48</v>
      </c>
      <c r="L2182" s="177">
        <f t="shared" si="70"/>
        <v>9.48</v>
      </c>
      <c r="M2182" s="177"/>
      <c r="N2182" t="e">
        <f t="shared" si="69"/>
        <v>#N/A</v>
      </c>
    </row>
    <row r="2183" spans="1:14">
      <c r="A2183" s="145" t="s">
        <v>37</v>
      </c>
      <c r="B2183" s="145" t="s">
        <v>259</v>
      </c>
      <c r="C2183" s="145" t="s">
        <v>260</v>
      </c>
      <c r="D2183" s="145" t="s">
        <v>1950</v>
      </c>
      <c r="E2183" s="145" t="s">
        <v>45</v>
      </c>
      <c r="F2183" s="145" t="s">
        <v>89</v>
      </c>
      <c r="G2183" s="145" t="s">
        <v>90</v>
      </c>
      <c r="H2183" s="145">
        <v>1</v>
      </c>
      <c r="I2183" s="145">
        <v>13.72</v>
      </c>
      <c r="J2183" s="145">
        <v>3</v>
      </c>
      <c r="K2183" s="145">
        <v>16.72</v>
      </c>
      <c r="L2183" s="177">
        <f t="shared" si="70"/>
        <v>16.72</v>
      </c>
      <c r="M2183" s="177"/>
      <c r="N2183" t="e">
        <f t="shared" si="69"/>
        <v>#N/A</v>
      </c>
    </row>
    <row r="2184" spans="1:14">
      <c r="A2184" s="145" t="s">
        <v>37</v>
      </c>
      <c r="B2184" s="145" t="s">
        <v>259</v>
      </c>
      <c r="C2184" s="145" t="s">
        <v>260</v>
      </c>
      <c r="D2184" s="145" t="s">
        <v>1950</v>
      </c>
      <c r="E2184" s="145" t="s">
        <v>45</v>
      </c>
      <c r="F2184" s="145" t="s">
        <v>55</v>
      </c>
      <c r="G2184" s="145" t="s">
        <v>56</v>
      </c>
      <c r="H2184" s="145">
        <v>1</v>
      </c>
      <c r="I2184" s="145">
        <v>1.1000000000000001</v>
      </c>
      <c r="J2184" s="145">
        <v>0</v>
      </c>
      <c r="K2184" s="145">
        <v>1.1000000000000001</v>
      </c>
      <c r="L2184" s="177">
        <f t="shared" si="70"/>
        <v>1.1000000000000001</v>
      </c>
      <c r="M2184" s="177"/>
      <c r="N2184" t="e">
        <f t="shared" si="69"/>
        <v>#N/A</v>
      </c>
    </row>
    <row r="2185" spans="1:14">
      <c r="A2185" s="145" t="s">
        <v>37</v>
      </c>
      <c r="B2185" s="145" t="s">
        <v>259</v>
      </c>
      <c r="C2185" s="145" t="s">
        <v>260</v>
      </c>
      <c r="D2185" s="145" t="s">
        <v>1950</v>
      </c>
      <c r="E2185" s="145" t="s">
        <v>45</v>
      </c>
      <c r="F2185" s="145" t="s">
        <v>863</v>
      </c>
      <c r="G2185" s="145" t="s">
        <v>864</v>
      </c>
      <c r="H2185" s="145">
        <v>1</v>
      </c>
      <c r="I2185" s="145">
        <v>12.51</v>
      </c>
      <c r="J2185" s="145">
        <v>4</v>
      </c>
      <c r="K2185" s="145">
        <v>16.510000000000002</v>
      </c>
      <c r="L2185" s="177">
        <f t="shared" si="70"/>
        <v>16.510000000000002</v>
      </c>
      <c r="M2185" s="177"/>
      <c r="N2185" t="e">
        <f t="shared" si="69"/>
        <v>#N/A</v>
      </c>
    </row>
    <row r="2186" spans="1:14">
      <c r="A2186" s="145" t="s">
        <v>37</v>
      </c>
      <c r="B2186" s="145" t="s">
        <v>259</v>
      </c>
      <c r="C2186" s="145" t="s">
        <v>260</v>
      </c>
      <c r="D2186" s="145" t="s">
        <v>1950</v>
      </c>
      <c r="E2186" s="145" t="s">
        <v>45</v>
      </c>
      <c r="F2186" s="145" t="s">
        <v>102</v>
      </c>
      <c r="G2186" s="145" t="s">
        <v>1698</v>
      </c>
      <c r="H2186" s="145">
        <v>1</v>
      </c>
      <c r="I2186" s="145">
        <v>5.2</v>
      </c>
      <c r="J2186" s="145">
        <v>0</v>
      </c>
      <c r="K2186" s="145">
        <v>5.2</v>
      </c>
      <c r="L2186" s="177">
        <f t="shared" si="70"/>
        <v>5.2</v>
      </c>
      <c r="M2186" s="177"/>
      <c r="N2186" t="e">
        <f t="shared" si="69"/>
        <v>#N/A</v>
      </c>
    </row>
    <row r="2187" spans="1:14">
      <c r="A2187" s="145" t="s">
        <v>37</v>
      </c>
      <c r="B2187" s="145" t="s">
        <v>259</v>
      </c>
      <c r="C2187" s="145" t="s">
        <v>260</v>
      </c>
      <c r="D2187" s="145" t="s">
        <v>1950</v>
      </c>
      <c r="E2187" s="145" t="s">
        <v>45</v>
      </c>
      <c r="F2187" s="145" t="s">
        <v>65</v>
      </c>
      <c r="G2187" s="145" t="s">
        <v>66</v>
      </c>
      <c r="H2187" s="145">
        <v>1</v>
      </c>
      <c r="I2187" s="145">
        <v>9.64</v>
      </c>
      <c r="J2187" s="145">
        <v>0</v>
      </c>
      <c r="K2187" s="145">
        <v>9.64</v>
      </c>
      <c r="L2187" s="177">
        <f t="shared" si="70"/>
        <v>9.64</v>
      </c>
      <c r="M2187" s="177"/>
      <c r="N2187" t="e">
        <f t="shared" si="69"/>
        <v>#N/A</v>
      </c>
    </row>
    <row r="2188" spans="1:14">
      <c r="A2188" s="145" t="s">
        <v>37</v>
      </c>
      <c r="B2188" s="145" t="s">
        <v>259</v>
      </c>
      <c r="C2188" s="145" t="s">
        <v>260</v>
      </c>
      <c r="D2188" s="145" t="s">
        <v>1950</v>
      </c>
      <c r="E2188" s="145" t="s">
        <v>45</v>
      </c>
      <c r="F2188" s="145" t="s">
        <v>80</v>
      </c>
      <c r="G2188" s="145" t="s">
        <v>81</v>
      </c>
      <c r="H2188" s="145">
        <v>2</v>
      </c>
      <c r="I2188" s="145">
        <v>3.66</v>
      </c>
      <c r="J2188" s="145">
        <v>0</v>
      </c>
      <c r="K2188" s="145">
        <v>3.66</v>
      </c>
      <c r="L2188" s="177">
        <f t="shared" si="70"/>
        <v>3.66</v>
      </c>
      <c r="M2188" s="177"/>
      <c r="N2188" t="e">
        <f t="shared" si="69"/>
        <v>#N/A</v>
      </c>
    </row>
    <row r="2189" spans="1:14">
      <c r="A2189" s="145" t="s">
        <v>37</v>
      </c>
      <c r="B2189" s="145" t="s">
        <v>259</v>
      </c>
      <c r="C2189" s="145" t="s">
        <v>260</v>
      </c>
      <c r="D2189" s="145" t="s">
        <v>1950</v>
      </c>
      <c r="E2189" s="145" t="s">
        <v>45</v>
      </c>
      <c r="F2189" s="145" t="s">
        <v>96</v>
      </c>
      <c r="G2189" s="145" t="s">
        <v>97</v>
      </c>
      <c r="H2189" s="145">
        <v>2</v>
      </c>
      <c r="I2189" s="145">
        <v>12.12</v>
      </c>
      <c r="J2189" s="145">
        <v>0</v>
      </c>
      <c r="K2189" s="145">
        <v>12.12</v>
      </c>
      <c r="L2189" s="177">
        <f t="shared" si="70"/>
        <v>12.12</v>
      </c>
      <c r="M2189" s="177"/>
      <c r="N2189" t="e">
        <f t="shared" si="69"/>
        <v>#N/A</v>
      </c>
    </row>
    <row r="2190" spans="1:14">
      <c r="A2190" s="145" t="s">
        <v>37</v>
      </c>
      <c r="B2190" s="145" t="s">
        <v>259</v>
      </c>
      <c r="C2190" s="145" t="s">
        <v>260</v>
      </c>
      <c r="D2190" s="145" t="s">
        <v>1950</v>
      </c>
      <c r="E2190" s="145" t="s">
        <v>45</v>
      </c>
      <c r="F2190" s="145" t="s">
        <v>171</v>
      </c>
      <c r="G2190" s="145" t="s">
        <v>172</v>
      </c>
      <c r="H2190" s="145">
        <v>1</v>
      </c>
      <c r="I2190" s="145">
        <v>52.02</v>
      </c>
      <c r="J2190" s="145">
        <v>0</v>
      </c>
      <c r="K2190" s="145">
        <v>52.02</v>
      </c>
      <c r="L2190" s="177">
        <f t="shared" si="70"/>
        <v>52.02</v>
      </c>
      <c r="M2190" s="177"/>
      <c r="N2190" t="e">
        <f t="shared" si="69"/>
        <v>#N/A</v>
      </c>
    </row>
    <row r="2191" spans="1:14">
      <c r="A2191" s="145" t="s">
        <v>37</v>
      </c>
      <c r="B2191" s="145" t="s">
        <v>259</v>
      </c>
      <c r="C2191" s="145" t="s">
        <v>260</v>
      </c>
      <c r="D2191" s="145" t="s">
        <v>1950</v>
      </c>
      <c r="E2191" s="145" t="s">
        <v>45</v>
      </c>
      <c r="F2191" s="145" t="s">
        <v>160</v>
      </c>
      <c r="G2191" s="145" t="s">
        <v>161</v>
      </c>
      <c r="H2191" s="145">
        <v>1</v>
      </c>
      <c r="I2191" s="145">
        <v>8.1</v>
      </c>
      <c r="J2191" s="145">
        <v>0</v>
      </c>
      <c r="K2191" s="145">
        <v>8.1</v>
      </c>
      <c r="L2191" s="177">
        <f t="shared" si="70"/>
        <v>8.1</v>
      </c>
      <c r="M2191" s="177"/>
      <c r="N2191" t="e">
        <f t="shared" si="69"/>
        <v>#N/A</v>
      </c>
    </row>
    <row r="2192" spans="1:14">
      <c r="A2192" s="145" t="s">
        <v>37</v>
      </c>
      <c r="B2192" s="145" t="s">
        <v>259</v>
      </c>
      <c r="C2192" s="145" t="s">
        <v>260</v>
      </c>
      <c r="D2192" s="145" t="s">
        <v>1950</v>
      </c>
      <c r="E2192" s="145" t="s">
        <v>45</v>
      </c>
      <c r="F2192" s="145" t="s">
        <v>162</v>
      </c>
      <c r="G2192" s="145" t="s">
        <v>163</v>
      </c>
      <c r="H2192" s="145">
        <v>1</v>
      </c>
      <c r="I2192" s="145">
        <v>5.62</v>
      </c>
      <c r="J2192" s="145">
        <v>0</v>
      </c>
      <c r="K2192" s="145">
        <v>5.62</v>
      </c>
      <c r="L2192" s="177">
        <f t="shared" si="70"/>
        <v>5.62</v>
      </c>
      <c r="M2192" s="177"/>
      <c r="N2192" t="e">
        <f t="shared" si="69"/>
        <v>#N/A</v>
      </c>
    </row>
    <row r="2193" spans="1:14">
      <c r="A2193" s="145" t="s">
        <v>37</v>
      </c>
      <c r="B2193" s="145" t="s">
        <v>259</v>
      </c>
      <c r="C2193" s="145" t="s">
        <v>260</v>
      </c>
      <c r="D2193" s="145" t="s">
        <v>1950</v>
      </c>
      <c r="E2193" s="145" t="s">
        <v>45</v>
      </c>
      <c r="F2193" s="145" t="s">
        <v>412</v>
      </c>
      <c r="G2193" s="145" t="s">
        <v>413</v>
      </c>
      <c r="H2193" s="145">
        <v>1</v>
      </c>
      <c r="I2193" s="145">
        <v>4.7699999999999996</v>
      </c>
      <c r="J2193" s="145">
        <v>0</v>
      </c>
      <c r="K2193" s="145">
        <v>4.7699999999999996</v>
      </c>
      <c r="L2193" s="177">
        <f t="shared" si="70"/>
        <v>4.7699999999999996</v>
      </c>
      <c r="M2193" s="177"/>
      <c r="N2193" t="e">
        <f t="shared" si="69"/>
        <v>#N/A</v>
      </c>
    </row>
    <row r="2194" spans="1:14">
      <c r="A2194" s="145" t="s">
        <v>37</v>
      </c>
      <c r="B2194" s="145" t="s">
        <v>259</v>
      </c>
      <c r="C2194" s="145" t="s">
        <v>260</v>
      </c>
      <c r="D2194" s="145" t="s">
        <v>1950</v>
      </c>
      <c r="E2194" s="145" t="s">
        <v>45</v>
      </c>
      <c r="F2194" s="145" t="s">
        <v>602</v>
      </c>
      <c r="G2194" s="145" t="s">
        <v>1702</v>
      </c>
      <c r="H2194" s="145">
        <v>1</v>
      </c>
      <c r="I2194" s="145">
        <v>1.72</v>
      </c>
      <c r="J2194" s="145">
        <v>0</v>
      </c>
      <c r="K2194" s="145">
        <v>1.72</v>
      </c>
      <c r="L2194" s="177">
        <f t="shared" si="70"/>
        <v>1.72</v>
      </c>
      <c r="M2194" s="177"/>
      <c r="N2194" t="e">
        <f t="shared" si="69"/>
        <v>#N/A</v>
      </c>
    </row>
    <row r="2195" spans="1:14">
      <c r="A2195" s="145" t="s">
        <v>37</v>
      </c>
      <c r="B2195" s="145" t="s">
        <v>259</v>
      </c>
      <c r="C2195" s="145" t="s">
        <v>260</v>
      </c>
      <c r="D2195" s="145" t="s">
        <v>1950</v>
      </c>
      <c r="E2195" s="145" t="s">
        <v>45</v>
      </c>
      <c r="F2195" s="145" t="s">
        <v>634</v>
      </c>
      <c r="G2195" s="145" t="s">
        <v>635</v>
      </c>
      <c r="H2195" s="145">
        <v>1</v>
      </c>
      <c r="I2195" s="145">
        <v>4.99</v>
      </c>
      <c r="J2195" s="145">
        <v>0</v>
      </c>
      <c r="K2195" s="145">
        <v>4.99</v>
      </c>
      <c r="L2195" s="177">
        <f t="shared" si="70"/>
        <v>4.99</v>
      </c>
      <c r="M2195" s="177"/>
      <c r="N2195" t="e">
        <f t="shared" si="69"/>
        <v>#N/A</v>
      </c>
    </row>
    <row r="2196" spans="1:14">
      <c r="A2196" s="145" t="s">
        <v>37</v>
      </c>
      <c r="B2196" s="145" t="s">
        <v>259</v>
      </c>
      <c r="C2196" s="145" t="s">
        <v>260</v>
      </c>
      <c r="D2196" s="145" t="s">
        <v>1950</v>
      </c>
      <c r="E2196" s="145" t="s">
        <v>45</v>
      </c>
      <c r="F2196" s="145" t="s">
        <v>416</v>
      </c>
      <c r="G2196" s="145" t="s">
        <v>417</v>
      </c>
      <c r="H2196" s="145">
        <v>1</v>
      </c>
      <c r="I2196" s="145">
        <v>1.57</v>
      </c>
      <c r="J2196" s="145">
        <v>0</v>
      </c>
      <c r="K2196" s="145">
        <v>1.57</v>
      </c>
      <c r="L2196" s="177">
        <f t="shared" si="70"/>
        <v>1.57</v>
      </c>
      <c r="M2196" s="177"/>
      <c r="N2196" t="e">
        <f t="shared" si="69"/>
        <v>#N/A</v>
      </c>
    </row>
    <row r="2197" spans="1:14">
      <c r="A2197" s="145" t="s">
        <v>37</v>
      </c>
      <c r="B2197" s="145" t="s">
        <v>259</v>
      </c>
      <c r="C2197" s="145" t="s">
        <v>260</v>
      </c>
      <c r="D2197" s="145" t="s">
        <v>1950</v>
      </c>
      <c r="E2197" s="145" t="s">
        <v>45</v>
      </c>
      <c r="F2197" s="145" t="s">
        <v>729</v>
      </c>
      <c r="G2197" s="145" t="s">
        <v>730</v>
      </c>
      <c r="H2197" s="145">
        <v>1</v>
      </c>
      <c r="I2197" s="145">
        <v>1.44</v>
      </c>
      <c r="J2197" s="145">
        <v>0</v>
      </c>
      <c r="K2197" s="145">
        <v>1.44</v>
      </c>
      <c r="L2197" s="177">
        <f t="shared" si="70"/>
        <v>1.44</v>
      </c>
      <c r="M2197" s="177"/>
      <c r="N2197" t="e">
        <f t="shared" ref="N2197:N2246" si="71">VLOOKUP(B2197,$B$1:$D$11,3,FALSE)</f>
        <v>#N/A</v>
      </c>
    </row>
    <row r="2198" spans="1:14">
      <c r="A2198" s="145" t="s">
        <v>37</v>
      </c>
      <c r="B2198" s="145" t="s">
        <v>259</v>
      </c>
      <c r="C2198" s="145" t="s">
        <v>260</v>
      </c>
      <c r="D2198" s="145" t="s">
        <v>1950</v>
      </c>
      <c r="E2198" s="145" t="s">
        <v>45</v>
      </c>
      <c r="F2198" s="145" t="s">
        <v>603</v>
      </c>
      <c r="G2198" s="145" t="s">
        <v>604</v>
      </c>
      <c r="H2198" s="145">
        <v>1</v>
      </c>
      <c r="I2198" s="145">
        <v>1.85</v>
      </c>
      <c r="J2198" s="145">
        <v>0</v>
      </c>
      <c r="K2198" s="145">
        <v>1.85</v>
      </c>
      <c r="L2198" s="177">
        <f t="shared" si="70"/>
        <v>1.85</v>
      </c>
      <c r="M2198" s="177"/>
      <c r="N2198" t="e">
        <f t="shared" si="71"/>
        <v>#N/A</v>
      </c>
    </row>
    <row r="2199" spans="1:14">
      <c r="A2199" s="145" t="s">
        <v>37</v>
      </c>
      <c r="B2199" s="145" t="s">
        <v>259</v>
      </c>
      <c r="C2199" s="145" t="s">
        <v>260</v>
      </c>
      <c r="D2199" s="145" t="s">
        <v>1950</v>
      </c>
      <c r="E2199" s="145" t="s">
        <v>45</v>
      </c>
      <c r="F2199" s="145" t="s">
        <v>679</v>
      </c>
      <c r="G2199" s="145" t="s">
        <v>1760</v>
      </c>
      <c r="H2199" s="145">
        <v>1</v>
      </c>
      <c r="I2199" s="145">
        <v>4.7699999999999996</v>
      </c>
      <c r="J2199" s="145">
        <v>0</v>
      </c>
      <c r="K2199" s="145">
        <v>4.7699999999999996</v>
      </c>
      <c r="L2199" s="177">
        <f t="shared" si="70"/>
        <v>4.7699999999999996</v>
      </c>
      <c r="M2199" s="177"/>
      <c r="N2199" t="e">
        <f t="shared" si="71"/>
        <v>#N/A</v>
      </c>
    </row>
    <row r="2200" spans="1:14">
      <c r="A2200" s="145" t="s">
        <v>37</v>
      </c>
      <c r="B2200" s="145" t="s">
        <v>259</v>
      </c>
      <c r="C2200" s="145" t="s">
        <v>260</v>
      </c>
      <c r="D2200" s="145" t="s">
        <v>1950</v>
      </c>
      <c r="E2200" s="145" t="s">
        <v>45</v>
      </c>
      <c r="F2200" s="145" t="s">
        <v>680</v>
      </c>
      <c r="G2200" s="145" t="s">
        <v>681</v>
      </c>
      <c r="H2200" s="145">
        <v>1</v>
      </c>
      <c r="I2200" s="145">
        <v>4.25</v>
      </c>
      <c r="J2200" s="145">
        <v>0</v>
      </c>
      <c r="K2200" s="145">
        <v>4.25</v>
      </c>
      <c r="L2200" s="177">
        <f t="shared" si="70"/>
        <v>4.25</v>
      </c>
      <c r="M2200" s="177"/>
      <c r="N2200" t="e">
        <f t="shared" si="71"/>
        <v>#N/A</v>
      </c>
    </row>
    <row r="2201" spans="1:14">
      <c r="A2201" s="145" t="s">
        <v>37</v>
      </c>
      <c r="B2201" s="145" t="s">
        <v>259</v>
      </c>
      <c r="C2201" s="145" t="s">
        <v>260</v>
      </c>
      <c r="D2201" s="145" t="s">
        <v>1950</v>
      </c>
      <c r="E2201" s="145" t="s">
        <v>45</v>
      </c>
      <c r="F2201" s="145" t="s">
        <v>705</v>
      </c>
      <c r="G2201" s="145" t="s">
        <v>706</v>
      </c>
      <c r="H2201" s="145">
        <v>1</v>
      </c>
      <c r="I2201" s="145">
        <v>10.69</v>
      </c>
      <c r="J2201" s="145">
        <v>0</v>
      </c>
      <c r="K2201" s="145">
        <v>10.69</v>
      </c>
      <c r="L2201" s="177">
        <f t="shared" si="70"/>
        <v>10.69</v>
      </c>
      <c r="M2201" s="177"/>
      <c r="N2201" t="e">
        <f t="shared" si="71"/>
        <v>#N/A</v>
      </c>
    </row>
    <row r="2202" spans="1:14">
      <c r="A2202" s="145" t="s">
        <v>37</v>
      </c>
      <c r="B2202" s="145" t="s">
        <v>259</v>
      </c>
      <c r="C2202" s="145" t="s">
        <v>260</v>
      </c>
      <c r="D2202" s="145" t="s">
        <v>1950</v>
      </c>
      <c r="E2202" s="145" t="s">
        <v>45</v>
      </c>
      <c r="F2202" s="145" t="s">
        <v>89</v>
      </c>
      <c r="G2202" s="145" t="s">
        <v>90</v>
      </c>
      <c r="H2202" s="145">
        <v>7</v>
      </c>
      <c r="I2202" s="145">
        <v>96.04</v>
      </c>
      <c r="J2202" s="145">
        <v>0</v>
      </c>
      <c r="K2202" s="145">
        <v>96.04</v>
      </c>
      <c r="L2202" s="177">
        <f t="shared" si="70"/>
        <v>96.04</v>
      </c>
      <c r="M2202" s="177"/>
      <c r="N2202" t="e">
        <f t="shared" si="71"/>
        <v>#N/A</v>
      </c>
    </row>
    <row r="2203" spans="1:14">
      <c r="A2203" s="145" t="s">
        <v>37</v>
      </c>
      <c r="B2203" s="145" t="s">
        <v>259</v>
      </c>
      <c r="C2203" s="145" t="s">
        <v>260</v>
      </c>
      <c r="D2203" s="145" t="s">
        <v>1950</v>
      </c>
      <c r="E2203" s="145" t="s">
        <v>45</v>
      </c>
      <c r="F2203" s="145" t="s">
        <v>55</v>
      </c>
      <c r="G2203" s="145" t="s">
        <v>56</v>
      </c>
      <c r="H2203" s="145">
        <v>7</v>
      </c>
      <c r="I2203" s="145">
        <v>7.7</v>
      </c>
      <c r="J2203" s="145">
        <v>0</v>
      </c>
      <c r="K2203" s="145">
        <v>7.7</v>
      </c>
      <c r="L2203" s="177">
        <f t="shared" si="70"/>
        <v>7.7</v>
      </c>
      <c r="M2203" s="177"/>
      <c r="N2203" t="e">
        <f t="shared" si="71"/>
        <v>#N/A</v>
      </c>
    </row>
    <row r="2204" spans="1:14">
      <c r="A2204" s="145" t="s">
        <v>37</v>
      </c>
      <c r="B2204" s="145" t="s">
        <v>259</v>
      </c>
      <c r="C2204" s="145" t="s">
        <v>260</v>
      </c>
      <c r="D2204" s="145" t="s">
        <v>1950</v>
      </c>
      <c r="E2204" s="145" t="s">
        <v>45</v>
      </c>
      <c r="F2204" s="145" t="s">
        <v>134</v>
      </c>
      <c r="G2204" s="145" t="s">
        <v>135</v>
      </c>
      <c r="H2204" s="145">
        <v>1</v>
      </c>
      <c r="I2204" s="145">
        <v>31.55</v>
      </c>
      <c r="J2204" s="145">
        <v>4</v>
      </c>
      <c r="K2204" s="145">
        <v>35.549999999999997</v>
      </c>
      <c r="L2204" s="177">
        <f t="shared" si="70"/>
        <v>35.549999999999997</v>
      </c>
      <c r="M2204" s="177"/>
      <c r="N2204" t="e">
        <f t="shared" si="71"/>
        <v>#N/A</v>
      </c>
    </row>
    <row r="2205" spans="1:14">
      <c r="A2205" s="145" t="s">
        <v>37</v>
      </c>
      <c r="B2205" s="145" t="s">
        <v>259</v>
      </c>
      <c r="C2205" s="145" t="s">
        <v>260</v>
      </c>
      <c r="D2205" s="145" t="s">
        <v>1950</v>
      </c>
      <c r="E2205" s="145" t="s">
        <v>43</v>
      </c>
      <c r="F2205" s="145" t="s">
        <v>44</v>
      </c>
      <c r="G2205" s="145"/>
      <c r="H2205" s="145">
        <v>2</v>
      </c>
      <c r="I2205" s="145">
        <v>34.979999999999997</v>
      </c>
      <c r="J2205" s="145">
        <v>0</v>
      </c>
      <c r="K2205" s="145">
        <v>34.979999999999997</v>
      </c>
      <c r="L2205" s="177">
        <f t="shared" si="70"/>
        <v>34.979999999999997</v>
      </c>
      <c r="M2205" s="177"/>
      <c r="N2205" t="e">
        <f t="shared" si="71"/>
        <v>#N/A</v>
      </c>
    </row>
    <row r="2206" spans="1:14">
      <c r="A2206" s="145" t="s">
        <v>37</v>
      </c>
      <c r="B2206" s="145" t="s">
        <v>259</v>
      </c>
      <c r="C2206" s="145" t="s">
        <v>260</v>
      </c>
      <c r="D2206" s="145" t="s">
        <v>1950</v>
      </c>
      <c r="E2206" s="145" t="s">
        <v>45</v>
      </c>
      <c r="F2206" s="145" t="s">
        <v>82</v>
      </c>
      <c r="G2206" s="145" t="s">
        <v>83</v>
      </c>
      <c r="H2206" s="145">
        <v>1</v>
      </c>
      <c r="I2206" s="145">
        <v>11.59</v>
      </c>
      <c r="J2206" s="145">
        <v>0</v>
      </c>
      <c r="K2206" s="145">
        <v>11.59</v>
      </c>
      <c r="L2206" s="177">
        <f t="shared" si="70"/>
        <v>11.59</v>
      </c>
      <c r="M2206" s="177"/>
      <c r="N2206" t="e">
        <f t="shared" si="71"/>
        <v>#N/A</v>
      </c>
    </row>
    <row r="2207" spans="1:14">
      <c r="A2207" s="145" t="s">
        <v>37</v>
      </c>
      <c r="B2207" s="145" t="s">
        <v>259</v>
      </c>
      <c r="C2207" s="145" t="s">
        <v>260</v>
      </c>
      <c r="D2207" s="145" t="s">
        <v>1688</v>
      </c>
      <c r="E2207" s="145" t="s">
        <v>43</v>
      </c>
      <c r="F2207" s="145" t="s">
        <v>44</v>
      </c>
      <c r="G2207" s="145"/>
      <c r="H2207" s="145">
        <v>2</v>
      </c>
      <c r="I2207" s="145">
        <v>29.48</v>
      </c>
      <c r="J2207" s="145">
        <v>0</v>
      </c>
      <c r="K2207" s="145">
        <v>29.48</v>
      </c>
      <c r="L2207" s="177">
        <f t="shared" si="70"/>
        <v>29.48</v>
      </c>
      <c r="M2207" s="177"/>
      <c r="N2207" t="e">
        <f t="shared" si="71"/>
        <v>#N/A</v>
      </c>
    </row>
    <row r="2208" spans="1:14">
      <c r="A2208" s="145" t="s">
        <v>37</v>
      </c>
      <c r="B2208" s="145" t="s">
        <v>259</v>
      </c>
      <c r="C2208" s="145" t="s">
        <v>260</v>
      </c>
      <c r="D2208" s="145" t="s">
        <v>1688</v>
      </c>
      <c r="E2208" s="145" t="s">
        <v>45</v>
      </c>
      <c r="F2208" s="145" t="s">
        <v>850</v>
      </c>
      <c r="G2208" s="145" t="s">
        <v>851</v>
      </c>
      <c r="H2208" s="145">
        <v>2</v>
      </c>
      <c r="I2208" s="145">
        <v>3.34</v>
      </c>
      <c r="J2208" s="145">
        <v>0</v>
      </c>
      <c r="K2208" s="145">
        <v>3.34</v>
      </c>
      <c r="L2208" s="177">
        <f t="shared" si="70"/>
        <v>3.34</v>
      </c>
      <c r="M2208" s="177"/>
      <c r="N2208" t="e">
        <f t="shared" si="71"/>
        <v>#N/A</v>
      </c>
    </row>
    <row r="2209" spans="1:14">
      <c r="A2209" s="145" t="s">
        <v>37</v>
      </c>
      <c r="B2209" s="145" t="s">
        <v>259</v>
      </c>
      <c r="C2209" s="145" t="s">
        <v>260</v>
      </c>
      <c r="D2209" s="145" t="s">
        <v>1688</v>
      </c>
      <c r="E2209" s="145" t="s">
        <v>45</v>
      </c>
      <c r="F2209" s="145" t="s">
        <v>79</v>
      </c>
      <c r="G2209" s="145" t="s">
        <v>1363</v>
      </c>
      <c r="H2209" s="145">
        <v>2</v>
      </c>
      <c r="I2209" s="145">
        <v>22.68</v>
      </c>
      <c r="J2209" s="145">
        <v>0</v>
      </c>
      <c r="K2209" s="145">
        <v>22.68</v>
      </c>
      <c r="L2209" s="177">
        <f t="shared" si="70"/>
        <v>22.68</v>
      </c>
      <c r="M2209" s="177"/>
      <c r="N2209" t="e">
        <f t="shared" si="71"/>
        <v>#N/A</v>
      </c>
    </row>
    <row r="2210" spans="1:14">
      <c r="A2210" s="145" t="s">
        <v>37</v>
      </c>
      <c r="B2210" s="145" t="s">
        <v>259</v>
      </c>
      <c r="C2210" s="145" t="s">
        <v>260</v>
      </c>
      <c r="D2210" s="145" t="s">
        <v>1688</v>
      </c>
      <c r="E2210" s="145" t="s">
        <v>45</v>
      </c>
      <c r="F2210" s="145" t="s">
        <v>601</v>
      </c>
      <c r="G2210" s="145" t="s">
        <v>1365</v>
      </c>
      <c r="H2210" s="145">
        <v>9</v>
      </c>
      <c r="I2210" s="145">
        <v>111.24</v>
      </c>
      <c r="J2210" s="145">
        <v>0</v>
      </c>
      <c r="K2210" s="145">
        <v>111.24</v>
      </c>
      <c r="L2210" s="177">
        <f t="shared" si="70"/>
        <v>111.24</v>
      </c>
      <c r="M2210" s="177"/>
      <c r="N2210" t="e">
        <f t="shared" si="71"/>
        <v>#N/A</v>
      </c>
    </row>
    <row r="2211" spans="1:14">
      <c r="A2211" s="145" t="s">
        <v>37</v>
      </c>
      <c r="B2211" s="145" t="s">
        <v>259</v>
      </c>
      <c r="C2211" s="145" t="s">
        <v>260</v>
      </c>
      <c r="D2211" s="145" t="s">
        <v>1688</v>
      </c>
      <c r="E2211" s="145" t="s">
        <v>45</v>
      </c>
      <c r="F2211" s="145" t="s">
        <v>620</v>
      </c>
      <c r="G2211" s="145" t="s">
        <v>621</v>
      </c>
      <c r="H2211" s="145">
        <v>1</v>
      </c>
      <c r="I2211" s="145">
        <v>6.45</v>
      </c>
      <c r="J2211" s="145">
        <v>0</v>
      </c>
      <c r="K2211" s="145">
        <v>6.45</v>
      </c>
      <c r="L2211" s="177">
        <f t="shared" si="70"/>
        <v>6.45</v>
      </c>
      <c r="M2211" s="177"/>
      <c r="N2211" t="e">
        <f t="shared" si="71"/>
        <v>#N/A</v>
      </c>
    </row>
    <row r="2212" spans="1:14">
      <c r="A2212" s="145" t="s">
        <v>37</v>
      </c>
      <c r="B2212" s="145" t="s">
        <v>259</v>
      </c>
      <c r="C2212" s="145" t="s">
        <v>260</v>
      </c>
      <c r="D2212" s="145" t="s">
        <v>1688</v>
      </c>
      <c r="E2212" s="145" t="s">
        <v>45</v>
      </c>
      <c r="F2212" s="145" t="s">
        <v>77</v>
      </c>
      <c r="G2212" s="145" t="s">
        <v>78</v>
      </c>
      <c r="H2212" s="145">
        <v>8</v>
      </c>
      <c r="I2212" s="145">
        <v>124</v>
      </c>
      <c r="J2212" s="145">
        <v>0</v>
      </c>
      <c r="K2212" s="145">
        <v>124</v>
      </c>
      <c r="L2212" s="177">
        <f t="shared" si="70"/>
        <v>124</v>
      </c>
      <c r="M2212" s="177"/>
      <c r="N2212" t="e">
        <f t="shared" si="71"/>
        <v>#N/A</v>
      </c>
    </row>
    <row r="2213" spans="1:14">
      <c r="A2213" s="145" t="s">
        <v>37</v>
      </c>
      <c r="B2213" s="145" t="s">
        <v>1521</v>
      </c>
      <c r="C2213" s="145" t="s">
        <v>1522</v>
      </c>
      <c r="D2213" s="145" t="s">
        <v>1950</v>
      </c>
      <c r="E2213" s="145" t="s">
        <v>43</v>
      </c>
      <c r="F2213" s="145" t="s">
        <v>44</v>
      </c>
      <c r="G2213" s="145"/>
      <c r="H2213" s="145">
        <v>1</v>
      </c>
      <c r="I2213" s="145">
        <v>0</v>
      </c>
      <c r="J2213" s="145">
        <v>4</v>
      </c>
      <c r="K2213" s="145">
        <v>4</v>
      </c>
      <c r="L2213" s="177">
        <f t="shared" si="70"/>
        <v>4</v>
      </c>
      <c r="M2213" s="177"/>
      <c r="N2213" t="e">
        <f t="shared" si="71"/>
        <v>#N/A</v>
      </c>
    </row>
    <row r="2214" spans="1:14">
      <c r="A2214" s="145" t="s">
        <v>37</v>
      </c>
      <c r="B2214" s="145" t="s">
        <v>1521</v>
      </c>
      <c r="C2214" s="145" t="s">
        <v>1522</v>
      </c>
      <c r="D2214" s="145" t="s">
        <v>1950</v>
      </c>
      <c r="E2214" s="145" t="s">
        <v>43</v>
      </c>
      <c r="F2214" s="145" t="s">
        <v>44</v>
      </c>
      <c r="G2214" s="145"/>
      <c r="H2214" s="145">
        <v>1</v>
      </c>
      <c r="I2214" s="145">
        <v>0</v>
      </c>
      <c r="J2214" s="145">
        <v>4</v>
      </c>
      <c r="K2214" s="145">
        <v>4</v>
      </c>
      <c r="L2214" s="177">
        <f t="shared" si="70"/>
        <v>4</v>
      </c>
      <c r="M2214" s="177"/>
      <c r="N2214" t="e">
        <f t="shared" si="71"/>
        <v>#N/A</v>
      </c>
    </row>
    <row r="2215" spans="1:14">
      <c r="A2215" s="145" t="s">
        <v>37</v>
      </c>
      <c r="B2215" s="145" t="s">
        <v>1929</v>
      </c>
      <c r="C2215" s="145" t="s">
        <v>1930</v>
      </c>
      <c r="D2215" s="145" t="s">
        <v>1950</v>
      </c>
      <c r="E2215" s="145" t="s">
        <v>43</v>
      </c>
      <c r="F2215" s="145" t="s">
        <v>44</v>
      </c>
      <c r="G2215" s="145"/>
      <c r="H2215" s="145">
        <v>1</v>
      </c>
      <c r="I2215" s="145">
        <v>14.74</v>
      </c>
      <c r="J2215" s="145">
        <v>4</v>
      </c>
      <c r="K2215" s="145">
        <v>18.739999999999998</v>
      </c>
      <c r="L2215" s="177">
        <f t="shared" si="70"/>
        <v>18.739999999999998</v>
      </c>
      <c r="M2215" s="177"/>
      <c r="N2215" t="e">
        <f t="shared" si="71"/>
        <v>#N/A</v>
      </c>
    </row>
    <row r="2216" spans="1:14">
      <c r="A2216" s="145" t="s">
        <v>37</v>
      </c>
      <c r="B2216" s="145" t="s">
        <v>1929</v>
      </c>
      <c r="C2216" s="145" t="s">
        <v>1930</v>
      </c>
      <c r="D2216" s="145" t="s">
        <v>1950</v>
      </c>
      <c r="E2216" s="145" t="s">
        <v>45</v>
      </c>
      <c r="F2216" s="145" t="s">
        <v>84</v>
      </c>
      <c r="G2216" s="145" t="s">
        <v>85</v>
      </c>
      <c r="H2216" s="145">
        <v>1</v>
      </c>
      <c r="I2216" s="145">
        <v>2.4</v>
      </c>
      <c r="J2216" s="145">
        <v>0</v>
      </c>
      <c r="K2216" s="145">
        <v>2.4</v>
      </c>
      <c r="L2216" s="177">
        <f t="shared" si="70"/>
        <v>2.4</v>
      </c>
      <c r="M2216" s="177"/>
      <c r="N2216" t="e">
        <f t="shared" si="71"/>
        <v>#N/A</v>
      </c>
    </row>
    <row r="2217" spans="1:14">
      <c r="A2217" s="145" t="s">
        <v>37</v>
      </c>
      <c r="B2217" s="145" t="s">
        <v>261</v>
      </c>
      <c r="C2217" s="145" t="s">
        <v>39</v>
      </c>
      <c r="D2217" s="145" t="s">
        <v>1950</v>
      </c>
      <c r="E2217" s="145" t="s">
        <v>43</v>
      </c>
      <c r="F2217" s="145" t="s">
        <v>44</v>
      </c>
      <c r="G2217" s="145"/>
      <c r="H2217" s="145">
        <v>4</v>
      </c>
      <c r="I2217" s="145">
        <v>44.22</v>
      </c>
      <c r="J2217" s="145">
        <v>16</v>
      </c>
      <c r="K2217" s="145">
        <v>60.22</v>
      </c>
      <c r="L2217" s="177">
        <f t="shared" si="70"/>
        <v>60.22</v>
      </c>
      <c r="M2217" s="177"/>
      <c r="N2217" t="e">
        <f t="shared" si="71"/>
        <v>#N/A</v>
      </c>
    </row>
    <row r="2218" spans="1:14">
      <c r="A2218" s="145" t="s">
        <v>37</v>
      </c>
      <c r="B2218" s="145" t="s">
        <v>261</v>
      </c>
      <c r="C2218" s="145" t="s">
        <v>39</v>
      </c>
      <c r="D2218" s="145" t="s">
        <v>1950</v>
      </c>
      <c r="E2218" s="145" t="s">
        <v>45</v>
      </c>
      <c r="F2218" s="145" t="s">
        <v>1053</v>
      </c>
      <c r="G2218" s="145" t="s">
        <v>1054</v>
      </c>
      <c r="H2218" s="145">
        <v>1</v>
      </c>
      <c r="I2218" s="145">
        <v>10.5</v>
      </c>
      <c r="J2218" s="145">
        <v>4</v>
      </c>
      <c r="K2218" s="145">
        <v>14.5</v>
      </c>
      <c r="L2218" s="177">
        <f t="shared" si="70"/>
        <v>14.5</v>
      </c>
      <c r="M2218" s="177"/>
      <c r="N2218" t="e">
        <f t="shared" si="71"/>
        <v>#N/A</v>
      </c>
    </row>
    <row r="2219" spans="1:14">
      <c r="A2219" s="145" t="s">
        <v>37</v>
      </c>
      <c r="B2219" s="145" t="s">
        <v>261</v>
      </c>
      <c r="C2219" s="145" t="s">
        <v>39</v>
      </c>
      <c r="D2219" s="145" t="s">
        <v>1950</v>
      </c>
      <c r="E2219" s="145" t="s">
        <v>45</v>
      </c>
      <c r="F2219" s="145" t="s">
        <v>103</v>
      </c>
      <c r="G2219" s="145" t="s">
        <v>1364</v>
      </c>
      <c r="H2219" s="145">
        <v>1</v>
      </c>
      <c r="I2219" s="145">
        <v>29.38</v>
      </c>
      <c r="J2219" s="145">
        <v>4</v>
      </c>
      <c r="K2219" s="145">
        <v>33.380000000000003</v>
      </c>
      <c r="L2219" s="177">
        <f t="shared" si="70"/>
        <v>33.380000000000003</v>
      </c>
      <c r="M2219" s="177"/>
      <c r="N2219" t="e">
        <f t="shared" si="71"/>
        <v>#N/A</v>
      </c>
    </row>
    <row r="2220" spans="1:14">
      <c r="A2220" s="145" t="s">
        <v>37</v>
      </c>
      <c r="B2220" s="145" t="s">
        <v>261</v>
      </c>
      <c r="C2220" s="145" t="s">
        <v>39</v>
      </c>
      <c r="D2220" s="145" t="s">
        <v>1950</v>
      </c>
      <c r="E2220" s="145" t="s">
        <v>45</v>
      </c>
      <c r="F2220" s="145" t="s">
        <v>84</v>
      </c>
      <c r="G2220" s="145" t="s">
        <v>85</v>
      </c>
      <c r="H2220" s="145">
        <v>1</v>
      </c>
      <c r="I2220" s="145">
        <v>2.4</v>
      </c>
      <c r="J2220" s="145">
        <v>0</v>
      </c>
      <c r="K2220" s="145">
        <v>2.4</v>
      </c>
      <c r="L2220" s="177">
        <f t="shared" si="70"/>
        <v>2.4</v>
      </c>
      <c r="M2220" s="177"/>
      <c r="N2220" t="e">
        <f t="shared" si="71"/>
        <v>#N/A</v>
      </c>
    </row>
    <row r="2221" spans="1:14">
      <c r="A2221" s="145" t="s">
        <v>37</v>
      </c>
      <c r="B2221" s="145" t="s">
        <v>261</v>
      </c>
      <c r="C2221" s="145" t="s">
        <v>39</v>
      </c>
      <c r="D2221" s="145" t="s">
        <v>1950</v>
      </c>
      <c r="E2221" s="145" t="s">
        <v>45</v>
      </c>
      <c r="F2221" s="145" t="s">
        <v>86</v>
      </c>
      <c r="G2221" s="145" t="s">
        <v>555</v>
      </c>
      <c r="H2221" s="145">
        <v>1</v>
      </c>
      <c r="I2221" s="145">
        <v>3.18</v>
      </c>
      <c r="J2221" s="145">
        <v>0</v>
      </c>
      <c r="K2221" s="145">
        <v>3.18</v>
      </c>
      <c r="L2221" s="177">
        <f t="shared" si="70"/>
        <v>3.18</v>
      </c>
      <c r="M2221" s="177"/>
      <c r="N2221" t="e">
        <f t="shared" si="71"/>
        <v>#N/A</v>
      </c>
    </row>
    <row r="2222" spans="1:14">
      <c r="A2222" s="145" t="s">
        <v>37</v>
      </c>
      <c r="B2222" s="145" t="s">
        <v>261</v>
      </c>
      <c r="C2222" s="145" t="s">
        <v>39</v>
      </c>
      <c r="D2222" s="145" t="s">
        <v>1950</v>
      </c>
      <c r="E2222" s="145" t="s">
        <v>45</v>
      </c>
      <c r="F2222" s="145" t="s">
        <v>903</v>
      </c>
      <c r="G2222" s="145" t="s">
        <v>904</v>
      </c>
      <c r="H2222" s="145">
        <v>1</v>
      </c>
      <c r="I2222" s="145">
        <v>1.56</v>
      </c>
      <c r="J2222" s="145">
        <v>0</v>
      </c>
      <c r="K2222" s="145">
        <v>1.56</v>
      </c>
      <c r="L2222" s="177">
        <f t="shared" si="70"/>
        <v>1.56</v>
      </c>
      <c r="M2222" s="177"/>
      <c r="N2222" t="e">
        <f t="shared" si="71"/>
        <v>#N/A</v>
      </c>
    </row>
    <row r="2223" spans="1:14">
      <c r="A2223" s="145" t="s">
        <v>37</v>
      </c>
      <c r="B2223" s="145" t="s">
        <v>261</v>
      </c>
      <c r="C2223" s="145" t="s">
        <v>39</v>
      </c>
      <c r="D2223" s="145" t="s">
        <v>1950</v>
      </c>
      <c r="E2223" s="145" t="s">
        <v>45</v>
      </c>
      <c r="F2223" s="145" t="s">
        <v>46</v>
      </c>
      <c r="G2223" s="145" t="s">
        <v>968</v>
      </c>
      <c r="H2223" s="145">
        <v>2</v>
      </c>
      <c r="I2223" s="145">
        <v>5.2</v>
      </c>
      <c r="J2223" s="145">
        <v>0</v>
      </c>
      <c r="K2223" s="145">
        <v>5.2</v>
      </c>
      <c r="L2223" s="177">
        <f t="shared" si="70"/>
        <v>5.2</v>
      </c>
      <c r="M2223" s="177"/>
      <c r="N2223" t="e">
        <f t="shared" si="71"/>
        <v>#N/A</v>
      </c>
    </row>
    <row r="2224" spans="1:14">
      <c r="A2224" s="145" t="s">
        <v>37</v>
      </c>
      <c r="B2224" s="145" t="s">
        <v>261</v>
      </c>
      <c r="C2224" s="145" t="s">
        <v>39</v>
      </c>
      <c r="D2224" s="145" t="s">
        <v>1950</v>
      </c>
      <c r="E2224" s="145" t="s">
        <v>45</v>
      </c>
      <c r="F2224" s="145" t="s">
        <v>108</v>
      </c>
      <c r="G2224" s="145" t="s">
        <v>969</v>
      </c>
      <c r="H2224" s="145">
        <v>1</v>
      </c>
      <c r="I2224" s="145">
        <v>2.6</v>
      </c>
      <c r="J2224" s="145">
        <v>0</v>
      </c>
      <c r="K2224" s="145">
        <v>2.6</v>
      </c>
      <c r="L2224" s="177">
        <f t="shared" si="70"/>
        <v>2.6</v>
      </c>
      <c r="M2224" s="177"/>
      <c r="N2224" t="e">
        <f t="shared" si="71"/>
        <v>#N/A</v>
      </c>
    </row>
    <row r="2225" spans="1:14">
      <c r="A2225" s="145" t="s">
        <v>37</v>
      </c>
      <c r="B2225" s="145" t="s">
        <v>261</v>
      </c>
      <c r="C2225" s="145" t="s">
        <v>39</v>
      </c>
      <c r="D2225" s="145" t="s">
        <v>1950</v>
      </c>
      <c r="E2225" s="145" t="s">
        <v>45</v>
      </c>
      <c r="F2225" s="145" t="s">
        <v>47</v>
      </c>
      <c r="G2225" s="145" t="s">
        <v>970</v>
      </c>
      <c r="H2225" s="145">
        <v>1</v>
      </c>
      <c r="I2225" s="145">
        <v>5.55</v>
      </c>
      <c r="J2225" s="145">
        <v>0</v>
      </c>
      <c r="K2225" s="145">
        <v>5.55</v>
      </c>
      <c r="L2225" s="177">
        <f t="shared" ref="L2225:L2246" si="72">K2225</f>
        <v>5.55</v>
      </c>
      <c r="M2225" s="177"/>
      <c r="N2225" t="e">
        <f t="shared" si="71"/>
        <v>#N/A</v>
      </c>
    </row>
    <row r="2226" spans="1:14">
      <c r="A2226" s="145" t="s">
        <v>37</v>
      </c>
      <c r="B2226" s="145" t="s">
        <v>261</v>
      </c>
      <c r="C2226" s="145" t="s">
        <v>39</v>
      </c>
      <c r="D2226" s="145" t="s">
        <v>1950</v>
      </c>
      <c r="E2226" s="145" t="s">
        <v>45</v>
      </c>
      <c r="F2226" s="145" t="s">
        <v>110</v>
      </c>
      <c r="G2226" s="145" t="s">
        <v>111</v>
      </c>
      <c r="H2226" s="145">
        <v>1</v>
      </c>
      <c r="I2226" s="145">
        <v>5.92</v>
      </c>
      <c r="J2226" s="145">
        <v>0</v>
      </c>
      <c r="K2226" s="145">
        <v>5.92</v>
      </c>
      <c r="L2226" s="177">
        <f t="shared" si="72"/>
        <v>5.92</v>
      </c>
      <c r="M2226" s="177"/>
      <c r="N2226" t="e">
        <f t="shared" si="71"/>
        <v>#N/A</v>
      </c>
    </row>
    <row r="2227" spans="1:14">
      <c r="A2227" s="145" t="s">
        <v>37</v>
      </c>
      <c r="B2227" s="145" t="s">
        <v>261</v>
      </c>
      <c r="C2227" s="145" t="s">
        <v>39</v>
      </c>
      <c r="D2227" s="145" t="s">
        <v>1950</v>
      </c>
      <c r="E2227" s="145" t="s">
        <v>45</v>
      </c>
      <c r="F2227" s="145" t="s">
        <v>112</v>
      </c>
      <c r="G2227" s="145" t="s">
        <v>972</v>
      </c>
      <c r="H2227" s="145">
        <v>1</v>
      </c>
      <c r="I2227" s="145">
        <v>6.18</v>
      </c>
      <c r="J2227" s="145">
        <v>0</v>
      </c>
      <c r="K2227" s="145">
        <v>6.18</v>
      </c>
      <c r="L2227" s="177">
        <f t="shared" si="72"/>
        <v>6.18</v>
      </c>
      <c r="M2227" s="177"/>
      <c r="N2227" t="e">
        <f t="shared" si="71"/>
        <v>#N/A</v>
      </c>
    </row>
    <row r="2228" spans="1:14">
      <c r="A2228" s="145" t="s">
        <v>37</v>
      </c>
      <c r="B2228" s="145" t="s">
        <v>261</v>
      </c>
      <c r="C2228" s="145" t="s">
        <v>39</v>
      </c>
      <c r="D2228" s="145" t="s">
        <v>1950</v>
      </c>
      <c r="E2228" s="145" t="s">
        <v>45</v>
      </c>
      <c r="F2228" s="145" t="s">
        <v>48</v>
      </c>
      <c r="G2228" s="145" t="s">
        <v>49</v>
      </c>
      <c r="H2228" s="145">
        <v>1</v>
      </c>
      <c r="I2228" s="145">
        <v>3.27</v>
      </c>
      <c r="J2228" s="145">
        <v>0</v>
      </c>
      <c r="K2228" s="145">
        <v>3.27</v>
      </c>
      <c r="L2228" s="177">
        <f t="shared" si="72"/>
        <v>3.27</v>
      </c>
      <c r="M2228" s="177"/>
      <c r="N2228" t="e">
        <f t="shared" si="71"/>
        <v>#N/A</v>
      </c>
    </row>
    <row r="2229" spans="1:14">
      <c r="A2229" s="145" t="s">
        <v>37</v>
      </c>
      <c r="B2229" s="145" t="s">
        <v>261</v>
      </c>
      <c r="C2229" s="145" t="s">
        <v>39</v>
      </c>
      <c r="D2229" s="145" t="s">
        <v>1950</v>
      </c>
      <c r="E2229" s="145" t="s">
        <v>45</v>
      </c>
      <c r="F2229" s="145" t="s">
        <v>113</v>
      </c>
      <c r="G2229" s="145" t="s">
        <v>973</v>
      </c>
      <c r="H2229" s="145">
        <v>1</v>
      </c>
      <c r="I2229" s="145">
        <v>6.29</v>
      </c>
      <c r="J2229" s="145">
        <v>0</v>
      </c>
      <c r="K2229" s="145">
        <v>6.29</v>
      </c>
      <c r="L2229" s="177">
        <f t="shared" si="72"/>
        <v>6.29</v>
      </c>
      <c r="M2229" s="177"/>
      <c r="N2229" t="e">
        <f t="shared" si="71"/>
        <v>#N/A</v>
      </c>
    </row>
    <row r="2230" spans="1:14">
      <c r="A2230" s="145" t="s">
        <v>37</v>
      </c>
      <c r="B2230" s="145" t="s">
        <v>261</v>
      </c>
      <c r="C2230" s="145" t="s">
        <v>39</v>
      </c>
      <c r="D2230" s="145" t="s">
        <v>1950</v>
      </c>
      <c r="E2230" s="145" t="s">
        <v>45</v>
      </c>
      <c r="F2230" s="145" t="s">
        <v>52</v>
      </c>
      <c r="G2230" s="145" t="s">
        <v>53</v>
      </c>
      <c r="H2230" s="145">
        <v>1</v>
      </c>
      <c r="I2230" s="145">
        <v>2.39</v>
      </c>
      <c r="J2230" s="145">
        <v>0</v>
      </c>
      <c r="K2230" s="145">
        <v>2.39</v>
      </c>
      <c r="L2230" s="177">
        <f t="shared" si="72"/>
        <v>2.39</v>
      </c>
      <c r="M2230" s="177"/>
      <c r="N2230" t="e">
        <f t="shared" si="71"/>
        <v>#N/A</v>
      </c>
    </row>
    <row r="2231" spans="1:14">
      <c r="A2231" s="145" t="s">
        <v>37</v>
      </c>
      <c r="B2231" s="145" t="s">
        <v>261</v>
      </c>
      <c r="C2231" s="145" t="s">
        <v>39</v>
      </c>
      <c r="D2231" s="145" t="s">
        <v>1950</v>
      </c>
      <c r="E2231" s="145" t="s">
        <v>45</v>
      </c>
      <c r="F2231" s="145" t="s">
        <v>616</v>
      </c>
      <c r="G2231" s="145" t="s">
        <v>617</v>
      </c>
      <c r="H2231" s="145">
        <v>1</v>
      </c>
      <c r="I2231" s="145">
        <v>7.4</v>
      </c>
      <c r="J2231" s="145">
        <v>0</v>
      </c>
      <c r="K2231" s="145">
        <v>7.4</v>
      </c>
      <c r="L2231" s="177">
        <f t="shared" si="72"/>
        <v>7.4</v>
      </c>
      <c r="M2231" s="177"/>
      <c r="N2231" t="e">
        <f t="shared" si="71"/>
        <v>#N/A</v>
      </c>
    </row>
    <row r="2232" spans="1:14">
      <c r="A2232" s="145" t="s">
        <v>37</v>
      </c>
      <c r="B2232" s="145" t="s">
        <v>261</v>
      </c>
      <c r="C2232" s="145" t="s">
        <v>39</v>
      </c>
      <c r="D2232" s="145" t="s">
        <v>1950</v>
      </c>
      <c r="E2232" s="145" t="s">
        <v>45</v>
      </c>
      <c r="F2232" s="145" t="s">
        <v>71</v>
      </c>
      <c r="G2232" s="145" t="s">
        <v>72</v>
      </c>
      <c r="H2232" s="145">
        <v>1</v>
      </c>
      <c r="I2232" s="145">
        <v>9.52</v>
      </c>
      <c r="J2232" s="145">
        <v>0</v>
      </c>
      <c r="K2232" s="145">
        <v>9.52</v>
      </c>
      <c r="L2232" s="177">
        <f t="shared" si="72"/>
        <v>9.52</v>
      </c>
      <c r="M2232" s="177"/>
      <c r="N2232" t="e">
        <f t="shared" si="71"/>
        <v>#N/A</v>
      </c>
    </row>
    <row r="2233" spans="1:14">
      <c r="A2233" s="145" t="s">
        <v>37</v>
      </c>
      <c r="B2233" s="145" t="s">
        <v>261</v>
      </c>
      <c r="C2233" s="145" t="s">
        <v>39</v>
      </c>
      <c r="D2233" s="145" t="s">
        <v>1950</v>
      </c>
      <c r="E2233" s="145" t="s">
        <v>45</v>
      </c>
      <c r="F2233" s="145" t="s">
        <v>79</v>
      </c>
      <c r="G2233" s="145" t="s">
        <v>1363</v>
      </c>
      <c r="H2233" s="145">
        <v>1</v>
      </c>
      <c r="I2233" s="145">
        <v>11.34</v>
      </c>
      <c r="J2233" s="145">
        <v>0</v>
      </c>
      <c r="K2233" s="145">
        <v>11.34</v>
      </c>
      <c r="L2233" s="177">
        <f t="shared" si="72"/>
        <v>11.34</v>
      </c>
      <c r="M2233" s="177"/>
      <c r="N2233" t="e">
        <f t="shared" si="71"/>
        <v>#N/A</v>
      </c>
    </row>
    <row r="2234" spans="1:14">
      <c r="A2234" s="145" t="s">
        <v>37</v>
      </c>
      <c r="B2234" s="145" t="s">
        <v>261</v>
      </c>
      <c r="C2234" s="145" t="s">
        <v>39</v>
      </c>
      <c r="D2234" s="145" t="s">
        <v>1950</v>
      </c>
      <c r="E2234" s="145" t="s">
        <v>45</v>
      </c>
      <c r="F2234" s="145" t="s">
        <v>1771</v>
      </c>
      <c r="G2234" s="145" t="s">
        <v>1772</v>
      </c>
      <c r="H2234" s="145">
        <v>1</v>
      </c>
      <c r="I2234" s="145">
        <v>125.34</v>
      </c>
      <c r="J2234" s="145">
        <v>4</v>
      </c>
      <c r="K2234" s="145">
        <v>129.34</v>
      </c>
      <c r="L2234" s="177">
        <f t="shared" si="72"/>
        <v>129.34</v>
      </c>
      <c r="M2234" s="177"/>
      <c r="N2234" t="e">
        <f t="shared" si="71"/>
        <v>#N/A</v>
      </c>
    </row>
    <row r="2235" spans="1:14">
      <c r="A2235" s="145" t="s">
        <v>37</v>
      </c>
      <c r="B2235" s="145" t="s">
        <v>261</v>
      </c>
      <c r="C2235" s="145" t="s">
        <v>39</v>
      </c>
      <c r="D2235" s="145" t="s">
        <v>1950</v>
      </c>
      <c r="E2235" s="145" t="s">
        <v>45</v>
      </c>
      <c r="F2235" s="145" t="s">
        <v>138</v>
      </c>
      <c r="G2235" s="145" t="s">
        <v>139</v>
      </c>
      <c r="H2235" s="145">
        <v>1</v>
      </c>
      <c r="I2235" s="145">
        <v>24.89</v>
      </c>
      <c r="J2235" s="145">
        <v>7</v>
      </c>
      <c r="K2235" s="145">
        <v>31.89</v>
      </c>
      <c r="L2235" s="177">
        <f t="shared" si="72"/>
        <v>31.89</v>
      </c>
      <c r="M2235" s="177"/>
      <c r="N2235" t="e">
        <f t="shared" si="71"/>
        <v>#N/A</v>
      </c>
    </row>
    <row r="2236" spans="1:14">
      <c r="A2236" s="145" t="s">
        <v>37</v>
      </c>
      <c r="B2236" s="145" t="s">
        <v>261</v>
      </c>
      <c r="C2236" s="145" t="s">
        <v>39</v>
      </c>
      <c r="D2236" s="145" t="s">
        <v>1950</v>
      </c>
      <c r="E2236" s="145" t="s">
        <v>45</v>
      </c>
      <c r="F2236" s="145" t="s">
        <v>136</v>
      </c>
      <c r="G2236" s="145" t="s">
        <v>137</v>
      </c>
      <c r="H2236" s="145">
        <v>1</v>
      </c>
      <c r="I2236" s="145">
        <v>12.51</v>
      </c>
      <c r="J2236" s="145">
        <v>4</v>
      </c>
      <c r="K2236" s="145">
        <v>16.510000000000002</v>
      </c>
      <c r="L2236" s="177">
        <f t="shared" si="72"/>
        <v>16.510000000000002</v>
      </c>
      <c r="M2236" s="177"/>
      <c r="N2236" t="e">
        <f t="shared" si="71"/>
        <v>#N/A</v>
      </c>
    </row>
    <row r="2237" spans="1:14">
      <c r="A2237" s="145" t="s">
        <v>37</v>
      </c>
      <c r="B2237" s="145" t="s">
        <v>261</v>
      </c>
      <c r="C2237" s="145" t="s">
        <v>39</v>
      </c>
      <c r="D2237" s="145" t="s">
        <v>1950</v>
      </c>
      <c r="E2237" s="145" t="s">
        <v>45</v>
      </c>
      <c r="F2237" s="145" t="s">
        <v>102</v>
      </c>
      <c r="G2237" s="145" t="s">
        <v>1698</v>
      </c>
      <c r="H2237" s="145">
        <v>1</v>
      </c>
      <c r="I2237" s="145">
        <v>5.2</v>
      </c>
      <c r="J2237" s="145">
        <v>0</v>
      </c>
      <c r="K2237" s="145">
        <v>5.2</v>
      </c>
      <c r="L2237" s="177">
        <f t="shared" si="72"/>
        <v>5.2</v>
      </c>
      <c r="M2237" s="177"/>
      <c r="N2237" t="e">
        <f t="shared" si="71"/>
        <v>#N/A</v>
      </c>
    </row>
    <row r="2238" spans="1:14">
      <c r="A2238" s="145" t="s">
        <v>37</v>
      </c>
      <c r="B2238" s="145" t="s">
        <v>261</v>
      </c>
      <c r="C2238" s="145" t="s">
        <v>39</v>
      </c>
      <c r="D2238" s="145" t="s">
        <v>1950</v>
      </c>
      <c r="E2238" s="145" t="s">
        <v>45</v>
      </c>
      <c r="F2238" s="145" t="s">
        <v>1372</v>
      </c>
      <c r="G2238" s="145" t="s">
        <v>1373</v>
      </c>
      <c r="H2238" s="145">
        <v>1</v>
      </c>
      <c r="I2238" s="145">
        <v>9.48</v>
      </c>
      <c r="J2238" s="145">
        <v>0</v>
      </c>
      <c r="K2238" s="145">
        <v>9.48</v>
      </c>
      <c r="L2238" s="177">
        <f t="shared" si="72"/>
        <v>9.48</v>
      </c>
      <c r="M2238" s="177"/>
      <c r="N2238" t="e">
        <f t="shared" si="71"/>
        <v>#N/A</v>
      </c>
    </row>
    <row r="2239" spans="1:14">
      <c r="A2239" s="145" t="s">
        <v>37</v>
      </c>
      <c r="B2239" s="145" t="s">
        <v>261</v>
      </c>
      <c r="C2239" s="145" t="s">
        <v>39</v>
      </c>
      <c r="D2239" s="145" t="s">
        <v>1950</v>
      </c>
      <c r="E2239" s="145" t="s">
        <v>45</v>
      </c>
      <c r="F2239" s="145" t="s">
        <v>928</v>
      </c>
      <c r="G2239" s="145" t="s">
        <v>929</v>
      </c>
      <c r="H2239" s="145">
        <v>1</v>
      </c>
      <c r="I2239" s="145">
        <v>9.48</v>
      </c>
      <c r="J2239" s="145">
        <v>0</v>
      </c>
      <c r="K2239" s="145">
        <v>9.48</v>
      </c>
      <c r="L2239" s="177">
        <f t="shared" si="72"/>
        <v>9.48</v>
      </c>
      <c r="M2239" s="177"/>
      <c r="N2239" t="e">
        <f t="shared" si="71"/>
        <v>#N/A</v>
      </c>
    </row>
    <row r="2240" spans="1:14">
      <c r="A2240" s="145" t="s">
        <v>37</v>
      </c>
      <c r="B2240" s="145" t="s">
        <v>261</v>
      </c>
      <c r="C2240" s="145" t="s">
        <v>39</v>
      </c>
      <c r="D2240" s="145" t="s">
        <v>1950</v>
      </c>
      <c r="E2240" s="145" t="s">
        <v>45</v>
      </c>
      <c r="F2240" s="145" t="s">
        <v>930</v>
      </c>
      <c r="G2240" s="145" t="s">
        <v>931</v>
      </c>
      <c r="H2240" s="145">
        <v>1</v>
      </c>
      <c r="I2240" s="145">
        <v>14.14</v>
      </c>
      <c r="J2240" s="145">
        <v>0</v>
      </c>
      <c r="K2240" s="145">
        <v>14.14</v>
      </c>
      <c r="L2240" s="177">
        <f t="shared" si="72"/>
        <v>14.14</v>
      </c>
      <c r="M2240" s="177"/>
      <c r="N2240" t="e">
        <f t="shared" si="71"/>
        <v>#N/A</v>
      </c>
    </row>
    <row r="2241" spans="1:14">
      <c r="A2241" s="145" t="s">
        <v>37</v>
      </c>
      <c r="B2241" s="145" t="s">
        <v>261</v>
      </c>
      <c r="C2241" s="145" t="s">
        <v>39</v>
      </c>
      <c r="D2241" s="145" t="s">
        <v>1950</v>
      </c>
      <c r="E2241" s="145" t="s">
        <v>45</v>
      </c>
      <c r="F2241" s="145" t="s">
        <v>1245</v>
      </c>
      <c r="G2241" s="145" t="s">
        <v>1246</v>
      </c>
      <c r="H2241" s="145">
        <v>1</v>
      </c>
      <c r="I2241" s="145">
        <v>9.48</v>
      </c>
      <c r="J2241" s="145">
        <v>0</v>
      </c>
      <c r="K2241" s="145">
        <v>9.48</v>
      </c>
      <c r="L2241" s="177">
        <f t="shared" si="72"/>
        <v>9.48</v>
      </c>
      <c r="M2241" s="177"/>
      <c r="N2241" t="e">
        <f t="shared" si="71"/>
        <v>#N/A</v>
      </c>
    </row>
    <row r="2242" spans="1:14">
      <c r="A2242" s="145" t="s">
        <v>37</v>
      </c>
      <c r="B2242" s="145" t="s">
        <v>261</v>
      </c>
      <c r="C2242" s="145" t="s">
        <v>39</v>
      </c>
      <c r="D2242" s="145" t="s">
        <v>1950</v>
      </c>
      <c r="E2242" s="145" t="s">
        <v>45</v>
      </c>
      <c r="F2242" s="145" t="s">
        <v>89</v>
      </c>
      <c r="G2242" s="145" t="s">
        <v>90</v>
      </c>
      <c r="H2242" s="145">
        <v>2</v>
      </c>
      <c r="I2242" s="145">
        <v>27.44</v>
      </c>
      <c r="J2242" s="145">
        <v>0</v>
      </c>
      <c r="K2242" s="145">
        <v>27.44</v>
      </c>
      <c r="L2242" s="177">
        <f t="shared" si="72"/>
        <v>27.44</v>
      </c>
      <c r="M2242" s="177"/>
      <c r="N2242" t="e">
        <f t="shared" si="71"/>
        <v>#N/A</v>
      </c>
    </row>
    <row r="2243" spans="1:14">
      <c r="A2243" s="145" t="s">
        <v>37</v>
      </c>
      <c r="B2243" s="145" t="s">
        <v>261</v>
      </c>
      <c r="C2243" s="145" t="s">
        <v>39</v>
      </c>
      <c r="D2243" s="145" t="s">
        <v>1950</v>
      </c>
      <c r="E2243" s="145" t="s">
        <v>45</v>
      </c>
      <c r="F2243" s="145" t="s">
        <v>55</v>
      </c>
      <c r="G2243" s="145" t="s">
        <v>56</v>
      </c>
      <c r="H2243" s="145">
        <v>2</v>
      </c>
      <c r="I2243" s="145">
        <v>2.2000000000000002</v>
      </c>
      <c r="J2243" s="145">
        <v>0</v>
      </c>
      <c r="K2243" s="145">
        <v>2.2000000000000002</v>
      </c>
      <c r="L2243" s="177">
        <f t="shared" si="72"/>
        <v>2.2000000000000002</v>
      </c>
      <c r="M2243" s="177"/>
      <c r="N2243" t="e">
        <f t="shared" si="71"/>
        <v>#N/A</v>
      </c>
    </row>
    <row r="2244" spans="1:14">
      <c r="A2244" s="145" t="s">
        <v>37</v>
      </c>
      <c r="B2244" s="145" t="s">
        <v>261</v>
      </c>
      <c r="C2244" s="145" t="s">
        <v>39</v>
      </c>
      <c r="D2244" s="145" t="s">
        <v>1950</v>
      </c>
      <c r="E2244" s="145" t="s">
        <v>43</v>
      </c>
      <c r="F2244" s="145" t="s">
        <v>44</v>
      </c>
      <c r="G2244" s="145"/>
      <c r="H2244" s="145">
        <v>1</v>
      </c>
      <c r="I2244" s="145">
        <v>0</v>
      </c>
      <c r="J2244" s="145">
        <v>4</v>
      </c>
      <c r="K2244" s="145">
        <v>4</v>
      </c>
      <c r="L2244" s="177">
        <f t="shared" si="72"/>
        <v>4</v>
      </c>
      <c r="M2244" s="177"/>
      <c r="N2244" t="e">
        <f t="shared" si="71"/>
        <v>#N/A</v>
      </c>
    </row>
    <row r="2245" spans="1:14">
      <c r="A2245" s="145" t="s">
        <v>37</v>
      </c>
      <c r="B2245" s="145" t="s">
        <v>261</v>
      </c>
      <c r="C2245" s="145" t="s">
        <v>39</v>
      </c>
      <c r="D2245" s="145" t="s">
        <v>1701</v>
      </c>
      <c r="E2245" s="145" t="s">
        <v>45</v>
      </c>
      <c r="F2245" s="145" t="s">
        <v>84</v>
      </c>
      <c r="G2245" s="145" t="s">
        <v>85</v>
      </c>
      <c r="H2245" s="145">
        <v>1</v>
      </c>
      <c r="I2245" s="145">
        <v>2.4</v>
      </c>
      <c r="J2245" s="145">
        <v>0</v>
      </c>
      <c r="K2245" s="145">
        <v>2.4</v>
      </c>
      <c r="L2245" s="177">
        <f t="shared" si="72"/>
        <v>2.4</v>
      </c>
      <c r="M2245" s="177"/>
      <c r="N2245" t="e">
        <f t="shared" si="71"/>
        <v>#N/A</v>
      </c>
    </row>
    <row r="2246" spans="1:14">
      <c r="A2246" s="145" t="s">
        <v>37</v>
      </c>
      <c r="B2246" s="145" t="s">
        <v>261</v>
      </c>
      <c r="C2246" s="145" t="s">
        <v>39</v>
      </c>
      <c r="D2246" s="145" t="s">
        <v>1701</v>
      </c>
      <c r="E2246" s="145" t="s">
        <v>45</v>
      </c>
      <c r="F2246" s="145" t="s">
        <v>77</v>
      </c>
      <c r="G2246" s="145" t="s">
        <v>78</v>
      </c>
      <c r="H2246" s="145">
        <v>1</v>
      </c>
      <c r="I2246" s="145">
        <v>15.5</v>
      </c>
      <c r="J2246" s="145">
        <v>0</v>
      </c>
      <c r="K2246" s="145">
        <v>15.5</v>
      </c>
      <c r="L2246" s="177">
        <f t="shared" si="72"/>
        <v>15.5</v>
      </c>
      <c r="M2246" s="177"/>
      <c r="N2246" t="e">
        <f t="shared" si="71"/>
        <v>#N/A</v>
      </c>
    </row>
  </sheetData>
  <autoFilter ref="A19:N2246" xr:uid="{4D6EA4EC-C7F4-4C16-B0B6-6A97A84FC164}"/>
  <mergeCells count="1">
    <mergeCell ref="A17:M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KOPĀ MAIJS</vt:lpstr>
      <vt:lpstr>MEDIK</vt:lpstr>
      <vt:lpstr>Individ.pac</vt:lpstr>
      <vt:lpstr>Parent C saraksts</vt:lpstr>
      <vt:lpstr>Centraliz.med</vt:lpstr>
      <vt:lpstr>CM-parent ONKO</vt:lpstr>
      <vt:lpstr>TUB stac</vt:lpstr>
      <vt:lpstr>TUB amb</vt:lpstr>
      <vt:lpstr>insul </vt:lpstr>
      <vt:lpstr>STAC</vt:lpstr>
      <vt:lpstr>PVA</vt:lpstr>
      <vt:lpstr>ZOB</vt:lpstr>
      <vt:lpstr>LAB</vt:lpstr>
      <vt:lpstr>SAVA</vt:lpstr>
      <vt:lpstr>'KOPĀ MAIJS'!Print_Titles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2024-09-04T08:25:59Z</cp:lastPrinted>
  <dcterms:created xsi:type="dcterms:W3CDTF">2004-08-02T11:36:46Z</dcterms:created>
  <dcterms:modified xsi:type="dcterms:W3CDTF">2024-10-30T07:27:40Z</dcterms:modified>
</cp:coreProperties>
</file>