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-skol-01.lm.local\LMshared\MIL\0_GROZIJUMI likumos\2023\Groz_SPSPL\TAP_VK\"/>
    </mc:Choice>
  </mc:AlternateContent>
  <xr:revisionPtr revIDLastSave="0" documentId="8_{47A4769C-2A39-4A09-BF1A-FE15B2B1BB1F}" xr6:coauthVersionLast="36" xr6:coauthVersionMax="36" xr10:uidLastSave="{00000000-0000-0000-0000-000000000000}"/>
  <bookViews>
    <workbookView xWindow="0" yWindow="0" windowWidth="19200" windowHeight="7670" activeTab="3" xr2:uid="{F4A420A6-CD8D-438B-A07C-C56AFB2FE6F3}"/>
  </bookViews>
  <sheets>
    <sheet name="2023_trucigs_maznodr" sheetId="2" r:id="rId1"/>
    <sheet name="2025" sheetId="4" state="hidden" r:id="rId2"/>
    <sheet name="2023_GMI" sheetId="6" r:id="rId3"/>
    <sheet name="2023_majoklis" sheetId="9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3" i="9" l="1"/>
  <c r="D53" i="9"/>
  <c r="S49" i="9" s="1"/>
  <c r="AA48" i="9"/>
  <c r="L48" i="9"/>
  <c r="AH48" i="9" s="1"/>
  <c r="K48" i="9"/>
  <c r="J48" i="9"/>
  <c r="AD48" i="9" s="1"/>
  <c r="I48" i="9"/>
  <c r="H48" i="9"/>
  <c r="G48" i="9"/>
  <c r="F48" i="9"/>
  <c r="F49" i="9" s="1"/>
  <c r="E53" i="9" s="1"/>
  <c r="AA49" i="9" s="1"/>
  <c r="E48" i="9"/>
  <c r="D48" i="9"/>
  <c r="AH47" i="9"/>
  <c r="AE47" i="9"/>
  <c r="AD47" i="9"/>
  <c r="AH46" i="9"/>
  <c r="AE46" i="9"/>
  <c r="AD46" i="9"/>
  <c r="AH45" i="9"/>
  <c r="AE45" i="9"/>
  <c r="AD45" i="9"/>
  <c r="AH44" i="9"/>
  <c r="AE44" i="9"/>
  <c r="AD44" i="9"/>
  <c r="AH43" i="9"/>
  <c r="AE43" i="9"/>
  <c r="AD43" i="9"/>
  <c r="AH42" i="9"/>
  <c r="AE42" i="9"/>
  <c r="AD42" i="9"/>
  <c r="AH41" i="9"/>
  <c r="AE41" i="9"/>
  <c r="AD41" i="9"/>
  <c r="AH40" i="9"/>
  <c r="AE40" i="9"/>
  <c r="AD40" i="9"/>
  <c r="AH39" i="9"/>
  <c r="AE39" i="9"/>
  <c r="AD39" i="9"/>
  <c r="AH38" i="9"/>
  <c r="AE38" i="9"/>
  <c r="AD38" i="9"/>
  <c r="AH37" i="9"/>
  <c r="AE37" i="9"/>
  <c r="AD37" i="9"/>
  <c r="AH36" i="9"/>
  <c r="AE36" i="9"/>
  <c r="AD36" i="9"/>
  <c r="AH35" i="9"/>
  <c r="AE35" i="9"/>
  <c r="AD35" i="9"/>
  <c r="AH34" i="9"/>
  <c r="AE34" i="9"/>
  <c r="AD34" i="9"/>
  <c r="Q34" i="9"/>
  <c r="AH33" i="9"/>
  <c r="AE33" i="9"/>
  <c r="AD33" i="9"/>
  <c r="Z33" i="9"/>
  <c r="AH32" i="9"/>
  <c r="AE32" i="9"/>
  <c r="AD32" i="9"/>
  <c r="AH31" i="9"/>
  <c r="AE31" i="9"/>
  <c r="AD31" i="9"/>
  <c r="AH30" i="9"/>
  <c r="AE30" i="9"/>
  <c r="AD30" i="9"/>
  <c r="AH29" i="9"/>
  <c r="AE29" i="9"/>
  <c r="AD29" i="9"/>
  <c r="AH28" i="9"/>
  <c r="AE28" i="9"/>
  <c r="AD28" i="9"/>
  <c r="Q28" i="9"/>
  <c r="AH27" i="9"/>
  <c r="AE27" i="9"/>
  <c r="AD27" i="9"/>
  <c r="R27" i="9"/>
  <c r="AH26" i="9"/>
  <c r="AE26" i="9"/>
  <c r="AD26" i="9"/>
  <c r="R26" i="9"/>
  <c r="AH25" i="9"/>
  <c r="AE25" i="9"/>
  <c r="AD25" i="9"/>
  <c r="Q25" i="9"/>
  <c r="AH24" i="9"/>
  <c r="AE24" i="9"/>
  <c r="AD24" i="9"/>
  <c r="Z24" i="9"/>
  <c r="AH23" i="9"/>
  <c r="AE23" i="9"/>
  <c r="AD23" i="9"/>
  <c r="AH22" i="9"/>
  <c r="AE22" i="9"/>
  <c r="AD22" i="9"/>
  <c r="AH21" i="9"/>
  <c r="AE21" i="9"/>
  <c r="AD21" i="9"/>
  <c r="AH20" i="9"/>
  <c r="AE20" i="9"/>
  <c r="AD20" i="9"/>
  <c r="AH19" i="9"/>
  <c r="AE19" i="9"/>
  <c r="AD19" i="9"/>
  <c r="AH18" i="9"/>
  <c r="AE18" i="9"/>
  <c r="AD18" i="9"/>
  <c r="AH17" i="9"/>
  <c r="AE17" i="9"/>
  <c r="AD17" i="9"/>
  <c r="AH16" i="9"/>
  <c r="AE16" i="9"/>
  <c r="AD16" i="9"/>
  <c r="AH15" i="9"/>
  <c r="AE15" i="9"/>
  <c r="AD15" i="9"/>
  <c r="AH14" i="9"/>
  <c r="AE14" i="9"/>
  <c r="AD14" i="9"/>
  <c r="AH13" i="9"/>
  <c r="AE13" i="9"/>
  <c r="AD13" i="9"/>
  <c r="AH12" i="9"/>
  <c r="AE12" i="9"/>
  <c r="AD12" i="9"/>
  <c r="AA11" i="9"/>
  <c r="S11" i="9"/>
  <c r="L11" i="9"/>
  <c r="K11" i="9"/>
  <c r="AE11" i="9" s="1"/>
  <c r="J11" i="9"/>
  <c r="I11" i="9"/>
  <c r="AH11" i="9" s="1"/>
  <c r="H11" i="9"/>
  <c r="G11" i="9"/>
  <c r="F11" i="9"/>
  <c r="E11" i="9"/>
  <c r="D11" i="9"/>
  <c r="D49" i="9" s="1"/>
  <c r="C11" i="9"/>
  <c r="AD11" i="9" s="1"/>
  <c r="AH10" i="9"/>
  <c r="AE10" i="9"/>
  <c r="AD10" i="9"/>
  <c r="AH9" i="9"/>
  <c r="AE9" i="9"/>
  <c r="AD9" i="9"/>
  <c r="AH8" i="9"/>
  <c r="AE8" i="9"/>
  <c r="AD8" i="9"/>
  <c r="R8" i="9"/>
  <c r="AH7" i="9"/>
  <c r="AE7" i="9"/>
  <c r="AD7" i="9"/>
  <c r="AH6" i="9"/>
  <c r="AE6" i="9"/>
  <c r="AD6" i="9"/>
  <c r="AH5" i="9"/>
  <c r="AE5" i="9"/>
  <c r="AD5" i="9"/>
  <c r="AH4" i="9"/>
  <c r="AE4" i="9"/>
  <c r="AD4" i="9"/>
  <c r="R4" i="9"/>
  <c r="Z3" i="9"/>
  <c r="Z42" i="9" s="1"/>
  <c r="Y3" i="9"/>
  <c r="Y39" i="9" s="1"/>
  <c r="R3" i="9"/>
  <c r="R38" i="9" s="1"/>
  <c r="Q3" i="9"/>
  <c r="AG56" i="6"/>
  <c r="AG55" i="6"/>
  <c r="I54" i="6"/>
  <c r="H54" i="6"/>
  <c r="T49" i="6"/>
  <c r="U49" i="6" s="1"/>
  <c r="K49" i="6"/>
  <c r="J49" i="6"/>
  <c r="T48" i="6"/>
  <c r="U48" i="6" s="1"/>
  <c r="S48" i="6"/>
  <c r="W48" i="6" s="1"/>
  <c r="R48" i="6"/>
  <c r="V48" i="6" s="1"/>
  <c r="G48" i="6"/>
  <c r="F48" i="6"/>
  <c r="E48" i="6"/>
  <c r="D48" i="6"/>
  <c r="C48" i="6"/>
  <c r="X47" i="6"/>
  <c r="W47" i="6"/>
  <c r="T47" i="6"/>
  <c r="U47" i="6" s="1"/>
  <c r="S47" i="6"/>
  <c r="R47" i="6"/>
  <c r="V47" i="6" s="1"/>
  <c r="X46" i="6"/>
  <c r="V46" i="6"/>
  <c r="T46" i="6"/>
  <c r="U46" i="6" s="1"/>
  <c r="S46" i="6"/>
  <c r="W46" i="6" s="1"/>
  <c r="R46" i="6"/>
  <c r="X45" i="6"/>
  <c r="T45" i="6"/>
  <c r="U45" i="6" s="1"/>
  <c r="S45" i="6"/>
  <c r="W45" i="6" s="1"/>
  <c r="R45" i="6"/>
  <c r="V45" i="6" s="1"/>
  <c r="X44" i="6"/>
  <c r="W44" i="6"/>
  <c r="U44" i="6"/>
  <c r="T44" i="6"/>
  <c r="S44" i="6"/>
  <c r="R44" i="6"/>
  <c r="V44" i="6" s="1"/>
  <c r="X43" i="6"/>
  <c r="V43" i="6"/>
  <c r="T43" i="6"/>
  <c r="U43" i="6" s="1"/>
  <c r="S43" i="6"/>
  <c r="W43" i="6" s="1"/>
  <c r="R43" i="6"/>
  <c r="X42" i="6"/>
  <c r="W42" i="6"/>
  <c r="T42" i="6"/>
  <c r="U42" i="6" s="1"/>
  <c r="S42" i="6"/>
  <c r="R42" i="6"/>
  <c r="V42" i="6" s="1"/>
  <c r="X41" i="6"/>
  <c r="W41" i="6"/>
  <c r="T41" i="6"/>
  <c r="U41" i="6" s="1"/>
  <c r="S41" i="6"/>
  <c r="R41" i="6"/>
  <c r="V41" i="6" s="1"/>
  <c r="X40" i="6"/>
  <c r="V40" i="6"/>
  <c r="T40" i="6"/>
  <c r="U40" i="6" s="1"/>
  <c r="S40" i="6"/>
  <c r="W40" i="6" s="1"/>
  <c r="R40" i="6"/>
  <c r="X39" i="6"/>
  <c r="T39" i="6"/>
  <c r="U39" i="6" s="1"/>
  <c r="S39" i="6"/>
  <c r="W39" i="6" s="1"/>
  <c r="R39" i="6"/>
  <c r="V39" i="6" s="1"/>
  <c r="X38" i="6"/>
  <c r="T38" i="6"/>
  <c r="U38" i="6" s="1"/>
  <c r="S38" i="6"/>
  <c r="W38" i="6" s="1"/>
  <c r="R38" i="6"/>
  <c r="V38" i="6" s="1"/>
  <c r="X37" i="6"/>
  <c r="W37" i="6"/>
  <c r="V37" i="6"/>
  <c r="T37" i="6"/>
  <c r="U37" i="6" s="1"/>
  <c r="S37" i="6"/>
  <c r="R37" i="6"/>
  <c r="X36" i="6"/>
  <c r="U36" i="6"/>
  <c r="T36" i="6"/>
  <c r="S36" i="6"/>
  <c r="W36" i="6" s="1"/>
  <c r="R36" i="6"/>
  <c r="V36" i="6" s="1"/>
  <c r="X35" i="6"/>
  <c r="V35" i="6"/>
  <c r="T35" i="6"/>
  <c r="U35" i="6" s="1"/>
  <c r="S35" i="6"/>
  <c r="W35" i="6" s="1"/>
  <c r="R35" i="6"/>
  <c r="X34" i="6"/>
  <c r="T34" i="6"/>
  <c r="U34" i="6" s="1"/>
  <c r="S34" i="6"/>
  <c r="W34" i="6" s="1"/>
  <c r="R34" i="6"/>
  <c r="V34" i="6" s="1"/>
  <c r="X33" i="6"/>
  <c r="T33" i="6"/>
  <c r="U33" i="6" s="1"/>
  <c r="S33" i="6"/>
  <c r="W33" i="6" s="1"/>
  <c r="R33" i="6"/>
  <c r="V33" i="6" s="1"/>
  <c r="X32" i="6"/>
  <c r="U32" i="6"/>
  <c r="T32" i="6"/>
  <c r="S32" i="6"/>
  <c r="W32" i="6" s="1"/>
  <c r="R32" i="6"/>
  <c r="V32" i="6" s="1"/>
  <c r="X31" i="6"/>
  <c r="T31" i="6"/>
  <c r="U31" i="6" s="1"/>
  <c r="S31" i="6"/>
  <c r="W31" i="6" s="1"/>
  <c r="R31" i="6"/>
  <c r="V31" i="6" s="1"/>
  <c r="X30" i="6"/>
  <c r="W30" i="6"/>
  <c r="U30" i="6"/>
  <c r="T30" i="6"/>
  <c r="S30" i="6"/>
  <c r="R30" i="6"/>
  <c r="V30" i="6" s="1"/>
  <c r="X29" i="6"/>
  <c r="V29" i="6"/>
  <c r="T29" i="6"/>
  <c r="U29" i="6" s="1"/>
  <c r="S29" i="6"/>
  <c r="W29" i="6" s="1"/>
  <c r="R29" i="6"/>
  <c r="X28" i="6"/>
  <c r="V28" i="6"/>
  <c r="T28" i="6"/>
  <c r="U28" i="6" s="1"/>
  <c r="S28" i="6"/>
  <c r="W28" i="6" s="1"/>
  <c r="R28" i="6"/>
  <c r="X27" i="6"/>
  <c r="T27" i="6"/>
  <c r="U27" i="6" s="1"/>
  <c r="S27" i="6"/>
  <c r="W27" i="6" s="1"/>
  <c r="R27" i="6"/>
  <c r="V27" i="6" s="1"/>
  <c r="X26" i="6"/>
  <c r="T26" i="6"/>
  <c r="U26" i="6" s="1"/>
  <c r="S26" i="6"/>
  <c r="W26" i="6" s="1"/>
  <c r="R26" i="6"/>
  <c r="V26" i="6" s="1"/>
  <c r="X25" i="6"/>
  <c r="W25" i="6"/>
  <c r="T25" i="6"/>
  <c r="U25" i="6" s="1"/>
  <c r="S25" i="6"/>
  <c r="R25" i="6"/>
  <c r="V25" i="6" s="1"/>
  <c r="X24" i="6"/>
  <c r="T24" i="6"/>
  <c r="U24" i="6" s="1"/>
  <c r="S24" i="6"/>
  <c r="W24" i="6" s="1"/>
  <c r="R24" i="6"/>
  <c r="V24" i="6" s="1"/>
  <c r="X23" i="6"/>
  <c r="T23" i="6"/>
  <c r="U23" i="6" s="1"/>
  <c r="S23" i="6"/>
  <c r="W23" i="6" s="1"/>
  <c r="R23" i="6"/>
  <c r="V23" i="6" s="1"/>
  <c r="X22" i="6"/>
  <c r="Y22" i="6" s="1"/>
  <c r="T22" i="6"/>
  <c r="U22" i="6" s="1"/>
  <c r="S22" i="6"/>
  <c r="W22" i="6" s="1"/>
  <c r="R22" i="6"/>
  <c r="V22" i="6" s="1"/>
  <c r="X21" i="6"/>
  <c r="T21" i="6"/>
  <c r="U21" i="6" s="1"/>
  <c r="S21" i="6"/>
  <c r="W21" i="6" s="1"/>
  <c r="R21" i="6"/>
  <c r="V21" i="6" s="1"/>
  <c r="X20" i="6"/>
  <c r="T20" i="6"/>
  <c r="U20" i="6" s="1"/>
  <c r="S20" i="6"/>
  <c r="W20" i="6" s="1"/>
  <c r="R20" i="6"/>
  <c r="V20" i="6" s="1"/>
  <c r="X19" i="6"/>
  <c r="Y19" i="6" s="1"/>
  <c r="W19" i="6"/>
  <c r="T19" i="6"/>
  <c r="U19" i="6" s="1"/>
  <c r="S19" i="6"/>
  <c r="R19" i="6"/>
  <c r="V19" i="6" s="1"/>
  <c r="X18" i="6"/>
  <c r="T18" i="6"/>
  <c r="U18" i="6" s="1"/>
  <c r="S18" i="6"/>
  <c r="W18" i="6" s="1"/>
  <c r="R18" i="6"/>
  <c r="V18" i="6" s="1"/>
  <c r="X17" i="6"/>
  <c r="T17" i="6"/>
  <c r="U17" i="6" s="1"/>
  <c r="S17" i="6"/>
  <c r="W17" i="6" s="1"/>
  <c r="R17" i="6"/>
  <c r="V17" i="6" s="1"/>
  <c r="X16" i="6"/>
  <c r="T16" i="6"/>
  <c r="U16" i="6" s="1"/>
  <c r="S16" i="6"/>
  <c r="W16" i="6" s="1"/>
  <c r="R16" i="6"/>
  <c r="V16" i="6" s="1"/>
  <c r="X15" i="6"/>
  <c r="V15" i="6"/>
  <c r="T15" i="6"/>
  <c r="U15" i="6" s="1"/>
  <c r="S15" i="6"/>
  <c r="W15" i="6" s="1"/>
  <c r="R15" i="6"/>
  <c r="X14" i="6"/>
  <c r="Y14" i="6" s="1"/>
  <c r="U14" i="6"/>
  <c r="T14" i="6"/>
  <c r="S14" i="6"/>
  <c r="W14" i="6" s="1"/>
  <c r="R14" i="6"/>
  <c r="V14" i="6" s="1"/>
  <c r="X13" i="6"/>
  <c r="Y13" i="6" s="1"/>
  <c r="T13" i="6"/>
  <c r="U13" i="6" s="1"/>
  <c r="S13" i="6"/>
  <c r="W13" i="6" s="1"/>
  <c r="R13" i="6"/>
  <c r="V13" i="6" s="1"/>
  <c r="X12" i="6"/>
  <c r="V12" i="6"/>
  <c r="T12" i="6"/>
  <c r="U12" i="6" s="1"/>
  <c r="S12" i="6"/>
  <c r="W12" i="6" s="1"/>
  <c r="R12" i="6"/>
  <c r="T11" i="6"/>
  <c r="U11" i="6" s="1"/>
  <c r="S11" i="6"/>
  <c r="W11" i="6" s="1"/>
  <c r="R11" i="6"/>
  <c r="V11" i="6" s="1"/>
  <c r="G11" i="6"/>
  <c r="F11" i="6"/>
  <c r="E11" i="6"/>
  <c r="E49" i="6" s="1"/>
  <c r="D11" i="6"/>
  <c r="D49" i="6" s="1"/>
  <c r="C11" i="6"/>
  <c r="X10" i="6"/>
  <c r="Y10" i="6" s="1"/>
  <c r="T10" i="6"/>
  <c r="U10" i="6" s="1"/>
  <c r="S10" i="6"/>
  <c r="W10" i="6" s="1"/>
  <c r="R10" i="6"/>
  <c r="V10" i="6" s="1"/>
  <c r="X9" i="6"/>
  <c r="Y9" i="6" s="1"/>
  <c r="AF9" i="6" s="1"/>
  <c r="AJ9" i="6" s="1"/>
  <c r="U9" i="6"/>
  <c r="T9" i="6"/>
  <c r="S9" i="6"/>
  <c r="W9" i="6" s="1"/>
  <c r="R9" i="6"/>
  <c r="V9" i="6" s="1"/>
  <c r="X8" i="6"/>
  <c r="Y8" i="6" s="1"/>
  <c r="T8" i="6"/>
  <c r="U8" i="6" s="1"/>
  <c r="S8" i="6"/>
  <c r="W8" i="6" s="1"/>
  <c r="R8" i="6"/>
  <c r="V8" i="6" s="1"/>
  <c r="X7" i="6"/>
  <c r="V7" i="6"/>
  <c r="T7" i="6"/>
  <c r="U7" i="6" s="1"/>
  <c r="S7" i="6"/>
  <c r="W7" i="6" s="1"/>
  <c r="R7" i="6"/>
  <c r="X6" i="6"/>
  <c r="U6" i="6"/>
  <c r="T6" i="6"/>
  <c r="S6" i="6"/>
  <c r="W6" i="6" s="1"/>
  <c r="R6" i="6"/>
  <c r="V6" i="6" s="1"/>
  <c r="X5" i="6"/>
  <c r="T5" i="6"/>
  <c r="U5" i="6" s="1"/>
  <c r="S5" i="6"/>
  <c r="W5" i="6" s="1"/>
  <c r="R5" i="6"/>
  <c r="V5" i="6" s="1"/>
  <c r="X4" i="6"/>
  <c r="Y4" i="6" s="1"/>
  <c r="V4" i="6"/>
  <c r="T4" i="6"/>
  <c r="U4" i="6" s="1"/>
  <c r="S4" i="6"/>
  <c r="W4" i="6" s="1"/>
  <c r="R4" i="6"/>
  <c r="Q3" i="6"/>
  <c r="P3" i="6"/>
  <c r="AA25" i="6" l="1"/>
  <c r="AG25" i="6" s="1"/>
  <c r="AA46" i="6"/>
  <c r="AG46" i="6" s="1"/>
  <c r="AA44" i="6"/>
  <c r="AG44" i="6" s="1"/>
  <c r="AA30" i="6"/>
  <c r="AG30" i="6" s="1"/>
  <c r="AH30" i="6" s="1"/>
  <c r="AA26" i="6"/>
  <c r="AG26" i="6" s="1"/>
  <c r="AA23" i="6"/>
  <c r="AG23" i="6" s="1"/>
  <c r="AA42" i="6"/>
  <c r="AG42" i="6" s="1"/>
  <c r="AA41" i="6"/>
  <c r="AG41" i="6" s="1"/>
  <c r="AK41" i="6" s="1"/>
  <c r="AA34" i="6"/>
  <c r="AG34" i="6" s="1"/>
  <c r="AA16" i="6"/>
  <c r="AG16" i="6" s="1"/>
  <c r="AK16" i="6" s="1"/>
  <c r="AA36" i="6"/>
  <c r="AG36" i="6" s="1"/>
  <c r="Q15" i="9"/>
  <c r="Q8" i="9"/>
  <c r="Q46" i="9"/>
  <c r="AA5" i="6"/>
  <c r="AG5" i="6" s="1"/>
  <c r="AK5" i="6" s="1"/>
  <c r="AA6" i="6"/>
  <c r="AG6" i="6" s="1"/>
  <c r="AA9" i="6"/>
  <c r="AG9" i="6" s="1"/>
  <c r="AA14" i="6"/>
  <c r="AG14" i="6" s="1"/>
  <c r="Y20" i="6"/>
  <c r="AF20" i="6" s="1"/>
  <c r="AA35" i="6"/>
  <c r="AG35" i="6" s="1"/>
  <c r="AK35" i="6" s="1"/>
  <c r="AA38" i="6"/>
  <c r="AG38" i="6" s="1"/>
  <c r="AA22" i="6"/>
  <c r="AG22" i="6" s="1"/>
  <c r="Y5" i="6"/>
  <c r="Y11" i="6" s="1"/>
  <c r="AA17" i="6"/>
  <c r="AG17" i="6" s="1"/>
  <c r="AA20" i="6"/>
  <c r="AG20" i="6" s="1"/>
  <c r="Y25" i="6"/>
  <c r="AA29" i="6"/>
  <c r="AG29" i="6" s="1"/>
  <c r="AK29" i="6" s="1"/>
  <c r="AA32" i="6"/>
  <c r="AG32" i="6" s="1"/>
  <c r="AA40" i="6"/>
  <c r="AG40" i="6" s="1"/>
  <c r="C49" i="6"/>
  <c r="J54" i="6" s="1"/>
  <c r="AC49" i="6" s="1"/>
  <c r="S49" i="6"/>
  <c r="W49" i="6" s="1"/>
  <c r="R49" i="6"/>
  <c r="V49" i="6" s="1"/>
  <c r="AG22" i="9"/>
  <c r="F49" i="6"/>
  <c r="Z4" i="9"/>
  <c r="R5" i="9"/>
  <c r="Y6" i="9"/>
  <c r="R7" i="9"/>
  <c r="R17" i="9"/>
  <c r="Z21" i="9"/>
  <c r="Y22" i="9"/>
  <c r="Y28" i="9"/>
  <c r="AG28" i="9" s="1"/>
  <c r="R29" i="9"/>
  <c r="Z34" i="9"/>
  <c r="R35" i="9"/>
  <c r="Z36" i="9"/>
  <c r="Y37" i="9"/>
  <c r="R42" i="9"/>
  <c r="R44" i="9"/>
  <c r="R45" i="9"/>
  <c r="L49" i="9"/>
  <c r="Y23" i="6"/>
  <c r="Y26" i="6"/>
  <c r="Y30" i="6"/>
  <c r="AF30" i="6" s="1"/>
  <c r="AJ30" i="6" s="1"/>
  <c r="Z7" i="9"/>
  <c r="Z11" i="9" s="1"/>
  <c r="Z13" i="9"/>
  <c r="R14" i="9"/>
  <c r="Y15" i="9"/>
  <c r="Z17" i="9"/>
  <c r="R18" i="9"/>
  <c r="Y19" i="9"/>
  <c r="Z22" i="9"/>
  <c r="R33" i="9"/>
  <c r="T33" i="9" s="1"/>
  <c r="Y46" i="9"/>
  <c r="R47" i="9"/>
  <c r="Y9" i="9"/>
  <c r="R23" i="9"/>
  <c r="R24" i="9"/>
  <c r="Y33" i="9"/>
  <c r="AB33" i="9" s="1"/>
  <c r="E49" i="9"/>
  <c r="T38" i="9"/>
  <c r="AF29" i="9"/>
  <c r="Y30" i="9"/>
  <c r="Y31" i="9"/>
  <c r="Q32" i="9"/>
  <c r="Q44" i="9"/>
  <c r="AF44" i="9" s="1"/>
  <c r="AE48" i="9"/>
  <c r="K49" i="9"/>
  <c r="AE49" i="9" s="1"/>
  <c r="I49" i="9"/>
  <c r="AH49" i="9" s="1"/>
  <c r="Q43" i="9"/>
  <c r="AF43" i="9" s="1"/>
  <c r="AJ43" i="9" s="1"/>
  <c r="AL43" i="9" s="1"/>
  <c r="AM43" i="9" s="1"/>
  <c r="AO43" i="9" s="1"/>
  <c r="AP43" i="9" s="1"/>
  <c r="T8" i="9"/>
  <c r="Y12" i="9"/>
  <c r="Q14" i="9"/>
  <c r="AF14" i="9" s="1"/>
  <c r="Q26" i="9"/>
  <c r="AF26" i="9" s="1"/>
  <c r="Z47" i="9"/>
  <c r="Z44" i="9"/>
  <c r="AB44" i="9" s="1"/>
  <c r="Z41" i="9"/>
  <c r="Z38" i="9"/>
  <c r="Z35" i="9"/>
  <c r="Z32" i="9"/>
  <c r="Z29" i="9"/>
  <c r="Z26" i="9"/>
  <c r="Z39" i="9"/>
  <c r="AB39" i="9" s="1"/>
  <c r="Z37" i="9"/>
  <c r="AB37" i="9" s="1"/>
  <c r="Z45" i="9"/>
  <c r="Z43" i="9"/>
  <c r="Z27" i="9"/>
  <c r="Z25" i="9"/>
  <c r="Z23" i="9"/>
  <c r="Z46" i="9"/>
  <c r="AB46" i="9" s="1"/>
  <c r="Z30" i="9"/>
  <c r="Z28" i="9"/>
  <c r="AB28" i="9" s="1"/>
  <c r="Z19" i="9"/>
  <c r="AB19" i="9" s="1"/>
  <c r="Z15" i="9"/>
  <c r="AB15" i="9" s="1"/>
  <c r="Z12" i="9"/>
  <c r="Z9" i="9"/>
  <c r="AB9" i="9" s="1"/>
  <c r="Z6" i="9"/>
  <c r="AB6" i="9" s="1"/>
  <c r="Z8" i="9"/>
  <c r="Q9" i="9"/>
  <c r="Z10" i="9"/>
  <c r="T14" i="9"/>
  <c r="Y18" i="9"/>
  <c r="Z20" i="9"/>
  <c r="T26" i="9"/>
  <c r="Z31" i="9"/>
  <c r="AF38" i="9"/>
  <c r="Z40" i="9"/>
  <c r="Q41" i="9"/>
  <c r="Y47" i="9"/>
  <c r="AG47" i="9" s="1"/>
  <c r="Y44" i="9"/>
  <c r="Y41" i="9"/>
  <c r="Y38" i="9"/>
  <c r="AG38" i="9" s="1"/>
  <c r="Y35" i="9"/>
  <c r="AG35" i="9" s="1"/>
  <c r="Y32" i="9"/>
  <c r="Y29" i="9"/>
  <c r="AG29" i="9" s="1"/>
  <c r="Y26" i="9"/>
  <c r="AG26" i="9" s="1"/>
  <c r="Y23" i="9"/>
  <c r="Y20" i="9"/>
  <c r="AG20" i="9" s="1"/>
  <c r="Y36" i="9"/>
  <c r="Y34" i="9"/>
  <c r="AG34" i="9" s="1"/>
  <c r="Y21" i="9"/>
  <c r="AG21" i="9" s="1"/>
  <c r="Y16" i="9"/>
  <c r="AG16" i="9" s="1"/>
  <c r="Y13" i="9"/>
  <c r="AB13" i="9" s="1"/>
  <c r="Y10" i="9"/>
  <c r="AG10" i="9" s="1"/>
  <c r="Y7" i="9"/>
  <c r="Y4" i="9"/>
  <c r="AG4" i="9" s="1"/>
  <c r="Y42" i="9"/>
  <c r="AG42" i="9" s="1"/>
  <c r="Y40" i="9"/>
  <c r="Y24" i="9"/>
  <c r="Y17" i="9"/>
  <c r="Y14" i="9"/>
  <c r="Y8" i="9"/>
  <c r="AG8" i="9" s="1"/>
  <c r="Y5" i="9"/>
  <c r="Y45" i="9"/>
  <c r="AG45" i="9" s="1"/>
  <c r="Y43" i="9"/>
  <c r="AG43" i="9" s="1"/>
  <c r="Y27" i="9"/>
  <c r="AG27" i="9" s="1"/>
  <c r="Y25" i="9"/>
  <c r="Q5" i="9"/>
  <c r="AF5" i="9" s="1"/>
  <c r="AJ5" i="9" s="1"/>
  <c r="AL5" i="9" s="1"/>
  <c r="AM5" i="9" s="1"/>
  <c r="AO5" i="9" s="1"/>
  <c r="AP5" i="9" s="1"/>
  <c r="Q20" i="9"/>
  <c r="AB22" i="9"/>
  <c r="Q23" i="9"/>
  <c r="AF23" i="9" s="1"/>
  <c r="AG24" i="9"/>
  <c r="AG13" i="9"/>
  <c r="Z5" i="9"/>
  <c r="AB5" i="9" s="1"/>
  <c r="Q6" i="9"/>
  <c r="AF8" i="9"/>
  <c r="Z14" i="9"/>
  <c r="Z16" i="9"/>
  <c r="Z18" i="9"/>
  <c r="AB18" i="9" s="1"/>
  <c r="AG39" i="9"/>
  <c r="Q45" i="9"/>
  <c r="Q42" i="9"/>
  <c r="AF42" i="9" s="1"/>
  <c r="Q39" i="9"/>
  <c r="Q36" i="9"/>
  <c r="Q33" i="9"/>
  <c r="Q30" i="9"/>
  <c r="AF30" i="9" s="1"/>
  <c r="Q27" i="9"/>
  <c r="AF27" i="9" s="1"/>
  <c r="Q24" i="9"/>
  <c r="AF24" i="9" s="1"/>
  <c r="AJ24" i="9" s="1"/>
  <c r="AL24" i="9" s="1"/>
  <c r="AM24" i="9" s="1"/>
  <c r="AO24" i="9" s="1"/>
  <c r="AP24" i="9" s="1"/>
  <c r="Q47" i="9"/>
  <c r="T47" i="9" s="1"/>
  <c r="Q31" i="9"/>
  <c r="Q29" i="9"/>
  <c r="T29" i="9" s="1"/>
  <c r="Q19" i="9"/>
  <c r="Q37" i="9"/>
  <c r="Q35" i="9"/>
  <c r="AF35" i="9" s="1"/>
  <c r="AJ35" i="9" s="1"/>
  <c r="AL35" i="9" s="1"/>
  <c r="AM35" i="9" s="1"/>
  <c r="AO35" i="9" s="1"/>
  <c r="AP35" i="9" s="1"/>
  <c r="Q18" i="9"/>
  <c r="AF18" i="9" s="1"/>
  <c r="Q40" i="9"/>
  <c r="Q38" i="9"/>
  <c r="Q21" i="9"/>
  <c r="AF21" i="9" s="1"/>
  <c r="AJ21" i="9" s="1"/>
  <c r="AL21" i="9" s="1"/>
  <c r="AM21" i="9" s="1"/>
  <c r="AO21" i="9" s="1"/>
  <c r="AP21" i="9" s="1"/>
  <c r="Q16" i="9"/>
  <c r="Q13" i="9"/>
  <c r="Q10" i="9"/>
  <c r="Q7" i="9"/>
  <c r="Q4" i="9"/>
  <c r="AG5" i="9"/>
  <c r="Q12" i="9"/>
  <c r="Q17" i="9"/>
  <c r="AF17" i="9" s="1"/>
  <c r="AG18" i="9"/>
  <c r="Q22" i="9"/>
  <c r="AF22" i="9" s="1"/>
  <c r="AJ22" i="9" s="1"/>
  <c r="AL22" i="9" s="1"/>
  <c r="AM22" i="9" s="1"/>
  <c r="AO22" i="9" s="1"/>
  <c r="AP22" i="9" s="1"/>
  <c r="AG23" i="9"/>
  <c r="AB24" i="9"/>
  <c r="AG41" i="9"/>
  <c r="AB42" i="9"/>
  <c r="R20" i="9"/>
  <c r="T20" i="9" s="1"/>
  <c r="R39" i="9"/>
  <c r="R41" i="9"/>
  <c r="T41" i="9" s="1"/>
  <c r="G49" i="9"/>
  <c r="R10" i="9"/>
  <c r="T10" i="9" s="1"/>
  <c r="R13" i="9"/>
  <c r="T13" i="9" s="1"/>
  <c r="R16" i="9"/>
  <c r="R21" i="9"/>
  <c r="R36" i="9"/>
  <c r="T36" i="9" s="1"/>
  <c r="H49" i="9"/>
  <c r="R46" i="9"/>
  <c r="R43" i="9"/>
  <c r="T43" i="9" s="1"/>
  <c r="R40" i="9"/>
  <c r="T40" i="9" s="1"/>
  <c r="R37" i="9"/>
  <c r="T37" i="9" s="1"/>
  <c r="R34" i="9"/>
  <c r="T34" i="9" s="1"/>
  <c r="R31" i="9"/>
  <c r="T31" i="9" s="1"/>
  <c r="R28" i="9"/>
  <c r="T28" i="9" s="1"/>
  <c r="R25" i="9"/>
  <c r="T25" i="9" s="1"/>
  <c r="R22" i="9"/>
  <c r="R19" i="9"/>
  <c r="T19" i="9" s="1"/>
  <c r="R6" i="9"/>
  <c r="R9" i="9"/>
  <c r="R12" i="9"/>
  <c r="R15" i="9"/>
  <c r="T15" i="9" s="1"/>
  <c r="R30" i="9"/>
  <c r="R32" i="9"/>
  <c r="T32" i="9" s="1"/>
  <c r="J49" i="9"/>
  <c r="AD49" i="9" s="1"/>
  <c r="AI49" i="9" s="1"/>
  <c r="AK54" i="9" s="1"/>
  <c r="AK25" i="6"/>
  <c r="AF14" i="6"/>
  <c r="AJ14" i="6" s="1"/>
  <c r="AK17" i="6"/>
  <c r="AF26" i="6"/>
  <c r="AJ26" i="6" s="1"/>
  <c r="AF10" i="6"/>
  <c r="AJ10" i="6" s="1"/>
  <c r="AF13" i="6"/>
  <c r="AJ13" i="6" s="1"/>
  <c r="AK14" i="6"/>
  <c r="AF25" i="6"/>
  <c r="AJ25" i="6" s="1"/>
  <c r="AK26" i="6"/>
  <c r="AK30" i="6"/>
  <c r="AF22" i="6"/>
  <c r="AJ22" i="6" s="1"/>
  <c r="AF23" i="6"/>
  <c r="AJ23" i="6" s="1"/>
  <c r="AK36" i="6"/>
  <c r="AK40" i="6"/>
  <c r="AF4" i="6"/>
  <c r="Y6" i="6"/>
  <c r="X11" i="6"/>
  <c r="AF8" i="6"/>
  <c r="AJ8" i="6" s="1"/>
  <c r="AK22" i="6"/>
  <c r="AK23" i="6"/>
  <c r="AM55" i="6"/>
  <c r="AM56" i="6" s="1"/>
  <c r="AM57" i="6" s="1"/>
  <c r="AK6" i="6"/>
  <c r="AF19" i="6"/>
  <c r="AJ19" i="6" s="1"/>
  <c r="AK20" i="6"/>
  <c r="AK42" i="6"/>
  <c r="Z42" i="6"/>
  <c r="AE42" i="6" s="1"/>
  <c r="AI42" i="6" s="1"/>
  <c r="Z36" i="6"/>
  <c r="AE36" i="6" s="1"/>
  <c r="AI36" i="6" s="1"/>
  <c r="Z30" i="6"/>
  <c r="AE30" i="6" s="1"/>
  <c r="AI30" i="6" s="1"/>
  <c r="Z44" i="6"/>
  <c r="AE44" i="6" s="1"/>
  <c r="AI44" i="6" s="1"/>
  <c r="Z38" i="6"/>
  <c r="AE38" i="6" s="1"/>
  <c r="AI38" i="6" s="1"/>
  <c r="Z32" i="6"/>
  <c r="AE32" i="6" s="1"/>
  <c r="AI32" i="6" s="1"/>
  <c r="Z47" i="6"/>
  <c r="AE47" i="6" s="1"/>
  <c r="AI47" i="6" s="1"/>
  <c r="Y46" i="6"/>
  <c r="Y42" i="6"/>
  <c r="Z41" i="6"/>
  <c r="AE41" i="6" s="1"/>
  <c r="AI41" i="6" s="1"/>
  <c r="Y40" i="6"/>
  <c r="Y36" i="6"/>
  <c r="Z35" i="6"/>
  <c r="AE35" i="6" s="1"/>
  <c r="AI35" i="6" s="1"/>
  <c r="Y34" i="6"/>
  <c r="Z43" i="6"/>
  <c r="AE43" i="6" s="1"/>
  <c r="AI43" i="6" s="1"/>
  <c r="Z46" i="6"/>
  <c r="AE46" i="6" s="1"/>
  <c r="AI46" i="6" s="1"/>
  <c r="Z39" i="6"/>
  <c r="AE39" i="6" s="1"/>
  <c r="AI39" i="6" s="1"/>
  <c r="Z27" i="6"/>
  <c r="AE27" i="6" s="1"/>
  <c r="AI27" i="6" s="1"/>
  <c r="Z10" i="6"/>
  <c r="AE10" i="6" s="1"/>
  <c r="AI10" i="6" s="1"/>
  <c r="Z45" i="6"/>
  <c r="AE45" i="6" s="1"/>
  <c r="AI45" i="6" s="1"/>
  <c r="Y38" i="6"/>
  <c r="Y32" i="6"/>
  <c r="Z29" i="6"/>
  <c r="AE29" i="6" s="1"/>
  <c r="AI29" i="6" s="1"/>
  <c r="Y27" i="6"/>
  <c r="Z22" i="6"/>
  <c r="AE22" i="6" s="1"/>
  <c r="AI22" i="6" s="1"/>
  <c r="Y21" i="6"/>
  <c r="Z16" i="6"/>
  <c r="AE16" i="6" s="1"/>
  <c r="AI16" i="6" s="1"/>
  <c r="Y15" i="6"/>
  <c r="Z40" i="6"/>
  <c r="AE40" i="6" s="1"/>
  <c r="AI40" i="6" s="1"/>
  <c r="Z34" i="6"/>
  <c r="AE34" i="6" s="1"/>
  <c r="AI34" i="6" s="1"/>
  <c r="Z23" i="6"/>
  <c r="AE23" i="6" s="1"/>
  <c r="AI23" i="6" s="1"/>
  <c r="Z17" i="6"/>
  <c r="AE17" i="6" s="1"/>
  <c r="AI17" i="6" s="1"/>
  <c r="Z6" i="6"/>
  <c r="AE6" i="6" s="1"/>
  <c r="AI6" i="6" s="1"/>
  <c r="Z12" i="6"/>
  <c r="Y24" i="6"/>
  <c r="Z19" i="6"/>
  <c r="AE19" i="6" s="1"/>
  <c r="AI19" i="6" s="1"/>
  <c r="Y18" i="6"/>
  <c r="Z13" i="6"/>
  <c r="AE13" i="6" s="1"/>
  <c r="AI13" i="6" s="1"/>
  <c r="Y12" i="6"/>
  <c r="Z37" i="6"/>
  <c r="AE37" i="6" s="1"/>
  <c r="AI37" i="6" s="1"/>
  <c r="Z28" i="6"/>
  <c r="AE28" i="6" s="1"/>
  <c r="AI28" i="6" s="1"/>
  <c r="Z24" i="6"/>
  <c r="AE24" i="6" s="1"/>
  <c r="AI24" i="6" s="1"/>
  <c r="Z18" i="6"/>
  <c r="AE18" i="6" s="1"/>
  <c r="AI18" i="6" s="1"/>
  <c r="Z7" i="6"/>
  <c r="AE7" i="6" s="1"/>
  <c r="AI7" i="6" s="1"/>
  <c r="Y28" i="6"/>
  <c r="Z25" i="6"/>
  <c r="AE25" i="6" s="1"/>
  <c r="AI25" i="6" s="1"/>
  <c r="AL25" i="6" s="1"/>
  <c r="Z8" i="6"/>
  <c r="AE8" i="6" s="1"/>
  <c r="AI8" i="6" s="1"/>
  <c r="Y7" i="6"/>
  <c r="Z31" i="6"/>
  <c r="AE31" i="6" s="1"/>
  <c r="AI31" i="6" s="1"/>
  <c r="Z26" i="6"/>
  <c r="AE26" i="6" s="1"/>
  <c r="AI26" i="6" s="1"/>
  <c r="Z20" i="6"/>
  <c r="AE20" i="6" s="1"/>
  <c r="AI20" i="6" s="1"/>
  <c r="Z14" i="6"/>
  <c r="AE14" i="6" s="1"/>
  <c r="AI14" i="6" s="1"/>
  <c r="AL14" i="6" s="1"/>
  <c r="Z9" i="6"/>
  <c r="AE9" i="6" s="1"/>
  <c r="AI9" i="6" s="1"/>
  <c r="Z33" i="6"/>
  <c r="AE33" i="6" s="1"/>
  <c r="AI33" i="6" s="1"/>
  <c r="Z21" i="6"/>
  <c r="AE21" i="6" s="1"/>
  <c r="AI21" i="6" s="1"/>
  <c r="Z15" i="6"/>
  <c r="AE15" i="6" s="1"/>
  <c r="AI15" i="6" s="1"/>
  <c r="Z4" i="6"/>
  <c r="Z5" i="6"/>
  <c r="AE5" i="6" s="1"/>
  <c r="AI5" i="6" s="1"/>
  <c r="AK9" i="6"/>
  <c r="Y16" i="6"/>
  <c r="Y17" i="6"/>
  <c r="Y31" i="6"/>
  <c r="AK34" i="6"/>
  <c r="AK44" i="6"/>
  <c r="AK46" i="6"/>
  <c r="AA4" i="6"/>
  <c r="AA10" i="6"/>
  <c r="AG10" i="6" s="1"/>
  <c r="X48" i="6"/>
  <c r="X49" i="6" s="1"/>
  <c r="AA15" i="6"/>
  <c r="AG15" i="6" s="1"/>
  <c r="AA21" i="6"/>
  <c r="AG21" i="6" s="1"/>
  <c r="AA27" i="6"/>
  <c r="AG27" i="6" s="1"/>
  <c r="Y35" i="6"/>
  <c r="Y44" i="6"/>
  <c r="Y37" i="6"/>
  <c r="AA8" i="6"/>
  <c r="AG8" i="6" s="1"/>
  <c r="AA13" i="6"/>
  <c r="AG13" i="6" s="1"/>
  <c r="AA19" i="6"/>
  <c r="AG19" i="6" s="1"/>
  <c r="Y43" i="6"/>
  <c r="AA43" i="6"/>
  <c r="AG43" i="6" s="1"/>
  <c r="AA37" i="6"/>
  <c r="AG37" i="6" s="1"/>
  <c r="AA31" i="6"/>
  <c r="AG31" i="6" s="1"/>
  <c r="AA45" i="6"/>
  <c r="AG45" i="6" s="1"/>
  <c r="AA39" i="6"/>
  <c r="AG39" i="6" s="1"/>
  <c r="AA33" i="6"/>
  <c r="AG33" i="6" s="1"/>
  <c r="AA47" i="6"/>
  <c r="AG47" i="6" s="1"/>
  <c r="AA7" i="6"/>
  <c r="AG7" i="6" s="1"/>
  <c r="AA12" i="6"/>
  <c r="AA18" i="6"/>
  <c r="AG18" i="6" s="1"/>
  <c r="AA24" i="6"/>
  <c r="AG24" i="6" s="1"/>
  <c r="AA28" i="6"/>
  <c r="AG28" i="6" s="1"/>
  <c r="Y29" i="6"/>
  <c r="AK32" i="6"/>
  <c r="AK38" i="6"/>
  <c r="Y45" i="6"/>
  <c r="Y33" i="6"/>
  <c r="Y39" i="6"/>
  <c r="Y41" i="6"/>
  <c r="G49" i="6"/>
  <c r="Y47" i="6"/>
  <c r="AJ20" i="6" l="1"/>
  <c r="AH20" i="6"/>
  <c r="AL20" i="6"/>
  <c r="AQ20" i="6" s="1"/>
  <c r="AF5" i="6"/>
  <c r="AJ5" i="6" s="1"/>
  <c r="T22" i="9"/>
  <c r="T46" i="9"/>
  <c r="AF37" i="9"/>
  <c r="AF33" i="9"/>
  <c r="AF45" i="9"/>
  <c r="AJ45" i="9" s="1"/>
  <c r="AL45" i="9" s="1"/>
  <c r="AM45" i="9" s="1"/>
  <c r="AO45" i="9" s="1"/>
  <c r="AP45" i="9" s="1"/>
  <c r="AG14" i="9"/>
  <c r="AG36" i="9"/>
  <c r="AG37" i="9"/>
  <c r="AG33" i="9"/>
  <c r="AF9" i="9"/>
  <c r="AB47" i="9"/>
  <c r="AF28" i="9"/>
  <c r="AJ28" i="9" s="1"/>
  <c r="AL28" i="9" s="1"/>
  <c r="AM28" i="9" s="1"/>
  <c r="AO28" i="9" s="1"/>
  <c r="AP28" i="9" s="1"/>
  <c r="AL5" i="6"/>
  <c r="AL26" i="6"/>
  <c r="AF40" i="9"/>
  <c r="AF19" i="9"/>
  <c r="AF6" i="9"/>
  <c r="AB17" i="9"/>
  <c r="AG32" i="9"/>
  <c r="T17" i="9"/>
  <c r="AB8" i="9"/>
  <c r="AB26" i="9"/>
  <c r="AG31" i="9"/>
  <c r="AL22" i="6"/>
  <c r="AN22" i="6" s="1"/>
  <c r="AF25" i="9"/>
  <c r="AF16" i="9"/>
  <c r="AJ16" i="9" s="1"/>
  <c r="AL16" i="9" s="1"/>
  <c r="AM16" i="9" s="1"/>
  <c r="AO16" i="9" s="1"/>
  <c r="AP16" i="9" s="1"/>
  <c r="AJ27" i="9"/>
  <c r="AL27" i="9" s="1"/>
  <c r="AM27" i="9" s="1"/>
  <c r="AO27" i="9" s="1"/>
  <c r="AP27" i="9" s="1"/>
  <c r="AF39" i="9"/>
  <c r="AJ39" i="9" s="1"/>
  <c r="AL39" i="9" s="1"/>
  <c r="AM39" i="9" s="1"/>
  <c r="AO39" i="9" s="1"/>
  <c r="AP39" i="9" s="1"/>
  <c r="AB16" i="9"/>
  <c r="AJ23" i="9"/>
  <c r="AL23" i="9" s="1"/>
  <c r="AM23" i="9" s="1"/>
  <c r="AO23" i="9" s="1"/>
  <c r="AP23" i="9" s="1"/>
  <c r="AG25" i="9"/>
  <c r="AG7" i="9"/>
  <c r="AB40" i="9"/>
  <c r="AB23" i="9"/>
  <c r="AB29" i="9"/>
  <c r="AB41" i="9"/>
  <c r="AF47" i="9"/>
  <c r="AJ47" i="9" s="1"/>
  <c r="AL47" i="9" s="1"/>
  <c r="AM47" i="9" s="1"/>
  <c r="AO47" i="9" s="1"/>
  <c r="AP47" i="9" s="1"/>
  <c r="AG30" i="9"/>
  <c r="AJ30" i="9" s="1"/>
  <c r="AL30" i="9" s="1"/>
  <c r="AM30" i="9" s="1"/>
  <c r="AO30" i="9" s="1"/>
  <c r="AP30" i="9" s="1"/>
  <c r="AG46" i="9"/>
  <c r="AJ40" i="9"/>
  <c r="AL40" i="9" s="1"/>
  <c r="AM40" i="9" s="1"/>
  <c r="AO40" i="9" s="1"/>
  <c r="AP40" i="9" s="1"/>
  <c r="AJ14" i="9"/>
  <c r="AL14" i="9" s="1"/>
  <c r="AM14" i="9" s="1"/>
  <c r="AO14" i="9" s="1"/>
  <c r="AP14" i="9" s="1"/>
  <c r="T30" i="9"/>
  <c r="T6" i="9"/>
  <c r="T16" i="9"/>
  <c r="AF34" i="9"/>
  <c r="AJ34" i="9" s="1"/>
  <c r="AL34" i="9" s="1"/>
  <c r="AM34" i="9" s="1"/>
  <c r="AO34" i="9" s="1"/>
  <c r="AP34" i="9" s="1"/>
  <c r="AF13" i="9"/>
  <c r="AJ13" i="9" s="1"/>
  <c r="AL13" i="9" s="1"/>
  <c r="AM13" i="9" s="1"/>
  <c r="AO13" i="9" s="1"/>
  <c r="AP13" i="9" s="1"/>
  <c r="AJ42" i="9"/>
  <c r="AL42" i="9" s="1"/>
  <c r="AM42" i="9" s="1"/>
  <c r="AO42" i="9" s="1"/>
  <c r="AP42" i="9" s="1"/>
  <c r="T35" i="9"/>
  <c r="AJ8" i="9"/>
  <c r="AL8" i="9" s="1"/>
  <c r="AM8" i="9" s="1"/>
  <c r="AO8" i="9" s="1"/>
  <c r="AP8" i="9" s="1"/>
  <c r="Y11" i="9"/>
  <c r="AB4" i="9"/>
  <c r="AJ38" i="9"/>
  <c r="AL38" i="9" s="1"/>
  <c r="AM38" i="9" s="1"/>
  <c r="AO38" i="9" s="1"/>
  <c r="AP38" i="9" s="1"/>
  <c r="T23" i="9"/>
  <c r="AB10" i="9"/>
  <c r="AB12" i="9"/>
  <c r="Z48" i="9"/>
  <c r="Z49" i="9" s="1"/>
  <c r="Y48" i="9"/>
  <c r="AG12" i="9"/>
  <c r="AB21" i="9"/>
  <c r="AF15" i="9"/>
  <c r="AJ15" i="9" s="1"/>
  <c r="AL15" i="9" s="1"/>
  <c r="AM15" i="9" s="1"/>
  <c r="AO15" i="9" s="1"/>
  <c r="AP15" i="9" s="1"/>
  <c r="AG9" i="9"/>
  <c r="AJ9" i="9" s="1"/>
  <c r="AL9" i="9" s="1"/>
  <c r="AM9" i="9" s="1"/>
  <c r="AO9" i="9" s="1"/>
  <c r="AP9" i="9" s="1"/>
  <c r="AF20" i="9"/>
  <c r="AJ20" i="9" s="1"/>
  <c r="AL20" i="9" s="1"/>
  <c r="AM20" i="9" s="1"/>
  <c r="AO20" i="9" s="1"/>
  <c r="AP20" i="9" s="1"/>
  <c r="AB25" i="9"/>
  <c r="AJ29" i="9"/>
  <c r="AL29" i="9" s="1"/>
  <c r="AM29" i="9" s="1"/>
  <c r="AO29" i="9" s="1"/>
  <c r="AP29" i="9" s="1"/>
  <c r="AJ25" i="9"/>
  <c r="AL25" i="9" s="1"/>
  <c r="AM25" i="9" s="1"/>
  <c r="AO25" i="9" s="1"/>
  <c r="AP25" i="9" s="1"/>
  <c r="AB36" i="9"/>
  <c r="AB20" i="9"/>
  <c r="AB27" i="9"/>
  <c r="T27" i="9"/>
  <c r="AG15" i="9"/>
  <c r="AG19" i="9"/>
  <c r="AJ19" i="9" s="1"/>
  <c r="AL19" i="9" s="1"/>
  <c r="AM19" i="9" s="1"/>
  <c r="AO19" i="9" s="1"/>
  <c r="AP19" i="9" s="1"/>
  <c r="AG44" i="9"/>
  <c r="AJ44" i="9" s="1"/>
  <c r="AL44" i="9" s="1"/>
  <c r="AM44" i="9" s="1"/>
  <c r="AO44" i="9" s="1"/>
  <c r="AP44" i="9" s="1"/>
  <c r="T4" i="9"/>
  <c r="AF4" i="9"/>
  <c r="Q11" i="9"/>
  <c r="AJ33" i="9"/>
  <c r="AL33" i="9" s="1"/>
  <c r="AM33" i="9" s="1"/>
  <c r="AO33" i="9" s="1"/>
  <c r="AP33" i="9" s="1"/>
  <c r="AG17" i="9"/>
  <c r="AJ17" i="9" s="1"/>
  <c r="AL17" i="9" s="1"/>
  <c r="AM17" i="9" s="1"/>
  <c r="AO17" i="9" s="1"/>
  <c r="AP17" i="9" s="1"/>
  <c r="R11" i="9"/>
  <c r="T44" i="9"/>
  <c r="AB31" i="9"/>
  <c r="T5" i="9"/>
  <c r="AB43" i="9"/>
  <c r="AB32" i="9"/>
  <c r="AJ26" i="9"/>
  <c r="AL26" i="9" s="1"/>
  <c r="AM26" i="9" s="1"/>
  <c r="AO26" i="9" s="1"/>
  <c r="AP26" i="9" s="1"/>
  <c r="AB7" i="9"/>
  <c r="AK55" i="9"/>
  <c r="AK56" i="9" s="1"/>
  <c r="R48" i="9"/>
  <c r="R49" i="9" s="1"/>
  <c r="T12" i="9"/>
  <c r="AF31" i="9"/>
  <c r="AJ31" i="9" s="1"/>
  <c r="AL31" i="9" s="1"/>
  <c r="AM31" i="9" s="1"/>
  <c r="AO31" i="9" s="1"/>
  <c r="AP31" i="9" s="1"/>
  <c r="T39" i="9"/>
  <c r="T7" i="9"/>
  <c r="AF7" i="9"/>
  <c r="AF36" i="9"/>
  <c r="AJ36" i="9" s="1"/>
  <c r="AL36" i="9" s="1"/>
  <c r="AM36" i="9" s="1"/>
  <c r="AO36" i="9" s="1"/>
  <c r="AP36" i="9" s="1"/>
  <c r="AG40" i="9"/>
  <c r="AF41" i="9"/>
  <c r="AJ41" i="9" s="1"/>
  <c r="AL41" i="9" s="1"/>
  <c r="AM41" i="9" s="1"/>
  <c r="AO41" i="9" s="1"/>
  <c r="AP41" i="9" s="1"/>
  <c r="AB30" i="9"/>
  <c r="AB45" i="9"/>
  <c r="AB35" i="9"/>
  <c r="T18" i="9"/>
  <c r="T42" i="9"/>
  <c r="AF32" i="9"/>
  <c r="AB34" i="9"/>
  <c r="T45" i="9"/>
  <c r="AG6" i="9"/>
  <c r="AJ6" i="9" s="1"/>
  <c r="AL6" i="9" s="1"/>
  <c r="AM6" i="9" s="1"/>
  <c r="AO6" i="9" s="1"/>
  <c r="AP6" i="9" s="1"/>
  <c r="T9" i="9"/>
  <c r="T21" i="9"/>
  <c r="Q48" i="9"/>
  <c r="Q49" i="9" s="1"/>
  <c r="AF12" i="9"/>
  <c r="AF10" i="9"/>
  <c r="AJ10" i="9" s="1"/>
  <c r="AL10" i="9" s="1"/>
  <c r="AM10" i="9" s="1"/>
  <c r="AO10" i="9" s="1"/>
  <c r="AP10" i="9" s="1"/>
  <c r="AJ18" i="9"/>
  <c r="AL18" i="9" s="1"/>
  <c r="AM18" i="9" s="1"/>
  <c r="AO18" i="9" s="1"/>
  <c r="AP18" i="9" s="1"/>
  <c r="AB14" i="9"/>
  <c r="AB38" i="9"/>
  <c r="AF46" i="9"/>
  <c r="T24" i="9"/>
  <c r="AK33" i="6"/>
  <c r="AQ5" i="6"/>
  <c r="AN5" i="6"/>
  <c r="AF29" i="6"/>
  <c r="AB29" i="6"/>
  <c r="AK47" i="6"/>
  <c r="AK43" i="6"/>
  <c r="AH43" i="6"/>
  <c r="AK27" i="6"/>
  <c r="AL9" i="6"/>
  <c r="AB24" i="6"/>
  <c r="AF24" i="6"/>
  <c r="AJ24" i="6" s="1"/>
  <c r="AF40" i="6"/>
  <c r="AB40" i="6"/>
  <c r="AM58" i="6"/>
  <c r="AM59" i="6" s="1"/>
  <c r="AH14" i="6"/>
  <c r="AB30" i="6"/>
  <c r="AK28" i="6"/>
  <c r="AB43" i="6"/>
  <c r="AF43" i="6"/>
  <c r="AJ43" i="6" s="1"/>
  <c r="AN14" i="6"/>
  <c r="AB32" i="6"/>
  <c r="AF32" i="6"/>
  <c r="AK24" i="6"/>
  <c r="AL24" i="6" s="1"/>
  <c r="AK39" i="6"/>
  <c r="AK15" i="6"/>
  <c r="AF31" i="6"/>
  <c r="AJ31" i="6" s="1"/>
  <c r="AL31" i="6" s="1"/>
  <c r="AB31" i="6"/>
  <c r="Z11" i="6"/>
  <c r="AE4" i="6"/>
  <c r="AN20" i="6"/>
  <c r="AO20" i="6" s="1"/>
  <c r="AF28" i="6"/>
  <c r="AJ28" i="6" s="1"/>
  <c r="AB28" i="6"/>
  <c r="Y48" i="6"/>
  <c r="Y49" i="6" s="1"/>
  <c r="AB12" i="6"/>
  <c r="AF12" i="6"/>
  <c r="AB38" i="6"/>
  <c r="AF38" i="6"/>
  <c r="AL43" i="6"/>
  <c r="AF42" i="6"/>
  <c r="AB42" i="6"/>
  <c r="AL30" i="6"/>
  <c r="AB5" i="6"/>
  <c r="AH23" i="6"/>
  <c r="AB8" i="6"/>
  <c r="AJ4" i="6"/>
  <c r="AB23" i="6"/>
  <c r="AH26" i="6"/>
  <c r="AB13" i="6"/>
  <c r="AB14" i="6"/>
  <c r="AN25" i="6"/>
  <c r="AO25" i="6" s="1"/>
  <c r="AF45" i="6"/>
  <c r="AJ45" i="6" s="1"/>
  <c r="AB45" i="6"/>
  <c r="AK18" i="6"/>
  <c r="AK45" i="6"/>
  <c r="AL45" i="6" s="1"/>
  <c r="AH45" i="6"/>
  <c r="AK19" i="6"/>
  <c r="AH19" i="6"/>
  <c r="AB44" i="6"/>
  <c r="AF44" i="6"/>
  <c r="AF17" i="6"/>
  <c r="AB17" i="6"/>
  <c r="AF21" i="6"/>
  <c r="AJ21" i="6" s="1"/>
  <c r="AB21" i="6"/>
  <c r="AF34" i="6"/>
  <c r="AB34" i="6"/>
  <c r="AF46" i="6"/>
  <c r="AB46" i="6"/>
  <c r="AB19" i="6"/>
  <c r="AB22" i="6"/>
  <c r="AB26" i="6"/>
  <c r="AH25" i="6"/>
  <c r="AE12" i="6"/>
  <c r="Z48" i="6"/>
  <c r="Z49" i="6" s="1"/>
  <c r="AF47" i="6"/>
  <c r="AJ47" i="6" s="1"/>
  <c r="AB47" i="6"/>
  <c r="AF41" i="6"/>
  <c r="AB41" i="6"/>
  <c r="AA48" i="6"/>
  <c r="AG12" i="6"/>
  <c r="AH31" i="6"/>
  <c r="AK31" i="6"/>
  <c r="AK13" i="6"/>
  <c r="AL13" i="6" s="1"/>
  <c r="AH13" i="6"/>
  <c r="AF35" i="6"/>
  <c r="AB35" i="6"/>
  <c r="AK10" i="6"/>
  <c r="AL10" i="6" s="1"/>
  <c r="AH10" i="6"/>
  <c r="AF16" i="6"/>
  <c r="AB16" i="6"/>
  <c r="AL21" i="6"/>
  <c r="AB18" i="6"/>
  <c r="AF18" i="6"/>
  <c r="AJ18" i="6" s="1"/>
  <c r="AL23" i="6"/>
  <c r="AH22" i="6"/>
  <c r="AB6" i="6"/>
  <c r="AF6" i="6"/>
  <c r="AF11" i="6" s="1"/>
  <c r="AB25" i="6"/>
  <c r="AB10" i="6"/>
  <c r="AF33" i="6"/>
  <c r="AJ33" i="6" s="1"/>
  <c r="AB33" i="6"/>
  <c r="AB37" i="6"/>
  <c r="AF37" i="6"/>
  <c r="AJ37" i="6" s="1"/>
  <c r="AK21" i="6"/>
  <c r="AH21" i="6"/>
  <c r="AF15" i="6"/>
  <c r="AJ15" i="6" s="1"/>
  <c r="AL15" i="6" s="1"/>
  <c r="AB15" i="6"/>
  <c r="AF39" i="6"/>
  <c r="AJ39" i="6" s="1"/>
  <c r="AL39" i="6" s="1"/>
  <c r="AB39" i="6"/>
  <c r="AK7" i="6"/>
  <c r="AK37" i="6"/>
  <c r="AL37" i="6" s="1"/>
  <c r="AH37" i="6"/>
  <c r="AH8" i="6"/>
  <c r="AK8" i="6"/>
  <c r="AL8" i="6" s="1"/>
  <c r="AG4" i="6"/>
  <c r="AA11" i="6"/>
  <c r="AH9" i="6"/>
  <c r="AL33" i="6"/>
  <c r="AF7" i="6"/>
  <c r="AJ7" i="6" s="1"/>
  <c r="AB7" i="6"/>
  <c r="AL19" i="6"/>
  <c r="AF27" i="6"/>
  <c r="AJ27" i="6" s="1"/>
  <c r="AB27" i="6"/>
  <c r="AL27" i="6"/>
  <c r="AF36" i="6"/>
  <c r="AB36" i="6"/>
  <c r="AB9" i="6"/>
  <c r="AB20" i="6"/>
  <c r="AH5" i="6"/>
  <c r="AB4" i="6"/>
  <c r="AO22" i="6" l="1"/>
  <c r="AQ22" i="6"/>
  <c r="AL18" i="6"/>
  <c r="AN18" i="6" s="1"/>
  <c r="AQ25" i="6"/>
  <c r="AG11" i="9"/>
  <c r="AJ32" i="9"/>
  <c r="AL32" i="9" s="1"/>
  <c r="AM32" i="9" s="1"/>
  <c r="AO32" i="9" s="1"/>
  <c r="AP32" i="9" s="1"/>
  <c r="AJ7" i="9"/>
  <c r="AL7" i="9" s="1"/>
  <c r="AM7" i="9" s="1"/>
  <c r="AO7" i="9" s="1"/>
  <c r="AP7" i="9" s="1"/>
  <c r="AL47" i="6"/>
  <c r="AN26" i="6"/>
  <c r="AO26" i="6" s="1"/>
  <c r="AL28" i="6"/>
  <c r="AJ37" i="9"/>
  <c r="AL37" i="9" s="1"/>
  <c r="AM37" i="9" s="1"/>
  <c r="AO37" i="9" s="1"/>
  <c r="AP37" i="9" s="1"/>
  <c r="AL7" i="6"/>
  <c r="AH24" i="6"/>
  <c r="AH28" i="6"/>
  <c r="AJ46" i="9"/>
  <c r="AL46" i="9" s="1"/>
  <c r="AM46" i="9" s="1"/>
  <c r="AO46" i="9" s="1"/>
  <c r="AP46" i="9" s="1"/>
  <c r="T48" i="9"/>
  <c r="AB11" i="9"/>
  <c r="AG48" i="9"/>
  <c r="AG49" i="9" s="1"/>
  <c r="AK57" i="9"/>
  <c r="AK58" i="9" s="1"/>
  <c r="Y49" i="9"/>
  <c r="AF48" i="9"/>
  <c r="AJ12" i="9"/>
  <c r="AF11" i="9"/>
  <c r="AJ4" i="9"/>
  <c r="T11" i="9"/>
  <c r="AB48" i="9"/>
  <c r="AQ37" i="6"/>
  <c r="AN37" i="6"/>
  <c r="AO37" i="6" s="1"/>
  <c r="AN7" i="6"/>
  <c r="AN15" i="6"/>
  <c r="AQ15" i="6" s="1"/>
  <c r="AN10" i="6"/>
  <c r="AQ10" i="6" s="1"/>
  <c r="AN47" i="6"/>
  <c r="AO47" i="6" s="1"/>
  <c r="AN28" i="6"/>
  <c r="AO28" i="6" s="1"/>
  <c r="AQ31" i="6"/>
  <c r="AN31" i="6"/>
  <c r="AO31" i="6" s="1"/>
  <c r="AN24" i="6"/>
  <c r="AO24" i="6" s="1"/>
  <c r="AN13" i="6"/>
  <c r="AQ13" i="6" s="1"/>
  <c r="AN19" i="6"/>
  <c r="AO19" i="6" s="1"/>
  <c r="AB48" i="6"/>
  <c r="AB49" i="6" s="1"/>
  <c r="AD49" i="6" s="1"/>
  <c r="AJ32" i="6"/>
  <c r="AL32" i="6" s="1"/>
  <c r="AH32" i="6"/>
  <c r="AB11" i="6"/>
  <c r="AJ36" i="6"/>
  <c r="AL36" i="6" s="1"/>
  <c r="AH36" i="6"/>
  <c r="AG11" i="6"/>
  <c r="AK4" i="6"/>
  <c r="AK11" i="6" s="1"/>
  <c r="AH4" i="6"/>
  <c r="AH7" i="6"/>
  <c r="AR22" i="6"/>
  <c r="AJ41" i="6"/>
  <c r="AL41" i="6" s="1"/>
  <c r="AH41" i="6"/>
  <c r="AN45" i="6"/>
  <c r="AO45" i="6" s="1"/>
  <c r="AJ38" i="6"/>
  <c r="AL38" i="6" s="1"/>
  <c r="AH38" i="6"/>
  <c r="AJ40" i="6"/>
  <c r="AL40" i="6" s="1"/>
  <c r="AH40" i="6"/>
  <c r="AJ29" i="6"/>
  <c r="AL29" i="6" s="1"/>
  <c r="AH29" i="6"/>
  <c r="AR5" i="6"/>
  <c r="AO5" i="6"/>
  <c r="AQ23" i="6"/>
  <c r="AN23" i="6"/>
  <c r="AO23" i="6" s="1"/>
  <c r="AH18" i="6"/>
  <c r="AQ30" i="6"/>
  <c r="AN30" i="6"/>
  <c r="AO30" i="6" s="1"/>
  <c r="AR14" i="6"/>
  <c r="AO14" i="6"/>
  <c r="AN9" i="6"/>
  <c r="AQ9" i="6" s="1"/>
  <c r="AH33" i="6"/>
  <c r="AN21" i="6"/>
  <c r="AO21" i="6" s="1"/>
  <c r="AN39" i="6"/>
  <c r="AO39" i="6" s="1"/>
  <c r="AN8" i="6"/>
  <c r="AN33" i="6"/>
  <c r="AO33" i="6" s="1"/>
  <c r="AJ16" i="6"/>
  <c r="AL16" i="6" s="1"/>
  <c r="AH16" i="6"/>
  <c r="AJ46" i="6"/>
  <c r="AL46" i="6" s="1"/>
  <c r="AH46" i="6"/>
  <c r="AQ14" i="6"/>
  <c r="AH47" i="6"/>
  <c r="AJ35" i="6"/>
  <c r="AL35" i="6" s="1"/>
  <c r="AH35" i="6"/>
  <c r="AE48" i="6"/>
  <c r="AI12" i="6"/>
  <c r="AG48" i="6"/>
  <c r="AG49" i="6" s="1"/>
  <c r="AK12" i="6"/>
  <c r="AK48" i="6" s="1"/>
  <c r="AH12" i="6"/>
  <c r="AA49" i="6"/>
  <c r="AJ17" i="6"/>
  <c r="AL17" i="6" s="1"/>
  <c r="AH17" i="6"/>
  <c r="AR25" i="6"/>
  <c r="AJ42" i="6"/>
  <c r="AL42" i="6" s="1"/>
  <c r="AH42" i="6"/>
  <c r="AF48" i="6"/>
  <c r="AF49" i="6" s="1"/>
  <c r="AJ12" i="6"/>
  <c r="AR20" i="6"/>
  <c r="AH15" i="6"/>
  <c r="AH39" i="6"/>
  <c r="AH27" i="6"/>
  <c r="AN27" i="6"/>
  <c r="AO27" i="6" s="1"/>
  <c r="AJ6" i="6"/>
  <c r="AL6" i="6" s="1"/>
  <c r="AH6" i="6"/>
  <c r="AJ34" i="6"/>
  <c r="AL34" i="6" s="1"/>
  <c r="AH34" i="6"/>
  <c r="AJ44" i="6"/>
  <c r="AL44" i="6" s="1"/>
  <c r="AH44" i="6"/>
  <c r="AQ43" i="6"/>
  <c r="AN43" i="6"/>
  <c r="AO43" i="6" s="1"/>
  <c r="AE11" i="6"/>
  <c r="AI4" i="6"/>
  <c r="AO18" i="6" l="1"/>
  <c r="AQ18" i="6"/>
  <c r="AQ28" i="6"/>
  <c r="AR28" i="6" s="1"/>
  <c r="AQ26" i="6"/>
  <c r="AR26" i="6" s="1"/>
  <c r="AE49" i="6"/>
  <c r="AJ11" i="6"/>
  <c r="AQ33" i="6"/>
  <c r="AQ39" i="6"/>
  <c r="AQ21" i="6"/>
  <c r="AJ11" i="9"/>
  <c r="AL4" i="9"/>
  <c r="AB49" i="9"/>
  <c r="AL12" i="9"/>
  <c r="AJ48" i="9"/>
  <c r="AF49" i="9"/>
  <c r="T49" i="9"/>
  <c r="AR8" i="6"/>
  <c r="AO8" i="6"/>
  <c r="AN40" i="6"/>
  <c r="AO40" i="6" s="1"/>
  <c r="AH11" i="6"/>
  <c r="AR43" i="6"/>
  <c r="AI48" i="6"/>
  <c r="AL12" i="6"/>
  <c r="AR39" i="6"/>
  <c r="AR21" i="6"/>
  <c r="AQ19" i="6"/>
  <c r="AR19" i="6" s="1"/>
  <c r="AN38" i="6"/>
  <c r="AO38" i="6" s="1"/>
  <c r="AO7" i="6"/>
  <c r="AR7" i="6"/>
  <c r="AQ42" i="6"/>
  <c r="AN42" i="6"/>
  <c r="AO42" i="6" s="1"/>
  <c r="AN17" i="6"/>
  <c r="AO17" i="6" s="1"/>
  <c r="AH48" i="6"/>
  <c r="AR30" i="6"/>
  <c r="AR23" i="6"/>
  <c r="AN41" i="6"/>
  <c r="AO41" i="6" s="1"/>
  <c r="AQ41" i="6"/>
  <c r="AN36" i="6"/>
  <c r="AO36" i="6" s="1"/>
  <c r="AQ24" i="6"/>
  <c r="AR24" i="6" s="1"/>
  <c r="AQ47" i="6"/>
  <c r="AQ7" i="6"/>
  <c r="AQ34" i="6"/>
  <c r="AN34" i="6"/>
  <c r="AO34" i="6" s="1"/>
  <c r="AN46" i="6"/>
  <c r="AO46" i="6" s="1"/>
  <c r="AR9" i="6"/>
  <c r="AO9" i="6"/>
  <c r="AN29" i="6"/>
  <c r="AO29" i="6" s="1"/>
  <c r="AK49" i="6"/>
  <c r="AN35" i="6"/>
  <c r="AO35" i="6" s="1"/>
  <c r="AR33" i="6"/>
  <c r="AR31" i="6"/>
  <c r="AR47" i="6"/>
  <c r="AR18" i="6"/>
  <c r="AR37" i="6"/>
  <c r="AL4" i="6"/>
  <c r="AI11" i="6"/>
  <c r="AN44" i="6"/>
  <c r="AO44" i="6" s="1"/>
  <c r="AN6" i="6"/>
  <c r="AQ6" i="6" s="1"/>
  <c r="AQ27" i="6"/>
  <c r="AR27" i="6" s="1"/>
  <c r="AJ48" i="6"/>
  <c r="AN16" i="6"/>
  <c r="AO16" i="6" s="1"/>
  <c r="AQ8" i="6"/>
  <c r="AQ45" i="6"/>
  <c r="AR45" i="6" s="1"/>
  <c r="AQ32" i="6"/>
  <c r="AN32" i="6"/>
  <c r="AO32" i="6" s="1"/>
  <c r="AR13" i="6"/>
  <c r="AO13" i="6"/>
  <c r="AR10" i="6"/>
  <c r="AO10" i="6"/>
  <c r="AO15" i="6"/>
  <c r="AR15" i="6"/>
  <c r="AJ49" i="6" l="1"/>
  <c r="AH49" i="6"/>
  <c r="AL11" i="6"/>
  <c r="AQ35" i="6"/>
  <c r="AJ49" i="9"/>
  <c r="AL48" i="9"/>
  <c r="AL49" i="9" s="1"/>
  <c r="AM12" i="9"/>
  <c r="AM4" i="9"/>
  <c r="AL11" i="9"/>
  <c r="AN12" i="6"/>
  <c r="AQ12" i="6" s="1"/>
  <c r="AQ36" i="6"/>
  <c r="AR36" i="6" s="1"/>
  <c r="AQ38" i="6"/>
  <c r="AR38" i="6" s="1"/>
  <c r="AI49" i="6"/>
  <c r="AL49" i="6" s="1"/>
  <c r="AL48" i="6"/>
  <c r="AQ16" i="6"/>
  <c r="AR6" i="6"/>
  <c r="AO6" i="6"/>
  <c r="AQ29" i="6"/>
  <c r="AR29" i="6" s="1"/>
  <c r="AQ44" i="6"/>
  <c r="AN4" i="6"/>
  <c r="AQ4" i="6" s="1"/>
  <c r="AQ11" i="6" s="1"/>
  <c r="AR35" i="6"/>
  <c r="AQ46" i="6"/>
  <c r="AQ17" i="6"/>
  <c r="AR17" i="6" s="1"/>
  <c r="AR16" i="6"/>
  <c r="AR44" i="6"/>
  <c r="AR46" i="6"/>
  <c r="AR32" i="6"/>
  <c r="AR34" i="6"/>
  <c r="AR41" i="6"/>
  <c r="AR42" i="6"/>
  <c r="AQ40" i="6"/>
  <c r="AR40" i="6" s="1"/>
  <c r="AM48" i="9" l="1"/>
  <c r="AO12" i="9"/>
  <c r="AO4" i="9"/>
  <c r="AM11" i="9"/>
  <c r="AN11" i="6"/>
  <c r="AO4" i="6"/>
  <c r="AO11" i="6" s="1"/>
  <c r="AR4" i="6"/>
  <c r="AR11" i="6" s="1"/>
  <c r="AN48" i="6"/>
  <c r="AR12" i="6"/>
  <c r="AR48" i="6" s="1"/>
  <c r="AR49" i="6" s="1"/>
  <c r="AR50" i="6" s="1"/>
  <c r="AO12" i="6"/>
  <c r="AQ48" i="6"/>
  <c r="AQ49" i="6" s="1"/>
  <c r="AO48" i="9" l="1"/>
  <c r="AP12" i="9"/>
  <c r="AP48" i="9" s="1"/>
  <c r="AP49" i="9" s="1"/>
  <c r="AP50" i="9" s="1"/>
  <c r="AM49" i="9"/>
  <c r="AP4" i="9"/>
  <c r="AP11" i="9" s="1"/>
  <c r="AO11" i="9"/>
  <c r="AN49" i="6"/>
  <c r="AO49" i="6" s="1"/>
  <c r="AO48" i="6"/>
  <c r="AS49" i="6"/>
  <c r="AT49" i="6"/>
  <c r="AO49" i="9" l="1"/>
  <c r="F57" i="2" l="1"/>
  <c r="O49" i="2" s="1"/>
  <c r="D53" i="4"/>
  <c r="O49" i="4" s="1"/>
  <c r="W48" i="4"/>
  <c r="H48" i="4"/>
  <c r="G48" i="4"/>
  <c r="F48" i="4"/>
  <c r="E48" i="4"/>
  <c r="D48" i="4"/>
  <c r="W11" i="4"/>
  <c r="O11" i="4"/>
  <c r="H11" i="4"/>
  <c r="G11" i="4"/>
  <c r="F11" i="4"/>
  <c r="E11" i="4"/>
  <c r="D11" i="4"/>
  <c r="D49" i="4" s="1"/>
  <c r="V3" i="4"/>
  <c r="V21" i="4" s="1"/>
  <c r="U3" i="4"/>
  <c r="U35" i="4" s="1"/>
  <c r="N3" i="4"/>
  <c r="N6" i="4" s="1"/>
  <c r="M3" i="4"/>
  <c r="M29" i="4" s="1"/>
  <c r="W48" i="2"/>
  <c r="H48" i="2"/>
  <c r="G48" i="2"/>
  <c r="F48" i="2"/>
  <c r="E48" i="2"/>
  <c r="D48" i="2"/>
  <c r="W11" i="2"/>
  <c r="O11" i="2"/>
  <c r="H11" i="2"/>
  <c r="G11" i="2"/>
  <c r="F11" i="2"/>
  <c r="E11" i="2"/>
  <c r="D11" i="2"/>
  <c r="C11" i="2"/>
  <c r="V3" i="2"/>
  <c r="V46" i="2" s="1"/>
  <c r="U3" i="2"/>
  <c r="U36" i="2" s="1"/>
  <c r="N3" i="2"/>
  <c r="N16" i="2" s="1"/>
  <c r="M3" i="2"/>
  <c r="M23" i="2" s="1"/>
  <c r="M8" i="4" l="1"/>
  <c r="M15" i="4"/>
  <c r="U41" i="4"/>
  <c r="U20" i="4"/>
  <c r="M28" i="4"/>
  <c r="M31" i="4"/>
  <c r="M34" i="4"/>
  <c r="M9" i="4"/>
  <c r="U14" i="4"/>
  <c r="U7" i="4"/>
  <c r="U32" i="4"/>
  <c r="V7" i="4"/>
  <c r="X7" i="4" s="1"/>
  <c r="U8" i="4"/>
  <c r="N9" i="4"/>
  <c r="V14" i="4"/>
  <c r="X14" i="4" s="1"/>
  <c r="U15" i="4"/>
  <c r="M19" i="4"/>
  <c r="M24" i="4"/>
  <c r="M25" i="4"/>
  <c r="U26" i="4"/>
  <c r="U28" i="4"/>
  <c r="U31" i="4"/>
  <c r="U34" i="4"/>
  <c r="U40" i="4"/>
  <c r="H49" i="4"/>
  <c r="N4" i="4"/>
  <c r="M12" i="4"/>
  <c r="M18" i="4"/>
  <c r="U19" i="4"/>
  <c r="U24" i="4"/>
  <c r="U25" i="4"/>
  <c r="U30" i="4"/>
  <c r="M45" i="4"/>
  <c r="U4" i="4"/>
  <c r="U6" i="4"/>
  <c r="U12" i="4"/>
  <c r="U18" i="4"/>
  <c r="M21" i="4"/>
  <c r="M23" i="4"/>
  <c r="M37" i="4"/>
  <c r="U47" i="4"/>
  <c r="V4" i="4"/>
  <c r="X4" i="4" s="1"/>
  <c r="M5" i="4"/>
  <c r="V6" i="4"/>
  <c r="M7" i="4"/>
  <c r="V12" i="4"/>
  <c r="U13" i="4"/>
  <c r="M16" i="4"/>
  <c r="M17" i="4"/>
  <c r="U21" i="4"/>
  <c r="M22" i="4"/>
  <c r="U27" i="4"/>
  <c r="U33" i="4"/>
  <c r="V36" i="4"/>
  <c r="M39" i="4"/>
  <c r="U46" i="4"/>
  <c r="U5" i="4"/>
  <c r="N7" i="4"/>
  <c r="U10" i="4"/>
  <c r="M14" i="4"/>
  <c r="U16" i="4"/>
  <c r="U22" i="4"/>
  <c r="U6" i="2"/>
  <c r="N4" i="2"/>
  <c r="G49" i="2"/>
  <c r="U21" i="2"/>
  <c r="U43" i="2"/>
  <c r="M22" i="2"/>
  <c r="V7" i="2"/>
  <c r="M28" i="2"/>
  <c r="U10" i="2"/>
  <c r="M12" i="2"/>
  <c r="M19" i="2"/>
  <c r="V28" i="2"/>
  <c r="M40" i="2"/>
  <c r="M46" i="2"/>
  <c r="V26" i="2"/>
  <c r="U4" i="2"/>
  <c r="M8" i="2"/>
  <c r="M9" i="2"/>
  <c r="N12" i="2"/>
  <c r="M13" i="2"/>
  <c r="V14" i="2"/>
  <c r="M17" i="2"/>
  <c r="U18" i="2"/>
  <c r="U19" i="2"/>
  <c r="M5" i="2"/>
  <c r="M6" i="2"/>
  <c r="M7" i="2"/>
  <c r="U8" i="2"/>
  <c r="V9" i="2"/>
  <c r="E49" i="2"/>
  <c r="U12" i="2"/>
  <c r="N13" i="2"/>
  <c r="U16" i="2"/>
  <c r="V17" i="2"/>
  <c r="V44" i="4"/>
  <c r="V38" i="4"/>
  <c r="V34" i="4"/>
  <c r="X34" i="4" s="1"/>
  <c r="V28" i="4"/>
  <c r="V22" i="4"/>
  <c r="X22" i="4" s="1"/>
  <c r="V16" i="4"/>
  <c r="V46" i="4"/>
  <c r="V40" i="4"/>
  <c r="V29" i="4"/>
  <c r="V47" i="4"/>
  <c r="V41" i="4"/>
  <c r="V45" i="4"/>
  <c r="V43" i="4"/>
  <c r="V42" i="4"/>
  <c r="V39" i="4"/>
  <c r="V30" i="4"/>
  <c r="V24" i="4"/>
  <c r="V18" i="4"/>
  <c r="V15" i="4"/>
  <c r="V8" i="4"/>
  <c r="V32" i="4"/>
  <c r="X32" i="4" s="1"/>
  <c r="V37" i="4"/>
  <c r="V19" i="4"/>
  <c r="V33" i="4"/>
  <c r="V27" i="4"/>
  <c r="V20" i="4"/>
  <c r="V13" i="4"/>
  <c r="X13" i="4" s="1"/>
  <c r="V35" i="4"/>
  <c r="V31" i="4"/>
  <c r="X31" i="4" s="1"/>
  <c r="V25" i="4"/>
  <c r="V17" i="4"/>
  <c r="V26" i="4"/>
  <c r="V5" i="4"/>
  <c r="N8" i="4"/>
  <c r="V9" i="4"/>
  <c r="V10" i="4"/>
  <c r="X10" i="4" s="1"/>
  <c r="N13" i="4"/>
  <c r="N20" i="4"/>
  <c r="V23" i="4"/>
  <c r="N15" i="4"/>
  <c r="N47" i="4"/>
  <c r="N41" i="4"/>
  <c r="N35" i="4"/>
  <c r="N31" i="4"/>
  <c r="N25" i="4"/>
  <c r="N19" i="4"/>
  <c r="N43" i="4"/>
  <c r="N37" i="4"/>
  <c r="N30" i="4"/>
  <c r="N46" i="4"/>
  <c r="N44" i="4"/>
  <c r="N40" i="4"/>
  <c r="N45" i="4"/>
  <c r="P45" i="4" s="1"/>
  <c r="N39" i="4"/>
  <c r="N34" i="4"/>
  <c r="N28" i="4"/>
  <c r="P28" i="4" s="1"/>
  <c r="N22" i="4"/>
  <c r="N16" i="4"/>
  <c r="N12" i="4"/>
  <c r="N5" i="4"/>
  <c r="N38" i="4"/>
  <c r="N36" i="4"/>
  <c r="N18" i="4"/>
  <c r="N26" i="4"/>
  <c r="N23" i="4"/>
  <c r="N21" i="4"/>
  <c r="N24" i="4"/>
  <c r="N14" i="4"/>
  <c r="N42" i="4"/>
  <c r="N32" i="4"/>
  <c r="N33" i="4"/>
  <c r="N29" i="4"/>
  <c r="P29" i="4" s="1"/>
  <c r="N27" i="4"/>
  <c r="N10" i="4"/>
  <c r="N17" i="4"/>
  <c r="M42" i="4"/>
  <c r="M36" i="4"/>
  <c r="M46" i="4"/>
  <c r="M40" i="4"/>
  <c r="M32" i="4"/>
  <c r="M26" i="4"/>
  <c r="M20" i="4"/>
  <c r="M33" i="4"/>
  <c r="M27" i="4"/>
  <c r="M43" i="4"/>
  <c r="M44" i="4"/>
  <c r="M38" i="4"/>
  <c r="M47" i="4"/>
  <c r="M41" i="4"/>
  <c r="M35" i="4"/>
  <c r="M13" i="4"/>
  <c r="M6" i="4"/>
  <c r="P6" i="4" s="1"/>
  <c r="M4" i="4"/>
  <c r="P4" i="4" s="1"/>
  <c r="M10" i="4"/>
  <c r="M30" i="4"/>
  <c r="U45" i="4"/>
  <c r="U39" i="4"/>
  <c r="U29" i="4"/>
  <c r="U23" i="4"/>
  <c r="U17" i="4"/>
  <c r="U9" i="4"/>
  <c r="U36" i="4"/>
  <c r="U37" i="4"/>
  <c r="U42" i="4"/>
  <c r="U43" i="4"/>
  <c r="F49" i="4"/>
  <c r="G49" i="4"/>
  <c r="U38" i="4"/>
  <c r="U44" i="4"/>
  <c r="E49" i="4"/>
  <c r="N35" i="2"/>
  <c r="V5" i="2"/>
  <c r="V15" i="2"/>
  <c r="N42" i="2"/>
  <c r="N36" i="2"/>
  <c r="N46" i="2"/>
  <c r="N40" i="2"/>
  <c r="N32" i="2"/>
  <c r="N26" i="2"/>
  <c r="N20" i="2"/>
  <c r="N37" i="2"/>
  <c r="N30" i="2"/>
  <c r="N45" i="2"/>
  <c r="N43" i="2"/>
  <c r="N39" i="2"/>
  <c r="N33" i="2"/>
  <c r="N15" i="2"/>
  <c r="N28" i="2"/>
  <c r="P28" i="2" s="1"/>
  <c r="N41" i="2"/>
  <c r="N29" i="2"/>
  <c r="N19" i="2"/>
  <c r="N5" i="2"/>
  <c r="N38" i="2"/>
  <c r="N25" i="2"/>
  <c r="N21" i="2"/>
  <c r="N18" i="2"/>
  <c r="N31" i="2"/>
  <c r="N24" i="2"/>
  <c r="N22" i="2"/>
  <c r="P22" i="2" s="1"/>
  <c r="N17" i="2"/>
  <c r="N9" i="2"/>
  <c r="N47" i="2"/>
  <c r="N23" i="2"/>
  <c r="P23" i="2" s="1"/>
  <c r="N14" i="2"/>
  <c r="N44" i="2"/>
  <c r="N7" i="2"/>
  <c r="N10" i="2"/>
  <c r="V45" i="2"/>
  <c r="V39" i="2"/>
  <c r="V43" i="2"/>
  <c r="V37" i="2"/>
  <c r="V35" i="2"/>
  <c r="V29" i="2"/>
  <c r="V23" i="2"/>
  <c r="V33" i="2"/>
  <c r="V47" i="2"/>
  <c r="V41" i="2"/>
  <c r="V44" i="2"/>
  <c r="V42" i="2"/>
  <c r="V38" i="2"/>
  <c r="V18" i="2"/>
  <c r="V36" i="2"/>
  <c r="X36" i="2" s="1"/>
  <c r="V27" i="2"/>
  <c r="V32" i="2"/>
  <c r="V25" i="2"/>
  <c r="V22" i="2"/>
  <c r="V8" i="2"/>
  <c r="X8" i="2" s="1"/>
  <c r="V31" i="2"/>
  <c r="V30" i="2"/>
  <c r="V24" i="2"/>
  <c r="V40" i="2"/>
  <c r="V20" i="2"/>
  <c r="V16" i="2"/>
  <c r="V12" i="2"/>
  <c r="V6" i="2"/>
  <c r="X6" i="2" s="1"/>
  <c r="V13" i="2"/>
  <c r="V34" i="2"/>
  <c r="V21" i="2"/>
  <c r="V19" i="2"/>
  <c r="V10" i="2"/>
  <c r="V4" i="2"/>
  <c r="N8" i="2"/>
  <c r="N34" i="2"/>
  <c r="N6" i="2"/>
  <c r="N27" i="2"/>
  <c r="U5" i="2"/>
  <c r="M14" i="2"/>
  <c r="M20" i="2"/>
  <c r="U27" i="2"/>
  <c r="F49" i="2"/>
  <c r="M43" i="2"/>
  <c r="M37" i="2"/>
  <c r="M47" i="2"/>
  <c r="M41" i="2"/>
  <c r="M33" i="2"/>
  <c r="M27" i="2"/>
  <c r="M21" i="2"/>
  <c r="M45" i="2"/>
  <c r="M39" i="2"/>
  <c r="M31" i="2"/>
  <c r="M36" i="2"/>
  <c r="M35" i="2"/>
  <c r="M25" i="2"/>
  <c r="M34" i="2"/>
  <c r="M29" i="2"/>
  <c r="M24" i="2"/>
  <c r="M16" i="2"/>
  <c r="M44" i="2"/>
  <c r="M42" i="2"/>
  <c r="M38" i="2"/>
  <c r="M32" i="2"/>
  <c r="M26" i="2"/>
  <c r="M4" i="2"/>
  <c r="U7" i="2"/>
  <c r="M10" i="2"/>
  <c r="U14" i="2"/>
  <c r="M15" i="2"/>
  <c r="M18" i="2"/>
  <c r="U23" i="2"/>
  <c r="M30" i="2"/>
  <c r="H49" i="2"/>
  <c r="U46" i="2"/>
  <c r="U40" i="2"/>
  <c r="U44" i="2"/>
  <c r="U38" i="2"/>
  <c r="U47" i="2"/>
  <c r="U45" i="2"/>
  <c r="U41" i="2"/>
  <c r="U39" i="2"/>
  <c r="U37" i="2"/>
  <c r="U30" i="2"/>
  <c r="U24" i="2"/>
  <c r="U42" i="2"/>
  <c r="U34" i="2"/>
  <c r="U31" i="2"/>
  <c r="U29" i="2"/>
  <c r="U32" i="2"/>
  <c r="U28" i="2"/>
  <c r="U26" i="2"/>
  <c r="U22" i="2"/>
  <c r="U20" i="2"/>
  <c r="U13" i="2"/>
  <c r="U35" i="2"/>
  <c r="U33" i="2"/>
  <c r="U25" i="2"/>
  <c r="U9" i="2"/>
  <c r="U15" i="2"/>
  <c r="U17" i="2"/>
  <c r="X17" i="2" s="1"/>
  <c r="D49" i="2"/>
  <c r="P37" i="4" l="1"/>
  <c r="X26" i="4"/>
  <c r="X15" i="4"/>
  <c r="P14" i="4"/>
  <c r="P31" i="4"/>
  <c r="X28" i="4"/>
  <c r="P24" i="4"/>
  <c r="P34" i="4"/>
  <c r="X5" i="4"/>
  <c r="X36" i="4"/>
  <c r="X40" i="4"/>
  <c r="P16" i="4"/>
  <c r="P19" i="4"/>
  <c r="P15" i="4"/>
  <c r="P8" i="4"/>
  <c r="X33" i="4"/>
  <c r="X18" i="4"/>
  <c r="P9" i="4"/>
  <c r="P42" i="4"/>
  <c r="P18" i="4"/>
  <c r="P22" i="4"/>
  <c r="P25" i="4"/>
  <c r="X30" i="4"/>
  <c r="M48" i="4"/>
  <c r="P21" i="4"/>
  <c r="P5" i="4"/>
  <c r="P11" i="4" s="1"/>
  <c r="P39" i="4"/>
  <c r="X20" i="4"/>
  <c r="X8" i="4"/>
  <c r="V48" i="4"/>
  <c r="P10" i="4"/>
  <c r="P41" i="4"/>
  <c r="X12" i="4"/>
  <c r="X17" i="4"/>
  <c r="X27" i="4"/>
  <c r="X43" i="4"/>
  <c r="X46" i="4"/>
  <c r="P33" i="4"/>
  <c r="P43" i="4"/>
  <c r="V11" i="4"/>
  <c r="P44" i="4"/>
  <c r="X6" i="4"/>
  <c r="P20" i="4"/>
  <c r="X38" i="4"/>
  <c r="P7" i="4"/>
  <c r="X21" i="4"/>
  <c r="X18" i="2"/>
  <c r="P19" i="2"/>
  <c r="X21" i="2"/>
  <c r="G57" i="2"/>
  <c r="P16" i="2"/>
  <c r="P7" i="2"/>
  <c r="X14" i="2"/>
  <c r="X26" i="2"/>
  <c r="X19" i="2"/>
  <c r="X16" i="2"/>
  <c r="X39" i="2"/>
  <c r="P35" i="2"/>
  <c r="P27" i="2"/>
  <c r="X43" i="2"/>
  <c r="P18" i="2"/>
  <c r="X5" i="2"/>
  <c r="X7" i="2"/>
  <c r="P17" i="2"/>
  <c r="P46" i="2"/>
  <c r="P5" i="2"/>
  <c r="X30" i="2"/>
  <c r="X27" i="2"/>
  <c r="P13" i="2"/>
  <c r="M11" i="2"/>
  <c r="M48" i="2"/>
  <c r="X10" i="2"/>
  <c r="N48" i="2"/>
  <c r="P24" i="2"/>
  <c r="P20" i="2"/>
  <c r="P31" i="2"/>
  <c r="P26" i="2"/>
  <c r="X20" i="2"/>
  <c r="X38" i="2"/>
  <c r="U11" i="2"/>
  <c r="P12" i="2"/>
  <c r="X40" i="2"/>
  <c r="P9" i="2"/>
  <c r="P40" i="2"/>
  <c r="X19" i="4"/>
  <c r="X24" i="4"/>
  <c r="X41" i="4"/>
  <c r="P36" i="4"/>
  <c r="P46" i="4"/>
  <c r="X35" i="4"/>
  <c r="X37" i="4"/>
  <c r="X47" i="4"/>
  <c r="U11" i="4"/>
  <c r="E53" i="4"/>
  <c r="W49" i="4" s="1"/>
  <c r="P27" i="4"/>
  <c r="P38" i="4"/>
  <c r="P30" i="4"/>
  <c r="P35" i="4"/>
  <c r="X9" i="4"/>
  <c r="X39" i="4"/>
  <c r="X29" i="4"/>
  <c r="F53" i="4"/>
  <c r="U48" i="4"/>
  <c r="M11" i="4"/>
  <c r="P17" i="4"/>
  <c r="P13" i="4"/>
  <c r="X42" i="4"/>
  <c r="P23" i="4"/>
  <c r="N48" i="4"/>
  <c r="P12" i="4"/>
  <c r="P47" i="4"/>
  <c r="X44" i="4"/>
  <c r="P32" i="4"/>
  <c r="P26" i="4"/>
  <c r="P40" i="4"/>
  <c r="X23" i="4"/>
  <c r="X25" i="4"/>
  <c r="X45" i="4"/>
  <c r="X16" i="4"/>
  <c r="N11" i="4"/>
  <c r="U48" i="2"/>
  <c r="P34" i="2"/>
  <c r="X34" i="2"/>
  <c r="X25" i="2"/>
  <c r="X42" i="2"/>
  <c r="X29" i="2"/>
  <c r="P47" i="2"/>
  <c r="P29" i="2"/>
  <c r="P43" i="2"/>
  <c r="P32" i="2"/>
  <c r="N11" i="2"/>
  <c r="X28" i="2"/>
  <c r="X13" i="2"/>
  <c r="X24" i="2"/>
  <c r="X32" i="2"/>
  <c r="X44" i="2"/>
  <c r="X35" i="2"/>
  <c r="P21" i="2"/>
  <c r="P41" i="2"/>
  <c r="P45" i="2"/>
  <c r="P4" i="2"/>
  <c r="X15" i="2"/>
  <c r="X37" i="2"/>
  <c r="W49" i="2"/>
  <c r="V11" i="2"/>
  <c r="X4" i="2"/>
  <c r="X41" i="2"/>
  <c r="P25" i="2"/>
  <c r="P30" i="2"/>
  <c r="X46" i="2"/>
  <c r="P8" i="2"/>
  <c r="V48" i="2"/>
  <c r="X12" i="2"/>
  <c r="X31" i="2"/>
  <c r="X47" i="2"/>
  <c r="P44" i="2"/>
  <c r="P38" i="2"/>
  <c r="P15" i="2"/>
  <c r="P37" i="2"/>
  <c r="P36" i="2"/>
  <c r="X9" i="2"/>
  <c r="X33" i="2"/>
  <c r="P14" i="2"/>
  <c r="P33" i="2"/>
  <c r="P42" i="2"/>
  <c r="P6" i="2"/>
  <c r="X22" i="2"/>
  <c r="X23" i="2"/>
  <c r="X45" i="2"/>
  <c r="P10" i="2"/>
  <c r="P39" i="2"/>
  <c r="M49" i="4" l="1"/>
  <c r="U49" i="4"/>
  <c r="X11" i="4"/>
  <c r="V49" i="4"/>
  <c r="P48" i="4"/>
  <c r="P49" i="4" s="1"/>
  <c r="X48" i="4"/>
  <c r="N49" i="2"/>
  <c r="V49" i="2"/>
  <c r="P48" i="2"/>
  <c r="M49" i="2"/>
  <c r="U49" i="2"/>
  <c r="N49" i="4"/>
  <c r="X48" i="2"/>
  <c r="X11" i="2"/>
  <c r="P11" i="2"/>
  <c r="X49" i="4" l="1"/>
  <c r="P49" i="2"/>
  <c r="X49" i="2"/>
</calcChain>
</file>

<file path=xl/sharedStrings.xml><?xml version="1.0" encoding="utf-8"?>
<sst xmlns="http://schemas.openxmlformats.org/spreadsheetml/2006/main" count="399" uniqueCount="132">
  <si>
    <t>Nr.</t>
  </si>
  <si>
    <t>Institūcijas nosaukums</t>
  </si>
  <si>
    <t>Kods: 11</t>
  </si>
  <si>
    <t>Kods: 81</t>
  </si>
  <si>
    <t>Kods: 82</t>
  </si>
  <si>
    <t>Kods: 71</t>
  </si>
  <si>
    <t>Kods: 86</t>
  </si>
  <si>
    <t>Kods: 87</t>
  </si>
  <si>
    <t>trūcīgās personas</t>
  </si>
  <si>
    <t>maznodrošinātās personas</t>
  </si>
  <si>
    <t>Pirmās personas mājsaimniecībā (personas ar koeficientu 1)</t>
  </si>
  <si>
    <t>Pārējās personas mājsaimniecībā (personas ar koeficientu 0.7)</t>
  </si>
  <si>
    <t>Personas, kurām pārskata mēnesī spēkā maznodrošinātās personas statuss. Kopā</t>
  </si>
  <si>
    <t>tr</t>
  </si>
  <si>
    <t>mazn</t>
  </si>
  <si>
    <t>Pieaugums Pirmās personas mājsaimniecībā (personas ar koeficientu 1)</t>
  </si>
  <si>
    <t>Pieaugums Pārējās personas mājsaimniecībā (personas ar koeficientu 0.7)</t>
  </si>
  <si>
    <t>ukrainas</t>
  </si>
  <si>
    <t>kopā</t>
  </si>
  <si>
    <t>Personu skaits</t>
  </si>
  <si>
    <t>Daugavpils</t>
  </si>
  <si>
    <t>Jelgava</t>
  </si>
  <si>
    <t>Jūrmala</t>
  </si>
  <si>
    <t>Liepāja</t>
  </si>
  <si>
    <t>Rēzekne</t>
  </si>
  <si>
    <t>Rīga</t>
  </si>
  <si>
    <t>Ventspils</t>
  </si>
  <si>
    <t>Total</t>
  </si>
  <si>
    <t>Pilsētas:</t>
  </si>
  <si>
    <t>Ādažu novads</t>
  </si>
  <si>
    <t>Aizkraukles novads</t>
  </si>
  <si>
    <t>Alūksnes novads</t>
  </si>
  <si>
    <t>Augšdaugavas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</si>
  <si>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</si>
  <si>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</si>
  <si>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</si>
  <si>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</si>
  <si>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</si>
  <si>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</si>
  <si>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Jēkabpils novads</t>
  </si>
  <si>
    <t>Jelgavas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</si>
  <si>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</si>
  <si>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</si>
  <si>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</si>
  <si>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</si>
  <si>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</si>
  <si>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</si>
  <si>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</si>
  <si>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</si>
  <si>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</si>
  <si>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</si>
  <si>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</si>
  <si>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</si>
  <si>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</si>
  <si>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</si>
  <si>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</si>
  <si>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</si>
  <si>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</si>
  <si>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</si>
  <si>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</si>
  <si>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</si>
  <si>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</si>
  <si>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</si>
  <si>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</si>
  <si>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</si>
  <si>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Novadi:</t>
  </si>
  <si>
    <t>Valstī kopā:</t>
  </si>
  <si>
    <t>gmi</t>
  </si>
  <si>
    <t>Pārskata mēnesī spēkā trūcīgas personas statuss.
Kopā</t>
  </si>
  <si>
    <t>Kods: 33</t>
  </si>
  <si>
    <t>Kods: 84</t>
  </si>
  <si>
    <t>Kods: 85</t>
  </si>
  <si>
    <t>Kods: 34</t>
  </si>
  <si>
    <t>Viss gads ar jauno līmeni</t>
  </si>
  <si>
    <t>Sākot ar aprīli jaunais līmenis</t>
  </si>
  <si>
    <t>Sākot ar jūliju jaunais līmenis</t>
  </si>
  <si>
    <r>
      <t xml:space="preserve">Personas, kurām pārskata mēnesī izmaksāts </t>
    </r>
    <r>
      <rPr>
        <b/>
        <sz val="8"/>
        <rFont val="Arial"/>
        <family val="2"/>
        <charset val="186"/>
      </rPr>
      <t>GMI pabalsts</t>
    </r>
    <r>
      <rPr>
        <sz val="8"/>
        <rFont val="Arial"/>
        <family val="2"/>
        <charset val="186"/>
      </rPr>
      <t>, kopā</t>
    </r>
  </si>
  <si>
    <r>
      <t xml:space="preserve">Pārskata mēnesī </t>
    </r>
    <r>
      <rPr>
        <b/>
        <sz val="8"/>
        <rFont val="Arial"/>
        <family val="2"/>
        <charset val="186"/>
      </rPr>
      <t>GMI pabalstam</t>
    </r>
    <r>
      <rPr>
        <sz val="8"/>
        <rFont val="Arial"/>
        <family val="2"/>
        <charset val="186"/>
      </rPr>
      <t xml:space="preserve"> izlietotie līdzekļi</t>
    </r>
  </si>
  <si>
    <t>vienas personas mājsaimniecības</t>
  </si>
  <si>
    <t>Vidējais garantētā minimālā ienākuma pabalsta lielums vienas personas mājsaimniecībai mēnesī</t>
  </si>
  <si>
    <t>Vidējais garantētā minimālā ienākuma pabalsta saņemšanas ilgums vienas personas mājsaimniecībai</t>
  </si>
  <si>
    <t>Vidējais garantētā minimālā ienākuma pabalsta lielums vienai personai mēnesī</t>
  </si>
  <si>
    <t xml:space="preserve">Vidējais garantētā minimālā ienākuma pabalsta saņemšanas ilgums vienai personai </t>
  </si>
  <si>
    <t>mil 2021/1</t>
  </si>
  <si>
    <t>mil 2021/2</t>
  </si>
  <si>
    <t>mil 2022/1</t>
  </si>
  <si>
    <t>mil 2022/2</t>
  </si>
  <si>
    <t>pieaugums 2021/1 pret 2022/1</t>
  </si>
  <si>
    <t>pieaugums 2021/1 pret 2022/2</t>
  </si>
  <si>
    <t>mil proporcija 2021/1</t>
  </si>
  <si>
    <t>mil proporcija 2021/2</t>
  </si>
  <si>
    <t>mil proporcija 2021/vinai pers majs</t>
  </si>
  <si>
    <t>GMI 1pers majs</t>
  </si>
  <si>
    <t>GMI 1</t>
  </si>
  <si>
    <t>GMI 2</t>
  </si>
  <si>
    <t>GMI 1 persona bez 1 pers mājs</t>
  </si>
  <si>
    <t>GMI   1 pers mājs</t>
  </si>
  <si>
    <t xml:space="preserve">GMI pirmās pers mājsaimn (pārējās) </t>
  </si>
  <si>
    <t>GMI otrās pers  mājsaimn</t>
  </si>
  <si>
    <t>ukraina</t>
  </si>
  <si>
    <t>kopā personas kuras saņem GMI</t>
  </si>
  <si>
    <t>eiro mēnesī 1 pers mājsaimn</t>
  </si>
  <si>
    <t xml:space="preserve">eiro mēnesī pirmās pers mājssaimn (pārējās) </t>
  </si>
  <si>
    <t>eiro mēnesī otrās pers  mājsaimn</t>
  </si>
  <si>
    <t xml:space="preserve">eiro kopā mēnesī </t>
  </si>
  <si>
    <t>eiro gadā 1 pers mājsaimn</t>
  </si>
  <si>
    <t xml:space="preserve">eiro  gadā  pirmās pers mājs (pārējās) </t>
  </si>
  <si>
    <t>eiro gadā otrās pers  mājsaimn</t>
  </si>
  <si>
    <t>eiro kopā gadā</t>
  </si>
  <si>
    <t>CPI 2022</t>
  </si>
  <si>
    <t>vidējā pieauguma summa</t>
  </si>
  <si>
    <t>gadā kopā</t>
  </si>
  <si>
    <t>CPI 2023</t>
  </si>
  <si>
    <t>EUR</t>
  </si>
  <si>
    <t>aprīlis</t>
  </si>
  <si>
    <t>3mēn</t>
  </si>
  <si>
    <t>jūlijs</t>
  </si>
  <si>
    <t>6mēn</t>
  </si>
  <si>
    <t>Kods: 43</t>
  </si>
  <si>
    <t>Kods: 44</t>
  </si>
  <si>
    <t>mājokļa pabalsts</t>
  </si>
  <si>
    <r>
      <t>Personas, kurām pārskata mēnesī izmaksāts mājokļa</t>
    </r>
    <r>
      <rPr>
        <b/>
        <sz val="8"/>
        <rFont val="Arial"/>
        <family val="2"/>
        <charset val="186"/>
      </rPr>
      <t xml:space="preserve"> pabalsts</t>
    </r>
    <r>
      <rPr>
        <sz val="8"/>
        <rFont val="Arial"/>
        <family val="2"/>
        <charset val="186"/>
      </rPr>
      <t xml:space="preserve">
                           - kopā</t>
    </r>
  </si>
  <si>
    <r>
      <t xml:space="preserve">Pārskata mēnesī </t>
    </r>
    <r>
      <rPr>
        <b/>
        <sz val="8"/>
        <rFont val="Arial"/>
        <family val="2"/>
        <charset val="186"/>
      </rPr>
      <t>mājokļa pabalstam</t>
    </r>
    <r>
      <rPr>
        <sz val="8"/>
        <rFont val="Arial"/>
        <family val="2"/>
        <charset val="186"/>
      </rPr>
      <t xml:space="preserve"> izlietotie līdzekļi, kopā</t>
    </r>
  </si>
  <si>
    <t>proporcija no trūcīgajiem</t>
  </si>
  <si>
    <t>proporcija no maznorošinātajiem</t>
  </si>
  <si>
    <t>jaunā personu skaitstrūcigajem</t>
  </si>
  <si>
    <t>jaunā maznodrošināto skaits</t>
  </si>
  <si>
    <t>vidējā nauda gadā</t>
  </si>
  <si>
    <t>ukraina eiro</t>
  </si>
  <si>
    <t>izmaksas</t>
  </si>
  <si>
    <t>ar 01.07.2023.</t>
  </si>
  <si>
    <t>2023.gadam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</si>
</sst>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[$-10409]#,##0;\-#,##0"/>
    <numFmt numFmtId="166" formatCode="[$-10409]#,##0.00;\-#,##0.00"/>
    <numFmt numFmtId="167" formatCode="#,##0.00_ ;\-#,##0.00\ "/>
    <numFmt numFmtId="168" formatCode="_-* #,##0_-;\-* #,##0_-;_-* &quot;-&quot;??_-;_-@_-"/>
  </numFmts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color rgb="FFFF000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8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2">
    <xf numFmtId="0" fontId="0" fillId="0" borderId="0" xfId="0"/>
    <xf numFmtId="0" fontId="2" fillId="0" borderId="6" xfId="1" applyFont="1" applyBorder="1" applyAlignment="1" applyProtection="1">
      <alignment horizontal="center"/>
      <protection locked="0"/>
    </xf>
    <xf numFmtId="0" fontId="1" fillId="0" borderId="0" xfId="1"/>
    <xf numFmtId="0" fontId="3" fillId="0" borderId="5" xfId="1" applyFont="1" applyBorder="1" applyAlignment="1" applyProtection="1">
      <alignment horizontal="center" vertical="center" wrapText="1" readingOrder="1"/>
      <protection locked="0"/>
    </xf>
    <xf numFmtId="3" fontId="1" fillId="0" borderId="0" xfId="1" applyNumberFormat="1"/>
    <xf numFmtId="0" fontId="1" fillId="0" borderId="1" xfId="1" applyBorder="1" applyAlignment="1" applyProtection="1">
      <alignment vertical="top" wrapText="1" readingOrder="1"/>
      <protection locked="0"/>
    </xf>
    <xf numFmtId="0" fontId="4" fillId="0" borderId="1" xfId="1" applyFont="1" applyBorder="1" applyAlignment="1" applyProtection="1">
      <alignment vertical="top" wrapText="1" readingOrder="1"/>
      <protection locked="0"/>
    </xf>
    <xf numFmtId="0" fontId="1" fillId="0" borderId="5" xfId="1" applyBorder="1" applyAlignment="1" applyProtection="1">
      <alignment vertical="top" wrapText="1" readingOrder="1"/>
      <protection locked="0"/>
    </xf>
    <xf numFmtId="165" fontId="1" fillId="0" borderId="5" xfId="1" applyNumberFormat="1" applyBorder="1" applyAlignment="1" applyProtection="1">
      <alignment vertical="top" wrapText="1" readingOrder="1"/>
      <protection locked="0"/>
    </xf>
    <xf numFmtId="166" fontId="1" fillId="0" borderId="5" xfId="1" applyNumberFormat="1" applyBorder="1" applyAlignment="1" applyProtection="1">
      <alignment vertical="top" wrapText="1" readingOrder="1"/>
      <protection locked="0"/>
    </xf>
    <xf numFmtId="0" fontId="1" fillId="0" borderId="5" xfId="1" applyBorder="1"/>
    <xf numFmtId="0" fontId="4" fillId="0" borderId="5" xfId="1" applyFont="1" applyBorder="1" applyAlignment="1" applyProtection="1">
      <alignment vertical="top" wrapText="1" readingOrder="1"/>
      <protection locked="0"/>
    </xf>
    <xf numFmtId="165" fontId="4" fillId="0" borderId="5" xfId="1" applyNumberFormat="1" applyFont="1" applyBorder="1" applyAlignment="1" applyProtection="1">
      <alignment vertical="top" wrapText="1" readingOrder="1"/>
      <protection locked="0"/>
    </xf>
    <xf numFmtId="0" fontId="2" fillId="0" borderId="5" xfId="1" applyFont="1" applyBorder="1" applyAlignment="1">
      <alignment horizontal="center"/>
    </xf>
    <xf numFmtId="0" fontId="2" fillId="0" borderId="5" xfId="1" applyFont="1" applyBorder="1" applyAlignment="1" applyProtection="1">
      <alignment horizontal="center"/>
      <protection locked="0"/>
    </xf>
    <xf numFmtId="165" fontId="5" fillId="2" borderId="5" xfId="1" applyNumberFormat="1" applyFont="1" applyFill="1" applyBorder="1" applyAlignment="1" applyProtection="1">
      <alignment vertical="top" wrapText="1" readingOrder="1"/>
      <protection locked="0"/>
    </xf>
    <xf numFmtId="0" fontId="3" fillId="0" borderId="9" xfId="1" applyFont="1" applyBorder="1" applyAlignment="1" applyProtection="1">
      <alignment horizontal="center" vertical="center" wrapText="1" readingOrder="1"/>
      <protection locked="0"/>
    </xf>
    <xf numFmtId="0" fontId="1" fillId="0" borderId="5" xfId="1" applyBorder="1" applyAlignment="1">
      <alignment wrapText="1"/>
    </xf>
    <xf numFmtId="0" fontId="1" fillId="0" borderId="0" xfId="1" applyAlignment="1">
      <alignment wrapText="1"/>
    </xf>
    <xf numFmtId="0" fontId="3" fillId="0" borderId="1" xfId="1" applyFont="1" applyBorder="1" applyAlignment="1" applyProtection="1">
      <alignment horizontal="center" vertical="center" wrapText="1" readingOrder="1"/>
      <protection locked="0"/>
    </xf>
    <xf numFmtId="0" fontId="3" fillId="0" borderId="11" xfId="1" applyFont="1" applyBorder="1" applyAlignment="1" applyProtection="1">
      <alignment horizontal="center" vertical="center" wrapText="1" readingOrder="1"/>
      <protection locked="0"/>
    </xf>
    <xf numFmtId="0" fontId="1" fillId="3" borderId="5" xfId="1" applyFill="1" applyBorder="1"/>
    <xf numFmtId="0" fontId="1" fillId="0" borderId="9" xfId="1" applyBorder="1" applyAlignment="1" applyProtection="1">
      <alignment vertical="top" wrapText="1" readingOrder="1"/>
      <protection locked="0"/>
    </xf>
    <xf numFmtId="165" fontId="1" fillId="0" borderId="9" xfId="1" applyNumberFormat="1" applyBorder="1" applyAlignment="1" applyProtection="1">
      <alignment vertical="top" wrapText="1" readingOrder="1"/>
      <protection locked="0"/>
    </xf>
    <xf numFmtId="166" fontId="1" fillId="0" borderId="9" xfId="1" applyNumberFormat="1" applyBorder="1" applyAlignment="1" applyProtection="1">
      <alignment vertical="top" wrapText="1" readingOrder="1"/>
      <protection locked="0"/>
    </xf>
    <xf numFmtId="167" fontId="1" fillId="0" borderId="5" xfId="1" applyNumberFormat="1" applyBorder="1"/>
    <xf numFmtId="0" fontId="4" fillId="0" borderId="9" xfId="1" applyFont="1" applyBorder="1" applyAlignment="1" applyProtection="1">
      <alignment vertical="top" wrapText="1" readingOrder="1"/>
      <protection locked="0"/>
    </xf>
    <xf numFmtId="165" fontId="4" fillId="0" borderId="9" xfId="1" applyNumberFormat="1" applyFont="1" applyBorder="1" applyAlignment="1" applyProtection="1">
      <alignment vertical="top" wrapText="1" readingOrder="1"/>
      <protection locked="0"/>
    </xf>
    <xf numFmtId="165" fontId="1" fillId="0" borderId="13" xfId="1" applyNumberFormat="1" applyBorder="1" applyAlignment="1" applyProtection="1">
      <alignment vertical="top" wrapText="1" readingOrder="1"/>
      <protection locked="0"/>
    </xf>
    <xf numFmtId="165" fontId="1" fillId="0" borderId="1" xfId="1" applyNumberFormat="1" applyBorder="1" applyAlignment="1" applyProtection="1">
      <alignment vertical="top" wrapText="1" readingOrder="1"/>
      <protection locked="0"/>
    </xf>
    <xf numFmtId="165" fontId="1" fillId="0" borderId="14" xfId="1" applyNumberFormat="1" applyBorder="1" applyAlignment="1" applyProtection="1">
      <alignment vertical="top" wrapText="1" readingOrder="1"/>
      <protection locked="0"/>
    </xf>
    <xf numFmtId="165" fontId="1" fillId="0" borderId="12" xfId="1" applyNumberFormat="1" applyBorder="1" applyAlignment="1" applyProtection="1">
      <alignment vertical="top" wrapText="1" readingOrder="1"/>
      <protection locked="0"/>
    </xf>
    <xf numFmtId="0" fontId="2" fillId="0" borderId="15" xfId="1" applyFont="1" applyBorder="1" applyAlignment="1">
      <alignment horizontal="center"/>
    </xf>
    <xf numFmtId="0" fontId="2" fillId="0" borderId="0" xfId="1" applyFont="1" applyAlignment="1">
      <alignment horizontal="center"/>
    </xf>
    <xf numFmtId="168" fontId="5" fillId="2" borderId="5" xfId="3" applyNumberFormat="1" applyFont="1" applyFill="1" applyBorder="1"/>
    <xf numFmtId="43" fontId="1" fillId="0" borderId="5" xfId="1" applyNumberFormat="1" applyBorder="1"/>
    <xf numFmtId="9" fontId="1" fillId="0" borderId="0" xfId="1" applyNumberFormat="1"/>
    <xf numFmtId="0" fontId="3" fillId="0" borderId="5" xfId="1" applyFont="1" applyBorder="1" applyAlignment="1" applyProtection="1">
      <alignment horizontal="center" vertical="center" wrapText="1" readingOrder="1"/>
      <protection locked="0"/>
    </xf>
    <xf numFmtId="0" fontId="4" fillId="0" borderId="1" xfId="1" applyFont="1" applyBorder="1" applyAlignment="1" applyProtection="1">
      <alignment horizontal="center" vertical="center" wrapText="1" readingOrder="1"/>
      <protection locked="0"/>
    </xf>
    <xf numFmtId="0" fontId="1" fillId="0" borderId="7" xfId="1" applyBorder="1" applyAlignment="1" applyProtection="1">
      <alignment vertical="top" wrapText="1"/>
      <protection locked="0"/>
    </xf>
    <xf numFmtId="0" fontId="1" fillId="0" borderId="8" xfId="1" applyBorder="1" applyAlignment="1" applyProtection="1">
      <alignment vertical="top" wrapText="1"/>
      <protection locked="0"/>
    </xf>
    <xf numFmtId="0" fontId="4" fillId="0" borderId="5" xfId="1" applyFont="1" applyBorder="1" applyAlignment="1" applyProtection="1">
      <alignment horizontal="center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3" fillId="0" borderId="2" xfId="1" applyFont="1" applyBorder="1" applyAlignment="1" applyProtection="1">
      <alignment horizontal="center" vertical="center" wrapText="1" readingOrder="1"/>
      <protection locked="0"/>
    </xf>
    <xf numFmtId="0" fontId="3" fillId="0" borderId="3" xfId="1" applyFont="1" applyBorder="1" applyAlignment="1" applyProtection="1">
      <alignment horizontal="center" vertical="center" wrapText="1" readingOrder="1"/>
      <protection locked="0"/>
    </xf>
    <xf numFmtId="0" fontId="3" fillId="0" borderId="4" xfId="1" applyFont="1" applyBorder="1" applyAlignment="1" applyProtection="1">
      <alignment horizontal="center" vertical="center" wrapText="1" readingOrder="1"/>
      <protection locked="0"/>
    </xf>
    <xf numFmtId="0" fontId="4" fillId="0" borderId="9" xfId="1" applyFont="1" applyBorder="1" applyAlignment="1" applyProtection="1">
      <alignment horizontal="center" vertical="center" wrapText="1" readingOrder="1"/>
      <protection locked="0"/>
    </xf>
    <xf numFmtId="0" fontId="1" fillId="0" borderId="10" xfId="1" applyBorder="1" applyAlignment="1" applyProtection="1">
      <alignment vertical="top" wrapText="1"/>
      <protection locked="0"/>
    </xf>
    <xf numFmtId="0" fontId="1" fillId="0" borderId="12" xfId="1" applyBorder="1" applyAlignment="1" applyProtection="1">
      <alignment vertical="top" wrapText="1"/>
      <protection locked="0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</cellXfs>
  <cellStyles count="4">
    <cellStyle name="Comma" xfId="3" builtinId="3"/>
    <cellStyle name="Comma 2" xfId="2" xr:uid="{F542453A-8668-458D-B3EC-55C1C40C0C82}"/>
    <cellStyle name="Normal" xfId="0" builtinId="0"/>
    <cellStyle name="Normal 2" xfId="1" xr:uid="{B208A0A5-0E5E-46AA-87FD-751B23F749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C35AB-BEEC-4006-9CD4-50057F10EFEB}">
  <dimension ref="A1:X57"/>
  <sheetViews>
    <sheetView showGridLines="0" zoomScale="90" zoomScaleNormal="90" workbookViewId="0">
      <pane xSplit="2" ySplit="3" topLeftCell="M46" activePane="bottomRight" state="frozen"/>
      <selection pane="topRight" activeCell="C1" sqref="C1"/>
      <selection pane="bottomLeft" activeCell="A4" sqref="A4"/>
      <selection pane="bottomRight" activeCell="O57" sqref="O57"/>
    </sheetView>
  </sheetViews>
  <sheetFormatPr defaultColWidth="9.1796875" defaultRowHeight="12.5" x14ac:dyDescent="0.25"/>
  <cols>
    <col min="1" max="1" width="5.453125" style="2" customWidth="1"/>
    <col min="2" max="2" width="19.1796875" style="2" customWidth="1"/>
    <col min="3" max="3" width="9.54296875" style="2" hidden="1" customWidth="1"/>
    <col min="4" max="4" width="11.54296875" style="2" hidden="1" customWidth="1"/>
    <col min="5" max="5" width="13" style="2" hidden="1" customWidth="1"/>
    <col min="6" max="6" width="9.81640625" style="2" hidden="1" customWidth="1"/>
    <col min="7" max="7" width="16.81640625" style="2" hidden="1" customWidth="1"/>
    <col min="8" max="8" width="13.1796875" style="2" hidden="1" customWidth="1"/>
    <col min="9" max="10" width="14.26953125" style="2" hidden="1" customWidth="1"/>
    <col min="11" max="16" width="14.26953125" style="2" customWidth="1"/>
    <col min="17" max="18" width="14.26953125" style="2" hidden="1" customWidth="1"/>
    <col min="19" max="24" width="14.26953125" style="2" customWidth="1"/>
    <col min="25" max="16384" width="9.1796875" style="2"/>
  </cols>
  <sheetData>
    <row r="1" spans="1:24" ht="22.5" customHeight="1" x14ac:dyDescent="0.25">
      <c r="A1" s="38" t="s">
        <v>0</v>
      </c>
      <c r="B1" s="41" t="s">
        <v>1</v>
      </c>
      <c r="C1" s="3"/>
      <c r="D1" s="3"/>
      <c r="E1" s="3"/>
      <c r="F1" s="3"/>
      <c r="G1" s="3"/>
      <c r="H1" s="3"/>
      <c r="I1" s="37" t="s">
        <v>8</v>
      </c>
      <c r="J1" s="37"/>
      <c r="K1" s="37"/>
      <c r="L1" s="37"/>
      <c r="M1" s="37"/>
      <c r="N1" s="37"/>
      <c r="O1" s="37"/>
      <c r="P1" s="37"/>
      <c r="Q1" s="37" t="s">
        <v>9</v>
      </c>
      <c r="R1" s="37"/>
      <c r="S1" s="37"/>
      <c r="T1" s="37"/>
      <c r="U1" s="37"/>
      <c r="V1" s="37"/>
      <c r="W1" s="37"/>
      <c r="X1" s="37"/>
    </row>
    <row r="2" spans="1:24" ht="70" x14ac:dyDescent="0.25">
      <c r="A2" s="39"/>
      <c r="B2" s="42"/>
      <c r="C2" s="3" t="s">
        <v>68</v>
      </c>
      <c r="D2" s="3" t="s">
        <v>10</v>
      </c>
      <c r="E2" s="3" t="s">
        <v>11</v>
      </c>
      <c r="F2" s="3" t="s">
        <v>12</v>
      </c>
      <c r="G2" s="3" t="s">
        <v>10</v>
      </c>
      <c r="H2" s="3" t="s">
        <v>11</v>
      </c>
      <c r="I2" s="3" t="s">
        <v>10</v>
      </c>
      <c r="J2" s="3" t="s">
        <v>11</v>
      </c>
      <c r="K2" s="3" t="s">
        <v>10</v>
      </c>
      <c r="L2" s="3" t="s">
        <v>11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10</v>
      </c>
      <c r="R2" s="3" t="s">
        <v>11</v>
      </c>
      <c r="S2" s="3" t="s">
        <v>10</v>
      </c>
      <c r="T2" s="3" t="s">
        <v>11</v>
      </c>
      <c r="U2" s="3" t="s">
        <v>15</v>
      </c>
      <c r="V2" s="3" t="s">
        <v>16</v>
      </c>
      <c r="W2" s="3" t="s">
        <v>17</v>
      </c>
      <c r="X2" s="3" t="s">
        <v>18</v>
      </c>
    </row>
    <row r="3" spans="1:24" ht="20" x14ac:dyDescent="0.25">
      <c r="A3" s="40"/>
      <c r="B3" s="42"/>
      <c r="C3" s="3" t="s">
        <v>19</v>
      </c>
      <c r="D3" s="3" t="s">
        <v>19</v>
      </c>
      <c r="E3" s="3" t="s">
        <v>19</v>
      </c>
      <c r="F3" s="3" t="s">
        <v>19</v>
      </c>
      <c r="G3" s="3" t="s">
        <v>19</v>
      </c>
      <c r="H3" s="3" t="s">
        <v>19</v>
      </c>
      <c r="I3" s="3">
        <v>272</v>
      </c>
      <c r="J3" s="3">
        <v>190</v>
      </c>
      <c r="K3" s="3">
        <v>313</v>
      </c>
      <c r="L3" s="3">
        <v>219</v>
      </c>
      <c r="M3" s="3">
        <f>K3*100/I3-100</f>
        <v>15.07352941176471</v>
      </c>
      <c r="N3" s="3">
        <f>L3*100/J3-100</f>
        <v>15.263157894736835</v>
      </c>
      <c r="O3" s="3">
        <v>40000</v>
      </c>
      <c r="P3" s="3"/>
      <c r="Q3" s="3">
        <v>436</v>
      </c>
      <c r="R3" s="3">
        <v>305</v>
      </c>
      <c r="S3" s="3">
        <v>501</v>
      </c>
      <c r="T3" s="3">
        <v>351</v>
      </c>
      <c r="U3" s="3">
        <f>S3*100/Q3-100</f>
        <v>14.908256880733944</v>
      </c>
      <c r="V3" s="3">
        <f>T3*100/R3-100</f>
        <v>15.081967213114751</v>
      </c>
      <c r="W3" s="3">
        <v>40000</v>
      </c>
      <c r="X3" s="3"/>
    </row>
    <row r="4" spans="1:24" x14ac:dyDescent="0.25">
      <c r="A4" s="5">
        <v>1</v>
      </c>
      <c r="B4" s="7" t="s">
        <v>20</v>
      </c>
      <c r="C4" s="8">
        <v>3973</v>
      </c>
      <c r="D4" s="8">
        <v>2318</v>
      </c>
      <c r="E4" s="8">
        <v>1655</v>
      </c>
      <c r="F4" s="8">
        <v>7528</v>
      </c>
      <c r="G4" s="8">
        <v>5195</v>
      </c>
      <c r="H4" s="8">
        <v>2333</v>
      </c>
      <c r="I4" s="9"/>
      <c r="J4" s="9"/>
      <c r="K4" s="9"/>
      <c r="L4" s="9"/>
      <c r="M4" s="9">
        <f t="shared" ref="M4:M10" si="0">ROUND(D4*$M$3/100+D4,0)</f>
        <v>2667</v>
      </c>
      <c r="N4" s="9">
        <f t="shared" ref="N4:N10" si="1">ROUND($N$3*E4/100+E4,0)</f>
        <v>1908</v>
      </c>
      <c r="O4" s="9"/>
      <c r="P4" s="9">
        <f>N4+O4+M4</f>
        <v>4575</v>
      </c>
      <c r="Q4" s="9"/>
      <c r="R4" s="9"/>
      <c r="S4" s="9"/>
      <c r="T4" s="9"/>
      <c r="U4" s="9">
        <f t="shared" ref="U4:U10" si="2">ROUND($U$3*G4/100+G4,0)</f>
        <v>5969</v>
      </c>
      <c r="V4" s="9">
        <f t="shared" ref="V4:V10" si="3">ROUND($V$3*H4/100+H4,0)</f>
        <v>2685</v>
      </c>
      <c r="W4" s="9"/>
      <c r="X4" s="9">
        <f>W4+V4+U4</f>
        <v>8654</v>
      </c>
    </row>
    <row r="5" spans="1:24" x14ac:dyDescent="0.25">
      <c r="A5" s="5">
        <v>2</v>
      </c>
      <c r="B5" s="7" t="s">
        <v>21</v>
      </c>
      <c r="C5" s="8">
        <v>1087</v>
      </c>
      <c r="D5" s="10">
        <v>672</v>
      </c>
      <c r="E5" s="8">
        <v>415</v>
      </c>
      <c r="F5" s="8">
        <v>954</v>
      </c>
      <c r="G5" s="10">
        <v>762</v>
      </c>
      <c r="H5" s="8">
        <v>192</v>
      </c>
      <c r="I5" s="9"/>
      <c r="J5" s="9"/>
      <c r="K5" s="9"/>
      <c r="L5" s="9"/>
      <c r="M5" s="9">
        <f t="shared" si="0"/>
        <v>773</v>
      </c>
      <c r="N5" s="9">
        <f t="shared" si="1"/>
        <v>478</v>
      </c>
      <c r="O5" s="9"/>
      <c r="P5" s="9">
        <f t="shared" ref="P5:P47" si="4">N5+O5+M5</f>
        <v>1251</v>
      </c>
      <c r="Q5" s="9"/>
      <c r="R5" s="9"/>
      <c r="S5" s="9"/>
      <c r="T5" s="9"/>
      <c r="U5" s="9">
        <f t="shared" si="2"/>
        <v>876</v>
      </c>
      <c r="V5" s="9">
        <f t="shared" si="3"/>
        <v>221</v>
      </c>
      <c r="W5" s="9"/>
      <c r="X5" s="9">
        <f t="shared" ref="X5:X47" si="5">W5+V5+U5</f>
        <v>1097</v>
      </c>
    </row>
    <row r="6" spans="1:24" x14ac:dyDescent="0.25">
      <c r="A6" s="5">
        <v>3</v>
      </c>
      <c r="B6" s="7" t="s">
        <v>22</v>
      </c>
      <c r="C6" s="8">
        <v>713</v>
      </c>
      <c r="D6" s="8">
        <v>458</v>
      </c>
      <c r="E6" s="8">
        <v>255</v>
      </c>
      <c r="F6" s="8">
        <v>400</v>
      </c>
      <c r="G6" s="8">
        <v>302</v>
      </c>
      <c r="H6" s="8">
        <v>98</v>
      </c>
      <c r="I6" s="9"/>
      <c r="J6" s="9"/>
      <c r="K6" s="9"/>
      <c r="L6" s="9"/>
      <c r="M6" s="9">
        <f t="shared" si="0"/>
        <v>527</v>
      </c>
      <c r="N6" s="9">
        <f t="shared" si="1"/>
        <v>294</v>
      </c>
      <c r="O6" s="9"/>
      <c r="P6" s="9">
        <f t="shared" si="4"/>
        <v>821</v>
      </c>
      <c r="Q6" s="9"/>
      <c r="R6" s="9"/>
      <c r="S6" s="9"/>
      <c r="T6" s="9"/>
      <c r="U6" s="9">
        <f t="shared" si="2"/>
        <v>347</v>
      </c>
      <c r="V6" s="9">
        <f t="shared" si="3"/>
        <v>113</v>
      </c>
      <c r="W6" s="9"/>
      <c r="X6" s="9">
        <f t="shared" si="5"/>
        <v>460</v>
      </c>
    </row>
    <row r="7" spans="1:24" x14ac:dyDescent="0.25">
      <c r="A7" s="5">
        <v>4</v>
      </c>
      <c r="B7" s="7" t="s">
        <v>23</v>
      </c>
      <c r="C7" s="8">
        <v>1719</v>
      </c>
      <c r="D7" s="8">
        <v>1178</v>
      </c>
      <c r="E7" s="8">
        <v>541</v>
      </c>
      <c r="F7" s="8">
        <v>2597</v>
      </c>
      <c r="G7" s="8">
        <v>2143</v>
      </c>
      <c r="H7" s="8">
        <v>454</v>
      </c>
      <c r="I7" s="9"/>
      <c r="J7" s="9"/>
      <c r="K7" s="9"/>
      <c r="L7" s="9"/>
      <c r="M7" s="9">
        <f t="shared" si="0"/>
        <v>1356</v>
      </c>
      <c r="N7" s="9">
        <f t="shared" si="1"/>
        <v>624</v>
      </c>
      <c r="O7" s="9"/>
      <c r="P7" s="9">
        <f t="shared" si="4"/>
        <v>1980</v>
      </c>
      <c r="Q7" s="9"/>
      <c r="R7" s="9"/>
      <c r="S7" s="9"/>
      <c r="T7" s="9"/>
      <c r="U7" s="9">
        <f t="shared" si="2"/>
        <v>2462</v>
      </c>
      <c r="V7" s="9">
        <f t="shared" si="3"/>
        <v>522</v>
      </c>
      <c r="W7" s="9"/>
      <c r="X7" s="9">
        <f t="shared" si="5"/>
        <v>2984</v>
      </c>
    </row>
    <row r="8" spans="1:24" x14ac:dyDescent="0.25">
      <c r="A8" s="5">
        <v>5</v>
      </c>
      <c r="B8" s="7" t="s">
        <v>24</v>
      </c>
      <c r="C8" s="8">
        <v>1321</v>
      </c>
      <c r="D8" s="8">
        <v>859</v>
      </c>
      <c r="E8" s="8">
        <v>462</v>
      </c>
      <c r="F8" s="8">
        <v>1129</v>
      </c>
      <c r="G8" s="8">
        <v>865</v>
      </c>
      <c r="H8" s="8">
        <v>264</v>
      </c>
      <c r="I8" s="9"/>
      <c r="J8" s="9"/>
      <c r="K8" s="9"/>
      <c r="L8" s="9"/>
      <c r="M8" s="9">
        <f t="shared" si="0"/>
        <v>988</v>
      </c>
      <c r="N8" s="9">
        <f t="shared" si="1"/>
        <v>533</v>
      </c>
      <c r="O8" s="9"/>
      <c r="P8" s="9">
        <f t="shared" si="4"/>
        <v>1521</v>
      </c>
      <c r="Q8" s="9"/>
      <c r="R8" s="9"/>
      <c r="S8" s="9"/>
      <c r="T8" s="9"/>
      <c r="U8" s="9">
        <f t="shared" si="2"/>
        <v>994</v>
      </c>
      <c r="V8" s="9">
        <f t="shared" si="3"/>
        <v>304</v>
      </c>
      <c r="W8" s="9"/>
      <c r="X8" s="9">
        <f t="shared" si="5"/>
        <v>1298</v>
      </c>
    </row>
    <row r="9" spans="1:24" x14ac:dyDescent="0.25">
      <c r="A9" s="5">
        <v>6</v>
      </c>
      <c r="B9" s="7" t="s">
        <v>25</v>
      </c>
      <c r="C9" s="8">
        <v>9954</v>
      </c>
      <c r="D9" s="8">
        <v>6864</v>
      </c>
      <c r="E9" s="8">
        <v>3090</v>
      </c>
      <c r="F9" s="8">
        <v>4162</v>
      </c>
      <c r="G9" s="8">
        <v>3083</v>
      </c>
      <c r="H9" s="8">
        <v>1079</v>
      </c>
      <c r="I9" s="9"/>
      <c r="J9" s="9"/>
      <c r="K9" s="9"/>
      <c r="L9" s="9"/>
      <c r="M9" s="9">
        <f t="shared" si="0"/>
        <v>7899</v>
      </c>
      <c r="N9" s="9">
        <f t="shared" si="1"/>
        <v>3562</v>
      </c>
      <c r="O9" s="9"/>
      <c r="P9" s="9">
        <f t="shared" si="4"/>
        <v>11461</v>
      </c>
      <c r="Q9" s="9"/>
      <c r="R9" s="9"/>
      <c r="S9" s="9"/>
      <c r="T9" s="9"/>
      <c r="U9" s="9">
        <f t="shared" si="2"/>
        <v>3543</v>
      </c>
      <c r="V9" s="9">
        <f t="shared" si="3"/>
        <v>1242</v>
      </c>
      <c r="W9" s="9"/>
      <c r="X9" s="9">
        <f t="shared" si="5"/>
        <v>4785</v>
      </c>
    </row>
    <row r="10" spans="1:24" x14ac:dyDescent="0.25">
      <c r="A10" s="5">
        <v>7</v>
      </c>
      <c r="B10" s="7" t="s">
        <v>26</v>
      </c>
      <c r="C10" s="8">
        <v>1135</v>
      </c>
      <c r="D10" s="8">
        <v>719</v>
      </c>
      <c r="E10" s="8">
        <v>416</v>
      </c>
      <c r="F10" s="8">
        <v>1126</v>
      </c>
      <c r="G10" s="8">
        <v>921</v>
      </c>
      <c r="H10" s="8">
        <v>205</v>
      </c>
      <c r="I10" s="9"/>
      <c r="J10" s="9"/>
      <c r="K10" s="9"/>
      <c r="L10" s="9"/>
      <c r="M10" s="9">
        <f t="shared" si="0"/>
        <v>827</v>
      </c>
      <c r="N10" s="9">
        <f t="shared" si="1"/>
        <v>479</v>
      </c>
      <c r="O10" s="9"/>
      <c r="P10" s="9">
        <f t="shared" si="4"/>
        <v>1306</v>
      </c>
      <c r="Q10" s="9"/>
      <c r="R10" s="9"/>
      <c r="S10" s="9"/>
      <c r="T10" s="9"/>
      <c r="U10" s="9">
        <f t="shared" si="2"/>
        <v>1058</v>
      </c>
      <c r="V10" s="9">
        <f t="shared" si="3"/>
        <v>236</v>
      </c>
      <c r="W10" s="9"/>
      <c r="X10" s="9">
        <f t="shared" si="5"/>
        <v>1294</v>
      </c>
    </row>
    <row r="11" spans="1:24" ht="13" x14ac:dyDescent="0.25">
      <c r="A11" s="6" t="s">
        <v>27</v>
      </c>
      <c r="B11" s="11" t="s">
        <v>28</v>
      </c>
      <c r="C11" s="12">
        <f>SUM(C4:C10)</f>
        <v>19902</v>
      </c>
      <c r="D11" s="12">
        <f t="shared" ref="D11:G11" si="6">SUM(D4:D10)</f>
        <v>13068</v>
      </c>
      <c r="E11" s="12">
        <f>SUM(E4:E10)</f>
        <v>6834</v>
      </c>
      <c r="F11" s="12">
        <f t="shared" si="6"/>
        <v>17896</v>
      </c>
      <c r="G11" s="12">
        <f t="shared" si="6"/>
        <v>13271</v>
      </c>
      <c r="H11" s="12">
        <f>SUM(H4:H10)</f>
        <v>4625</v>
      </c>
      <c r="I11" s="12"/>
      <c r="J11" s="12"/>
      <c r="K11" s="12"/>
      <c r="L11" s="12"/>
      <c r="M11" s="9">
        <f>SUM(M4:M10)</f>
        <v>15037</v>
      </c>
      <c r="N11" s="9">
        <f>SUM(N4:N10)</f>
        <v>7878</v>
      </c>
      <c r="O11" s="9">
        <f t="shared" ref="O11:P11" si="7">SUM(O4:O10)</f>
        <v>0</v>
      </c>
      <c r="P11" s="9">
        <f t="shared" si="7"/>
        <v>22915</v>
      </c>
      <c r="Q11" s="9"/>
      <c r="R11" s="9"/>
      <c r="S11" s="9"/>
      <c r="T11" s="9"/>
      <c r="U11" s="9">
        <f t="shared" ref="U11:X11" si="8">SUM(U4:U10)</f>
        <v>15249</v>
      </c>
      <c r="V11" s="9">
        <f t="shared" si="8"/>
        <v>5323</v>
      </c>
      <c r="W11" s="9">
        <f t="shared" si="8"/>
        <v>0</v>
      </c>
      <c r="X11" s="9">
        <f t="shared" si="8"/>
        <v>20572</v>
      </c>
    </row>
    <row r="12" spans="1:24" x14ac:dyDescent="0.25">
      <c r="A12" s="5">
        <v>1</v>
      </c>
      <c r="B12" s="7" t="s">
        <v>29</v>
      </c>
      <c r="C12" s="8">
        <v>128</v>
      </c>
      <c r="D12" s="8">
        <v>93</v>
      </c>
      <c r="E12" s="8">
        <v>35</v>
      </c>
      <c r="F12" s="8">
        <v>157</v>
      </c>
      <c r="G12" s="8">
        <v>128</v>
      </c>
      <c r="H12" s="8">
        <v>29</v>
      </c>
      <c r="I12" s="9"/>
      <c r="J12" s="9"/>
      <c r="K12" s="9"/>
      <c r="L12" s="9"/>
      <c r="M12" s="9">
        <f t="shared" ref="M12:M47" si="9">ROUND(D12*$M$3/100+D12,0)</f>
        <v>107</v>
      </c>
      <c r="N12" s="9">
        <f t="shared" ref="N12:N47" si="10">ROUND($N$3*E12/100+E12,0)</f>
        <v>40</v>
      </c>
      <c r="O12" s="9"/>
      <c r="P12" s="9">
        <f t="shared" si="4"/>
        <v>147</v>
      </c>
      <c r="Q12" s="9"/>
      <c r="R12" s="9"/>
      <c r="S12" s="9"/>
      <c r="T12" s="9"/>
      <c r="U12" s="9">
        <f t="shared" ref="U12:U47" si="11">ROUND($U$3*G12/100+G12,0)</f>
        <v>147</v>
      </c>
      <c r="V12" s="9">
        <f t="shared" ref="V12:V47" si="12">ROUND($V$3*H12/100+H12,0)</f>
        <v>33</v>
      </c>
      <c r="W12" s="9"/>
      <c r="X12" s="9">
        <f t="shared" si="5"/>
        <v>180</v>
      </c>
    </row>
    <row r="13" spans="1:24" x14ac:dyDescent="0.25">
      <c r="A13" s="5">
        <v>2</v>
      </c>
      <c r="B13" s="7" t="s">
        <v>30</v>
      </c>
      <c r="C13" s="8">
        <v>1502</v>
      </c>
      <c r="D13" s="8">
        <v>912</v>
      </c>
      <c r="E13" s="8">
        <v>590</v>
      </c>
      <c r="F13" s="8">
        <v>702</v>
      </c>
      <c r="G13" s="8">
        <v>423</v>
      </c>
      <c r="H13" s="8">
        <v>279</v>
      </c>
      <c r="I13" s="9"/>
      <c r="J13" s="9"/>
      <c r="K13" s="9"/>
      <c r="L13" s="9"/>
      <c r="M13" s="9">
        <f t="shared" si="9"/>
        <v>1049</v>
      </c>
      <c r="N13" s="9">
        <f t="shared" si="10"/>
        <v>680</v>
      </c>
      <c r="O13" s="9"/>
      <c r="P13" s="9">
        <f t="shared" si="4"/>
        <v>1729</v>
      </c>
      <c r="Q13" s="9"/>
      <c r="R13" s="9"/>
      <c r="S13" s="9"/>
      <c r="T13" s="9"/>
      <c r="U13" s="9">
        <f t="shared" si="11"/>
        <v>486</v>
      </c>
      <c r="V13" s="9">
        <f t="shared" si="12"/>
        <v>321</v>
      </c>
      <c r="W13" s="9"/>
      <c r="X13" s="9">
        <f t="shared" si="5"/>
        <v>807</v>
      </c>
    </row>
    <row r="14" spans="1:24" x14ac:dyDescent="0.25">
      <c r="A14" s="5">
        <v>3</v>
      </c>
      <c r="B14" s="7" t="s">
        <v>31</v>
      </c>
      <c r="C14" s="8">
        <v>592</v>
      </c>
      <c r="D14" s="8">
        <v>377</v>
      </c>
      <c r="E14" s="8">
        <v>215</v>
      </c>
      <c r="F14" s="8">
        <v>139</v>
      </c>
      <c r="G14" s="8">
        <v>88</v>
      </c>
      <c r="H14" s="8">
        <v>51</v>
      </c>
      <c r="I14" s="9"/>
      <c r="J14" s="9"/>
      <c r="K14" s="9"/>
      <c r="L14" s="9"/>
      <c r="M14" s="9">
        <f t="shared" si="9"/>
        <v>434</v>
      </c>
      <c r="N14" s="9">
        <f t="shared" si="10"/>
        <v>248</v>
      </c>
      <c r="O14" s="9"/>
      <c r="P14" s="9">
        <f t="shared" si="4"/>
        <v>682</v>
      </c>
      <c r="Q14" s="9"/>
      <c r="R14" s="9"/>
      <c r="S14" s="9"/>
      <c r="T14" s="9"/>
      <c r="U14" s="9">
        <f t="shared" si="11"/>
        <v>101</v>
      </c>
      <c r="V14" s="9">
        <f t="shared" si="12"/>
        <v>59</v>
      </c>
      <c r="W14" s="9"/>
      <c r="X14" s="9">
        <f t="shared" si="5"/>
        <v>160</v>
      </c>
    </row>
    <row r="15" spans="1:24" x14ac:dyDescent="0.25">
      <c r="A15" s="5">
        <v>4</v>
      </c>
      <c r="B15" s="7" t="s">
        <v>32</v>
      </c>
      <c r="C15" s="8">
        <v>1634</v>
      </c>
      <c r="D15" s="8">
        <v>835</v>
      </c>
      <c r="E15" s="8">
        <v>799</v>
      </c>
      <c r="F15" s="8">
        <v>134</v>
      </c>
      <c r="G15" s="8">
        <v>73</v>
      </c>
      <c r="H15" s="8">
        <v>61</v>
      </c>
      <c r="I15" s="9"/>
      <c r="J15" s="9"/>
      <c r="K15" s="9"/>
      <c r="L15" s="9"/>
      <c r="M15" s="9">
        <f t="shared" si="9"/>
        <v>961</v>
      </c>
      <c r="N15" s="9">
        <f t="shared" si="10"/>
        <v>921</v>
      </c>
      <c r="O15" s="9"/>
      <c r="P15" s="9">
        <f t="shared" si="4"/>
        <v>1882</v>
      </c>
      <c r="Q15" s="9"/>
      <c r="R15" s="9"/>
      <c r="S15" s="9"/>
      <c r="T15" s="9"/>
      <c r="U15" s="9">
        <f t="shared" si="11"/>
        <v>84</v>
      </c>
      <c r="V15" s="9">
        <f t="shared" si="12"/>
        <v>70</v>
      </c>
      <c r="W15" s="9"/>
      <c r="X15" s="9">
        <f t="shared" si="5"/>
        <v>154</v>
      </c>
    </row>
    <row r="16" spans="1:24" x14ac:dyDescent="0.25">
      <c r="A16" s="5">
        <v>5</v>
      </c>
      <c r="B16" s="7" t="s">
        <v>33</v>
      </c>
      <c r="C16" s="8">
        <v>1408</v>
      </c>
      <c r="D16" s="8">
        <v>854</v>
      </c>
      <c r="E16" s="8">
        <v>554</v>
      </c>
      <c r="F16" s="8">
        <v>349</v>
      </c>
      <c r="G16" s="8">
        <v>224</v>
      </c>
      <c r="H16" s="8">
        <v>125</v>
      </c>
      <c r="I16" s="9"/>
      <c r="J16" s="9"/>
      <c r="K16" s="9"/>
      <c r="L16" s="9"/>
      <c r="M16" s="9">
        <f t="shared" si="9"/>
        <v>983</v>
      </c>
      <c r="N16" s="9">
        <f t="shared" si="10"/>
        <v>639</v>
      </c>
      <c r="O16" s="9"/>
      <c r="P16" s="9">
        <f t="shared" si="4"/>
        <v>1622</v>
      </c>
      <c r="Q16" s="9"/>
      <c r="R16" s="9"/>
      <c r="S16" s="9"/>
      <c r="T16" s="9"/>
      <c r="U16" s="9">
        <f t="shared" si="11"/>
        <v>257</v>
      </c>
      <c r="V16" s="9">
        <f t="shared" si="12"/>
        <v>144</v>
      </c>
      <c r="W16" s="9"/>
      <c r="X16" s="9">
        <f t="shared" si="5"/>
        <v>401</v>
      </c>
    </row>
    <row r="17" spans="1:24" x14ac:dyDescent="0.25">
      <c r="A17" s="5">
        <v>6</v>
      </c>
      <c r="B17" s="7" t="s">
        <v>34</v>
      </c>
      <c r="C17" s="8">
        <v>1200</v>
      </c>
      <c r="D17" s="10">
        <v>794</v>
      </c>
      <c r="E17" s="8">
        <v>406</v>
      </c>
      <c r="F17" s="8">
        <v>654</v>
      </c>
      <c r="G17" s="10">
        <v>497</v>
      </c>
      <c r="H17" s="8">
        <v>157</v>
      </c>
      <c r="I17" s="9"/>
      <c r="J17" s="9"/>
      <c r="K17" s="9"/>
      <c r="L17" s="9"/>
      <c r="M17" s="9">
        <f t="shared" si="9"/>
        <v>914</v>
      </c>
      <c r="N17" s="9">
        <f t="shared" si="10"/>
        <v>468</v>
      </c>
      <c r="O17" s="9"/>
      <c r="P17" s="9">
        <f t="shared" si="4"/>
        <v>1382</v>
      </c>
      <c r="Q17" s="9"/>
      <c r="R17" s="9"/>
      <c r="S17" s="9"/>
      <c r="T17" s="9"/>
      <c r="U17" s="9">
        <f t="shared" si="11"/>
        <v>571</v>
      </c>
      <c r="V17" s="9">
        <f t="shared" si="12"/>
        <v>181</v>
      </c>
      <c r="W17" s="9"/>
      <c r="X17" s="9">
        <f t="shared" si="5"/>
        <v>752</v>
      </c>
    </row>
    <row r="18" spans="1:24" x14ac:dyDescent="0.25">
      <c r="A18" s="5">
        <v>7</v>
      </c>
      <c r="B18" s="7" t="s">
        <v>35</v>
      </c>
      <c r="C18" s="8">
        <v>1198</v>
      </c>
      <c r="D18" s="8">
        <v>719</v>
      </c>
      <c r="E18" s="8">
        <v>479</v>
      </c>
      <c r="F18" s="8">
        <v>499</v>
      </c>
      <c r="G18" s="8">
        <v>319</v>
      </c>
      <c r="H18" s="8">
        <v>180</v>
      </c>
      <c r="I18" s="9"/>
      <c r="J18" s="9"/>
      <c r="K18" s="9"/>
      <c r="L18" s="9"/>
      <c r="M18" s="9">
        <f t="shared" si="9"/>
        <v>827</v>
      </c>
      <c r="N18" s="9">
        <f t="shared" si="10"/>
        <v>552</v>
      </c>
      <c r="O18" s="9"/>
      <c r="P18" s="9">
        <f t="shared" si="4"/>
        <v>1379</v>
      </c>
      <c r="Q18" s="9"/>
      <c r="R18" s="9"/>
      <c r="S18" s="9"/>
      <c r="T18" s="9"/>
      <c r="U18" s="9">
        <f t="shared" si="11"/>
        <v>367</v>
      </c>
      <c r="V18" s="9">
        <f t="shared" si="12"/>
        <v>207</v>
      </c>
      <c r="W18" s="9"/>
      <c r="X18" s="9">
        <f t="shared" si="5"/>
        <v>574</v>
      </c>
    </row>
    <row r="19" spans="1:24" ht="25" x14ac:dyDescent="0.25">
      <c r="A19" s="5">
        <v>8</v>
      </c>
      <c r="B19" s="7" t="s">
        <v>36</v>
      </c>
      <c r="C19" s="8">
        <v>1684</v>
      </c>
      <c r="D19" s="10">
        <v>979</v>
      </c>
      <c r="E19" s="8">
        <v>705</v>
      </c>
      <c r="F19" s="8">
        <v>518</v>
      </c>
      <c r="G19" s="10">
        <v>347</v>
      </c>
      <c r="H19" s="8">
        <v>171</v>
      </c>
      <c r="I19" s="9"/>
      <c r="J19" s="9"/>
      <c r="K19" s="9"/>
      <c r="L19" s="9"/>
      <c r="M19" s="9">
        <f t="shared" si="9"/>
        <v>1127</v>
      </c>
      <c r="N19" s="9">
        <f t="shared" si="10"/>
        <v>813</v>
      </c>
      <c r="O19" s="9"/>
      <c r="P19" s="9">
        <f t="shared" si="4"/>
        <v>1940</v>
      </c>
      <c r="Q19" s="9"/>
      <c r="R19" s="9"/>
      <c r="S19" s="9"/>
      <c r="T19" s="9"/>
      <c r="U19" s="9">
        <f t="shared" si="11"/>
        <v>399</v>
      </c>
      <c r="V19" s="9">
        <f t="shared" si="12"/>
        <v>197</v>
      </c>
      <c r="W19" s="9"/>
      <c r="X19" s="9">
        <f t="shared" si="5"/>
        <v>596</v>
      </c>
    </row>
    <row r="20" spans="1:24" x14ac:dyDescent="0.25">
      <c r="A20" s="5">
        <v>9</v>
      </c>
      <c r="B20" s="7" t="s">
        <v>37</v>
      </c>
      <c r="C20" s="8">
        <v>1033</v>
      </c>
      <c r="D20" s="8">
        <v>618</v>
      </c>
      <c r="E20" s="8">
        <v>415</v>
      </c>
      <c r="F20" s="8">
        <v>475</v>
      </c>
      <c r="G20" s="8">
        <v>313</v>
      </c>
      <c r="H20" s="8">
        <v>162</v>
      </c>
      <c r="I20" s="9"/>
      <c r="J20" s="9"/>
      <c r="K20" s="9"/>
      <c r="L20" s="9"/>
      <c r="M20" s="9">
        <f t="shared" si="9"/>
        <v>711</v>
      </c>
      <c r="N20" s="9">
        <f t="shared" si="10"/>
        <v>478</v>
      </c>
      <c r="O20" s="9"/>
      <c r="P20" s="9">
        <f t="shared" si="4"/>
        <v>1189</v>
      </c>
      <c r="Q20" s="9"/>
      <c r="R20" s="9"/>
      <c r="S20" s="9"/>
      <c r="T20" s="9"/>
      <c r="U20" s="9">
        <f t="shared" si="11"/>
        <v>360</v>
      </c>
      <c r="V20" s="9">
        <f t="shared" si="12"/>
        <v>186</v>
      </c>
      <c r="W20" s="9"/>
      <c r="X20" s="9">
        <f t="shared" si="5"/>
        <v>546</v>
      </c>
    </row>
    <row r="21" spans="1:24" x14ac:dyDescent="0.25">
      <c r="A21" s="5">
        <v>10</v>
      </c>
      <c r="B21" s="7" t="s">
        <v>38</v>
      </c>
      <c r="C21" s="8">
        <v>909</v>
      </c>
      <c r="D21" s="8">
        <v>591</v>
      </c>
      <c r="E21" s="8">
        <v>318</v>
      </c>
      <c r="F21" s="8">
        <v>140</v>
      </c>
      <c r="G21" s="8">
        <v>108</v>
      </c>
      <c r="H21" s="8">
        <v>32</v>
      </c>
      <c r="I21" s="9"/>
      <c r="J21" s="9"/>
      <c r="K21" s="9"/>
      <c r="L21" s="9"/>
      <c r="M21" s="9">
        <f t="shared" si="9"/>
        <v>680</v>
      </c>
      <c r="N21" s="9">
        <f t="shared" si="10"/>
        <v>367</v>
      </c>
      <c r="O21" s="9"/>
      <c r="P21" s="9">
        <f t="shared" si="4"/>
        <v>1047</v>
      </c>
      <c r="Q21" s="9"/>
      <c r="R21" s="9"/>
      <c r="S21" s="9"/>
      <c r="T21" s="9"/>
      <c r="U21" s="9">
        <f t="shared" si="11"/>
        <v>124</v>
      </c>
      <c r="V21" s="9">
        <f t="shared" si="12"/>
        <v>37</v>
      </c>
      <c r="W21" s="9"/>
      <c r="X21" s="9">
        <f t="shared" si="5"/>
        <v>161</v>
      </c>
    </row>
    <row r="22" spans="1:24" x14ac:dyDescent="0.25">
      <c r="A22" s="5">
        <v>11</v>
      </c>
      <c r="B22" s="7" t="s">
        <v>39</v>
      </c>
      <c r="C22" s="8">
        <v>1780</v>
      </c>
      <c r="D22" s="8">
        <v>1122</v>
      </c>
      <c r="E22" s="8">
        <v>658</v>
      </c>
      <c r="F22" s="8">
        <v>906</v>
      </c>
      <c r="G22" s="8">
        <v>718</v>
      </c>
      <c r="H22" s="8">
        <v>188</v>
      </c>
      <c r="I22" s="9"/>
      <c r="J22" s="9"/>
      <c r="K22" s="9"/>
      <c r="L22" s="9"/>
      <c r="M22" s="9">
        <f t="shared" si="9"/>
        <v>1291</v>
      </c>
      <c r="N22" s="9">
        <f t="shared" si="10"/>
        <v>758</v>
      </c>
      <c r="O22" s="9"/>
      <c r="P22" s="9">
        <f t="shared" si="4"/>
        <v>2049</v>
      </c>
      <c r="Q22" s="9"/>
      <c r="R22" s="9"/>
      <c r="S22" s="9"/>
      <c r="T22" s="9"/>
      <c r="U22" s="9">
        <f t="shared" si="11"/>
        <v>825</v>
      </c>
      <c r="V22" s="9">
        <f t="shared" si="12"/>
        <v>216</v>
      </c>
      <c r="W22" s="9"/>
      <c r="X22" s="9">
        <f t="shared" si="5"/>
        <v>1041</v>
      </c>
    </row>
    <row r="23" spans="1:24" x14ac:dyDescent="0.25">
      <c r="A23" s="5">
        <v>12</v>
      </c>
      <c r="B23" s="7" t="s">
        <v>40</v>
      </c>
      <c r="C23" s="8">
        <v>732</v>
      </c>
      <c r="D23" s="8">
        <v>417</v>
      </c>
      <c r="E23" s="8">
        <v>315</v>
      </c>
      <c r="F23" s="8">
        <v>255</v>
      </c>
      <c r="G23" s="8">
        <v>167</v>
      </c>
      <c r="H23" s="8">
        <v>88</v>
      </c>
      <c r="I23" s="9"/>
      <c r="J23" s="9"/>
      <c r="K23" s="9"/>
      <c r="L23" s="9"/>
      <c r="M23" s="9">
        <f t="shared" si="9"/>
        <v>480</v>
      </c>
      <c r="N23" s="9">
        <f t="shared" si="10"/>
        <v>363</v>
      </c>
      <c r="O23" s="9"/>
      <c r="P23" s="9">
        <f t="shared" si="4"/>
        <v>843</v>
      </c>
      <c r="Q23" s="9"/>
      <c r="R23" s="9"/>
      <c r="S23" s="9"/>
      <c r="T23" s="9"/>
      <c r="U23" s="9">
        <f t="shared" si="11"/>
        <v>192</v>
      </c>
      <c r="V23" s="9">
        <f t="shared" si="12"/>
        <v>101</v>
      </c>
      <c r="W23" s="9"/>
      <c r="X23" s="9">
        <f t="shared" si="5"/>
        <v>293</v>
      </c>
    </row>
    <row r="24" spans="1:24" x14ac:dyDescent="0.25">
      <c r="A24" s="5">
        <v>13</v>
      </c>
      <c r="B24" s="7" t="s">
        <v>41</v>
      </c>
      <c r="C24" s="8">
        <v>1366</v>
      </c>
      <c r="D24" s="8">
        <v>823</v>
      </c>
      <c r="E24" s="8">
        <v>543</v>
      </c>
      <c r="F24" s="8">
        <v>103</v>
      </c>
      <c r="G24" s="8">
        <v>61</v>
      </c>
      <c r="H24" s="8">
        <v>42</v>
      </c>
      <c r="I24" s="9"/>
      <c r="J24" s="9"/>
      <c r="K24" s="9"/>
      <c r="L24" s="9"/>
      <c r="M24" s="9">
        <f t="shared" si="9"/>
        <v>947</v>
      </c>
      <c r="N24" s="9">
        <f t="shared" si="10"/>
        <v>626</v>
      </c>
      <c r="O24" s="9"/>
      <c r="P24" s="9">
        <f t="shared" si="4"/>
        <v>1573</v>
      </c>
      <c r="Q24" s="9"/>
      <c r="R24" s="9"/>
      <c r="S24" s="9"/>
      <c r="T24" s="9"/>
      <c r="U24" s="9">
        <f t="shared" si="11"/>
        <v>70</v>
      </c>
      <c r="V24" s="9">
        <f t="shared" si="12"/>
        <v>48</v>
      </c>
      <c r="W24" s="9"/>
      <c r="X24" s="9">
        <f t="shared" si="5"/>
        <v>118</v>
      </c>
    </row>
    <row r="25" spans="1:24" x14ac:dyDescent="0.25">
      <c r="A25" s="5">
        <v>14</v>
      </c>
      <c r="B25" s="7" t="s">
        <v>42</v>
      </c>
      <c r="C25" s="8">
        <v>1294</v>
      </c>
      <c r="D25" s="8">
        <v>830</v>
      </c>
      <c r="E25" s="8">
        <v>464</v>
      </c>
      <c r="F25" s="8">
        <v>880</v>
      </c>
      <c r="G25" s="8">
        <v>560</v>
      </c>
      <c r="H25" s="8">
        <v>320</v>
      </c>
      <c r="I25" s="9"/>
      <c r="J25" s="9"/>
      <c r="K25" s="9"/>
      <c r="L25" s="9"/>
      <c r="M25" s="9">
        <f t="shared" si="9"/>
        <v>955</v>
      </c>
      <c r="N25" s="9">
        <f t="shared" si="10"/>
        <v>535</v>
      </c>
      <c r="O25" s="9"/>
      <c r="P25" s="9">
        <f t="shared" si="4"/>
        <v>1490</v>
      </c>
      <c r="Q25" s="9"/>
      <c r="R25" s="9"/>
      <c r="S25" s="9"/>
      <c r="T25" s="9"/>
      <c r="U25" s="9">
        <f t="shared" si="11"/>
        <v>643</v>
      </c>
      <c r="V25" s="9">
        <f t="shared" si="12"/>
        <v>368</v>
      </c>
      <c r="W25" s="9"/>
      <c r="X25" s="9">
        <f t="shared" si="5"/>
        <v>1011</v>
      </c>
    </row>
    <row r="26" spans="1:24" x14ac:dyDescent="0.25">
      <c r="A26" s="5">
        <v>15</v>
      </c>
      <c r="B26" s="7" t="s">
        <v>43</v>
      </c>
      <c r="C26" s="8">
        <v>316</v>
      </c>
      <c r="D26" s="8">
        <v>191</v>
      </c>
      <c r="E26" s="8">
        <v>125</v>
      </c>
      <c r="F26" s="8">
        <v>228</v>
      </c>
      <c r="G26" s="8">
        <v>164</v>
      </c>
      <c r="H26" s="8">
        <v>64</v>
      </c>
      <c r="I26" s="9"/>
      <c r="J26" s="9"/>
      <c r="K26" s="9"/>
      <c r="L26" s="9"/>
      <c r="M26" s="9">
        <f t="shared" si="9"/>
        <v>220</v>
      </c>
      <c r="N26" s="9">
        <f t="shared" si="10"/>
        <v>144</v>
      </c>
      <c r="O26" s="9"/>
      <c r="P26" s="9">
        <f t="shared" si="4"/>
        <v>364</v>
      </c>
      <c r="Q26" s="9"/>
      <c r="R26" s="9"/>
      <c r="S26" s="9"/>
      <c r="T26" s="9"/>
      <c r="U26" s="9">
        <f t="shared" si="11"/>
        <v>188</v>
      </c>
      <c r="V26" s="9">
        <f t="shared" si="12"/>
        <v>74</v>
      </c>
      <c r="W26" s="9"/>
      <c r="X26" s="9">
        <f t="shared" si="5"/>
        <v>262</v>
      </c>
    </row>
    <row r="27" spans="1:24" x14ac:dyDescent="0.25">
      <c r="A27" s="5">
        <v>16</v>
      </c>
      <c r="B27" s="7" t="s">
        <v>44</v>
      </c>
      <c r="C27" s="8">
        <v>926</v>
      </c>
      <c r="D27" s="8">
        <v>575</v>
      </c>
      <c r="E27" s="8">
        <v>351</v>
      </c>
      <c r="F27" s="8">
        <v>258</v>
      </c>
      <c r="G27" s="8">
        <v>164</v>
      </c>
      <c r="H27" s="8">
        <v>94</v>
      </c>
      <c r="I27" s="9"/>
      <c r="J27" s="9"/>
      <c r="K27" s="9"/>
      <c r="L27" s="9"/>
      <c r="M27" s="9">
        <f t="shared" si="9"/>
        <v>662</v>
      </c>
      <c r="N27" s="9">
        <f t="shared" si="10"/>
        <v>405</v>
      </c>
      <c r="O27" s="9"/>
      <c r="P27" s="9">
        <f t="shared" si="4"/>
        <v>1067</v>
      </c>
      <c r="Q27" s="9"/>
      <c r="R27" s="9"/>
      <c r="S27" s="9"/>
      <c r="T27" s="9"/>
      <c r="U27" s="9">
        <f t="shared" si="11"/>
        <v>188</v>
      </c>
      <c r="V27" s="9">
        <f t="shared" si="12"/>
        <v>108</v>
      </c>
      <c r="W27" s="9"/>
      <c r="X27" s="9">
        <f t="shared" si="5"/>
        <v>296</v>
      </c>
    </row>
    <row r="28" spans="1:24" x14ac:dyDescent="0.25">
      <c r="A28" s="5">
        <v>17</v>
      </c>
      <c r="B28" s="7" t="s">
        <v>45</v>
      </c>
      <c r="C28" s="8">
        <v>437</v>
      </c>
      <c r="D28" s="8">
        <v>250</v>
      </c>
      <c r="E28" s="8">
        <v>187</v>
      </c>
      <c r="F28" s="8">
        <v>61</v>
      </c>
      <c r="G28" s="8">
        <v>38</v>
      </c>
      <c r="H28" s="8">
        <v>23</v>
      </c>
      <c r="I28" s="9"/>
      <c r="J28" s="9"/>
      <c r="K28" s="9"/>
      <c r="L28" s="9"/>
      <c r="M28" s="9">
        <f t="shared" si="9"/>
        <v>288</v>
      </c>
      <c r="N28" s="9">
        <f t="shared" si="10"/>
        <v>216</v>
      </c>
      <c r="O28" s="9"/>
      <c r="P28" s="9">
        <f t="shared" si="4"/>
        <v>504</v>
      </c>
      <c r="Q28" s="9"/>
      <c r="R28" s="9"/>
      <c r="S28" s="9"/>
      <c r="T28" s="9"/>
      <c r="U28" s="9">
        <f t="shared" si="11"/>
        <v>44</v>
      </c>
      <c r="V28" s="9">
        <f t="shared" si="12"/>
        <v>26</v>
      </c>
      <c r="W28" s="9"/>
      <c r="X28" s="9">
        <f t="shared" si="5"/>
        <v>70</v>
      </c>
    </row>
    <row r="29" spans="1:24" x14ac:dyDescent="0.25">
      <c r="A29" s="5">
        <v>18</v>
      </c>
      <c r="B29" s="7" t="s">
        <v>46</v>
      </c>
      <c r="C29" s="8">
        <v>1891</v>
      </c>
      <c r="D29" s="10">
        <v>1119</v>
      </c>
      <c r="E29" s="8">
        <v>772</v>
      </c>
      <c r="F29" s="8">
        <v>410</v>
      </c>
      <c r="G29" s="8">
        <v>244</v>
      </c>
      <c r="H29" s="8">
        <v>166</v>
      </c>
      <c r="I29" s="9"/>
      <c r="J29" s="9"/>
      <c r="K29" s="9"/>
      <c r="L29" s="9"/>
      <c r="M29" s="9">
        <f t="shared" si="9"/>
        <v>1288</v>
      </c>
      <c r="N29" s="9">
        <f t="shared" si="10"/>
        <v>890</v>
      </c>
      <c r="O29" s="9"/>
      <c r="P29" s="9">
        <f t="shared" si="4"/>
        <v>2178</v>
      </c>
      <c r="Q29" s="9"/>
      <c r="R29" s="9"/>
      <c r="S29" s="9"/>
      <c r="T29" s="9"/>
      <c r="U29" s="9">
        <f t="shared" si="11"/>
        <v>280</v>
      </c>
      <c r="V29" s="9">
        <f t="shared" si="12"/>
        <v>191</v>
      </c>
      <c r="W29" s="9"/>
      <c r="X29" s="9">
        <f t="shared" si="5"/>
        <v>471</v>
      </c>
    </row>
    <row r="30" spans="1:24" x14ac:dyDescent="0.25">
      <c r="A30" s="5">
        <v>19</v>
      </c>
      <c r="B30" s="7" t="s">
        <v>47</v>
      </c>
      <c r="C30" s="8">
        <v>1695</v>
      </c>
      <c r="D30" s="8">
        <v>981</v>
      </c>
      <c r="E30" s="8">
        <v>714</v>
      </c>
      <c r="F30" s="8">
        <v>569</v>
      </c>
      <c r="G30" s="8">
        <v>340</v>
      </c>
      <c r="H30" s="8">
        <v>229</v>
      </c>
      <c r="I30" s="9"/>
      <c r="J30" s="9"/>
      <c r="K30" s="9"/>
      <c r="L30" s="9"/>
      <c r="M30" s="9">
        <f t="shared" si="9"/>
        <v>1129</v>
      </c>
      <c r="N30" s="9">
        <f t="shared" si="10"/>
        <v>823</v>
      </c>
      <c r="O30" s="9"/>
      <c r="P30" s="9">
        <f t="shared" si="4"/>
        <v>1952</v>
      </c>
      <c r="Q30" s="9"/>
      <c r="R30" s="9"/>
      <c r="S30" s="9"/>
      <c r="T30" s="9"/>
      <c r="U30" s="9">
        <f t="shared" si="11"/>
        <v>391</v>
      </c>
      <c r="V30" s="9">
        <f t="shared" si="12"/>
        <v>264</v>
      </c>
      <c r="W30" s="9"/>
      <c r="X30" s="9">
        <f t="shared" si="5"/>
        <v>655</v>
      </c>
    </row>
    <row r="31" spans="1:24" x14ac:dyDescent="0.25">
      <c r="A31" s="5">
        <v>20</v>
      </c>
      <c r="B31" s="7" t="s">
        <v>48</v>
      </c>
      <c r="C31" s="8">
        <v>236</v>
      </c>
      <c r="D31" s="8">
        <v>139</v>
      </c>
      <c r="E31" s="8">
        <v>97</v>
      </c>
      <c r="F31" s="8">
        <v>182</v>
      </c>
      <c r="G31" s="8">
        <v>116</v>
      </c>
      <c r="H31" s="8">
        <v>66</v>
      </c>
      <c r="I31" s="9"/>
      <c r="J31" s="9"/>
      <c r="K31" s="9"/>
      <c r="L31" s="9"/>
      <c r="M31" s="9">
        <f t="shared" si="9"/>
        <v>160</v>
      </c>
      <c r="N31" s="9">
        <f t="shared" si="10"/>
        <v>112</v>
      </c>
      <c r="O31" s="9"/>
      <c r="P31" s="9">
        <f t="shared" si="4"/>
        <v>272</v>
      </c>
      <c r="Q31" s="9"/>
      <c r="R31" s="9"/>
      <c r="S31" s="9"/>
      <c r="T31" s="9"/>
      <c r="U31" s="9">
        <f t="shared" si="11"/>
        <v>133</v>
      </c>
      <c r="V31" s="9">
        <f t="shared" si="12"/>
        <v>76</v>
      </c>
      <c r="W31" s="9"/>
      <c r="X31" s="9">
        <f t="shared" si="5"/>
        <v>209</v>
      </c>
    </row>
    <row r="32" spans="1:24" x14ac:dyDescent="0.25">
      <c r="A32" s="5">
        <v>21</v>
      </c>
      <c r="B32" s="7" t="s">
        <v>49</v>
      </c>
      <c r="C32" s="8">
        <v>1232</v>
      </c>
      <c r="D32" s="8">
        <v>791</v>
      </c>
      <c r="E32" s="8">
        <v>441</v>
      </c>
      <c r="F32" s="8">
        <v>1137</v>
      </c>
      <c r="G32" s="8">
        <v>866</v>
      </c>
      <c r="H32" s="8">
        <v>271</v>
      </c>
      <c r="I32" s="9"/>
      <c r="J32" s="9"/>
      <c r="K32" s="9"/>
      <c r="L32" s="9"/>
      <c r="M32" s="9">
        <f t="shared" si="9"/>
        <v>910</v>
      </c>
      <c r="N32" s="9">
        <f t="shared" si="10"/>
        <v>508</v>
      </c>
      <c r="O32" s="9"/>
      <c r="P32" s="9">
        <f t="shared" si="4"/>
        <v>1418</v>
      </c>
      <c r="Q32" s="9"/>
      <c r="R32" s="9"/>
      <c r="S32" s="9"/>
      <c r="T32" s="9"/>
      <c r="U32" s="9">
        <f t="shared" si="11"/>
        <v>995</v>
      </c>
      <c r="V32" s="9">
        <f t="shared" si="12"/>
        <v>312</v>
      </c>
      <c r="W32" s="9"/>
      <c r="X32" s="9">
        <f t="shared" si="5"/>
        <v>1307</v>
      </c>
    </row>
    <row r="33" spans="1:24" x14ac:dyDescent="0.25">
      <c r="A33" s="5">
        <v>22</v>
      </c>
      <c r="B33" s="7" t="s">
        <v>50</v>
      </c>
      <c r="C33" s="8">
        <v>316</v>
      </c>
      <c r="D33" s="8">
        <v>242</v>
      </c>
      <c r="E33" s="8">
        <v>74</v>
      </c>
      <c r="F33" s="8">
        <v>634</v>
      </c>
      <c r="G33" s="8">
        <v>497</v>
      </c>
      <c r="H33" s="8">
        <v>137</v>
      </c>
      <c r="I33" s="9"/>
      <c r="J33" s="9"/>
      <c r="K33" s="9"/>
      <c r="L33" s="9"/>
      <c r="M33" s="9">
        <f t="shared" si="9"/>
        <v>278</v>
      </c>
      <c r="N33" s="9">
        <f t="shared" si="10"/>
        <v>85</v>
      </c>
      <c r="O33" s="9"/>
      <c r="P33" s="9">
        <f t="shared" si="4"/>
        <v>363</v>
      </c>
      <c r="Q33" s="9"/>
      <c r="R33" s="9"/>
      <c r="S33" s="9"/>
      <c r="T33" s="9"/>
      <c r="U33" s="9">
        <f t="shared" si="11"/>
        <v>571</v>
      </c>
      <c r="V33" s="9">
        <f t="shared" si="12"/>
        <v>158</v>
      </c>
      <c r="W33" s="9"/>
      <c r="X33" s="9">
        <f t="shared" si="5"/>
        <v>729</v>
      </c>
    </row>
    <row r="34" spans="1:24" x14ac:dyDescent="0.25">
      <c r="A34" s="5">
        <v>23</v>
      </c>
      <c r="B34" s="7" t="s">
        <v>51</v>
      </c>
      <c r="C34" s="8">
        <v>952</v>
      </c>
      <c r="D34" s="8">
        <v>569</v>
      </c>
      <c r="E34" s="8">
        <v>383</v>
      </c>
      <c r="F34" s="8">
        <v>61</v>
      </c>
      <c r="G34" s="8">
        <v>36</v>
      </c>
      <c r="H34" s="8">
        <v>25</v>
      </c>
      <c r="I34" s="9"/>
      <c r="J34" s="9"/>
      <c r="K34" s="9"/>
      <c r="L34" s="9"/>
      <c r="M34" s="9">
        <f t="shared" si="9"/>
        <v>655</v>
      </c>
      <c r="N34" s="9">
        <f t="shared" si="10"/>
        <v>441</v>
      </c>
      <c r="O34" s="9"/>
      <c r="P34" s="9">
        <f t="shared" si="4"/>
        <v>1096</v>
      </c>
      <c r="Q34" s="9"/>
      <c r="R34" s="9"/>
      <c r="S34" s="9"/>
      <c r="T34" s="9"/>
      <c r="U34" s="9">
        <f t="shared" si="11"/>
        <v>41</v>
      </c>
      <c r="V34" s="9">
        <f t="shared" si="12"/>
        <v>29</v>
      </c>
      <c r="W34" s="9"/>
      <c r="X34" s="9">
        <f t="shared" si="5"/>
        <v>70</v>
      </c>
    </row>
    <row r="35" spans="1:24" x14ac:dyDescent="0.25">
      <c r="A35" s="5">
        <v>24</v>
      </c>
      <c r="B35" s="7" t="s">
        <v>52</v>
      </c>
      <c r="C35" s="8">
        <v>2225</v>
      </c>
      <c r="D35" s="8">
        <v>1296</v>
      </c>
      <c r="E35" s="8">
        <v>929</v>
      </c>
      <c r="F35" s="8">
        <v>270</v>
      </c>
      <c r="G35" s="8">
        <v>171</v>
      </c>
      <c r="H35" s="8">
        <v>99</v>
      </c>
      <c r="I35" s="9"/>
      <c r="J35" s="9"/>
      <c r="K35" s="9"/>
      <c r="L35" s="9"/>
      <c r="M35" s="9">
        <f t="shared" si="9"/>
        <v>1491</v>
      </c>
      <c r="N35" s="9">
        <f t="shared" si="10"/>
        <v>1071</v>
      </c>
      <c r="O35" s="9"/>
      <c r="P35" s="9">
        <f t="shared" si="4"/>
        <v>2562</v>
      </c>
      <c r="Q35" s="9"/>
      <c r="R35" s="9"/>
      <c r="S35" s="9"/>
      <c r="T35" s="9"/>
      <c r="U35" s="9">
        <f t="shared" si="11"/>
        <v>196</v>
      </c>
      <c r="V35" s="9">
        <f t="shared" si="12"/>
        <v>114</v>
      </c>
      <c r="W35" s="9"/>
      <c r="X35" s="9">
        <f t="shared" si="5"/>
        <v>310</v>
      </c>
    </row>
    <row r="36" spans="1:24" x14ac:dyDescent="0.25">
      <c r="A36" s="5">
        <v>25</v>
      </c>
      <c r="B36" s="7" t="s">
        <v>53</v>
      </c>
      <c r="C36" s="8">
        <v>488</v>
      </c>
      <c r="D36" s="8">
        <v>310</v>
      </c>
      <c r="E36" s="8">
        <v>178</v>
      </c>
      <c r="F36" s="8">
        <v>352</v>
      </c>
      <c r="G36" s="8">
        <v>250</v>
      </c>
      <c r="H36" s="8">
        <v>102</v>
      </c>
      <c r="I36" s="9"/>
      <c r="J36" s="9"/>
      <c r="K36" s="9"/>
      <c r="L36" s="9"/>
      <c r="M36" s="9">
        <f t="shared" si="9"/>
        <v>357</v>
      </c>
      <c r="N36" s="9">
        <f t="shared" si="10"/>
        <v>205</v>
      </c>
      <c r="O36" s="9"/>
      <c r="P36" s="9">
        <f t="shared" si="4"/>
        <v>562</v>
      </c>
      <c r="Q36" s="9"/>
      <c r="R36" s="9"/>
      <c r="S36" s="9"/>
      <c r="T36" s="9"/>
      <c r="U36" s="9">
        <f t="shared" si="11"/>
        <v>287</v>
      </c>
      <c r="V36" s="9">
        <f t="shared" si="12"/>
        <v>117</v>
      </c>
      <c r="W36" s="9"/>
      <c r="X36" s="9">
        <f t="shared" si="5"/>
        <v>404</v>
      </c>
    </row>
    <row r="37" spans="1:24" x14ac:dyDescent="0.25">
      <c r="A37" s="5">
        <v>26</v>
      </c>
      <c r="B37" s="7" t="s">
        <v>54</v>
      </c>
      <c r="C37" s="8">
        <v>273</v>
      </c>
      <c r="D37" s="8">
        <v>203</v>
      </c>
      <c r="E37" s="8">
        <v>70</v>
      </c>
      <c r="F37" s="8">
        <v>435</v>
      </c>
      <c r="G37" s="8">
        <v>349</v>
      </c>
      <c r="H37" s="8">
        <v>86</v>
      </c>
      <c r="I37" s="9"/>
      <c r="J37" s="9"/>
      <c r="K37" s="9"/>
      <c r="L37" s="9"/>
      <c r="M37" s="9">
        <f t="shared" si="9"/>
        <v>234</v>
      </c>
      <c r="N37" s="9">
        <f t="shared" si="10"/>
        <v>81</v>
      </c>
      <c r="O37" s="9"/>
      <c r="P37" s="9">
        <f t="shared" si="4"/>
        <v>315</v>
      </c>
      <c r="Q37" s="9"/>
      <c r="R37" s="9"/>
      <c r="S37" s="9"/>
      <c r="T37" s="9"/>
      <c r="U37" s="9">
        <f t="shared" si="11"/>
        <v>401</v>
      </c>
      <c r="V37" s="9">
        <f t="shared" si="12"/>
        <v>99</v>
      </c>
      <c r="W37" s="9"/>
      <c r="X37" s="9">
        <f t="shared" si="5"/>
        <v>500</v>
      </c>
    </row>
    <row r="38" spans="1:24" x14ac:dyDescent="0.25">
      <c r="A38" s="5">
        <v>27</v>
      </c>
      <c r="B38" s="7" t="s">
        <v>55</v>
      </c>
      <c r="C38" s="8">
        <v>1016</v>
      </c>
      <c r="D38" s="8">
        <v>611</v>
      </c>
      <c r="E38" s="8">
        <v>405</v>
      </c>
      <c r="F38" s="8">
        <v>577</v>
      </c>
      <c r="G38" s="8">
        <v>341</v>
      </c>
      <c r="H38" s="8">
        <v>236</v>
      </c>
      <c r="I38" s="9"/>
      <c r="J38" s="9"/>
      <c r="K38" s="9"/>
      <c r="L38" s="9"/>
      <c r="M38" s="9">
        <f t="shared" si="9"/>
        <v>703</v>
      </c>
      <c r="N38" s="9">
        <f t="shared" si="10"/>
        <v>467</v>
      </c>
      <c r="O38" s="9"/>
      <c r="P38" s="9">
        <f t="shared" si="4"/>
        <v>1170</v>
      </c>
      <c r="Q38" s="9"/>
      <c r="R38" s="9"/>
      <c r="S38" s="9"/>
      <c r="T38" s="9"/>
      <c r="U38" s="9">
        <f t="shared" si="11"/>
        <v>392</v>
      </c>
      <c r="V38" s="9">
        <f t="shared" si="12"/>
        <v>272</v>
      </c>
      <c r="W38" s="9"/>
      <c r="X38" s="9">
        <f t="shared" si="5"/>
        <v>664</v>
      </c>
    </row>
    <row r="39" spans="1:24" x14ac:dyDescent="0.25">
      <c r="A39" s="5">
        <v>28</v>
      </c>
      <c r="B39" s="7" t="s">
        <v>56</v>
      </c>
      <c r="C39" s="8">
        <v>163</v>
      </c>
      <c r="D39" s="8">
        <v>105</v>
      </c>
      <c r="E39" s="8">
        <v>58</v>
      </c>
      <c r="F39" s="8">
        <v>94</v>
      </c>
      <c r="G39" s="8">
        <v>60</v>
      </c>
      <c r="H39" s="8">
        <v>34</v>
      </c>
      <c r="I39" s="9"/>
      <c r="J39" s="9"/>
      <c r="K39" s="9"/>
      <c r="L39" s="9"/>
      <c r="M39" s="9">
        <f t="shared" si="9"/>
        <v>121</v>
      </c>
      <c r="N39" s="9">
        <f t="shared" si="10"/>
        <v>67</v>
      </c>
      <c r="O39" s="9"/>
      <c r="P39" s="9">
        <f t="shared" si="4"/>
        <v>188</v>
      </c>
      <c r="Q39" s="9"/>
      <c r="R39" s="9"/>
      <c r="S39" s="9"/>
      <c r="T39" s="9"/>
      <c r="U39" s="9">
        <f t="shared" si="11"/>
        <v>69</v>
      </c>
      <c r="V39" s="9">
        <f t="shared" si="12"/>
        <v>39</v>
      </c>
      <c r="W39" s="9"/>
      <c r="X39" s="9">
        <f t="shared" si="5"/>
        <v>108</v>
      </c>
    </row>
    <row r="40" spans="1:24" x14ac:dyDescent="0.25">
      <c r="A40" s="5">
        <v>29</v>
      </c>
      <c r="B40" s="7" t="s">
        <v>57</v>
      </c>
      <c r="C40" s="8">
        <v>539</v>
      </c>
      <c r="D40" s="8">
        <v>327</v>
      </c>
      <c r="E40" s="8">
        <v>212</v>
      </c>
      <c r="F40" s="8">
        <v>349</v>
      </c>
      <c r="G40" s="8">
        <v>231</v>
      </c>
      <c r="H40" s="8">
        <v>118</v>
      </c>
      <c r="I40" s="9"/>
      <c r="J40" s="9"/>
      <c r="K40" s="9"/>
      <c r="L40" s="9"/>
      <c r="M40" s="9">
        <f t="shared" si="9"/>
        <v>376</v>
      </c>
      <c r="N40" s="9">
        <f t="shared" si="10"/>
        <v>244</v>
      </c>
      <c r="O40" s="9"/>
      <c r="P40" s="9">
        <f t="shared" si="4"/>
        <v>620</v>
      </c>
      <c r="Q40" s="9"/>
      <c r="R40" s="9"/>
      <c r="S40" s="9"/>
      <c r="T40" s="9"/>
      <c r="U40" s="9">
        <f t="shared" si="11"/>
        <v>265</v>
      </c>
      <c r="V40" s="9">
        <f t="shared" si="12"/>
        <v>136</v>
      </c>
      <c r="W40" s="9"/>
      <c r="X40" s="9">
        <f t="shared" si="5"/>
        <v>401</v>
      </c>
    </row>
    <row r="41" spans="1:24" x14ac:dyDescent="0.25">
      <c r="A41" s="5">
        <v>30</v>
      </c>
      <c r="B41" s="7" t="s">
        <v>58</v>
      </c>
      <c r="C41" s="8">
        <v>672</v>
      </c>
      <c r="D41" s="8">
        <v>414</v>
      </c>
      <c r="E41" s="8">
        <v>258</v>
      </c>
      <c r="F41" s="8">
        <v>316</v>
      </c>
      <c r="G41" s="8">
        <v>228</v>
      </c>
      <c r="H41" s="8">
        <v>88</v>
      </c>
      <c r="I41" s="9"/>
      <c r="J41" s="9"/>
      <c r="K41" s="9"/>
      <c r="L41" s="9"/>
      <c r="M41" s="9">
        <f t="shared" si="9"/>
        <v>476</v>
      </c>
      <c r="N41" s="9">
        <f t="shared" si="10"/>
        <v>297</v>
      </c>
      <c r="O41" s="9"/>
      <c r="P41" s="9">
        <f t="shared" si="4"/>
        <v>773</v>
      </c>
      <c r="Q41" s="9"/>
      <c r="R41" s="9"/>
      <c r="S41" s="9"/>
      <c r="T41" s="9"/>
      <c r="U41" s="9">
        <f t="shared" si="11"/>
        <v>262</v>
      </c>
      <c r="V41" s="9">
        <f t="shared" si="12"/>
        <v>101</v>
      </c>
      <c r="W41" s="9"/>
      <c r="X41" s="9">
        <f t="shared" si="5"/>
        <v>363</v>
      </c>
    </row>
    <row r="42" spans="1:24" x14ac:dyDescent="0.25">
      <c r="A42" s="5">
        <v>31</v>
      </c>
      <c r="B42" s="7" t="s">
        <v>59</v>
      </c>
      <c r="C42" s="8">
        <v>1158</v>
      </c>
      <c r="D42" s="8">
        <v>691</v>
      </c>
      <c r="E42" s="8">
        <v>467</v>
      </c>
      <c r="F42" s="8">
        <v>451</v>
      </c>
      <c r="G42" s="8">
        <v>298</v>
      </c>
      <c r="H42" s="8">
        <v>153</v>
      </c>
      <c r="I42" s="9"/>
      <c r="J42" s="9"/>
      <c r="K42" s="9"/>
      <c r="L42" s="9"/>
      <c r="M42" s="9">
        <f t="shared" si="9"/>
        <v>795</v>
      </c>
      <c r="N42" s="9">
        <f t="shared" si="10"/>
        <v>538</v>
      </c>
      <c r="O42" s="9"/>
      <c r="P42" s="9">
        <f t="shared" si="4"/>
        <v>1333</v>
      </c>
      <c r="Q42" s="9"/>
      <c r="R42" s="9"/>
      <c r="S42" s="9"/>
      <c r="T42" s="9"/>
      <c r="U42" s="9">
        <f t="shared" si="11"/>
        <v>342</v>
      </c>
      <c r="V42" s="9">
        <f t="shared" si="12"/>
        <v>176</v>
      </c>
      <c r="W42" s="9"/>
      <c r="X42" s="9">
        <f t="shared" si="5"/>
        <v>518</v>
      </c>
    </row>
    <row r="43" spans="1:24" ht="13" x14ac:dyDescent="0.3">
      <c r="A43" s="5">
        <v>32</v>
      </c>
      <c r="B43" s="7" t="s">
        <v>60</v>
      </c>
      <c r="C43" s="13">
        <v>1477</v>
      </c>
      <c r="D43" s="14">
        <v>895</v>
      </c>
      <c r="E43" s="14">
        <v>582</v>
      </c>
      <c r="F43" s="8">
        <v>683</v>
      </c>
      <c r="G43" s="10">
        <v>451</v>
      </c>
      <c r="H43" s="10">
        <v>232</v>
      </c>
      <c r="I43" s="9"/>
      <c r="J43" s="9"/>
      <c r="K43" s="9"/>
      <c r="L43" s="9"/>
      <c r="M43" s="9">
        <f t="shared" si="9"/>
        <v>1030</v>
      </c>
      <c r="N43" s="9">
        <f t="shared" si="10"/>
        <v>671</v>
      </c>
      <c r="O43" s="9"/>
      <c r="P43" s="9">
        <f t="shared" si="4"/>
        <v>1701</v>
      </c>
      <c r="Q43" s="9"/>
      <c r="R43" s="9"/>
      <c r="S43" s="9"/>
      <c r="T43" s="9"/>
      <c r="U43" s="9">
        <f t="shared" si="11"/>
        <v>518</v>
      </c>
      <c r="V43" s="9">
        <f t="shared" si="12"/>
        <v>267</v>
      </c>
      <c r="W43" s="9"/>
      <c r="X43" s="9">
        <f t="shared" si="5"/>
        <v>785</v>
      </c>
    </row>
    <row r="44" spans="1:24" x14ac:dyDescent="0.25">
      <c r="A44" s="5">
        <v>33</v>
      </c>
      <c r="B44" s="7" t="s">
        <v>61</v>
      </c>
      <c r="C44" s="8">
        <v>498</v>
      </c>
      <c r="D44" s="8">
        <v>304</v>
      </c>
      <c r="E44" s="8">
        <v>194</v>
      </c>
      <c r="F44" s="8">
        <v>145</v>
      </c>
      <c r="G44" s="8">
        <v>115</v>
      </c>
      <c r="H44" s="8">
        <v>30</v>
      </c>
      <c r="I44" s="9"/>
      <c r="J44" s="9"/>
      <c r="K44" s="9"/>
      <c r="L44" s="9"/>
      <c r="M44" s="9">
        <f t="shared" si="9"/>
        <v>350</v>
      </c>
      <c r="N44" s="9">
        <f t="shared" si="10"/>
        <v>224</v>
      </c>
      <c r="O44" s="9"/>
      <c r="P44" s="9">
        <f t="shared" si="4"/>
        <v>574</v>
      </c>
      <c r="Q44" s="9"/>
      <c r="R44" s="9"/>
      <c r="S44" s="9"/>
      <c r="T44" s="9"/>
      <c r="U44" s="9">
        <f t="shared" si="11"/>
        <v>132</v>
      </c>
      <c r="V44" s="9">
        <f t="shared" si="12"/>
        <v>35</v>
      </c>
      <c r="W44" s="9"/>
      <c r="X44" s="9">
        <f t="shared" si="5"/>
        <v>167</v>
      </c>
    </row>
    <row r="45" spans="1:24" x14ac:dyDescent="0.25">
      <c r="A45" s="5">
        <v>34</v>
      </c>
      <c r="B45" s="7" t="s">
        <v>62</v>
      </c>
      <c r="C45" s="8">
        <v>1477</v>
      </c>
      <c r="D45" s="8">
        <v>888</v>
      </c>
      <c r="E45" s="8">
        <v>589</v>
      </c>
      <c r="F45" s="8">
        <v>409</v>
      </c>
      <c r="G45" s="8">
        <v>304</v>
      </c>
      <c r="H45" s="8">
        <v>105</v>
      </c>
      <c r="I45" s="9"/>
      <c r="J45" s="9"/>
      <c r="K45" s="9"/>
      <c r="L45" s="9"/>
      <c r="M45" s="9">
        <f t="shared" si="9"/>
        <v>1022</v>
      </c>
      <c r="N45" s="9">
        <f t="shared" si="10"/>
        <v>679</v>
      </c>
      <c r="O45" s="9"/>
      <c r="P45" s="9">
        <f t="shared" si="4"/>
        <v>1701</v>
      </c>
      <c r="Q45" s="9"/>
      <c r="R45" s="9"/>
      <c r="S45" s="9"/>
      <c r="T45" s="9"/>
      <c r="U45" s="9">
        <f t="shared" si="11"/>
        <v>349</v>
      </c>
      <c r="V45" s="9">
        <f t="shared" si="12"/>
        <v>121</v>
      </c>
      <c r="W45" s="9"/>
      <c r="X45" s="9">
        <f t="shared" si="5"/>
        <v>470</v>
      </c>
    </row>
    <row r="46" spans="1:24" x14ac:dyDescent="0.25">
      <c r="A46" s="5">
        <v>35</v>
      </c>
      <c r="B46" s="7" t="s">
        <v>63</v>
      </c>
      <c r="C46" s="8">
        <v>129</v>
      </c>
      <c r="D46" s="8">
        <v>91</v>
      </c>
      <c r="E46" s="8">
        <v>38</v>
      </c>
      <c r="F46" s="8">
        <v>29</v>
      </c>
      <c r="G46" s="8">
        <v>24</v>
      </c>
      <c r="H46" s="8">
        <v>5</v>
      </c>
      <c r="I46" s="9"/>
      <c r="J46" s="9"/>
      <c r="K46" s="9"/>
      <c r="L46" s="9"/>
      <c r="M46" s="9">
        <f t="shared" si="9"/>
        <v>105</v>
      </c>
      <c r="N46" s="9">
        <f t="shared" si="10"/>
        <v>44</v>
      </c>
      <c r="O46" s="9"/>
      <c r="P46" s="9">
        <f t="shared" si="4"/>
        <v>149</v>
      </c>
      <c r="Q46" s="9"/>
      <c r="R46" s="9"/>
      <c r="S46" s="9"/>
      <c r="T46" s="9"/>
      <c r="U46" s="9">
        <f t="shared" si="11"/>
        <v>28</v>
      </c>
      <c r="V46" s="9">
        <f t="shared" si="12"/>
        <v>6</v>
      </c>
      <c r="W46" s="9"/>
      <c r="X46" s="9">
        <f t="shared" si="5"/>
        <v>34</v>
      </c>
    </row>
    <row r="47" spans="1:24" x14ac:dyDescent="0.25">
      <c r="A47" s="5">
        <v>36</v>
      </c>
      <c r="B47" s="7" t="s">
        <v>64</v>
      </c>
      <c r="C47" s="8">
        <v>437</v>
      </c>
      <c r="D47" s="8">
        <v>329</v>
      </c>
      <c r="E47" s="8">
        <v>108</v>
      </c>
      <c r="F47" s="8">
        <v>166</v>
      </c>
      <c r="G47" s="8">
        <v>148</v>
      </c>
      <c r="H47" s="8">
        <v>18</v>
      </c>
      <c r="I47" s="9"/>
      <c r="J47" s="9"/>
      <c r="K47" s="9"/>
      <c r="L47" s="9"/>
      <c r="M47" s="9">
        <f t="shared" si="9"/>
        <v>379</v>
      </c>
      <c r="N47" s="9">
        <f t="shared" si="10"/>
        <v>124</v>
      </c>
      <c r="O47" s="9"/>
      <c r="P47" s="9">
        <f t="shared" si="4"/>
        <v>503</v>
      </c>
      <c r="Q47" s="9"/>
      <c r="R47" s="9"/>
      <c r="S47" s="9"/>
      <c r="T47" s="9"/>
      <c r="U47" s="9">
        <f t="shared" si="11"/>
        <v>170</v>
      </c>
      <c r="V47" s="9">
        <f t="shared" si="12"/>
        <v>21</v>
      </c>
      <c r="W47" s="9"/>
      <c r="X47" s="9">
        <f t="shared" si="5"/>
        <v>191</v>
      </c>
    </row>
    <row r="48" spans="1:24" ht="13" x14ac:dyDescent="0.25">
      <c r="A48" s="6" t="s">
        <v>27</v>
      </c>
      <c r="B48" s="11" t="s">
        <v>65</v>
      </c>
      <c r="C48" s="12">
        <v>35014</v>
      </c>
      <c r="D48" s="12">
        <f t="shared" ref="D48:G48" si="13">SUM(D12:D47)</f>
        <v>21285</v>
      </c>
      <c r="E48" s="12">
        <f>SUM(E12:E47)</f>
        <v>13728</v>
      </c>
      <c r="F48" s="12">
        <f t="shared" si="13"/>
        <v>13727</v>
      </c>
      <c r="G48" s="12">
        <f t="shared" si="13"/>
        <v>9461</v>
      </c>
      <c r="H48" s="12">
        <f>SUM(H12:H47)</f>
        <v>4266</v>
      </c>
      <c r="I48" s="12"/>
      <c r="J48" s="12"/>
      <c r="K48" s="12"/>
      <c r="L48" s="12"/>
      <c r="M48" s="9">
        <f>SUM(M12:M47)</f>
        <v>24495</v>
      </c>
      <c r="N48" s="9">
        <f>SUM(N12:N47)</f>
        <v>15824</v>
      </c>
      <c r="O48" s="9"/>
      <c r="P48" s="9">
        <f t="shared" ref="P48" si="14">SUM(P12:P47)</f>
        <v>40319</v>
      </c>
      <c r="Q48" s="9"/>
      <c r="R48" s="9"/>
      <c r="S48" s="9"/>
      <c r="T48" s="9"/>
      <c r="U48" s="9">
        <f t="shared" ref="U48:X48" si="15">SUM(U12:U47)</f>
        <v>10868</v>
      </c>
      <c r="V48" s="9">
        <f t="shared" si="15"/>
        <v>4910</v>
      </c>
      <c r="W48" s="9">
        <f t="shared" si="15"/>
        <v>0</v>
      </c>
      <c r="X48" s="9">
        <f t="shared" si="15"/>
        <v>15778</v>
      </c>
    </row>
    <row r="49" spans="1:24" ht="13" x14ac:dyDescent="0.25">
      <c r="A49" s="6">
        <v>43</v>
      </c>
      <c r="B49" s="11" t="s">
        <v>66</v>
      </c>
      <c r="C49" s="12">
        <v>54916</v>
      </c>
      <c r="D49" s="12">
        <f t="shared" ref="D49:H49" si="16">D48+D11</f>
        <v>34353</v>
      </c>
      <c r="E49" s="12">
        <f t="shared" si="16"/>
        <v>20562</v>
      </c>
      <c r="F49" s="12">
        <f t="shared" si="16"/>
        <v>31623</v>
      </c>
      <c r="G49" s="12">
        <f t="shared" si="16"/>
        <v>22732</v>
      </c>
      <c r="H49" s="12">
        <f t="shared" si="16"/>
        <v>8891</v>
      </c>
      <c r="I49" s="12"/>
      <c r="J49" s="12"/>
      <c r="K49" s="12"/>
      <c r="L49" s="12"/>
      <c r="M49" s="9">
        <f>M48+M11</f>
        <v>39532</v>
      </c>
      <c r="N49" s="9">
        <f>N48+N11</f>
        <v>23702</v>
      </c>
      <c r="O49" s="9">
        <f>ROUND(O3*F57/100,0)</f>
        <v>1160</v>
      </c>
      <c r="P49" s="15">
        <f>P48+P11+O49</f>
        <v>64394</v>
      </c>
      <c r="Q49" s="9"/>
      <c r="R49" s="9"/>
      <c r="S49" s="9"/>
      <c r="T49" s="9"/>
      <c r="U49" s="9">
        <f>U48+U11</f>
        <v>26117</v>
      </c>
      <c r="V49" s="9">
        <f>V48+V11</f>
        <v>10233</v>
      </c>
      <c r="W49" s="9">
        <f>ROUND(W3*G57/100,0)</f>
        <v>668</v>
      </c>
      <c r="X49" s="15">
        <f>X48+X11+W49</f>
        <v>37018</v>
      </c>
    </row>
    <row r="51" spans="1:24" ht="13" x14ac:dyDescent="0.3">
      <c r="D51" s="1"/>
    </row>
    <row r="52" spans="1:24" ht="13" x14ac:dyDescent="0.3">
      <c r="D52" s="1"/>
    </row>
    <row r="55" spans="1:24" x14ac:dyDescent="0.25">
      <c r="F55" s="2" t="s">
        <v>13</v>
      </c>
      <c r="G55" s="2" t="s">
        <v>14</v>
      </c>
    </row>
    <row r="56" spans="1:24" x14ac:dyDescent="0.25">
      <c r="F56" s="4">
        <v>1893223</v>
      </c>
    </row>
    <row r="57" spans="1:24" x14ac:dyDescent="0.25">
      <c r="F57" s="2">
        <f>C49*100/F56</f>
        <v>2.9006619928027497</v>
      </c>
      <c r="G57" s="2">
        <f>F49*100/F56</f>
        <v>1.6703262109112345</v>
      </c>
    </row>
  </sheetData>
  <mergeCells count="4">
    <mergeCell ref="Q1:X1"/>
    <mergeCell ref="A1:A3"/>
    <mergeCell ref="B1:B3"/>
    <mergeCell ref="I1:P1"/>
  </mergeCells>
  <pageMargins left="1" right="1" top="1" bottom="1" header="1" footer="1"/>
  <pageSetup orientation="portrait" verticalDpi="0" r:id="rId1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64B6-1CCA-4841-9D0C-1849A1A56827}">
  <dimension ref="A1:X53"/>
  <sheetViews>
    <sheetView showGridLines="0" zoomScaleNormal="100" workbookViewId="0">
      <pane xSplit="2" ySplit="3" topLeftCell="C31" activePane="bottomRight" state="frozen"/>
      <selection pane="topRight" activeCell="C1" sqref="C1"/>
      <selection pane="bottomLeft" activeCell="A4" sqref="A4"/>
      <selection pane="bottomRight" activeCell="K2" sqref="K1:K1048576"/>
    </sheetView>
  </sheetViews>
  <sheetFormatPr defaultColWidth="9.1796875" defaultRowHeight="12.5" x14ac:dyDescent="0.25"/>
  <cols>
    <col min="1" max="1" width="5.453125" style="2" customWidth="1"/>
    <col min="2" max="2" width="19.1796875" style="2" customWidth="1"/>
    <col min="3" max="3" width="9.54296875" style="2" hidden="1" customWidth="1"/>
    <col min="4" max="4" width="11.54296875" style="2" hidden="1" customWidth="1"/>
    <col min="5" max="5" width="13" style="2" hidden="1" customWidth="1"/>
    <col min="6" max="6" width="9.81640625" style="2" hidden="1" customWidth="1"/>
    <col min="7" max="7" width="16.81640625" style="2" hidden="1" customWidth="1"/>
    <col min="8" max="8" width="13.1796875" style="2" hidden="1" customWidth="1"/>
    <col min="9" max="10" width="14.26953125" style="2" hidden="1" customWidth="1"/>
    <col min="11" max="16" width="14.26953125" style="2" customWidth="1"/>
    <col min="17" max="18" width="14.26953125" style="2" hidden="1" customWidth="1"/>
    <col min="19" max="24" width="14.26953125" style="2" customWidth="1"/>
    <col min="25" max="16384" width="9.1796875" style="2"/>
  </cols>
  <sheetData>
    <row r="1" spans="1:24" ht="22.5" customHeight="1" x14ac:dyDescent="0.25">
      <c r="A1" s="41" t="s">
        <v>0</v>
      </c>
      <c r="B1" s="4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7" t="s">
        <v>8</v>
      </c>
      <c r="J1" s="37"/>
      <c r="K1" s="37"/>
      <c r="L1" s="37"/>
      <c r="M1" s="37"/>
      <c r="N1" s="37"/>
      <c r="O1" s="37"/>
      <c r="P1" s="37"/>
      <c r="Q1" s="43" t="s">
        <v>9</v>
      </c>
      <c r="R1" s="44"/>
      <c r="S1" s="44"/>
      <c r="T1" s="44"/>
      <c r="U1" s="44"/>
      <c r="V1" s="44"/>
      <c r="W1" s="44"/>
      <c r="X1" s="45"/>
    </row>
    <row r="2" spans="1:24" ht="70" x14ac:dyDescent="0.25">
      <c r="A2" s="42"/>
      <c r="B2" s="42"/>
      <c r="C2" s="3" t="s">
        <v>68</v>
      </c>
      <c r="D2" s="3" t="s">
        <v>10</v>
      </c>
      <c r="E2" s="3" t="s">
        <v>11</v>
      </c>
      <c r="F2" s="3" t="s">
        <v>12</v>
      </c>
      <c r="G2" s="3" t="s">
        <v>10</v>
      </c>
      <c r="H2" s="3" t="s">
        <v>11</v>
      </c>
      <c r="I2" s="3" t="s">
        <v>10</v>
      </c>
      <c r="J2" s="3" t="s">
        <v>11</v>
      </c>
      <c r="K2" s="3" t="s">
        <v>10</v>
      </c>
      <c r="L2" s="3" t="s">
        <v>11</v>
      </c>
      <c r="M2" s="3" t="s">
        <v>15</v>
      </c>
      <c r="N2" s="3" t="s">
        <v>16</v>
      </c>
      <c r="O2" s="3" t="s">
        <v>17</v>
      </c>
      <c r="P2" s="3" t="s">
        <v>18</v>
      </c>
      <c r="Q2" s="3" t="s">
        <v>10</v>
      </c>
      <c r="R2" s="3" t="s">
        <v>11</v>
      </c>
      <c r="S2" s="3" t="s">
        <v>10</v>
      </c>
      <c r="T2" s="3" t="s">
        <v>11</v>
      </c>
      <c r="U2" s="3" t="s">
        <v>15</v>
      </c>
      <c r="V2" s="3" t="s">
        <v>16</v>
      </c>
      <c r="W2" s="3" t="s">
        <v>17</v>
      </c>
      <c r="X2" s="3" t="s">
        <v>18</v>
      </c>
    </row>
    <row r="3" spans="1:24" ht="20" x14ac:dyDescent="0.25">
      <c r="A3" s="42"/>
      <c r="B3" s="42"/>
      <c r="C3" s="3" t="s">
        <v>19</v>
      </c>
      <c r="D3" s="3" t="s">
        <v>19</v>
      </c>
      <c r="E3" s="3" t="s">
        <v>19</v>
      </c>
      <c r="F3" s="3" t="s">
        <v>19</v>
      </c>
      <c r="G3" s="3" t="s">
        <v>19</v>
      </c>
      <c r="H3" s="3" t="s">
        <v>19</v>
      </c>
      <c r="I3" s="3">
        <v>272</v>
      </c>
      <c r="J3" s="3">
        <v>190</v>
      </c>
      <c r="K3" s="3">
        <v>371</v>
      </c>
      <c r="L3" s="3">
        <v>260</v>
      </c>
      <c r="M3" s="3">
        <f>K3*100/I3-100</f>
        <v>36.39705882352942</v>
      </c>
      <c r="N3" s="3">
        <f>L3*100/J3-100</f>
        <v>36.84210526315789</v>
      </c>
      <c r="O3" s="3">
        <v>40000</v>
      </c>
      <c r="P3" s="3"/>
      <c r="Q3" s="3">
        <v>436</v>
      </c>
      <c r="R3" s="3">
        <v>305</v>
      </c>
      <c r="S3" s="3">
        <v>594</v>
      </c>
      <c r="T3" s="3">
        <v>416</v>
      </c>
      <c r="U3" s="3">
        <f>S3*100/Q3-100</f>
        <v>36.238532110091739</v>
      </c>
      <c r="V3" s="3">
        <f>T3*100/R3-100</f>
        <v>36.393442622950829</v>
      </c>
      <c r="W3" s="3">
        <v>40000</v>
      </c>
      <c r="X3" s="3"/>
    </row>
    <row r="4" spans="1:24" x14ac:dyDescent="0.25">
      <c r="A4" s="7">
        <v>1</v>
      </c>
      <c r="B4" s="7" t="s">
        <v>20</v>
      </c>
      <c r="C4" s="8">
        <v>3973</v>
      </c>
      <c r="D4" s="8">
        <v>2318</v>
      </c>
      <c r="E4" s="8">
        <v>1655</v>
      </c>
      <c r="F4" s="8">
        <v>7528</v>
      </c>
      <c r="G4" s="8">
        <v>5195</v>
      </c>
      <c r="H4" s="8">
        <v>2333</v>
      </c>
      <c r="I4" s="9"/>
      <c r="J4" s="9"/>
      <c r="K4" s="9"/>
      <c r="L4" s="9"/>
      <c r="M4" s="9">
        <f t="shared" ref="M4:M10" si="0">ROUND(D4*$M$3/100+D4,0)</f>
        <v>3162</v>
      </c>
      <c r="N4" s="9">
        <f t="shared" ref="N4:N10" si="1">ROUND($N$3*E4/100+E4,0)</f>
        <v>2265</v>
      </c>
      <c r="O4" s="9"/>
      <c r="P4" s="9">
        <f>N4+O4+M4</f>
        <v>5427</v>
      </c>
      <c r="Q4" s="9"/>
      <c r="R4" s="9"/>
      <c r="S4" s="9"/>
      <c r="T4" s="9"/>
      <c r="U4" s="9">
        <f t="shared" ref="U4:U10" si="2">ROUND($U$3*G4/100+G4,0)</f>
        <v>7078</v>
      </c>
      <c r="V4" s="9">
        <f t="shared" ref="V4:V10" si="3">ROUND($V$3*H4/100+H4,0)</f>
        <v>3182</v>
      </c>
      <c r="W4" s="9"/>
      <c r="X4" s="9">
        <f>W4+V4+U4</f>
        <v>10260</v>
      </c>
    </row>
    <row r="5" spans="1:24" x14ac:dyDescent="0.25">
      <c r="A5" s="7">
        <v>2</v>
      </c>
      <c r="B5" s="7" t="s">
        <v>21</v>
      </c>
      <c r="C5" s="8">
        <v>1087</v>
      </c>
      <c r="D5" s="10">
        <v>672</v>
      </c>
      <c r="E5" s="8">
        <v>415</v>
      </c>
      <c r="F5" s="8">
        <v>954</v>
      </c>
      <c r="G5" s="10">
        <v>762</v>
      </c>
      <c r="H5" s="8">
        <v>192</v>
      </c>
      <c r="I5" s="9"/>
      <c r="J5" s="9"/>
      <c r="K5" s="9"/>
      <c r="L5" s="9"/>
      <c r="M5" s="9">
        <f t="shared" si="0"/>
        <v>917</v>
      </c>
      <c r="N5" s="9">
        <f t="shared" si="1"/>
        <v>568</v>
      </c>
      <c r="O5" s="9"/>
      <c r="P5" s="9">
        <f t="shared" ref="P5:P47" si="4">N5+O5+M5</f>
        <v>1485</v>
      </c>
      <c r="Q5" s="9"/>
      <c r="R5" s="9"/>
      <c r="S5" s="9"/>
      <c r="T5" s="9"/>
      <c r="U5" s="9">
        <f t="shared" si="2"/>
        <v>1038</v>
      </c>
      <c r="V5" s="9">
        <f t="shared" si="3"/>
        <v>262</v>
      </c>
      <c r="W5" s="9"/>
      <c r="X5" s="9">
        <f t="shared" ref="X5:X47" si="5">W5+V5+U5</f>
        <v>1300</v>
      </c>
    </row>
    <row r="6" spans="1:24" x14ac:dyDescent="0.25">
      <c r="A6" s="7">
        <v>3</v>
      </c>
      <c r="B6" s="7" t="s">
        <v>22</v>
      </c>
      <c r="C6" s="8">
        <v>713</v>
      </c>
      <c r="D6" s="8">
        <v>458</v>
      </c>
      <c r="E6" s="8">
        <v>255</v>
      </c>
      <c r="F6" s="8">
        <v>400</v>
      </c>
      <c r="G6" s="8">
        <v>302</v>
      </c>
      <c r="H6" s="8">
        <v>98</v>
      </c>
      <c r="I6" s="9"/>
      <c r="J6" s="9"/>
      <c r="K6" s="9"/>
      <c r="L6" s="9"/>
      <c r="M6" s="9">
        <f t="shared" si="0"/>
        <v>625</v>
      </c>
      <c r="N6" s="9">
        <f t="shared" si="1"/>
        <v>349</v>
      </c>
      <c r="O6" s="9"/>
      <c r="P6" s="9">
        <f t="shared" si="4"/>
        <v>974</v>
      </c>
      <c r="Q6" s="9"/>
      <c r="R6" s="9"/>
      <c r="S6" s="9"/>
      <c r="T6" s="9"/>
      <c r="U6" s="9">
        <f t="shared" si="2"/>
        <v>411</v>
      </c>
      <c r="V6" s="9">
        <f t="shared" si="3"/>
        <v>134</v>
      </c>
      <c r="W6" s="9"/>
      <c r="X6" s="9">
        <f t="shared" si="5"/>
        <v>545</v>
      </c>
    </row>
    <row r="7" spans="1:24" x14ac:dyDescent="0.25">
      <c r="A7" s="7">
        <v>4</v>
      </c>
      <c r="B7" s="7" t="s">
        <v>23</v>
      </c>
      <c r="C7" s="8">
        <v>1719</v>
      </c>
      <c r="D7" s="8">
        <v>1178</v>
      </c>
      <c r="E7" s="8">
        <v>541</v>
      </c>
      <c r="F7" s="8">
        <v>2597</v>
      </c>
      <c r="G7" s="8">
        <v>2143</v>
      </c>
      <c r="H7" s="8">
        <v>454</v>
      </c>
      <c r="I7" s="9"/>
      <c r="J7" s="9"/>
      <c r="K7" s="9"/>
      <c r="L7" s="9"/>
      <c r="M7" s="9">
        <f t="shared" si="0"/>
        <v>1607</v>
      </c>
      <c r="N7" s="9">
        <f t="shared" si="1"/>
        <v>740</v>
      </c>
      <c r="O7" s="9"/>
      <c r="P7" s="9">
        <f t="shared" si="4"/>
        <v>2347</v>
      </c>
      <c r="Q7" s="9"/>
      <c r="R7" s="9"/>
      <c r="S7" s="9"/>
      <c r="T7" s="9"/>
      <c r="U7" s="9">
        <f t="shared" si="2"/>
        <v>2920</v>
      </c>
      <c r="V7" s="9">
        <f t="shared" si="3"/>
        <v>619</v>
      </c>
      <c r="W7" s="9"/>
      <c r="X7" s="9">
        <f t="shared" si="5"/>
        <v>3539</v>
      </c>
    </row>
    <row r="8" spans="1:24" x14ac:dyDescent="0.25">
      <c r="A8" s="7">
        <v>5</v>
      </c>
      <c r="B8" s="7" t="s">
        <v>24</v>
      </c>
      <c r="C8" s="8">
        <v>1321</v>
      </c>
      <c r="D8" s="8">
        <v>859</v>
      </c>
      <c r="E8" s="8">
        <v>462</v>
      </c>
      <c r="F8" s="8">
        <v>1129</v>
      </c>
      <c r="G8" s="8">
        <v>865</v>
      </c>
      <c r="H8" s="8">
        <v>264</v>
      </c>
      <c r="I8" s="9"/>
      <c r="J8" s="9"/>
      <c r="K8" s="9"/>
      <c r="L8" s="9"/>
      <c r="M8" s="9">
        <f t="shared" si="0"/>
        <v>1172</v>
      </c>
      <c r="N8" s="9">
        <f t="shared" si="1"/>
        <v>632</v>
      </c>
      <c r="O8" s="9"/>
      <c r="P8" s="9">
        <f t="shared" si="4"/>
        <v>1804</v>
      </c>
      <c r="Q8" s="9"/>
      <c r="R8" s="9"/>
      <c r="S8" s="9"/>
      <c r="T8" s="9"/>
      <c r="U8" s="9">
        <f t="shared" si="2"/>
        <v>1178</v>
      </c>
      <c r="V8" s="9">
        <f t="shared" si="3"/>
        <v>360</v>
      </c>
      <c r="W8" s="9"/>
      <c r="X8" s="9">
        <f t="shared" si="5"/>
        <v>1538</v>
      </c>
    </row>
    <row r="9" spans="1:24" x14ac:dyDescent="0.25">
      <c r="A9" s="7">
        <v>6</v>
      </c>
      <c r="B9" s="7" t="s">
        <v>25</v>
      </c>
      <c r="C9" s="8">
        <v>9954</v>
      </c>
      <c r="D9" s="8">
        <v>6864</v>
      </c>
      <c r="E9" s="8">
        <v>3090</v>
      </c>
      <c r="F9" s="8">
        <v>4162</v>
      </c>
      <c r="G9" s="8">
        <v>3083</v>
      </c>
      <c r="H9" s="8">
        <v>1079</v>
      </c>
      <c r="I9" s="9"/>
      <c r="J9" s="9"/>
      <c r="K9" s="9"/>
      <c r="L9" s="9"/>
      <c r="M9" s="9">
        <f t="shared" si="0"/>
        <v>9362</v>
      </c>
      <c r="N9" s="9">
        <f t="shared" si="1"/>
        <v>4228</v>
      </c>
      <c r="O9" s="9"/>
      <c r="P9" s="9">
        <f t="shared" si="4"/>
        <v>13590</v>
      </c>
      <c r="Q9" s="9"/>
      <c r="R9" s="9"/>
      <c r="S9" s="9"/>
      <c r="T9" s="9"/>
      <c r="U9" s="9">
        <f t="shared" si="2"/>
        <v>4200</v>
      </c>
      <c r="V9" s="9">
        <f t="shared" si="3"/>
        <v>1472</v>
      </c>
      <c r="W9" s="9"/>
      <c r="X9" s="9">
        <f t="shared" si="5"/>
        <v>5672</v>
      </c>
    </row>
    <row r="10" spans="1:24" x14ac:dyDescent="0.25">
      <c r="A10" s="7">
        <v>7</v>
      </c>
      <c r="B10" s="7" t="s">
        <v>26</v>
      </c>
      <c r="C10" s="8">
        <v>1135</v>
      </c>
      <c r="D10" s="8">
        <v>719</v>
      </c>
      <c r="E10" s="8">
        <v>416</v>
      </c>
      <c r="F10" s="8">
        <v>1126</v>
      </c>
      <c r="G10" s="8">
        <v>921</v>
      </c>
      <c r="H10" s="8">
        <v>205</v>
      </c>
      <c r="I10" s="9"/>
      <c r="J10" s="9"/>
      <c r="K10" s="9"/>
      <c r="L10" s="9"/>
      <c r="M10" s="9">
        <f t="shared" si="0"/>
        <v>981</v>
      </c>
      <c r="N10" s="9">
        <f t="shared" si="1"/>
        <v>569</v>
      </c>
      <c r="O10" s="9"/>
      <c r="P10" s="9">
        <f t="shared" si="4"/>
        <v>1550</v>
      </c>
      <c r="Q10" s="9"/>
      <c r="R10" s="9"/>
      <c r="S10" s="9"/>
      <c r="T10" s="9"/>
      <c r="U10" s="9">
        <f t="shared" si="2"/>
        <v>1255</v>
      </c>
      <c r="V10" s="9">
        <f t="shared" si="3"/>
        <v>280</v>
      </c>
      <c r="W10" s="9"/>
      <c r="X10" s="9">
        <f t="shared" si="5"/>
        <v>1535</v>
      </c>
    </row>
    <row r="11" spans="1:24" ht="13" x14ac:dyDescent="0.25">
      <c r="A11" s="11" t="s">
        <v>27</v>
      </c>
      <c r="B11" s="11" t="s">
        <v>28</v>
      </c>
      <c r="C11" s="12">
        <v>19902</v>
      </c>
      <c r="D11" s="12">
        <f t="shared" ref="D11:G11" si="6">SUM(D4:D10)</f>
        <v>13068</v>
      </c>
      <c r="E11" s="12">
        <f>SUM(E4:E10)</f>
        <v>6834</v>
      </c>
      <c r="F11" s="12">
        <f t="shared" si="6"/>
        <v>17896</v>
      </c>
      <c r="G11" s="12">
        <f t="shared" si="6"/>
        <v>13271</v>
      </c>
      <c r="H11" s="12">
        <f>SUM(H4:H10)</f>
        <v>4625</v>
      </c>
      <c r="I11" s="12"/>
      <c r="J11" s="12"/>
      <c r="K11" s="12"/>
      <c r="L11" s="12"/>
      <c r="M11" s="9">
        <f>SUM(M4:M10)</f>
        <v>17826</v>
      </c>
      <c r="N11" s="9">
        <f>SUM(N4:N10)</f>
        <v>9351</v>
      </c>
      <c r="O11" s="9">
        <f t="shared" ref="O11:P11" si="7">SUM(O4:O10)</f>
        <v>0</v>
      </c>
      <c r="P11" s="9">
        <f t="shared" si="7"/>
        <v>27177</v>
      </c>
      <c r="Q11" s="9"/>
      <c r="R11" s="9"/>
      <c r="S11" s="9"/>
      <c r="T11" s="9"/>
      <c r="U11" s="9">
        <f t="shared" ref="U11:X11" si="8">SUM(U4:U10)</f>
        <v>18080</v>
      </c>
      <c r="V11" s="9">
        <f t="shared" si="8"/>
        <v>6309</v>
      </c>
      <c r="W11" s="9">
        <f t="shared" si="8"/>
        <v>0</v>
      </c>
      <c r="X11" s="9">
        <f t="shared" si="8"/>
        <v>24389</v>
      </c>
    </row>
    <row r="12" spans="1:24" x14ac:dyDescent="0.25">
      <c r="A12" s="7">
        <v>1</v>
      </c>
      <c r="B12" s="7" t="s">
        <v>29</v>
      </c>
      <c r="C12" s="8">
        <v>128</v>
      </c>
      <c r="D12" s="8">
        <v>93</v>
      </c>
      <c r="E12" s="8">
        <v>35</v>
      </c>
      <c r="F12" s="8">
        <v>157</v>
      </c>
      <c r="G12" s="8">
        <v>128</v>
      </c>
      <c r="H12" s="8">
        <v>29</v>
      </c>
      <c r="I12" s="9"/>
      <c r="J12" s="9"/>
      <c r="K12" s="9"/>
      <c r="L12" s="9"/>
      <c r="M12" s="9">
        <f t="shared" ref="M12:M47" si="9">ROUND(D12*$M$3/100+D12,0)</f>
        <v>127</v>
      </c>
      <c r="N12" s="9">
        <f t="shared" ref="N12:N47" si="10">ROUND($N$3*E12/100+E12,0)</f>
        <v>48</v>
      </c>
      <c r="O12" s="9"/>
      <c r="P12" s="9">
        <f t="shared" si="4"/>
        <v>175</v>
      </c>
      <c r="Q12" s="9"/>
      <c r="R12" s="9"/>
      <c r="S12" s="9"/>
      <c r="T12" s="9"/>
      <c r="U12" s="9">
        <f t="shared" ref="U12:U47" si="11">ROUND($U$3*G12/100+G12,0)</f>
        <v>174</v>
      </c>
      <c r="V12" s="9">
        <f t="shared" ref="V12:V47" si="12">ROUND($V$3*H12/100+H12,0)</f>
        <v>40</v>
      </c>
      <c r="W12" s="9"/>
      <c r="X12" s="9">
        <f t="shared" si="5"/>
        <v>214</v>
      </c>
    </row>
    <row r="13" spans="1:24" x14ac:dyDescent="0.25">
      <c r="A13" s="7">
        <v>2</v>
      </c>
      <c r="B13" s="7" t="s">
        <v>30</v>
      </c>
      <c r="C13" s="8">
        <v>1502</v>
      </c>
      <c r="D13" s="8">
        <v>912</v>
      </c>
      <c r="E13" s="8">
        <v>590</v>
      </c>
      <c r="F13" s="8">
        <v>702</v>
      </c>
      <c r="G13" s="8">
        <v>423</v>
      </c>
      <c r="H13" s="8">
        <v>279</v>
      </c>
      <c r="I13" s="9"/>
      <c r="J13" s="9"/>
      <c r="K13" s="9"/>
      <c r="L13" s="9"/>
      <c r="M13" s="9">
        <f t="shared" si="9"/>
        <v>1244</v>
      </c>
      <c r="N13" s="9">
        <f t="shared" si="10"/>
        <v>807</v>
      </c>
      <c r="O13" s="9"/>
      <c r="P13" s="9">
        <f t="shared" si="4"/>
        <v>2051</v>
      </c>
      <c r="Q13" s="9"/>
      <c r="R13" s="9"/>
      <c r="S13" s="9"/>
      <c r="T13" s="9"/>
      <c r="U13" s="9">
        <f t="shared" si="11"/>
        <v>576</v>
      </c>
      <c r="V13" s="9">
        <f t="shared" si="12"/>
        <v>381</v>
      </c>
      <c r="W13" s="9"/>
      <c r="X13" s="9">
        <f t="shared" si="5"/>
        <v>957</v>
      </c>
    </row>
    <row r="14" spans="1:24" x14ac:dyDescent="0.25">
      <c r="A14" s="7">
        <v>3</v>
      </c>
      <c r="B14" s="7" t="s">
        <v>31</v>
      </c>
      <c r="C14" s="8">
        <v>592</v>
      </c>
      <c r="D14" s="8">
        <v>377</v>
      </c>
      <c r="E14" s="8">
        <v>215</v>
      </c>
      <c r="F14" s="8">
        <v>139</v>
      </c>
      <c r="G14" s="8">
        <v>88</v>
      </c>
      <c r="H14" s="8">
        <v>51</v>
      </c>
      <c r="I14" s="9"/>
      <c r="J14" s="9"/>
      <c r="K14" s="9"/>
      <c r="L14" s="9"/>
      <c r="M14" s="9">
        <f t="shared" si="9"/>
        <v>514</v>
      </c>
      <c r="N14" s="9">
        <f t="shared" si="10"/>
        <v>294</v>
      </c>
      <c r="O14" s="9"/>
      <c r="P14" s="9">
        <f t="shared" si="4"/>
        <v>808</v>
      </c>
      <c r="Q14" s="9"/>
      <c r="R14" s="9"/>
      <c r="S14" s="9"/>
      <c r="T14" s="9"/>
      <c r="U14" s="9">
        <f t="shared" si="11"/>
        <v>120</v>
      </c>
      <c r="V14" s="9">
        <f t="shared" si="12"/>
        <v>70</v>
      </c>
      <c r="W14" s="9"/>
      <c r="X14" s="9">
        <f t="shared" si="5"/>
        <v>190</v>
      </c>
    </row>
    <row r="15" spans="1:24" x14ac:dyDescent="0.25">
      <c r="A15" s="7">
        <v>4</v>
      </c>
      <c r="B15" s="7" t="s">
        <v>32</v>
      </c>
      <c r="C15" s="8">
        <v>1634</v>
      </c>
      <c r="D15" s="8">
        <v>835</v>
      </c>
      <c r="E15" s="8">
        <v>799</v>
      </c>
      <c r="F15" s="8">
        <v>134</v>
      </c>
      <c r="G15" s="8">
        <v>73</v>
      </c>
      <c r="H15" s="8">
        <v>61</v>
      </c>
      <c r="I15" s="9"/>
      <c r="J15" s="9"/>
      <c r="K15" s="9"/>
      <c r="L15" s="9"/>
      <c r="M15" s="9">
        <f t="shared" si="9"/>
        <v>1139</v>
      </c>
      <c r="N15" s="9">
        <f t="shared" si="10"/>
        <v>1093</v>
      </c>
      <c r="O15" s="9"/>
      <c r="P15" s="9">
        <f t="shared" si="4"/>
        <v>2232</v>
      </c>
      <c r="Q15" s="9"/>
      <c r="R15" s="9"/>
      <c r="S15" s="9"/>
      <c r="T15" s="9"/>
      <c r="U15" s="9">
        <f t="shared" si="11"/>
        <v>99</v>
      </c>
      <c r="V15" s="9">
        <f t="shared" si="12"/>
        <v>83</v>
      </c>
      <c r="W15" s="9"/>
      <c r="X15" s="9">
        <f t="shared" si="5"/>
        <v>182</v>
      </c>
    </row>
    <row r="16" spans="1:24" x14ac:dyDescent="0.25">
      <c r="A16" s="7">
        <v>5</v>
      </c>
      <c r="B16" s="7" t="s">
        <v>33</v>
      </c>
      <c r="C16" s="8">
        <v>1408</v>
      </c>
      <c r="D16" s="8">
        <v>854</v>
      </c>
      <c r="E16" s="8">
        <v>554</v>
      </c>
      <c r="F16" s="8">
        <v>349</v>
      </c>
      <c r="G16" s="8">
        <v>224</v>
      </c>
      <c r="H16" s="8">
        <v>125</v>
      </c>
      <c r="I16" s="9"/>
      <c r="J16" s="9"/>
      <c r="K16" s="9"/>
      <c r="L16" s="9"/>
      <c r="M16" s="9">
        <f t="shared" si="9"/>
        <v>1165</v>
      </c>
      <c r="N16" s="9">
        <f t="shared" si="10"/>
        <v>758</v>
      </c>
      <c r="O16" s="9"/>
      <c r="P16" s="9">
        <f t="shared" si="4"/>
        <v>1923</v>
      </c>
      <c r="Q16" s="9"/>
      <c r="R16" s="9"/>
      <c r="S16" s="9"/>
      <c r="T16" s="9"/>
      <c r="U16" s="9">
        <f t="shared" si="11"/>
        <v>305</v>
      </c>
      <c r="V16" s="9">
        <f t="shared" si="12"/>
        <v>170</v>
      </c>
      <c r="W16" s="9"/>
      <c r="X16" s="9">
        <f t="shared" si="5"/>
        <v>475</v>
      </c>
    </row>
    <row r="17" spans="1:24" x14ac:dyDescent="0.25">
      <c r="A17" s="7">
        <v>6</v>
      </c>
      <c r="B17" s="7" t="s">
        <v>34</v>
      </c>
      <c r="C17" s="8">
        <v>1200</v>
      </c>
      <c r="D17" s="10">
        <v>794</v>
      </c>
      <c r="E17" s="8">
        <v>406</v>
      </c>
      <c r="F17" s="8">
        <v>654</v>
      </c>
      <c r="G17" s="10">
        <v>497</v>
      </c>
      <c r="H17" s="8">
        <v>157</v>
      </c>
      <c r="I17" s="9"/>
      <c r="J17" s="9"/>
      <c r="K17" s="9"/>
      <c r="L17" s="9"/>
      <c r="M17" s="9">
        <f t="shared" si="9"/>
        <v>1083</v>
      </c>
      <c r="N17" s="9">
        <f t="shared" si="10"/>
        <v>556</v>
      </c>
      <c r="O17" s="9"/>
      <c r="P17" s="9">
        <f t="shared" si="4"/>
        <v>1639</v>
      </c>
      <c r="Q17" s="9"/>
      <c r="R17" s="9"/>
      <c r="S17" s="9"/>
      <c r="T17" s="9"/>
      <c r="U17" s="9">
        <f t="shared" si="11"/>
        <v>677</v>
      </c>
      <c r="V17" s="9">
        <f t="shared" si="12"/>
        <v>214</v>
      </c>
      <c r="W17" s="9"/>
      <c r="X17" s="9">
        <f t="shared" si="5"/>
        <v>891</v>
      </c>
    </row>
    <row r="18" spans="1:24" x14ac:dyDescent="0.25">
      <c r="A18" s="7">
        <v>7</v>
      </c>
      <c r="B18" s="7" t="s">
        <v>35</v>
      </c>
      <c r="C18" s="8">
        <v>1198</v>
      </c>
      <c r="D18" s="8">
        <v>719</v>
      </c>
      <c r="E18" s="8">
        <v>479</v>
      </c>
      <c r="F18" s="8">
        <v>499</v>
      </c>
      <c r="G18" s="8">
        <v>319</v>
      </c>
      <c r="H18" s="8">
        <v>180</v>
      </c>
      <c r="I18" s="9"/>
      <c r="J18" s="9"/>
      <c r="K18" s="9"/>
      <c r="L18" s="9"/>
      <c r="M18" s="9">
        <f t="shared" si="9"/>
        <v>981</v>
      </c>
      <c r="N18" s="9">
        <f t="shared" si="10"/>
        <v>655</v>
      </c>
      <c r="O18" s="9"/>
      <c r="P18" s="9">
        <f t="shared" si="4"/>
        <v>1636</v>
      </c>
      <c r="Q18" s="9"/>
      <c r="R18" s="9"/>
      <c r="S18" s="9"/>
      <c r="T18" s="9"/>
      <c r="U18" s="9">
        <f t="shared" si="11"/>
        <v>435</v>
      </c>
      <c r="V18" s="9">
        <f t="shared" si="12"/>
        <v>246</v>
      </c>
      <c r="W18" s="9"/>
      <c r="X18" s="9">
        <f t="shared" si="5"/>
        <v>681</v>
      </c>
    </row>
    <row r="19" spans="1:24" ht="25" x14ac:dyDescent="0.25">
      <c r="A19" s="7">
        <v>8</v>
      </c>
      <c r="B19" s="7" t="s">
        <v>36</v>
      </c>
      <c r="C19" s="8">
        <v>1684</v>
      </c>
      <c r="D19" s="10">
        <v>979</v>
      </c>
      <c r="E19" s="8">
        <v>705</v>
      </c>
      <c r="F19" s="8">
        <v>518</v>
      </c>
      <c r="G19" s="10">
        <v>347</v>
      </c>
      <c r="H19" s="8">
        <v>171</v>
      </c>
      <c r="I19" s="9"/>
      <c r="J19" s="9"/>
      <c r="K19" s="9"/>
      <c r="L19" s="9"/>
      <c r="M19" s="9">
        <f t="shared" si="9"/>
        <v>1335</v>
      </c>
      <c r="N19" s="9">
        <f t="shared" si="10"/>
        <v>965</v>
      </c>
      <c r="O19" s="9"/>
      <c r="P19" s="9">
        <f t="shared" si="4"/>
        <v>2300</v>
      </c>
      <c r="Q19" s="9"/>
      <c r="R19" s="9"/>
      <c r="S19" s="9"/>
      <c r="T19" s="9"/>
      <c r="U19" s="9">
        <f t="shared" si="11"/>
        <v>473</v>
      </c>
      <c r="V19" s="9">
        <f t="shared" si="12"/>
        <v>233</v>
      </c>
      <c r="W19" s="9"/>
      <c r="X19" s="9">
        <f t="shared" si="5"/>
        <v>706</v>
      </c>
    </row>
    <row r="20" spans="1:24" x14ac:dyDescent="0.25">
      <c r="A20" s="7">
        <v>9</v>
      </c>
      <c r="B20" s="7" t="s">
        <v>37</v>
      </c>
      <c r="C20" s="8">
        <v>1033</v>
      </c>
      <c r="D20" s="8">
        <v>618</v>
      </c>
      <c r="E20" s="8">
        <v>415</v>
      </c>
      <c r="F20" s="8">
        <v>475</v>
      </c>
      <c r="G20" s="8">
        <v>313</v>
      </c>
      <c r="H20" s="8">
        <v>162</v>
      </c>
      <c r="I20" s="9"/>
      <c r="J20" s="9"/>
      <c r="K20" s="9"/>
      <c r="L20" s="9"/>
      <c r="M20" s="9">
        <f t="shared" si="9"/>
        <v>843</v>
      </c>
      <c r="N20" s="9">
        <f t="shared" si="10"/>
        <v>568</v>
      </c>
      <c r="O20" s="9"/>
      <c r="P20" s="9">
        <f t="shared" si="4"/>
        <v>1411</v>
      </c>
      <c r="Q20" s="9"/>
      <c r="R20" s="9"/>
      <c r="S20" s="9"/>
      <c r="T20" s="9"/>
      <c r="U20" s="9">
        <f t="shared" si="11"/>
        <v>426</v>
      </c>
      <c r="V20" s="9">
        <f t="shared" si="12"/>
        <v>221</v>
      </c>
      <c r="W20" s="9"/>
      <c r="X20" s="9">
        <f t="shared" si="5"/>
        <v>647</v>
      </c>
    </row>
    <row r="21" spans="1:24" x14ac:dyDescent="0.25">
      <c r="A21" s="7">
        <v>10</v>
      </c>
      <c r="B21" s="7" t="s">
        <v>38</v>
      </c>
      <c r="C21" s="8">
        <v>909</v>
      </c>
      <c r="D21" s="8">
        <v>591</v>
      </c>
      <c r="E21" s="8">
        <v>318</v>
      </c>
      <c r="F21" s="8">
        <v>140</v>
      </c>
      <c r="G21" s="8">
        <v>108</v>
      </c>
      <c r="H21" s="8">
        <v>32</v>
      </c>
      <c r="I21" s="9"/>
      <c r="J21" s="9"/>
      <c r="K21" s="9"/>
      <c r="L21" s="9"/>
      <c r="M21" s="9">
        <f t="shared" si="9"/>
        <v>806</v>
      </c>
      <c r="N21" s="9">
        <f t="shared" si="10"/>
        <v>435</v>
      </c>
      <c r="O21" s="9"/>
      <c r="P21" s="9">
        <f t="shared" si="4"/>
        <v>1241</v>
      </c>
      <c r="Q21" s="9"/>
      <c r="R21" s="9"/>
      <c r="S21" s="9"/>
      <c r="T21" s="9"/>
      <c r="U21" s="9">
        <f t="shared" si="11"/>
        <v>147</v>
      </c>
      <c r="V21" s="9">
        <f t="shared" si="12"/>
        <v>44</v>
      </c>
      <c r="W21" s="9"/>
      <c r="X21" s="9">
        <f t="shared" si="5"/>
        <v>191</v>
      </c>
    </row>
    <row r="22" spans="1:24" x14ac:dyDescent="0.25">
      <c r="A22" s="7">
        <v>11</v>
      </c>
      <c r="B22" s="7" t="s">
        <v>39</v>
      </c>
      <c r="C22" s="8">
        <v>1780</v>
      </c>
      <c r="D22" s="8">
        <v>1122</v>
      </c>
      <c r="E22" s="8">
        <v>658</v>
      </c>
      <c r="F22" s="8">
        <v>906</v>
      </c>
      <c r="G22" s="8">
        <v>718</v>
      </c>
      <c r="H22" s="8">
        <v>188</v>
      </c>
      <c r="I22" s="9"/>
      <c r="J22" s="9"/>
      <c r="K22" s="9"/>
      <c r="L22" s="9"/>
      <c r="M22" s="9">
        <f t="shared" si="9"/>
        <v>1530</v>
      </c>
      <c r="N22" s="9">
        <f t="shared" si="10"/>
        <v>900</v>
      </c>
      <c r="O22" s="9"/>
      <c r="P22" s="9">
        <f t="shared" si="4"/>
        <v>2430</v>
      </c>
      <c r="Q22" s="9"/>
      <c r="R22" s="9"/>
      <c r="S22" s="9"/>
      <c r="T22" s="9"/>
      <c r="U22" s="9">
        <f t="shared" si="11"/>
        <v>978</v>
      </c>
      <c r="V22" s="9">
        <f t="shared" si="12"/>
        <v>256</v>
      </c>
      <c r="W22" s="9"/>
      <c r="X22" s="9">
        <f t="shared" si="5"/>
        <v>1234</v>
      </c>
    </row>
    <row r="23" spans="1:24" x14ac:dyDescent="0.25">
      <c r="A23" s="7">
        <v>12</v>
      </c>
      <c r="B23" s="7" t="s">
        <v>40</v>
      </c>
      <c r="C23" s="8">
        <v>732</v>
      </c>
      <c r="D23" s="8">
        <v>417</v>
      </c>
      <c r="E23" s="8">
        <v>315</v>
      </c>
      <c r="F23" s="8">
        <v>255</v>
      </c>
      <c r="G23" s="8">
        <v>167</v>
      </c>
      <c r="H23" s="8">
        <v>88</v>
      </c>
      <c r="I23" s="9"/>
      <c r="J23" s="9"/>
      <c r="K23" s="9"/>
      <c r="L23" s="9"/>
      <c r="M23" s="9">
        <f t="shared" si="9"/>
        <v>569</v>
      </c>
      <c r="N23" s="9">
        <f t="shared" si="10"/>
        <v>431</v>
      </c>
      <c r="O23" s="9"/>
      <c r="P23" s="9">
        <f t="shared" si="4"/>
        <v>1000</v>
      </c>
      <c r="Q23" s="9"/>
      <c r="R23" s="9"/>
      <c r="S23" s="9"/>
      <c r="T23" s="9"/>
      <c r="U23" s="9">
        <f t="shared" si="11"/>
        <v>228</v>
      </c>
      <c r="V23" s="9">
        <f t="shared" si="12"/>
        <v>120</v>
      </c>
      <c r="W23" s="9"/>
      <c r="X23" s="9">
        <f t="shared" si="5"/>
        <v>348</v>
      </c>
    </row>
    <row r="24" spans="1:24" x14ac:dyDescent="0.25">
      <c r="A24" s="7">
        <v>13</v>
      </c>
      <c r="B24" s="7" t="s">
        <v>41</v>
      </c>
      <c r="C24" s="8">
        <v>1366</v>
      </c>
      <c r="D24" s="8">
        <v>823</v>
      </c>
      <c r="E24" s="8">
        <v>543</v>
      </c>
      <c r="F24" s="8">
        <v>103</v>
      </c>
      <c r="G24" s="8">
        <v>61</v>
      </c>
      <c r="H24" s="8">
        <v>42</v>
      </c>
      <c r="I24" s="9"/>
      <c r="J24" s="9"/>
      <c r="K24" s="9"/>
      <c r="L24" s="9"/>
      <c r="M24" s="9">
        <f t="shared" si="9"/>
        <v>1123</v>
      </c>
      <c r="N24" s="9">
        <f t="shared" si="10"/>
        <v>743</v>
      </c>
      <c r="O24" s="9"/>
      <c r="P24" s="9">
        <f t="shared" si="4"/>
        <v>1866</v>
      </c>
      <c r="Q24" s="9"/>
      <c r="R24" s="9"/>
      <c r="S24" s="9"/>
      <c r="T24" s="9"/>
      <c r="U24" s="9">
        <f t="shared" si="11"/>
        <v>83</v>
      </c>
      <c r="V24" s="9">
        <f t="shared" si="12"/>
        <v>57</v>
      </c>
      <c r="W24" s="9"/>
      <c r="X24" s="9">
        <f t="shared" si="5"/>
        <v>140</v>
      </c>
    </row>
    <row r="25" spans="1:24" x14ac:dyDescent="0.25">
      <c r="A25" s="7">
        <v>14</v>
      </c>
      <c r="B25" s="7" t="s">
        <v>42</v>
      </c>
      <c r="C25" s="8">
        <v>1294</v>
      </c>
      <c r="D25" s="8">
        <v>830</v>
      </c>
      <c r="E25" s="8">
        <v>464</v>
      </c>
      <c r="F25" s="8">
        <v>880</v>
      </c>
      <c r="G25" s="8">
        <v>560</v>
      </c>
      <c r="H25" s="8">
        <v>320</v>
      </c>
      <c r="I25" s="9"/>
      <c r="J25" s="9"/>
      <c r="K25" s="9"/>
      <c r="L25" s="9"/>
      <c r="M25" s="9">
        <f t="shared" si="9"/>
        <v>1132</v>
      </c>
      <c r="N25" s="9">
        <f t="shared" si="10"/>
        <v>635</v>
      </c>
      <c r="O25" s="9"/>
      <c r="P25" s="9">
        <f t="shared" si="4"/>
        <v>1767</v>
      </c>
      <c r="Q25" s="9"/>
      <c r="R25" s="9"/>
      <c r="S25" s="9"/>
      <c r="T25" s="9"/>
      <c r="U25" s="9">
        <f t="shared" si="11"/>
        <v>763</v>
      </c>
      <c r="V25" s="9">
        <f t="shared" si="12"/>
        <v>436</v>
      </c>
      <c r="W25" s="9"/>
      <c r="X25" s="9">
        <f t="shared" si="5"/>
        <v>1199</v>
      </c>
    </row>
    <row r="26" spans="1:24" x14ac:dyDescent="0.25">
      <c r="A26" s="7">
        <v>15</v>
      </c>
      <c r="B26" s="7" t="s">
        <v>43</v>
      </c>
      <c r="C26" s="8">
        <v>316</v>
      </c>
      <c r="D26" s="8">
        <v>191</v>
      </c>
      <c r="E26" s="8">
        <v>125</v>
      </c>
      <c r="F26" s="8">
        <v>228</v>
      </c>
      <c r="G26" s="8">
        <v>164</v>
      </c>
      <c r="H26" s="8">
        <v>64</v>
      </c>
      <c r="I26" s="9"/>
      <c r="J26" s="9"/>
      <c r="K26" s="9"/>
      <c r="L26" s="9"/>
      <c r="M26" s="9">
        <f t="shared" si="9"/>
        <v>261</v>
      </c>
      <c r="N26" s="9">
        <f t="shared" si="10"/>
        <v>171</v>
      </c>
      <c r="O26" s="9"/>
      <c r="P26" s="9">
        <f t="shared" si="4"/>
        <v>432</v>
      </c>
      <c r="Q26" s="9"/>
      <c r="R26" s="9"/>
      <c r="S26" s="9"/>
      <c r="T26" s="9"/>
      <c r="U26" s="9">
        <f t="shared" si="11"/>
        <v>223</v>
      </c>
      <c r="V26" s="9">
        <f t="shared" si="12"/>
        <v>87</v>
      </c>
      <c r="W26" s="9"/>
      <c r="X26" s="9">
        <f t="shared" si="5"/>
        <v>310</v>
      </c>
    </row>
    <row r="27" spans="1:24" x14ac:dyDescent="0.25">
      <c r="A27" s="7">
        <v>16</v>
      </c>
      <c r="B27" s="7" t="s">
        <v>44</v>
      </c>
      <c r="C27" s="8">
        <v>926</v>
      </c>
      <c r="D27" s="8">
        <v>575</v>
      </c>
      <c r="E27" s="8">
        <v>351</v>
      </c>
      <c r="F27" s="8">
        <v>258</v>
      </c>
      <c r="G27" s="8">
        <v>164</v>
      </c>
      <c r="H27" s="8">
        <v>94</v>
      </c>
      <c r="I27" s="9"/>
      <c r="J27" s="9"/>
      <c r="K27" s="9"/>
      <c r="L27" s="9"/>
      <c r="M27" s="9">
        <f t="shared" si="9"/>
        <v>784</v>
      </c>
      <c r="N27" s="9">
        <f t="shared" si="10"/>
        <v>480</v>
      </c>
      <c r="O27" s="9"/>
      <c r="P27" s="9">
        <f t="shared" si="4"/>
        <v>1264</v>
      </c>
      <c r="Q27" s="9"/>
      <c r="R27" s="9"/>
      <c r="S27" s="9"/>
      <c r="T27" s="9"/>
      <c r="U27" s="9">
        <f t="shared" si="11"/>
        <v>223</v>
      </c>
      <c r="V27" s="9">
        <f t="shared" si="12"/>
        <v>128</v>
      </c>
      <c r="W27" s="9"/>
      <c r="X27" s="9">
        <f t="shared" si="5"/>
        <v>351</v>
      </c>
    </row>
    <row r="28" spans="1:24" x14ac:dyDescent="0.25">
      <c r="A28" s="7">
        <v>17</v>
      </c>
      <c r="B28" s="7" t="s">
        <v>45</v>
      </c>
      <c r="C28" s="8">
        <v>437</v>
      </c>
      <c r="D28" s="8">
        <v>250</v>
      </c>
      <c r="E28" s="8">
        <v>187</v>
      </c>
      <c r="F28" s="8">
        <v>61</v>
      </c>
      <c r="G28" s="8">
        <v>38</v>
      </c>
      <c r="H28" s="8">
        <v>23</v>
      </c>
      <c r="I28" s="9"/>
      <c r="J28" s="9"/>
      <c r="K28" s="9"/>
      <c r="L28" s="9"/>
      <c r="M28" s="9">
        <f t="shared" si="9"/>
        <v>341</v>
      </c>
      <c r="N28" s="9">
        <f t="shared" si="10"/>
        <v>256</v>
      </c>
      <c r="O28" s="9"/>
      <c r="P28" s="9">
        <f t="shared" si="4"/>
        <v>597</v>
      </c>
      <c r="Q28" s="9"/>
      <c r="R28" s="9"/>
      <c r="S28" s="9"/>
      <c r="T28" s="9"/>
      <c r="U28" s="9">
        <f t="shared" si="11"/>
        <v>52</v>
      </c>
      <c r="V28" s="9">
        <f t="shared" si="12"/>
        <v>31</v>
      </c>
      <c r="W28" s="9"/>
      <c r="X28" s="9">
        <f t="shared" si="5"/>
        <v>83</v>
      </c>
    </row>
    <row r="29" spans="1:24" x14ac:dyDescent="0.25">
      <c r="A29" s="7">
        <v>18</v>
      </c>
      <c r="B29" s="7" t="s">
        <v>46</v>
      </c>
      <c r="C29" s="8">
        <v>1891</v>
      </c>
      <c r="D29" s="10">
        <v>1119</v>
      </c>
      <c r="E29" s="8">
        <v>772</v>
      </c>
      <c r="F29" s="8">
        <v>410</v>
      </c>
      <c r="G29" s="8">
        <v>244</v>
      </c>
      <c r="H29" s="8">
        <v>166</v>
      </c>
      <c r="I29" s="9"/>
      <c r="J29" s="9"/>
      <c r="K29" s="9"/>
      <c r="L29" s="9"/>
      <c r="M29" s="9">
        <f t="shared" si="9"/>
        <v>1526</v>
      </c>
      <c r="N29" s="9">
        <f t="shared" si="10"/>
        <v>1056</v>
      </c>
      <c r="O29" s="9"/>
      <c r="P29" s="9">
        <f t="shared" si="4"/>
        <v>2582</v>
      </c>
      <c r="Q29" s="9"/>
      <c r="R29" s="9"/>
      <c r="S29" s="9"/>
      <c r="T29" s="9"/>
      <c r="U29" s="9">
        <f t="shared" si="11"/>
        <v>332</v>
      </c>
      <c r="V29" s="9">
        <f t="shared" si="12"/>
        <v>226</v>
      </c>
      <c r="W29" s="9"/>
      <c r="X29" s="9">
        <f t="shared" si="5"/>
        <v>558</v>
      </c>
    </row>
    <row r="30" spans="1:24" x14ac:dyDescent="0.25">
      <c r="A30" s="7">
        <v>19</v>
      </c>
      <c r="B30" s="7" t="s">
        <v>47</v>
      </c>
      <c r="C30" s="8">
        <v>1695</v>
      </c>
      <c r="D30" s="8">
        <v>981</v>
      </c>
      <c r="E30" s="8">
        <v>714</v>
      </c>
      <c r="F30" s="8">
        <v>569</v>
      </c>
      <c r="G30" s="8">
        <v>340</v>
      </c>
      <c r="H30" s="8">
        <v>229</v>
      </c>
      <c r="I30" s="9"/>
      <c r="J30" s="9"/>
      <c r="K30" s="9"/>
      <c r="L30" s="9"/>
      <c r="M30" s="9">
        <f t="shared" si="9"/>
        <v>1338</v>
      </c>
      <c r="N30" s="9">
        <f t="shared" si="10"/>
        <v>977</v>
      </c>
      <c r="O30" s="9"/>
      <c r="P30" s="9">
        <f t="shared" si="4"/>
        <v>2315</v>
      </c>
      <c r="Q30" s="9"/>
      <c r="R30" s="9"/>
      <c r="S30" s="9"/>
      <c r="T30" s="9"/>
      <c r="U30" s="9">
        <f t="shared" si="11"/>
        <v>463</v>
      </c>
      <c r="V30" s="9">
        <f t="shared" si="12"/>
        <v>312</v>
      </c>
      <c r="W30" s="9"/>
      <c r="X30" s="9">
        <f t="shared" si="5"/>
        <v>775</v>
      </c>
    </row>
    <row r="31" spans="1:24" x14ac:dyDescent="0.25">
      <c r="A31" s="7">
        <v>20</v>
      </c>
      <c r="B31" s="7" t="s">
        <v>48</v>
      </c>
      <c r="C31" s="8">
        <v>236</v>
      </c>
      <c r="D31" s="8">
        <v>139</v>
      </c>
      <c r="E31" s="8">
        <v>97</v>
      </c>
      <c r="F31" s="8">
        <v>182</v>
      </c>
      <c r="G31" s="8">
        <v>116</v>
      </c>
      <c r="H31" s="8">
        <v>66</v>
      </c>
      <c r="I31" s="9"/>
      <c r="J31" s="9"/>
      <c r="K31" s="9"/>
      <c r="L31" s="9"/>
      <c r="M31" s="9">
        <f t="shared" si="9"/>
        <v>190</v>
      </c>
      <c r="N31" s="9">
        <f t="shared" si="10"/>
        <v>133</v>
      </c>
      <c r="O31" s="9"/>
      <c r="P31" s="9">
        <f t="shared" si="4"/>
        <v>323</v>
      </c>
      <c r="Q31" s="9"/>
      <c r="R31" s="9"/>
      <c r="S31" s="9"/>
      <c r="T31" s="9"/>
      <c r="U31" s="9">
        <f t="shared" si="11"/>
        <v>158</v>
      </c>
      <c r="V31" s="9">
        <f t="shared" si="12"/>
        <v>90</v>
      </c>
      <c r="W31" s="9"/>
      <c r="X31" s="9">
        <f t="shared" si="5"/>
        <v>248</v>
      </c>
    </row>
    <row r="32" spans="1:24" x14ac:dyDescent="0.25">
      <c r="A32" s="7">
        <v>21</v>
      </c>
      <c r="B32" s="7" t="s">
        <v>49</v>
      </c>
      <c r="C32" s="8">
        <v>1232</v>
      </c>
      <c r="D32" s="8">
        <v>791</v>
      </c>
      <c r="E32" s="8">
        <v>441</v>
      </c>
      <c r="F32" s="8">
        <v>1137</v>
      </c>
      <c r="G32" s="8">
        <v>866</v>
      </c>
      <c r="H32" s="8">
        <v>271</v>
      </c>
      <c r="I32" s="9"/>
      <c r="J32" s="9"/>
      <c r="K32" s="9"/>
      <c r="L32" s="9"/>
      <c r="M32" s="9">
        <f t="shared" si="9"/>
        <v>1079</v>
      </c>
      <c r="N32" s="9">
        <f t="shared" si="10"/>
        <v>603</v>
      </c>
      <c r="O32" s="9"/>
      <c r="P32" s="9">
        <f t="shared" si="4"/>
        <v>1682</v>
      </c>
      <c r="Q32" s="9"/>
      <c r="R32" s="9"/>
      <c r="S32" s="9"/>
      <c r="T32" s="9"/>
      <c r="U32" s="9">
        <f t="shared" si="11"/>
        <v>1180</v>
      </c>
      <c r="V32" s="9">
        <f t="shared" si="12"/>
        <v>370</v>
      </c>
      <c r="W32" s="9"/>
      <c r="X32" s="9">
        <f t="shared" si="5"/>
        <v>1550</v>
      </c>
    </row>
    <row r="33" spans="1:24" x14ac:dyDescent="0.25">
      <c r="A33" s="7">
        <v>22</v>
      </c>
      <c r="B33" s="7" t="s">
        <v>50</v>
      </c>
      <c r="C33" s="8">
        <v>316</v>
      </c>
      <c r="D33" s="8">
        <v>242</v>
      </c>
      <c r="E33" s="8">
        <v>74</v>
      </c>
      <c r="F33" s="8">
        <v>634</v>
      </c>
      <c r="G33" s="8">
        <v>497</v>
      </c>
      <c r="H33" s="8">
        <v>137</v>
      </c>
      <c r="I33" s="9"/>
      <c r="J33" s="9"/>
      <c r="K33" s="9"/>
      <c r="L33" s="9"/>
      <c r="M33" s="9">
        <f t="shared" si="9"/>
        <v>330</v>
      </c>
      <c r="N33" s="9">
        <f t="shared" si="10"/>
        <v>101</v>
      </c>
      <c r="O33" s="9"/>
      <c r="P33" s="9">
        <f t="shared" si="4"/>
        <v>431</v>
      </c>
      <c r="Q33" s="9"/>
      <c r="R33" s="9"/>
      <c r="S33" s="9"/>
      <c r="T33" s="9"/>
      <c r="U33" s="9">
        <f t="shared" si="11"/>
        <v>677</v>
      </c>
      <c r="V33" s="9">
        <f t="shared" si="12"/>
        <v>187</v>
      </c>
      <c r="W33" s="9"/>
      <c r="X33" s="9">
        <f t="shared" si="5"/>
        <v>864</v>
      </c>
    </row>
    <row r="34" spans="1:24" x14ac:dyDescent="0.25">
      <c r="A34" s="7">
        <v>23</v>
      </c>
      <c r="B34" s="7" t="s">
        <v>51</v>
      </c>
      <c r="C34" s="8">
        <v>952</v>
      </c>
      <c r="D34" s="8">
        <v>569</v>
      </c>
      <c r="E34" s="8">
        <v>383</v>
      </c>
      <c r="F34" s="8">
        <v>61</v>
      </c>
      <c r="G34" s="8">
        <v>36</v>
      </c>
      <c r="H34" s="8">
        <v>25</v>
      </c>
      <c r="I34" s="9"/>
      <c r="J34" s="9"/>
      <c r="K34" s="9"/>
      <c r="L34" s="9"/>
      <c r="M34" s="9">
        <f t="shared" si="9"/>
        <v>776</v>
      </c>
      <c r="N34" s="9">
        <f t="shared" si="10"/>
        <v>524</v>
      </c>
      <c r="O34" s="9"/>
      <c r="P34" s="9">
        <f t="shared" si="4"/>
        <v>1300</v>
      </c>
      <c r="Q34" s="9"/>
      <c r="R34" s="9"/>
      <c r="S34" s="9"/>
      <c r="T34" s="9"/>
      <c r="U34" s="9">
        <f t="shared" si="11"/>
        <v>49</v>
      </c>
      <c r="V34" s="9">
        <f t="shared" si="12"/>
        <v>34</v>
      </c>
      <c r="W34" s="9"/>
      <c r="X34" s="9">
        <f t="shared" si="5"/>
        <v>83</v>
      </c>
    </row>
    <row r="35" spans="1:24" x14ac:dyDescent="0.25">
      <c r="A35" s="7">
        <v>24</v>
      </c>
      <c r="B35" s="7" t="s">
        <v>52</v>
      </c>
      <c r="C35" s="8">
        <v>2225</v>
      </c>
      <c r="D35" s="8">
        <v>1296</v>
      </c>
      <c r="E35" s="8">
        <v>929</v>
      </c>
      <c r="F35" s="8">
        <v>270</v>
      </c>
      <c r="G35" s="8">
        <v>171</v>
      </c>
      <c r="H35" s="8">
        <v>99</v>
      </c>
      <c r="I35" s="9"/>
      <c r="J35" s="9"/>
      <c r="K35" s="9"/>
      <c r="L35" s="9"/>
      <c r="M35" s="9">
        <f t="shared" si="9"/>
        <v>1768</v>
      </c>
      <c r="N35" s="9">
        <f t="shared" si="10"/>
        <v>1271</v>
      </c>
      <c r="O35" s="9"/>
      <c r="P35" s="9">
        <f t="shared" si="4"/>
        <v>3039</v>
      </c>
      <c r="Q35" s="9"/>
      <c r="R35" s="9"/>
      <c r="S35" s="9"/>
      <c r="T35" s="9"/>
      <c r="U35" s="9">
        <f t="shared" si="11"/>
        <v>233</v>
      </c>
      <c r="V35" s="9">
        <f t="shared" si="12"/>
        <v>135</v>
      </c>
      <c r="W35" s="9"/>
      <c r="X35" s="9">
        <f t="shared" si="5"/>
        <v>368</v>
      </c>
    </row>
    <row r="36" spans="1:24" x14ac:dyDescent="0.25">
      <c r="A36" s="7">
        <v>25</v>
      </c>
      <c r="B36" s="7" t="s">
        <v>53</v>
      </c>
      <c r="C36" s="8">
        <v>488</v>
      </c>
      <c r="D36" s="8">
        <v>310</v>
      </c>
      <c r="E36" s="8">
        <v>178</v>
      </c>
      <c r="F36" s="8">
        <v>352</v>
      </c>
      <c r="G36" s="8">
        <v>250</v>
      </c>
      <c r="H36" s="8">
        <v>102</v>
      </c>
      <c r="I36" s="9"/>
      <c r="J36" s="9"/>
      <c r="K36" s="9"/>
      <c r="L36" s="9"/>
      <c r="M36" s="9">
        <f t="shared" si="9"/>
        <v>423</v>
      </c>
      <c r="N36" s="9">
        <f t="shared" si="10"/>
        <v>244</v>
      </c>
      <c r="O36" s="9"/>
      <c r="P36" s="9">
        <f t="shared" si="4"/>
        <v>667</v>
      </c>
      <c r="Q36" s="9"/>
      <c r="R36" s="9"/>
      <c r="S36" s="9"/>
      <c r="T36" s="9"/>
      <c r="U36" s="9">
        <f t="shared" si="11"/>
        <v>341</v>
      </c>
      <c r="V36" s="9">
        <f t="shared" si="12"/>
        <v>139</v>
      </c>
      <c r="W36" s="9"/>
      <c r="X36" s="9">
        <f t="shared" si="5"/>
        <v>480</v>
      </c>
    </row>
    <row r="37" spans="1:24" x14ac:dyDescent="0.25">
      <c r="A37" s="7">
        <v>26</v>
      </c>
      <c r="B37" s="7" t="s">
        <v>54</v>
      </c>
      <c r="C37" s="8">
        <v>273</v>
      </c>
      <c r="D37" s="8">
        <v>203</v>
      </c>
      <c r="E37" s="8">
        <v>70</v>
      </c>
      <c r="F37" s="8">
        <v>435</v>
      </c>
      <c r="G37" s="8">
        <v>349</v>
      </c>
      <c r="H37" s="8">
        <v>86</v>
      </c>
      <c r="I37" s="9"/>
      <c r="J37" s="9"/>
      <c r="K37" s="9"/>
      <c r="L37" s="9"/>
      <c r="M37" s="9">
        <f t="shared" si="9"/>
        <v>277</v>
      </c>
      <c r="N37" s="9">
        <f t="shared" si="10"/>
        <v>96</v>
      </c>
      <c r="O37" s="9"/>
      <c r="P37" s="9">
        <f t="shared" si="4"/>
        <v>373</v>
      </c>
      <c r="Q37" s="9"/>
      <c r="R37" s="9"/>
      <c r="S37" s="9"/>
      <c r="T37" s="9"/>
      <c r="U37" s="9">
        <f t="shared" si="11"/>
        <v>475</v>
      </c>
      <c r="V37" s="9">
        <f t="shared" si="12"/>
        <v>117</v>
      </c>
      <c r="W37" s="9"/>
      <c r="X37" s="9">
        <f t="shared" si="5"/>
        <v>592</v>
      </c>
    </row>
    <row r="38" spans="1:24" x14ac:dyDescent="0.25">
      <c r="A38" s="7">
        <v>27</v>
      </c>
      <c r="B38" s="7" t="s">
        <v>55</v>
      </c>
      <c r="C38" s="8">
        <v>1016</v>
      </c>
      <c r="D38" s="8">
        <v>611</v>
      </c>
      <c r="E38" s="8">
        <v>405</v>
      </c>
      <c r="F38" s="8">
        <v>577</v>
      </c>
      <c r="G38" s="8">
        <v>341</v>
      </c>
      <c r="H38" s="8">
        <v>236</v>
      </c>
      <c r="I38" s="9"/>
      <c r="J38" s="9"/>
      <c r="K38" s="9"/>
      <c r="L38" s="9"/>
      <c r="M38" s="9">
        <f t="shared" si="9"/>
        <v>833</v>
      </c>
      <c r="N38" s="9">
        <f t="shared" si="10"/>
        <v>554</v>
      </c>
      <c r="O38" s="9"/>
      <c r="P38" s="9">
        <f t="shared" si="4"/>
        <v>1387</v>
      </c>
      <c r="Q38" s="9"/>
      <c r="R38" s="9"/>
      <c r="S38" s="9"/>
      <c r="T38" s="9"/>
      <c r="U38" s="9">
        <f t="shared" si="11"/>
        <v>465</v>
      </c>
      <c r="V38" s="9">
        <f t="shared" si="12"/>
        <v>322</v>
      </c>
      <c r="W38" s="9"/>
      <c r="X38" s="9">
        <f t="shared" si="5"/>
        <v>787</v>
      </c>
    </row>
    <row r="39" spans="1:24" x14ac:dyDescent="0.25">
      <c r="A39" s="7">
        <v>28</v>
      </c>
      <c r="B39" s="7" t="s">
        <v>56</v>
      </c>
      <c r="C39" s="8">
        <v>163</v>
      </c>
      <c r="D39" s="8">
        <v>105</v>
      </c>
      <c r="E39" s="8">
        <v>58</v>
      </c>
      <c r="F39" s="8">
        <v>94</v>
      </c>
      <c r="G39" s="8">
        <v>60</v>
      </c>
      <c r="H39" s="8">
        <v>34</v>
      </c>
      <c r="I39" s="9"/>
      <c r="J39" s="9"/>
      <c r="K39" s="9"/>
      <c r="L39" s="9"/>
      <c r="M39" s="9">
        <f t="shared" si="9"/>
        <v>143</v>
      </c>
      <c r="N39" s="9">
        <f t="shared" si="10"/>
        <v>79</v>
      </c>
      <c r="O39" s="9"/>
      <c r="P39" s="9">
        <f t="shared" si="4"/>
        <v>222</v>
      </c>
      <c r="Q39" s="9"/>
      <c r="R39" s="9"/>
      <c r="S39" s="9"/>
      <c r="T39" s="9"/>
      <c r="U39" s="9">
        <f t="shared" si="11"/>
        <v>82</v>
      </c>
      <c r="V39" s="9">
        <f t="shared" si="12"/>
        <v>46</v>
      </c>
      <c r="W39" s="9"/>
      <c r="X39" s="9">
        <f t="shared" si="5"/>
        <v>128</v>
      </c>
    </row>
    <row r="40" spans="1:24" x14ac:dyDescent="0.25">
      <c r="A40" s="7">
        <v>29</v>
      </c>
      <c r="B40" s="7" t="s">
        <v>57</v>
      </c>
      <c r="C40" s="8">
        <v>539</v>
      </c>
      <c r="D40" s="8">
        <v>327</v>
      </c>
      <c r="E40" s="8">
        <v>212</v>
      </c>
      <c r="F40" s="8">
        <v>349</v>
      </c>
      <c r="G40" s="8">
        <v>231</v>
      </c>
      <c r="H40" s="8">
        <v>118</v>
      </c>
      <c r="I40" s="9"/>
      <c r="J40" s="9"/>
      <c r="K40" s="9"/>
      <c r="L40" s="9"/>
      <c r="M40" s="9">
        <f t="shared" si="9"/>
        <v>446</v>
      </c>
      <c r="N40" s="9">
        <f t="shared" si="10"/>
        <v>290</v>
      </c>
      <c r="O40" s="9"/>
      <c r="P40" s="9">
        <f t="shared" si="4"/>
        <v>736</v>
      </c>
      <c r="Q40" s="9"/>
      <c r="R40" s="9"/>
      <c r="S40" s="9"/>
      <c r="T40" s="9"/>
      <c r="U40" s="9">
        <f t="shared" si="11"/>
        <v>315</v>
      </c>
      <c r="V40" s="9">
        <f t="shared" si="12"/>
        <v>161</v>
      </c>
      <c r="W40" s="9"/>
      <c r="X40" s="9">
        <f t="shared" si="5"/>
        <v>476</v>
      </c>
    </row>
    <row r="41" spans="1:24" x14ac:dyDescent="0.25">
      <c r="A41" s="7">
        <v>30</v>
      </c>
      <c r="B41" s="7" t="s">
        <v>58</v>
      </c>
      <c r="C41" s="8">
        <v>672</v>
      </c>
      <c r="D41" s="8">
        <v>414</v>
      </c>
      <c r="E41" s="8">
        <v>258</v>
      </c>
      <c r="F41" s="8">
        <v>316</v>
      </c>
      <c r="G41" s="8">
        <v>228</v>
      </c>
      <c r="H41" s="8">
        <v>88</v>
      </c>
      <c r="I41" s="9"/>
      <c r="J41" s="9"/>
      <c r="K41" s="9"/>
      <c r="L41" s="9"/>
      <c r="M41" s="9">
        <f t="shared" si="9"/>
        <v>565</v>
      </c>
      <c r="N41" s="9">
        <f t="shared" si="10"/>
        <v>353</v>
      </c>
      <c r="O41" s="9"/>
      <c r="P41" s="9">
        <f t="shared" si="4"/>
        <v>918</v>
      </c>
      <c r="Q41" s="9"/>
      <c r="R41" s="9"/>
      <c r="S41" s="9"/>
      <c r="T41" s="9"/>
      <c r="U41" s="9">
        <f t="shared" si="11"/>
        <v>311</v>
      </c>
      <c r="V41" s="9">
        <f t="shared" si="12"/>
        <v>120</v>
      </c>
      <c r="W41" s="9"/>
      <c r="X41" s="9">
        <f t="shared" si="5"/>
        <v>431</v>
      </c>
    </row>
    <row r="42" spans="1:24" x14ac:dyDescent="0.25">
      <c r="A42" s="7">
        <v>31</v>
      </c>
      <c r="B42" s="7" t="s">
        <v>59</v>
      </c>
      <c r="C42" s="8">
        <v>1158</v>
      </c>
      <c r="D42" s="8">
        <v>691</v>
      </c>
      <c r="E42" s="8">
        <v>467</v>
      </c>
      <c r="F42" s="8">
        <v>451</v>
      </c>
      <c r="G42" s="8">
        <v>298</v>
      </c>
      <c r="H42" s="8">
        <v>153</v>
      </c>
      <c r="I42" s="9"/>
      <c r="J42" s="9"/>
      <c r="K42" s="9"/>
      <c r="L42" s="9"/>
      <c r="M42" s="9">
        <f t="shared" si="9"/>
        <v>943</v>
      </c>
      <c r="N42" s="9">
        <f t="shared" si="10"/>
        <v>639</v>
      </c>
      <c r="O42" s="9"/>
      <c r="P42" s="9">
        <f t="shared" si="4"/>
        <v>1582</v>
      </c>
      <c r="Q42" s="9"/>
      <c r="R42" s="9"/>
      <c r="S42" s="9"/>
      <c r="T42" s="9"/>
      <c r="U42" s="9">
        <f t="shared" si="11"/>
        <v>406</v>
      </c>
      <c r="V42" s="9">
        <f t="shared" si="12"/>
        <v>209</v>
      </c>
      <c r="W42" s="9"/>
      <c r="X42" s="9">
        <f t="shared" si="5"/>
        <v>615</v>
      </c>
    </row>
    <row r="43" spans="1:24" ht="13" x14ac:dyDescent="0.3">
      <c r="A43" s="7">
        <v>32</v>
      </c>
      <c r="B43" s="7" t="s">
        <v>60</v>
      </c>
      <c r="C43" s="13">
        <v>1477</v>
      </c>
      <c r="D43" s="14">
        <v>895</v>
      </c>
      <c r="E43" s="14">
        <v>582</v>
      </c>
      <c r="F43" s="8">
        <v>683</v>
      </c>
      <c r="G43" s="10">
        <v>451</v>
      </c>
      <c r="H43" s="10">
        <v>232</v>
      </c>
      <c r="I43" s="9"/>
      <c r="J43" s="9"/>
      <c r="K43" s="9"/>
      <c r="L43" s="9"/>
      <c r="M43" s="9">
        <f t="shared" si="9"/>
        <v>1221</v>
      </c>
      <c r="N43" s="9">
        <f t="shared" si="10"/>
        <v>796</v>
      </c>
      <c r="O43" s="9"/>
      <c r="P43" s="9">
        <f t="shared" si="4"/>
        <v>2017</v>
      </c>
      <c r="Q43" s="9"/>
      <c r="R43" s="9"/>
      <c r="S43" s="9"/>
      <c r="T43" s="9"/>
      <c r="U43" s="9">
        <f t="shared" si="11"/>
        <v>614</v>
      </c>
      <c r="V43" s="9">
        <f t="shared" si="12"/>
        <v>316</v>
      </c>
      <c r="W43" s="9"/>
      <c r="X43" s="9">
        <f t="shared" si="5"/>
        <v>930</v>
      </c>
    </row>
    <row r="44" spans="1:24" x14ac:dyDescent="0.25">
      <c r="A44" s="7">
        <v>33</v>
      </c>
      <c r="B44" s="7" t="s">
        <v>61</v>
      </c>
      <c r="C44" s="8">
        <v>498</v>
      </c>
      <c r="D44" s="8">
        <v>304</v>
      </c>
      <c r="E44" s="8">
        <v>194</v>
      </c>
      <c r="F44" s="8">
        <v>145</v>
      </c>
      <c r="G44" s="8">
        <v>115</v>
      </c>
      <c r="H44" s="8">
        <v>30</v>
      </c>
      <c r="I44" s="9"/>
      <c r="J44" s="9"/>
      <c r="K44" s="9"/>
      <c r="L44" s="9"/>
      <c r="M44" s="9">
        <f t="shared" si="9"/>
        <v>415</v>
      </c>
      <c r="N44" s="9">
        <f t="shared" si="10"/>
        <v>265</v>
      </c>
      <c r="O44" s="9"/>
      <c r="P44" s="9">
        <f t="shared" si="4"/>
        <v>680</v>
      </c>
      <c r="Q44" s="9"/>
      <c r="R44" s="9"/>
      <c r="S44" s="9"/>
      <c r="T44" s="9"/>
      <c r="U44" s="9">
        <f t="shared" si="11"/>
        <v>157</v>
      </c>
      <c r="V44" s="9">
        <f t="shared" si="12"/>
        <v>41</v>
      </c>
      <c r="W44" s="9"/>
      <c r="X44" s="9">
        <f t="shared" si="5"/>
        <v>198</v>
      </c>
    </row>
    <row r="45" spans="1:24" x14ac:dyDescent="0.25">
      <c r="A45" s="7">
        <v>34</v>
      </c>
      <c r="B45" s="7" t="s">
        <v>62</v>
      </c>
      <c r="C45" s="8">
        <v>1477</v>
      </c>
      <c r="D45" s="8">
        <v>888</v>
      </c>
      <c r="E45" s="8">
        <v>589</v>
      </c>
      <c r="F45" s="8">
        <v>409</v>
      </c>
      <c r="G45" s="8">
        <v>304</v>
      </c>
      <c r="H45" s="8">
        <v>105</v>
      </c>
      <c r="I45" s="9"/>
      <c r="J45" s="9"/>
      <c r="K45" s="9"/>
      <c r="L45" s="9"/>
      <c r="M45" s="9">
        <f t="shared" si="9"/>
        <v>1211</v>
      </c>
      <c r="N45" s="9">
        <f t="shared" si="10"/>
        <v>806</v>
      </c>
      <c r="O45" s="9"/>
      <c r="P45" s="9">
        <f t="shared" si="4"/>
        <v>2017</v>
      </c>
      <c r="Q45" s="9"/>
      <c r="R45" s="9"/>
      <c r="S45" s="9"/>
      <c r="T45" s="9"/>
      <c r="U45" s="9">
        <f t="shared" si="11"/>
        <v>414</v>
      </c>
      <c r="V45" s="9">
        <f t="shared" si="12"/>
        <v>143</v>
      </c>
      <c r="W45" s="9"/>
      <c r="X45" s="9">
        <f t="shared" si="5"/>
        <v>557</v>
      </c>
    </row>
    <row r="46" spans="1:24" x14ac:dyDescent="0.25">
      <c r="A46" s="7">
        <v>35</v>
      </c>
      <c r="B46" s="7" t="s">
        <v>63</v>
      </c>
      <c r="C46" s="8">
        <v>129</v>
      </c>
      <c r="D46" s="8">
        <v>91</v>
      </c>
      <c r="E46" s="8">
        <v>38</v>
      </c>
      <c r="F46" s="8">
        <v>29</v>
      </c>
      <c r="G46" s="8">
        <v>24</v>
      </c>
      <c r="H46" s="8">
        <v>5</v>
      </c>
      <c r="I46" s="9"/>
      <c r="J46" s="9"/>
      <c r="K46" s="9"/>
      <c r="L46" s="9"/>
      <c r="M46" s="9">
        <f t="shared" si="9"/>
        <v>124</v>
      </c>
      <c r="N46" s="9">
        <f t="shared" si="10"/>
        <v>52</v>
      </c>
      <c r="O46" s="9"/>
      <c r="P46" s="9">
        <f t="shared" si="4"/>
        <v>176</v>
      </c>
      <c r="Q46" s="9"/>
      <c r="R46" s="9"/>
      <c r="S46" s="9"/>
      <c r="T46" s="9"/>
      <c r="U46" s="9">
        <f t="shared" si="11"/>
        <v>33</v>
      </c>
      <c r="V46" s="9">
        <f t="shared" si="12"/>
        <v>7</v>
      </c>
      <c r="W46" s="9"/>
      <c r="X46" s="9">
        <f t="shared" si="5"/>
        <v>40</v>
      </c>
    </row>
    <row r="47" spans="1:24" x14ac:dyDescent="0.25">
      <c r="A47" s="7">
        <v>36</v>
      </c>
      <c r="B47" s="7" t="s">
        <v>64</v>
      </c>
      <c r="C47" s="8">
        <v>437</v>
      </c>
      <c r="D47" s="8">
        <v>329</v>
      </c>
      <c r="E47" s="8">
        <v>108</v>
      </c>
      <c r="F47" s="8">
        <v>166</v>
      </c>
      <c r="G47" s="8">
        <v>148</v>
      </c>
      <c r="H47" s="8">
        <v>18</v>
      </c>
      <c r="I47" s="9"/>
      <c r="J47" s="9"/>
      <c r="K47" s="9"/>
      <c r="L47" s="9"/>
      <c r="M47" s="9">
        <f t="shared" si="9"/>
        <v>449</v>
      </c>
      <c r="N47" s="9">
        <f t="shared" si="10"/>
        <v>148</v>
      </c>
      <c r="O47" s="9"/>
      <c r="P47" s="9">
        <f t="shared" si="4"/>
        <v>597</v>
      </c>
      <c r="Q47" s="9"/>
      <c r="R47" s="9"/>
      <c r="S47" s="9"/>
      <c r="T47" s="9"/>
      <c r="U47" s="9">
        <f t="shared" si="11"/>
        <v>202</v>
      </c>
      <c r="V47" s="9">
        <f t="shared" si="12"/>
        <v>25</v>
      </c>
      <c r="W47" s="9"/>
      <c r="X47" s="9">
        <f t="shared" si="5"/>
        <v>227</v>
      </c>
    </row>
    <row r="48" spans="1:24" ht="13" x14ac:dyDescent="0.25">
      <c r="A48" s="11" t="s">
        <v>27</v>
      </c>
      <c r="B48" s="11" t="s">
        <v>65</v>
      </c>
      <c r="C48" s="12">
        <v>35014</v>
      </c>
      <c r="D48" s="12">
        <f t="shared" ref="D48:G48" si="13">SUM(D12:D47)</f>
        <v>21285</v>
      </c>
      <c r="E48" s="12">
        <f>SUM(E12:E47)</f>
        <v>13728</v>
      </c>
      <c r="F48" s="12">
        <f t="shared" si="13"/>
        <v>13727</v>
      </c>
      <c r="G48" s="12">
        <f t="shared" si="13"/>
        <v>9461</v>
      </c>
      <c r="H48" s="12">
        <f>SUM(H12:H47)</f>
        <v>4266</v>
      </c>
      <c r="I48" s="12"/>
      <c r="J48" s="12"/>
      <c r="K48" s="12"/>
      <c r="L48" s="12"/>
      <c r="M48" s="9">
        <f>SUM(M12:M47)</f>
        <v>29034</v>
      </c>
      <c r="N48" s="9">
        <f>SUM(N12:N47)</f>
        <v>18782</v>
      </c>
      <c r="O48" s="9"/>
      <c r="P48" s="9">
        <f t="shared" ref="P48" si="14">SUM(P12:P47)</f>
        <v>47816</v>
      </c>
      <c r="Q48" s="9"/>
      <c r="R48" s="9"/>
      <c r="S48" s="9"/>
      <c r="T48" s="9"/>
      <c r="U48" s="9">
        <f t="shared" ref="U48:X48" si="15">SUM(U12:U47)</f>
        <v>12889</v>
      </c>
      <c r="V48" s="9">
        <f t="shared" si="15"/>
        <v>5817</v>
      </c>
      <c r="W48" s="9">
        <f t="shared" si="15"/>
        <v>0</v>
      </c>
      <c r="X48" s="9">
        <f t="shared" si="15"/>
        <v>18706</v>
      </c>
    </row>
    <row r="49" spans="1:24" ht="13" x14ac:dyDescent="0.25">
      <c r="A49" s="11">
        <v>43</v>
      </c>
      <c r="B49" s="11" t="s">
        <v>66</v>
      </c>
      <c r="C49" s="12">
        <v>54916</v>
      </c>
      <c r="D49" s="12">
        <f t="shared" ref="D49:H49" si="16">D48+D11</f>
        <v>34353</v>
      </c>
      <c r="E49" s="12">
        <f t="shared" si="16"/>
        <v>20562</v>
      </c>
      <c r="F49" s="12">
        <f t="shared" si="16"/>
        <v>31623</v>
      </c>
      <c r="G49" s="12">
        <f t="shared" si="16"/>
        <v>22732</v>
      </c>
      <c r="H49" s="12">
        <f t="shared" si="16"/>
        <v>8891</v>
      </c>
      <c r="I49" s="12"/>
      <c r="J49" s="12"/>
      <c r="K49" s="12"/>
      <c r="L49" s="12"/>
      <c r="M49" s="9">
        <f>M48+M11</f>
        <v>46860</v>
      </c>
      <c r="N49" s="9">
        <f>N48+N11</f>
        <v>28133</v>
      </c>
      <c r="O49" s="9">
        <f>ROUND(O3*D53/100,0)</f>
        <v>1160</v>
      </c>
      <c r="P49" s="15">
        <f>P48+P11+O49</f>
        <v>76153</v>
      </c>
      <c r="Q49" s="9"/>
      <c r="R49" s="9"/>
      <c r="S49" s="9"/>
      <c r="T49" s="9"/>
      <c r="U49" s="9">
        <f t="shared" ref="U49:V49" si="17">U48+U11</f>
        <v>30969</v>
      </c>
      <c r="V49" s="9">
        <f t="shared" si="17"/>
        <v>12126</v>
      </c>
      <c r="W49" s="9">
        <f>ROUND(W3*E53/100,0)</f>
        <v>668</v>
      </c>
      <c r="X49" s="15">
        <f>X48+X11+W49</f>
        <v>43763</v>
      </c>
    </row>
    <row r="51" spans="1:24" x14ac:dyDescent="0.25">
      <c r="D51" s="2" t="s">
        <v>13</v>
      </c>
      <c r="E51" s="2" t="s">
        <v>14</v>
      </c>
      <c r="F51" s="2" t="s">
        <v>67</v>
      </c>
    </row>
    <row r="52" spans="1:24" x14ac:dyDescent="0.25">
      <c r="D52" s="4">
        <v>1893223</v>
      </c>
    </row>
    <row r="53" spans="1:24" x14ac:dyDescent="0.25">
      <c r="D53" s="2">
        <f>C49*100/D52</f>
        <v>2.9006619928027497</v>
      </c>
      <c r="E53" s="2">
        <f>F49*100/D52</f>
        <v>1.6703262109112345</v>
      </c>
      <c r="F53" s="2" t="e">
        <f>#REF!*100/D52</f>
        <v>#REF!</v>
      </c>
    </row>
  </sheetData>
  <mergeCells count="4">
    <mergeCell ref="A1:A3"/>
    <mergeCell ref="B1:B3"/>
    <mergeCell ref="I1:P1"/>
    <mergeCell ref="Q1:X1"/>
  </mergeCells>
  <pageMargins left="1" right="1" top="1" bottom="1" header="1" footer="1"/>
  <pageSetup orientation="portrait" verticalDpi="0" r:id="rId1"/>
  <headerFooter alignWithMargins="0">
    <oddFooter>&amp;L&amp;C&amp;R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069A-62D3-44E1-8E92-A0DBF75179E2}">
  <dimension ref="A1:AV60"/>
  <sheetViews>
    <sheetView showGridLines="0" zoomScale="90" zoomScaleNormal="90" workbookViewId="0">
      <pane xSplit="2" ySplit="3" topLeftCell="AD46" activePane="bottomRight" state="frozen"/>
      <selection activeCell="AV54" sqref="AV54"/>
      <selection pane="topRight" activeCell="AV54" sqref="AV54"/>
      <selection pane="bottomLeft" activeCell="AV54" sqref="AV54"/>
      <selection pane="bottomRight" activeCell="A54" sqref="A54:XFD60"/>
    </sheetView>
  </sheetViews>
  <sheetFormatPr defaultColWidth="9.1796875" defaultRowHeight="12.5" x14ac:dyDescent="0.25"/>
  <cols>
    <col min="1" max="1" width="5.453125" style="2" customWidth="1"/>
    <col min="2" max="2" width="19.1796875" style="2" customWidth="1"/>
    <col min="3" max="3" width="9.54296875" style="2" hidden="1" customWidth="1"/>
    <col min="4" max="4" width="16.1796875" style="2" hidden="1" customWidth="1"/>
    <col min="5" max="5" width="13.81640625" style="2" hidden="1" customWidth="1"/>
    <col min="6" max="11" width="14" style="2" hidden="1" customWidth="1"/>
    <col min="12" max="24" width="9.1796875" style="2" hidden="1" customWidth="1"/>
    <col min="25" max="32" width="9.1796875" style="2"/>
    <col min="33" max="33" width="10.7265625" style="2" customWidth="1"/>
    <col min="34" max="37" width="9.1796875" style="2"/>
    <col min="38" max="38" width="14.54296875" style="2" customWidth="1"/>
    <col min="39" max="39" width="9.1796875" style="2"/>
    <col min="40" max="40" width="8.81640625" style="2" hidden="1" customWidth="1"/>
    <col min="41" max="41" width="10.1796875" style="2" hidden="1" customWidth="1"/>
    <col min="42" max="42" width="8.81640625" style="2" customWidth="1"/>
    <col min="43" max="43" width="8.81640625" style="2" hidden="1" customWidth="1"/>
    <col min="44" max="44" width="12.7265625" style="2" customWidth="1"/>
    <col min="45" max="46" width="15" style="2" hidden="1" customWidth="1"/>
    <col min="47" max="47" width="16.453125" style="2" customWidth="1"/>
    <col min="48" max="16384" width="9.1796875" style="2"/>
  </cols>
  <sheetData>
    <row r="1" spans="1:48" ht="54" customHeight="1" x14ac:dyDescent="0.25">
      <c r="A1" s="46" t="s">
        <v>0</v>
      </c>
      <c r="B1" s="46" t="s">
        <v>1</v>
      </c>
      <c r="C1" s="16" t="s">
        <v>69</v>
      </c>
      <c r="D1" s="16" t="s">
        <v>70</v>
      </c>
      <c r="E1" s="16" t="s">
        <v>71</v>
      </c>
      <c r="F1" s="16" t="s">
        <v>72</v>
      </c>
      <c r="G1" s="16"/>
      <c r="H1" s="16"/>
      <c r="I1" s="16"/>
      <c r="J1" s="16"/>
      <c r="K1" s="16"/>
      <c r="AR1" s="17" t="s">
        <v>73</v>
      </c>
      <c r="AS1" s="17" t="s">
        <v>74</v>
      </c>
      <c r="AT1" s="17" t="s">
        <v>75</v>
      </c>
      <c r="AU1" s="18"/>
      <c r="AV1" s="18"/>
    </row>
    <row r="2" spans="1:48" ht="81" x14ac:dyDescent="0.25">
      <c r="A2" s="47"/>
      <c r="B2" s="47"/>
      <c r="C2" s="16" t="s">
        <v>76</v>
      </c>
      <c r="D2" s="16" t="s">
        <v>10</v>
      </c>
      <c r="E2" s="16" t="s">
        <v>11</v>
      </c>
      <c r="F2" s="16" t="s">
        <v>77</v>
      </c>
      <c r="G2" s="19" t="s">
        <v>78</v>
      </c>
      <c r="H2" s="20" t="s">
        <v>79</v>
      </c>
      <c r="I2" s="20" t="s">
        <v>80</v>
      </c>
      <c r="J2" s="20" t="s">
        <v>81</v>
      </c>
      <c r="K2" s="20" t="s">
        <v>82</v>
      </c>
      <c r="L2" s="3" t="s">
        <v>83</v>
      </c>
      <c r="M2" s="3" t="s">
        <v>84</v>
      </c>
      <c r="N2" s="3" t="s">
        <v>85</v>
      </c>
      <c r="O2" s="3" t="s">
        <v>86</v>
      </c>
      <c r="P2" s="3" t="s">
        <v>87</v>
      </c>
      <c r="Q2" s="3" t="s">
        <v>88</v>
      </c>
      <c r="R2" s="3" t="s">
        <v>89</v>
      </c>
      <c r="S2" s="3" t="s">
        <v>90</v>
      </c>
      <c r="T2" s="3" t="s">
        <v>91</v>
      </c>
      <c r="U2" s="3" t="s">
        <v>92</v>
      </c>
      <c r="V2" s="3" t="s">
        <v>93</v>
      </c>
      <c r="W2" s="3" t="s">
        <v>94</v>
      </c>
      <c r="X2" s="3" t="s">
        <v>95</v>
      </c>
      <c r="Y2" s="3" t="s">
        <v>96</v>
      </c>
      <c r="Z2" s="3" t="s">
        <v>97</v>
      </c>
      <c r="AA2" s="3" t="s">
        <v>98</v>
      </c>
      <c r="AB2" s="3" t="s">
        <v>18</v>
      </c>
      <c r="AC2" s="3" t="s">
        <v>99</v>
      </c>
      <c r="AD2" s="3" t="s">
        <v>100</v>
      </c>
      <c r="AE2" s="3" t="s">
        <v>101</v>
      </c>
      <c r="AF2" s="3" t="s">
        <v>102</v>
      </c>
      <c r="AG2" s="3" t="s">
        <v>103</v>
      </c>
      <c r="AH2" s="3" t="s">
        <v>104</v>
      </c>
      <c r="AI2" s="3" t="s">
        <v>105</v>
      </c>
      <c r="AJ2" s="3" t="s">
        <v>106</v>
      </c>
      <c r="AK2" s="3" t="s">
        <v>107</v>
      </c>
      <c r="AL2" s="3" t="s">
        <v>108</v>
      </c>
      <c r="AM2" s="3" t="s">
        <v>109</v>
      </c>
      <c r="AN2" s="3" t="s">
        <v>110</v>
      </c>
      <c r="AO2" s="3" t="s">
        <v>111</v>
      </c>
      <c r="AP2" s="3" t="s">
        <v>112</v>
      </c>
      <c r="AQ2" s="3" t="s">
        <v>110</v>
      </c>
      <c r="AR2" s="3" t="s">
        <v>18</v>
      </c>
      <c r="AS2" s="21"/>
      <c r="AT2" s="21"/>
    </row>
    <row r="3" spans="1:48" ht="20" x14ac:dyDescent="0.25">
      <c r="A3" s="48"/>
      <c r="B3" s="48"/>
      <c r="C3" s="16" t="s">
        <v>19</v>
      </c>
      <c r="D3" s="16" t="s">
        <v>19</v>
      </c>
      <c r="E3" s="16" t="s">
        <v>19</v>
      </c>
      <c r="F3" s="16" t="s">
        <v>113</v>
      </c>
      <c r="G3" s="16"/>
      <c r="H3" s="16"/>
      <c r="I3" s="16"/>
      <c r="J3" s="16"/>
      <c r="K3" s="16"/>
      <c r="L3" s="10">
        <v>109</v>
      </c>
      <c r="M3" s="10">
        <v>76</v>
      </c>
      <c r="N3" s="10">
        <v>125</v>
      </c>
      <c r="O3" s="10">
        <v>87.5</v>
      </c>
      <c r="P3" s="10">
        <f>N3*100/L3-100</f>
        <v>14.678899082568805</v>
      </c>
      <c r="Q3" s="10">
        <f>O3*100/M3-100</f>
        <v>15.131578947368425</v>
      </c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>
        <v>40000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17.3</v>
      </c>
      <c r="AN3" s="10"/>
      <c r="AO3" s="10"/>
      <c r="AP3" s="10">
        <v>8.5</v>
      </c>
      <c r="AQ3" s="10"/>
      <c r="AR3" s="10"/>
      <c r="AS3" s="21"/>
      <c r="AT3" s="21"/>
    </row>
    <row r="4" spans="1:48" x14ac:dyDescent="0.25">
      <c r="A4" s="22">
        <v>1</v>
      </c>
      <c r="B4" s="22" t="s">
        <v>20</v>
      </c>
      <c r="C4" s="23">
        <v>1726</v>
      </c>
      <c r="D4" s="23">
        <v>977</v>
      </c>
      <c r="E4" s="23">
        <v>749</v>
      </c>
      <c r="F4" s="24">
        <v>745827</v>
      </c>
      <c r="G4" s="24">
        <v>641</v>
      </c>
      <c r="H4" s="24">
        <v>75.97</v>
      </c>
      <c r="I4" s="24">
        <v>7.07</v>
      </c>
      <c r="J4" s="24">
        <v>65.571013351104327</v>
      </c>
      <c r="K4" s="24">
        <v>6.59</v>
      </c>
      <c r="R4" s="10">
        <f t="shared" ref="R4:R49" si="0">ROUND(J4*100/$L$3,2)</f>
        <v>60.16</v>
      </c>
      <c r="S4" s="10">
        <f t="shared" ref="S4:S49" si="1">ROUND(J4*100/$M$3,2)</f>
        <v>86.28</v>
      </c>
      <c r="T4" s="10">
        <f t="shared" ref="T4:T49" si="2">ROUND(H4*100/$L$3,2)</f>
        <v>69.7</v>
      </c>
      <c r="U4" s="10">
        <f t="shared" ref="U4:U49" si="3">ROUND(T4*$N$3/100,2)</f>
        <v>87.13</v>
      </c>
      <c r="V4" s="10">
        <f t="shared" ref="V4:W49" si="4">ROUND(R4*$O$3/100,2)</f>
        <v>52.64</v>
      </c>
      <c r="W4" s="10">
        <f t="shared" si="4"/>
        <v>75.5</v>
      </c>
      <c r="X4" s="25">
        <f t="shared" ref="X4:X10" si="5">D4-G4</f>
        <v>336</v>
      </c>
      <c r="Y4" s="10">
        <f t="shared" ref="Y4:Y10" si="6">ROUND(X4*$P$3/100+X4,0)</f>
        <v>385</v>
      </c>
      <c r="Z4" s="10">
        <f t="shared" ref="Z4:Z10" si="7">ROUND(G4*$P$3/100+G4,0)</f>
        <v>735</v>
      </c>
      <c r="AA4" s="10">
        <f t="shared" ref="AA4:AA10" si="8">ROUND(E4*$Q$3/100+E4,0)</f>
        <v>862</v>
      </c>
      <c r="AB4" s="10">
        <f>Y4+Z4+AA4</f>
        <v>1982</v>
      </c>
      <c r="AC4" s="10"/>
      <c r="AD4" s="10"/>
      <c r="AE4" s="10">
        <f>ROUND(Z4*U4,2)</f>
        <v>64040.55</v>
      </c>
      <c r="AF4" s="10">
        <f>Y4*V4</f>
        <v>20266.400000000001</v>
      </c>
      <c r="AG4" s="10">
        <f>AA4*W4</f>
        <v>65081</v>
      </c>
      <c r="AH4" s="10">
        <f>AG4+AF4+AE4</f>
        <v>149387.95000000001</v>
      </c>
      <c r="AI4" s="10">
        <f t="shared" ref="AI4:AI10" si="9">ROUND(AE4*I4,2)</f>
        <v>452766.69</v>
      </c>
      <c r="AJ4" s="10">
        <f t="shared" ref="AJ4:AJ10" si="10">ROUND(AF4*K4,2)</f>
        <v>133555.57999999999</v>
      </c>
      <c r="AK4" s="10">
        <f t="shared" ref="AK4:AK10" si="11">ROUND(AG4*K4,2)</f>
        <v>428883.79</v>
      </c>
      <c r="AL4" s="10">
        <f>AI4+AJ4+AK4</f>
        <v>1015206.06</v>
      </c>
      <c r="AM4" s="10"/>
      <c r="AN4" s="10">
        <f t="shared" ref="AN4:AN10" si="12">ROUND($AM$3*AL4/100,2)</f>
        <v>175630.65</v>
      </c>
      <c r="AO4" s="10">
        <f>AN4+AL4</f>
        <v>1190836.71</v>
      </c>
      <c r="AP4" s="10"/>
      <c r="AQ4" s="10">
        <f t="shared" ref="AQ4:AQ10" si="13">ROUND($AP$3*(AL4+AN4)/100,2)</f>
        <v>101221.12</v>
      </c>
      <c r="AR4" s="10">
        <f>AN4+AL4</f>
        <v>1190836.71</v>
      </c>
      <c r="AS4" s="21"/>
      <c r="AT4" s="21"/>
    </row>
    <row r="5" spans="1:48" x14ac:dyDescent="0.25">
      <c r="A5" s="22">
        <v>2</v>
      </c>
      <c r="B5" s="22" t="s">
        <v>21</v>
      </c>
      <c r="C5" s="23">
        <v>282</v>
      </c>
      <c r="D5" s="23">
        <v>160</v>
      </c>
      <c r="E5" s="23">
        <v>122</v>
      </c>
      <c r="F5" s="24">
        <v>106233.99</v>
      </c>
      <c r="G5" s="24">
        <v>113</v>
      </c>
      <c r="H5" s="24">
        <v>87.86</v>
      </c>
      <c r="I5" s="24">
        <v>3</v>
      </c>
      <c r="J5" s="24">
        <v>69.504848080395703</v>
      </c>
      <c r="K5" s="24">
        <v>5.42</v>
      </c>
      <c r="R5" s="10">
        <f t="shared" si="0"/>
        <v>63.77</v>
      </c>
      <c r="S5" s="10">
        <f t="shared" si="1"/>
        <v>91.45</v>
      </c>
      <c r="T5" s="10">
        <f t="shared" si="2"/>
        <v>80.61</v>
      </c>
      <c r="U5" s="10">
        <f t="shared" si="3"/>
        <v>100.76</v>
      </c>
      <c r="V5" s="10">
        <f t="shared" si="4"/>
        <v>55.8</v>
      </c>
      <c r="W5" s="10">
        <f t="shared" si="4"/>
        <v>80.02</v>
      </c>
      <c r="X5" s="25">
        <f t="shared" si="5"/>
        <v>47</v>
      </c>
      <c r="Y5" s="10">
        <f t="shared" si="6"/>
        <v>54</v>
      </c>
      <c r="Z5" s="10">
        <f t="shared" si="7"/>
        <v>130</v>
      </c>
      <c r="AA5" s="10">
        <f t="shared" si="8"/>
        <v>140</v>
      </c>
      <c r="AB5" s="10">
        <f t="shared" ref="AB5:AB47" si="14">Y5+Z5+AA5</f>
        <v>324</v>
      </c>
      <c r="AC5" s="10"/>
      <c r="AD5" s="10"/>
      <c r="AE5" s="10">
        <f t="shared" ref="AE5:AE47" si="15">ROUND(Z5*U5,2)</f>
        <v>13098.8</v>
      </c>
      <c r="AF5" s="10">
        <f t="shared" ref="AF5:AF10" si="16">ROUND(Y5*J5,2)</f>
        <v>3753.26</v>
      </c>
      <c r="AG5" s="10">
        <f t="shared" ref="AG5:AG10" si="17">ROUND(AA5*J5,2)</f>
        <v>9730.68</v>
      </c>
      <c r="AH5" s="10">
        <f t="shared" ref="AH5:AH47" si="18">AG5+AF5+AE5</f>
        <v>26582.739999999998</v>
      </c>
      <c r="AI5" s="10">
        <f t="shared" si="9"/>
        <v>39296.400000000001</v>
      </c>
      <c r="AJ5" s="10">
        <f t="shared" si="10"/>
        <v>20342.669999999998</v>
      </c>
      <c r="AK5" s="10">
        <f t="shared" si="11"/>
        <v>52740.29</v>
      </c>
      <c r="AL5" s="10">
        <f t="shared" ref="AL5:AL48" si="19">AI5+AJ5+AK5</f>
        <v>112379.36</v>
      </c>
      <c r="AM5" s="10"/>
      <c r="AN5" s="10">
        <f t="shared" si="12"/>
        <v>19441.63</v>
      </c>
      <c r="AO5" s="10">
        <f t="shared" ref="AO5:AO49" si="20">AN5+AL5</f>
        <v>131820.99</v>
      </c>
      <c r="AP5" s="10"/>
      <c r="AQ5" s="10">
        <f t="shared" si="13"/>
        <v>11204.78</v>
      </c>
      <c r="AR5" s="10">
        <f t="shared" ref="AR5:AR15" si="21">AN5+AL5</f>
        <v>131820.99</v>
      </c>
      <c r="AS5" s="21"/>
      <c r="AT5" s="21"/>
    </row>
    <row r="6" spans="1:48" x14ac:dyDescent="0.25">
      <c r="A6" s="22">
        <v>3</v>
      </c>
      <c r="B6" s="22" t="s">
        <v>22</v>
      </c>
      <c r="C6" s="23">
        <v>378</v>
      </c>
      <c r="D6" s="23">
        <v>236</v>
      </c>
      <c r="E6" s="23">
        <v>142</v>
      </c>
      <c r="F6" s="24">
        <v>131126.29999999999</v>
      </c>
      <c r="G6" s="24">
        <v>173</v>
      </c>
      <c r="H6" s="2">
        <v>63.74</v>
      </c>
      <c r="I6" s="2">
        <v>6.17</v>
      </c>
      <c r="J6" s="2">
        <v>57.432940000000002</v>
      </c>
      <c r="K6" s="2">
        <v>6.04</v>
      </c>
      <c r="R6" s="10">
        <f t="shared" si="0"/>
        <v>52.69</v>
      </c>
      <c r="S6" s="10">
        <f t="shared" si="1"/>
        <v>75.569999999999993</v>
      </c>
      <c r="T6" s="10">
        <f t="shared" si="2"/>
        <v>58.48</v>
      </c>
      <c r="U6" s="10">
        <f t="shared" si="3"/>
        <v>73.099999999999994</v>
      </c>
      <c r="V6" s="10">
        <f t="shared" si="4"/>
        <v>46.1</v>
      </c>
      <c r="W6" s="10">
        <f t="shared" si="4"/>
        <v>66.12</v>
      </c>
      <c r="X6" s="25">
        <f t="shared" si="5"/>
        <v>63</v>
      </c>
      <c r="Y6" s="10">
        <f t="shared" si="6"/>
        <v>72</v>
      </c>
      <c r="Z6" s="10">
        <f t="shared" si="7"/>
        <v>198</v>
      </c>
      <c r="AA6" s="10">
        <f t="shared" si="8"/>
        <v>163</v>
      </c>
      <c r="AB6" s="10">
        <f t="shared" si="14"/>
        <v>433</v>
      </c>
      <c r="AC6" s="10"/>
      <c r="AD6" s="10"/>
      <c r="AE6" s="10">
        <f t="shared" si="15"/>
        <v>14473.8</v>
      </c>
      <c r="AF6" s="10">
        <f t="shared" si="16"/>
        <v>4135.17</v>
      </c>
      <c r="AG6" s="10">
        <f t="shared" si="17"/>
        <v>9361.57</v>
      </c>
      <c r="AH6" s="10">
        <f t="shared" si="18"/>
        <v>27970.54</v>
      </c>
      <c r="AI6" s="10">
        <f t="shared" si="9"/>
        <v>89303.35</v>
      </c>
      <c r="AJ6" s="10">
        <f t="shared" si="10"/>
        <v>24976.43</v>
      </c>
      <c r="AK6" s="10">
        <f t="shared" si="11"/>
        <v>56543.88</v>
      </c>
      <c r="AL6" s="10">
        <f t="shared" si="19"/>
        <v>170823.66</v>
      </c>
      <c r="AM6" s="10"/>
      <c r="AN6" s="10">
        <f t="shared" si="12"/>
        <v>29552.49</v>
      </c>
      <c r="AO6" s="10">
        <f t="shared" si="20"/>
        <v>200376.15</v>
      </c>
      <c r="AP6" s="10"/>
      <c r="AQ6" s="10">
        <f t="shared" si="13"/>
        <v>17031.97</v>
      </c>
      <c r="AR6" s="10">
        <f t="shared" si="21"/>
        <v>200376.15</v>
      </c>
      <c r="AS6" s="21"/>
      <c r="AT6" s="21"/>
    </row>
    <row r="7" spans="1:48" x14ac:dyDescent="0.25">
      <c r="A7" s="22">
        <v>4</v>
      </c>
      <c r="B7" s="22" t="s">
        <v>23</v>
      </c>
      <c r="C7" s="23">
        <v>652</v>
      </c>
      <c r="D7" s="23">
        <v>443</v>
      </c>
      <c r="E7" s="23">
        <v>209</v>
      </c>
      <c r="F7" s="24">
        <v>187273.13</v>
      </c>
      <c r="G7" s="24">
        <v>345</v>
      </c>
      <c r="H7" s="24">
        <v>61.72</v>
      </c>
      <c r="I7" s="24">
        <v>5.66</v>
      </c>
      <c r="J7" s="24">
        <v>53.388239218190535</v>
      </c>
      <c r="K7" s="24">
        <v>5.38</v>
      </c>
      <c r="R7" s="10">
        <f t="shared" si="0"/>
        <v>48.98</v>
      </c>
      <c r="S7" s="10">
        <f t="shared" si="1"/>
        <v>70.25</v>
      </c>
      <c r="T7" s="10">
        <f t="shared" si="2"/>
        <v>56.62</v>
      </c>
      <c r="U7" s="10">
        <f t="shared" si="3"/>
        <v>70.78</v>
      </c>
      <c r="V7" s="10">
        <f t="shared" si="4"/>
        <v>42.86</v>
      </c>
      <c r="W7" s="10">
        <f t="shared" si="4"/>
        <v>61.47</v>
      </c>
      <c r="X7" s="25">
        <f t="shared" si="5"/>
        <v>98</v>
      </c>
      <c r="Y7" s="10">
        <f t="shared" si="6"/>
        <v>112</v>
      </c>
      <c r="Z7" s="10">
        <f t="shared" si="7"/>
        <v>396</v>
      </c>
      <c r="AA7" s="10">
        <f t="shared" si="8"/>
        <v>241</v>
      </c>
      <c r="AB7" s="10">
        <f t="shared" si="14"/>
        <v>749</v>
      </c>
      <c r="AC7" s="10"/>
      <c r="AD7" s="10"/>
      <c r="AE7" s="10">
        <f t="shared" si="15"/>
        <v>28028.880000000001</v>
      </c>
      <c r="AF7" s="10">
        <f t="shared" si="16"/>
        <v>5979.48</v>
      </c>
      <c r="AG7" s="10">
        <f t="shared" si="17"/>
        <v>12866.57</v>
      </c>
      <c r="AH7" s="10">
        <f t="shared" si="18"/>
        <v>46874.93</v>
      </c>
      <c r="AI7" s="10">
        <f t="shared" si="9"/>
        <v>158643.46</v>
      </c>
      <c r="AJ7" s="10">
        <f t="shared" si="10"/>
        <v>32169.599999999999</v>
      </c>
      <c r="AK7" s="10">
        <f t="shared" si="11"/>
        <v>69222.149999999994</v>
      </c>
      <c r="AL7" s="10">
        <f t="shared" si="19"/>
        <v>260035.21</v>
      </c>
      <c r="AM7" s="10"/>
      <c r="AN7" s="10">
        <f t="shared" si="12"/>
        <v>44986.09</v>
      </c>
      <c r="AO7" s="10">
        <f t="shared" si="20"/>
        <v>305021.3</v>
      </c>
      <c r="AP7" s="10"/>
      <c r="AQ7" s="10">
        <f t="shared" si="13"/>
        <v>25926.81</v>
      </c>
      <c r="AR7" s="10">
        <f t="shared" si="21"/>
        <v>305021.3</v>
      </c>
      <c r="AS7" s="21"/>
      <c r="AT7" s="21"/>
    </row>
    <row r="8" spans="1:48" x14ac:dyDescent="0.25">
      <c r="A8" s="22">
        <v>5</v>
      </c>
      <c r="B8" s="22" t="s">
        <v>24</v>
      </c>
      <c r="C8" s="23">
        <v>788</v>
      </c>
      <c r="D8" s="23">
        <v>531</v>
      </c>
      <c r="E8" s="23">
        <v>257</v>
      </c>
      <c r="F8" s="24">
        <v>327656.44</v>
      </c>
      <c r="G8" s="24">
        <v>400</v>
      </c>
      <c r="H8" s="24">
        <v>69.06</v>
      </c>
      <c r="I8" s="24">
        <v>6.67</v>
      </c>
      <c r="J8" s="24">
        <v>61.419152876605509</v>
      </c>
      <c r="K8" s="24">
        <v>6.77</v>
      </c>
      <c r="R8" s="10">
        <f t="shared" si="0"/>
        <v>56.35</v>
      </c>
      <c r="S8" s="10">
        <f t="shared" si="1"/>
        <v>80.81</v>
      </c>
      <c r="T8" s="10">
        <f t="shared" si="2"/>
        <v>63.36</v>
      </c>
      <c r="U8" s="10">
        <f t="shared" si="3"/>
        <v>79.2</v>
      </c>
      <c r="V8" s="10">
        <f t="shared" si="4"/>
        <v>49.31</v>
      </c>
      <c r="W8" s="10">
        <f t="shared" si="4"/>
        <v>70.709999999999994</v>
      </c>
      <c r="X8" s="25">
        <f t="shared" si="5"/>
        <v>131</v>
      </c>
      <c r="Y8" s="10">
        <f t="shared" si="6"/>
        <v>150</v>
      </c>
      <c r="Z8" s="10">
        <f t="shared" si="7"/>
        <v>459</v>
      </c>
      <c r="AA8" s="10">
        <f t="shared" si="8"/>
        <v>296</v>
      </c>
      <c r="AB8" s="10">
        <f t="shared" si="14"/>
        <v>905</v>
      </c>
      <c r="AC8" s="10"/>
      <c r="AD8" s="10"/>
      <c r="AE8" s="10">
        <f t="shared" si="15"/>
        <v>36352.800000000003</v>
      </c>
      <c r="AF8" s="10">
        <f t="shared" si="16"/>
        <v>9212.8700000000008</v>
      </c>
      <c r="AG8" s="10">
        <f t="shared" si="17"/>
        <v>18180.07</v>
      </c>
      <c r="AH8" s="10">
        <f t="shared" si="18"/>
        <v>63745.740000000005</v>
      </c>
      <c r="AI8" s="10">
        <f t="shared" si="9"/>
        <v>242473.18</v>
      </c>
      <c r="AJ8" s="10">
        <f t="shared" si="10"/>
        <v>62371.13</v>
      </c>
      <c r="AK8" s="10">
        <f t="shared" si="11"/>
        <v>123079.07</v>
      </c>
      <c r="AL8" s="10">
        <f t="shared" si="19"/>
        <v>427923.38</v>
      </c>
      <c r="AM8" s="10"/>
      <c r="AN8" s="10">
        <f t="shared" si="12"/>
        <v>74030.740000000005</v>
      </c>
      <c r="AO8" s="10">
        <f t="shared" si="20"/>
        <v>501954.12</v>
      </c>
      <c r="AP8" s="10"/>
      <c r="AQ8" s="10">
        <f t="shared" si="13"/>
        <v>42666.1</v>
      </c>
      <c r="AR8" s="10">
        <f t="shared" si="21"/>
        <v>501954.12</v>
      </c>
      <c r="AS8" s="21"/>
      <c r="AT8" s="21"/>
    </row>
    <row r="9" spans="1:48" x14ac:dyDescent="0.25">
      <c r="A9" s="22">
        <v>6</v>
      </c>
      <c r="B9" s="22" t="s">
        <v>25</v>
      </c>
      <c r="C9" s="23">
        <v>6088</v>
      </c>
      <c r="D9" s="23">
        <v>4113</v>
      </c>
      <c r="E9" s="23">
        <v>1975</v>
      </c>
      <c r="F9" s="24">
        <v>1993550.73</v>
      </c>
      <c r="G9" s="24">
        <v>3163</v>
      </c>
      <c r="H9" s="24">
        <v>51.24</v>
      </c>
      <c r="I9" s="24">
        <v>6.33</v>
      </c>
      <c r="J9" s="24">
        <v>50.689747734974752</v>
      </c>
      <c r="K9" s="24">
        <v>6.46</v>
      </c>
      <c r="R9" s="10">
        <f t="shared" si="0"/>
        <v>46.5</v>
      </c>
      <c r="S9" s="10">
        <f t="shared" si="1"/>
        <v>66.7</v>
      </c>
      <c r="T9" s="10">
        <f t="shared" si="2"/>
        <v>47.01</v>
      </c>
      <c r="U9" s="10">
        <f t="shared" si="3"/>
        <v>58.76</v>
      </c>
      <c r="V9" s="10">
        <f t="shared" si="4"/>
        <v>40.69</v>
      </c>
      <c r="W9" s="10">
        <f t="shared" si="4"/>
        <v>58.36</v>
      </c>
      <c r="X9" s="25">
        <f t="shared" si="5"/>
        <v>950</v>
      </c>
      <c r="Y9" s="10">
        <f t="shared" si="6"/>
        <v>1089</v>
      </c>
      <c r="Z9" s="10">
        <f t="shared" si="7"/>
        <v>3627</v>
      </c>
      <c r="AA9" s="10">
        <f t="shared" si="8"/>
        <v>2274</v>
      </c>
      <c r="AB9" s="10">
        <f t="shared" si="14"/>
        <v>6990</v>
      </c>
      <c r="AC9" s="10"/>
      <c r="AD9" s="10"/>
      <c r="AE9" s="10">
        <f t="shared" si="15"/>
        <v>213122.52</v>
      </c>
      <c r="AF9" s="10">
        <f t="shared" si="16"/>
        <v>55201.14</v>
      </c>
      <c r="AG9" s="10">
        <f t="shared" si="17"/>
        <v>115268.49</v>
      </c>
      <c r="AH9" s="10">
        <f t="shared" si="18"/>
        <v>383592.15</v>
      </c>
      <c r="AI9" s="10">
        <f t="shared" si="9"/>
        <v>1349065.55</v>
      </c>
      <c r="AJ9" s="10">
        <f t="shared" si="10"/>
        <v>356599.36</v>
      </c>
      <c r="AK9" s="10">
        <f t="shared" si="11"/>
        <v>744634.45</v>
      </c>
      <c r="AL9" s="10">
        <f t="shared" si="19"/>
        <v>2450299.3600000003</v>
      </c>
      <c r="AM9" s="10"/>
      <c r="AN9" s="10">
        <f t="shared" si="12"/>
        <v>423901.79</v>
      </c>
      <c r="AO9" s="10">
        <f t="shared" si="20"/>
        <v>2874201.1500000004</v>
      </c>
      <c r="AP9" s="10"/>
      <c r="AQ9" s="10">
        <f t="shared" si="13"/>
        <v>244307.1</v>
      </c>
      <c r="AR9" s="10">
        <f t="shared" si="21"/>
        <v>2874201.1500000004</v>
      </c>
      <c r="AS9" s="21"/>
      <c r="AT9" s="21"/>
    </row>
    <row r="10" spans="1:48" x14ac:dyDescent="0.25">
      <c r="A10" s="22">
        <v>7</v>
      </c>
      <c r="B10" s="22" t="s">
        <v>26</v>
      </c>
      <c r="C10" s="23">
        <v>515</v>
      </c>
      <c r="D10" s="23">
        <v>313</v>
      </c>
      <c r="E10" s="23">
        <v>202</v>
      </c>
      <c r="F10" s="24">
        <v>217449.44</v>
      </c>
      <c r="G10" s="24">
        <v>230</v>
      </c>
      <c r="H10" s="24">
        <v>75.66</v>
      </c>
      <c r="I10" s="24">
        <v>6.89</v>
      </c>
      <c r="J10" s="24">
        <v>64.660325012266014</v>
      </c>
      <c r="K10" s="24">
        <v>6.53</v>
      </c>
      <c r="R10" s="10">
        <f t="shared" si="0"/>
        <v>59.32</v>
      </c>
      <c r="S10" s="10">
        <f t="shared" si="1"/>
        <v>85.08</v>
      </c>
      <c r="T10" s="10">
        <f t="shared" si="2"/>
        <v>69.41</v>
      </c>
      <c r="U10" s="10">
        <f t="shared" si="3"/>
        <v>86.76</v>
      </c>
      <c r="V10" s="10">
        <f t="shared" si="4"/>
        <v>51.91</v>
      </c>
      <c r="W10" s="10">
        <f t="shared" si="4"/>
        <v>74.45</v>
      </c>
      <c r="X10" s="25">
        <f t="shared" si="5"/>
        <v>83</v>
      </c>
      <c r="Y10" s="10">
        <f t="shared" si="6"/>
        <v>95</v>
      </c>
      <c r="Z10" s="10">
        <f t="shared" si="7"/>
        <v>264</v>
      </c>
      <c r="AA10" s="10">
        <f t="shared" si="8"/>
        <v>233</v>
      </c>
      <c r="AB10" s="10">
        <f t="shared" si="14"/>
        <v>592</v>
      </c>
      <c r="AC10" s="10"/>
      <c r="AD10" s="10"/>
      <c r="AE10" s="10">
        <f t="shared" si="15"/>
        <v>22904.639999999999</v>
      </c>
      <c r="AF10" s="10">
        <f t="shared" si="16"/>
        <v>6142.73</v>
      </c>
      <c r="AG10" s="10">
        <f t="shared" si="17"/>
        <v>15065.86</v>
      </c>
      <c r="AH10" s="10">
        <f t="shared" si="18"/>
        <v>44113.229999999996</v>
      </c>
      <c r="AI10" s="10">
        <f t="shared" si="9"/>
        <v>157812.97</v>
      </c>
      <c r="AJ10" s="10">
        <f t="shared" si="10"/>
        <v>40112.03</v>
      </c>
      <c r="AK10" s="10">
        <f t="shared" si="11"/>
        <v>98380.07</v>
      </c>
      <c r="AL10" s="10">
        <f t="shared" si="19"/>
        <v>296305.07</v>
      </c>
      <c r="AM10" s="10"/>
      <c r="AN10" s="10">
        <f t="shared" si="12"/>
        <v>51260.78</v>
      </c>
      <c r="AO10" s="10">
        <f t="shared" si="20"/>
        <v>347565.85</v>
      </c>
      <c r="AP10" s="10"/>
      <c r="AQ10" s="10">
        <f t="shared" si="13"/>
        <v>29543.1</v>
      </c>
      <c r="AR10" s="10">
        <f t="shared" si="21"/>
        <v>347565.85</v>
      </c>
      <c r="AS10" s="21"/>
      <c r="AT10" s="21"/>
    </row>
    <row r="11" spans="1:48" ht="13" x14ac:dyDescent="0.25">
      <c r="A11" s="26" t="s">
        <v>27</v>
      </c>
      <c r="B11" s="26" t="s">
        <v>28</v>
      </c>
      <c r="C11" s="27">
        <f t="shared" ref="C11:G11" si="22">SUM(C4:C10)</f>
        <v>10429</v>
      </c>
      <c r="D11" s="27">
        <f t="shared" si="22"/>
        <v>6773</v>
      </c>
      <c r="E11" s="27">
        <f t="shared" si="22"/>
        <v>3656</v>
      </c>
      <c r="F11" s="27">
        <f t="shared" si="22"/>
        <v>3709117.03</v>
      </c>
      <c r="G11" s="27">
        <f t="shared" si="22"/>
        <v>5065</v>
      </c>
      <c r="H11" s="27"/>
      <c r="I11" s="27"/>
      <c r="J11" s="27"/>
      <c r="K11" s="27"/>
      <c r="R11" s="10">
        <f t="shared" si="0"/>
        <v>0</v>
      </c>
      <c r="S11" s="10">
        <f t="shared" si="1"/>
        <v>0</v>
      </c>
      <c r="T11" s="10">
        <f t="shared" si="2"/>
        <v>0</v>
      </c>
      <c r="U11" s="10">
        <f t="shared" si="3"/>
        <v>0</v>
      </c>
      <c r="V11" s="10">
        <f t="shared" si="4"/>
        <v>0</v>
      </c>
      <c r="W11" s="10">
        <f t="shared" si="4"/>
        <v>0</v>
      </c>
      <c r="X11" s="10">
        <f>SUM(X4:X10)</f>
        <v>1708</v>
      </c>
      <c r="Y11" s="10">
        <f>SUM(Y4:Y10)</f>
        <v>1957</v>
      </c>
      <c r="Z11" s="10">
        <f t="shared" ref="Z11:AB11" si="23">SUM(Z4:Z10)</f>
        <v>5809</v>
      </c>
      <c r="AA11" s="10">
        <f t="shared" si="23"/>
        <v>4209</v>
      </c>
      <c r="AB11" s="10">
        <f t="shared" si="23"/>
        <v>11975</v>
      </c>
      <c r="AC11" s="10"/>
      <c r="AD11" s="10"/>
      <c r="AE11" s="10">
        <f t="shared" ref="AE11:AK11" si="24">SUM(AE4:AE10)</f>
        <v>392021.99</v>
      </c>
      <c r="AF11" s="10">
        <f t="shared" si="24"/>
        <v>104691.05</v>
      </c>
      <c r="AG11" s="10">
        <f t="shared" si="24"/>
        <v>245554.24</v>
      </c>
      <c r="AH11" s="10">
        <f t="shared" si="24"/>
        <v>742267.28</v>
      </c>
      <c r="AI11" s="10">
        <f t="shared" si="24"/>
        <v>2489361.6</v>
      </c>
      <c r="AJ11" s="10">
        <f t="shared" si="24"/>
        <v>670126.80000000005</v>
      </c>
      <c r="AK11" s="10">
        <f t="shared" si="24"/>
        <v>1573483.7</v>
      </c>
      <c r="AL11" s="10">
        <f t="shared" si="19"/>
        <v>4732972.1000000006</v>
      </c>
      <c r="AM11" s="10"/>
      <c r="AN11" s="10">
        <f>SUM(AN4:AN10)</f>
        <v>818804.16999999993</v>
      </c>
      <c r="AO11" s="10">
        <f t="shared" ref="AO11:AR11" si="25">SUM(AO4:AO10)</f>
        <v>5551776.2699999996</v>
      </c>
      <c r="AP11" s="10"/>
      <c r="AQ11" s="10">
        <f t="shared" si="25"/>
        <v>471900.98</v>
      </c>
      <c r="AR11" s="10">
        <f t="shared" si="25"/>
        <v>5551776.2699999996</v>
      </c>
      <c r="AS11" s="21"/>
      <c r="AT11" s="21"/>
    </row>
    <row r="12" spans="1:48" x14ac:dyDescent="0.25">
      <c r="A12" s="22">
        <v>1</v>
      </c>
      <c r="B12" s="22" t="s">
        <v>29</v>
      </c>
      <c r="C12" s="23">
        <v>52</v>
      </c>
      <c r="D12" s="23">
        <v>37</v>
      </c>
      <c r="E12" s="23">
        <v>15</v>
      </c>
      <c r="F12" s="24">
        <v>17002</v>
      </c>
      <c r="G12" s="24">
        <v>29</v>
      </c>
      <c r="H12" s="24">
        <v>85.28</v>
      </c>
      <c r="I12" s="24">
        <v>6</v>
      </c>
      <c r="J12" s="24">
        <v>63.735192682561106</v>
      </c>
      <c r="K12" s="24">
        <v>5.13</v>
      </c>
      <c r="R12" s="10">
        <f t="shared" si="0"/>
        <v>58.47</v>
      </c>
      <c r="S12" s="10">
        <f t="shared" si="1"/>
        <v>83.86</v>
      </c>
      <c r="T12" s="10">
        <f t="shared" si="2"/>
        <v>78.239999999999995</v>
      </c>
      <c r="U12" s="10">
        <f t="shared" si="3"/>
        <v>97.8</v>
      </c>
      <c r="V12" s="10">
        <f t="shared" si="4"/>
        <v>51.16</v>
      </c>
      <c r="W12" s="10">
        <f t="shared" si="4"/>
        <v>73.38</v>
      </c>
      <c r="X12" s="25">
        <f t="shared" ref="X12:X47" si="26">D12-G12</f>
        <v>8</v>
      </c>
      <c r="Y12" s="10">
        <f t="shared" ref="Y12:Y47" si="27">ROUND(X12*$P$3/100+X12,0)</f>
        <v>9</v>
      </c>
      <c r="Z12" s="10">
        <f t="shared" ref="Z12:Z47" si="28">ROUND(G12*$P$3/100+G12,0)</f>
        <v>33</v>
      </c>
      <c r="AA12" s="10">
        <f t="shared" ref="AA12:AA47" si="29">ROUND(E12*$Q$3/100+E12,0)</f>
        <v>17</v>
      </c>
      <c r="AB12" s="10">
        <f t="shared" si="14"/>
        <v>59</v>
      </c>
      <c r="AC12" s="10"/>
      <c r="AD12" s="10"/>
      <c r="AE12" s="10">
        <f t="shared" si="15"/>
        <v>3227.4</v>
      </c>
      <c r="AF12" s="10">
        <f t="shared" ref="AF12:AF47" si="30">ROUND(Y12*J12,2)</f>
        <v>573.62</v>
      </c>
      <c r="AG12" s="10">
        <f t="shared" ref="AG12:AG47" si="31">ROUND(AA12*J12,2)</f>
        <v>1083.5</v>
      </c>
      <c r="AH12" s="10">
        <f t="shared" si="18"/>
        <v>4884.5200000000004</v>
      </c>
      <c r="AI12" s="10">
        <f t="shared" ref="AI12:AI47" si="32">ROUND(AE12*I12,2)</f>
        <v>19364.400000000001</v>
      </c>
      <c r="AJ12" s="10">
        <f t="shared" ref="AJ12:AJ47" si="33">ROUND(AF12*K12,2)</f>
        <v>2942.67</v>
      </c>
      <c r="AK12" s="10">
        <f t="shared" ref="AK12:AK47" si="34">ROUND(AG12*K12,2)</f>
        <v>5558.36</v>
      </c>
      <c r="AL12" s="10">
        <f t="shared" si="19"/>
        <v>27865.43</v>
      </c>
      <c r="AM12" s="10"/>
      <c r="AN12" s="10">
        <f t="shared" ref="AN12:AN47" si="35">ROUND($AM$3*AL12/100,2)</f>
        <v>4820.72</v>
      </c>
      <c r="AO12" s="10">
        <f t="shared" si="20"/>
        <v>32686.15</v>
      </c>
      <c r="AP12" s="10"/>
      <c r="AQ12" s="10">
        <f t="shared" ref="AQ12:AQ47" si="36">ROUND($AP$3*(AL12+AN12)/100,2)</f>
        <v>2778.32</v>
      </c>
      <c r="AR12" s="10">
        <f t="shared" si="21"/>
        <v>32686.15</v>
      </c>
      <c r="AS12" s="21"/>
      <c r="AT12" s="21"/>
    </row>
    <row r="13" spans="1:48" x14ac:dyDescent="0.25">
      <c r="A13" s="22">
        <v>2</v>
      </c>
      <c r="B13" s="22" t="s">
        <v>30</v>
      </c>
      <c r="C13" s="23">
        <v>625</v>
      </c>
      <c r="D13" s="23">
        <v>422</v>
      </c>
      <c r="E13" s="23">
        <v>203</v>
      </c>
      <c r="F13" s="24">
        <v>235880</v>
      </c>
      <c r="G13" s="24">
        <v>298</v>
      </c>
      <c r="H13" s="24">
        <v>77.34</v>
      </c>
      <c r="I13" s="24">
        <v>6.16</v>
      </c>
      <c r="J13" s="24">
        <v>64.958347676419976</v>
      </c>
      <c r="K13" s="24">
        <v>5.81</v>
      </c>
      <c r="R13" s="10">
        <f t="shared" si="0"/>
        <v>59.59</v>
      </c>
      <c r="S13" s="10">
        <f t="shared" si="1"/>
        <v>85.47</v>
      </c>
      <c r="T13" s="10">
        <f t="shared" si="2"/>
        <v>70.95</v>
      </c>
      <c r="U13" s="10">
        <f t="shared" si="3"/>
        <v>88.69</v>
      </c>
      <c r="V13" s="10">
        <f t="shared" si="4"/>
        <v>52.14</v>
      </c>
      <c r="W13" s="10">
        <f t="shared" si="4"/>
        <v>74.790000000000006</v>
      </c>
      <c r="X13" s="25">
        <f t="shared" si="26"/>
        <v>124</v>
      </c>
      <c r="Y13" s="10">
        <f t="shared" si="27"/>
        <v>142</v>
      </c>
      <c r="Z13" s="10">
        <f t="shared" si="28"/>
        <v>342</v>
      </c>
      <c r="AA13" s="10">
        <f t="shared" si="29"/>
        <v>234</v>
      </c>
      <c r="AB13" s="10">
        <f t="shared" si="14"/>
        <v>718</v>
      </c>
      <c r="AC13" s="10"/>
      <c r="AD13" s="10"/>
      <c r="AE13" s="10">
        <f t="shared" si="15"/>
        <v>30331.98</v>
      </c>
      <c r="AF13" s="10">
        <f t="shared" si="30"/>
        <v>9224.09</v>
      </c>
      <c r="AG13" s="10">
        <f t="shared" si="31"/>
        <v>15200.25</v>
      </c>
      <c r="AH13" s="10">
        <f t="shared" si="18"/>
        <v>54756.32</v>
      </c>
      <c r="AI13" s="10">
        <f t="shared" si="32"/>
        <v>186845</v>
      </c>
      <c r="AJ13" s="10">
        <f t="shared" si="33"/>
        <v>53591.96</v>
      </c>
      <c r="AK13" s="10">
        <f t="shared" si="34"/>
        <v>88313.45</v>
      </c>
      <c r="AL13" s="10">
        <f t="shared" si="19"/>
        <v>328750.40999999997</v>
      </c>
      <c r="AM13" s="10"/>
      <c r="AN13" s="10">
        <f t="shared" si="35"/>
        <v>56873.82</v>
      </c>
      <c r="AO13" s="10">
        <f t="shared" si="20"/>
        <v>385624.23</v>
      </c>
      <c r="AP13" s="10"/>
      <c r="AQ13" s="10">
        <f t="shared" si="36"/>
        <v>32778.06</v>
      </c>
      <c r="AR13" s="10">
        <f t="shared" si="21"/>
        <v>385624.23</v>
      </c>
      <c r="AS13" s="21"/>
      <c r="AT13" s="21"/>
    </row>
    <row r="14" spans="1:48" x14ac:dyDescent="0.25">
      <c r="A14" s="22">
        <v>3</v>
      </c>
      <c r="B14" s="22" t="s">
        <v>31</v>
      </c>
      <c r="C14" s="23">
        <v>303</v>
      </c>
      <c r="D14" s="23">
        <v>191</v>
      </c>
      <c r="E14" s="23">
        <v>112</v>
      </c>
      <c r="F14" s="24">
        <v>159711.79999999999</v>
      </c>
      <c r="G14" s="24">
        <v>126</v>
      </c>
      <c r="H14" s="24">
        <v>97.89</v>
      </c>
      <c r="I14" s="24">
        <v>6.83</v>
      </c>
      <c r="J14" s="24">
        <v>81.975373276052338</v>
      </c>
      <c r="K14" s="24">
        <v>6.43</v>
      </c>
      <c r="R14" s="10">
        <f t="shared" si="0"/>
        <v>75.209999999999994</v>
      </c>
      <c r="S14" s="10">
        <f t="shared" si="1"/>
        <v>107.86</v>
      </c>
      <c r="T14" s="10">
        <f t="shared" si="2"/>
        <v>89.81</v>
      </c>
      <c r="U14" s="10">
        <f t="shared" si="3"/>
        <v>112.26</v>
      </c>
      <c r="V14" s="10">
        <f t="shared" si="4"/>
        <v>65.81</v>
      </c>
      <c r="W14" s="10">
        <f t="shared" si="4"/>
        <v>94.38</v>
      </c>
      <c r="X14" s="25">
        <f t="shared" si="26"/>
        <v>65</v>
      </c>
      <c r="Y14" s="10">
        <f t="shared" si="27"/>
        <v>75</v>
      </c>
      <c r="Z14" s="10">
        <f t="shared" si="28"/>
        <v>144</v>
      </c>
      <c r="AA14" s="10">
        <f t="shared" si="29"/>
        <v>129</v>
      </c>
      <c r="AB14" s="10">
        <f t="shared" si="14"/>
        <v>348</v>
      </c>
      <c r="AC14" s="10"/>
      <c r="AD14" s="10"/>
      <c r="AE14" s="10">
        <f t="shared" si="15"/>
        <v>16165.44</v>
      </c>
      <c r="AF14" s="10">
        <f t="shared" si="30"/>
        <v>6148.15</v>
      </c>
      <c r="AG14" s="10">
        <f t="shared" si="31"/>
        <v>10574.82</v>
      </c>
      <c r="AH14" s="10">
        <f t="shared" si="18"/>
        <v>32888.410000000003</v>
      </c>
      <c r="AI14" s="10">
        <f t="shared" si="32"/>
        <v>110409.96</v>
      </c>
      <c r="AJ14" s="10">
        <f t="shared" si="33"/>
        <v>39532.6</v>
      </c>
      <c r="AK14" s="10">
        <f t="shared" si="34"/>
        <v>67996.09</v>
      </c>
      <c r="AL14" s="10">
        <f t="shared" si="19"/>
        <v>217938.65</v>
      </c>
      <c r="AM14" s="10"/>
      <c r="AN14" s="10">
        <f t="shared" si="35"/>
        <v>37703.39</v>
      </c>
      <c r="AO14" s="10">
        <f t="shared" si="20"/>
        <v>255642.03999999998</v>
      </c>
      <c r="AP14" s="10"/>
      <c r="AQ14" s="10">
        <f t="shared" si="36"/>
        <v>21729.57</v>
      </c>
      <c r="AR14" s="10">
        <f t="shared" si="21"/>
        <v>255642.03999999998</v>
      </c>
      <c r="AS14" s="21"/>
      <c r="AT14" s="21"/>
    </row>
    <row r="15" spans="1:48" x14ac:dyDescent="0.25">
      <c r="A15" s="22">
        <v>4</v>
      </c>
      <c r="B15" s="22" t="s">
        <v>32</v>
      </c>
      <c r="C15" s="23">
        <v>1130</v>
      </c>
      <c r="D15" s="23">
        <v>609</v>
      </c>
      <c r="E15" s="23">
        <v>521</v>
      </c>
      <c r="F15" s="24">
        <v>491301.80000000005</v>
      </c>
      <c r="G15" s="24">
        <v>355</v>
      </c>
      <c r="H15" s="24">
        <v>90.1</v>
      </c>
      <c r="I15" s="24">
        <v>6.84</v>
      </c>
      <c r="J15" s="24">
        <v>66.889285228046305</v>
      </c>
      <c r="K15" s="24">
        <v>6.5</v>
      </c>
      <c r="R15" s="10">
        <f t="shared" si="0"/>
        <v>61.37</v>
      </c>
      <c r="S15" s="10">
        <f t="shared" si="1"/>
        <v>88.01</v>
      </c>
      <c r="T15" s="10">
        <f t="shared" si="2"/>
        <v>82.66</v>
      </c>
      <c r="U15" s="10">
        <f t="shared" si="3"/>
        <v>103.33</v>
      </c>
      <c r="V15" s="10">
        <f t="shared" si="4"/>
        <v>53.7</v>
      </c>
      <c r="W15" s="10">
        <f t="shared" si="4"/>
        <v>77.010000000000005</v>
      </c>
      <c r="X15" s="25">
        <f t="shared" si="26"/>
        <v>254</v>
      </c>
      <c r="Y15" s="10">
        <f t="shared" si="27"/>
        <v>291</v>
      </c>
      <c r="Z15" s="10">
        <f t="shared" si="28"/>
        <v>407</v>
      </c>
      <c r="AA15" s="10">
        <f t="shared" si="29"/>
        <v>600</v>
      </c>
      <c r="AB15" s="10">
        <f t="shared" si="14"/>
        <v>1298</v>
      </c>
      <c r="AC15" s="10"/>
      <c r="AD15" s="10"/>
      <c r="AE15" s="10">
        <f t="shared" si="15"/>
        <v>42055.31</v>
      </c>
      <c r="AF15" s="10">
        <f t="shared" si="30"/>
        <v>19464.78</v>
      </c>
      <c r="AG15" s="10">
        <f t="shared" si="31"/>
        <v>40133.57</v>
      </c>
      <c r="AH15" s="10">
        <f t="shared" si="18"/>
        <v>101653.66</v>
      </c>
      <c r="AI15" s="10">
        <f t="shared" si="32"/>
        <v>287658.32</v>
      </c>
      <c r="AJ15" s="10">
        <f t="shared" si="33"/>
        <v>126521.07</v>
      </c>
      <c r="AK15" s="10">
        <f t="shared" si="34"/>
        <v>260868.21</v>
      </c>
      <c r="AL15" s="10">
        <f t="shared" si="19"/>
        <v>675047.6</v>
      </c>
      <c r="AM15" s="10"/>
      <c r="AN15" s="10">
        <f t="shared" si="35"/>
        <v>116783.23</v>
      </c>
      <c r="AO15" s="10">
        <f t="shared" si="20"/>
        <v>791830.83</v>
      </c>
      <c r="AP15" s="10"/>
      <c r="AQ15" s="10">
        <f t="shared" si="36"/>
        <v>67305.62</v>
      </c>
      <c r="AR15" s="10">
        <f t="shared" si="21"/>
        <v>791830.83</v>
      </c>
      <c r="AS15" s="21"/>
      <c r="AT15" s="21"/>
    </row>
    <row r="16" spans="1:48" x14ac:dyDescent="0.25">
      <c r="A16" s="22">
        <v>5</v>
      </c>
      <c r="B16" s="22" t="s">
        <v>33</v>
      </c>
      <c r="C16" s="23">
        <v>499</v>
      </c>
      <c r="D16" s="23">
        <v>289</v>
      </c>
      <c r="E16" s="23">
        <v>210</v>
      </c>
      <c r="F16" s="24">
        <v>187783.14</v>
      </c>
      <c r="G16" s="24">
        <v>177</v>
      </c>
      <c r="H16" s="24">
        <v>86.8</v>
      </c>
      <c r="I16" s="24">
        <v>5.88</v>
      </c>
      <c r="J16" s="24">
        <v>61.894558854551207</v>
      </c>
      <c r="K16" s="24">
        <v>6.08</v>
      </c>
      <c r="R16" s="10">
        <f t="shared" si="0"/>
        <v>56.78</v>
      </c>
      <c r="S16" s="10">
        <f t="shared" si="1"/>
        <v>81.44</v>
      </c>
      <c r="T16" s="10">
        <f t="shared" si="2"/>
        <v>79.63</v>
      </c>
      <c r="U16" s="10">
        <f t="shared" si="3"/>
        <v>99.54</v>
      </c>
      <c r="V16" s="10">
        <f t="shared" si="4"/>
        <v>49.68</v>
      </c>
      <c r="W16" s="10">
        <f t="shared" si="4"/>
        <v>71.260000000000005</v>
      </c>
      <c r="X16" s="25">
        <f t="shared" si="26"/>
        <v>112</v>
      </c>
      <c r="Y16" s="10">
        <f t="shared" si="27"/>
        <v>128</v>
      </c>
      <c r="Z16" s="10">
        <f t="shared" si="28"/>
        <v>203</v>
      </c>
      <c r="AA16" s="10">
        <f t="shared" si="29"/>
        <v>242</v>
      </c>
      <c r="AB16" s="10">
        <f t="shared" si="14"/>
        <v>573</v>
      </c>
      <c r="AC16" s="10"/>
      <c r="AD16" s="10"/>
      <c r="AE16" s="10">
        <f t="shared" si="15"/>
        <v>20206.62</v>
      </c>
      <c r="AF16" s="10">
        <f t="shared" si="30"/>
        <v>7922.5</v>
      </c>
      <c r="AG16" s="10">
        <f t="shared" si="31"/>
        <v>14978.48</v>
      </c>
      <c r="AH16" s="10">
        <f t="shared" si="18"/>
        <v>43107.6</v>
      </c>
      <c r="AI16" s="10">
        <f t="shared" si="32"/>
        <v>118814.93</v>
      </c>
      <c r="AJ16" s="10">
        <f t="shared" si="33"/>
        <v>48168.800000000003</v>
      </c>
      <c r="AK16" s="10">
        <f t="shared" si="34"/>
        <v>91069.16</v>
      </c>
      <c r="AL16" s="10">
        <f t="shared" si="19"/>
        <v>258052.88999999998</v>
      </c>
      <c r="AM16" s="10"/>
      <c r="AN16" s="10">
        <f t="shared" si="35"/>
        <v>44643.15</v>
      </c>
      <c r="AO16" s="10">
        <f t="shared" si="20"/>
        <v>302696.03999999998</v>
      </c>
      <c r="AP16" s="10"/>
      <c r="AQ16" s="10">
        <f t="shared" si="36"/>
        <v>25729.16</v>
      </c>
      <c r="AR16" s="10">
        <f>AO16+AQ16</f>
        <v>328425.19999999995</v>
      </c>
      <c r="AS16" s="21"/>
      <c r="AT16" s="21"/>
    </row>
    <row r="17" spans="1:46" x14ac:dyDescent="0.25">
      <c r="A17" s="22">
        <v>6</v>
      </c>
      <c r="B17" s="22" t="s">
        <v>34</v>
      </c>
      <c r="C17" s="23">
        <v>337</v>
      </c>
      <c r="D17" s="2">
        <v>215</v>
      </c>
      <c r="E17" s="23">
        <v>122</v>
      </c>
      <c r="F17" s="24">
        <v>87798.7</v>
      </c>
      <c r="G17" s="24">
        <v>143</v>
      </c>
      <c r="H17" s="24">
        <v>66.66</v>
      </c>
      <c r="I17" s="24">
        <v>4.92</v>
      </c>
      <c r="J17" s="2">
        <v>56.148760000000003</v>
      </c>
      <c r="K17" s="2">
        <v>4.6399999999999997</v>
      </c>
      <c r="R17" s="10">
        <f t="shared" si="0"/>
        <v>51.51</v>
      </c>
      <c r="S17" s="10">
        <f t="shared" si="1"/>
        <v>73.88</v>
      </c>
      <c r="T17" s="10">
        <f t="shared" si="2"/>
        <v>61.16</v>
      </c>
      <c r="U17" s="10">
        <f t="shared" si="3"/>
        <v>76.45</v>
      </c>
      <c r="V17" s="10">
        <f t="shared" si="4"/>
        <v>45.07</v>
      </c>
      <c r="W17" s="10">
        <f t="shared" si="4"/>
        <v>64.650000000000006</v>
      </c>
      <c r="X17" s="25">
        <f t="shared" si="26"/>
        <v>72</v>
      </c>
      <c r="Y17" s="10">
        <f t="shared" si="27"/>
        <v>83</v>
      </c>
      <c r="Z17" s="10">
        <f t="shared" si="28"/>
        <v>164</v>
      </c>
      <c r="AA17" s="10">
        <f t="shared" si="29"/>
        <v>140</v>
      </c>
      <c r="AB17" s="10">
        <f t="shared" si="14"/>
        <v>387</v>
      </c>
      <c r="AC17" s="10"/>
      <c r="AD17" s="10"/>
      <c r="AE17" s="10">
        <f t="shared" si="15"/>
        <v>12537.8</v>
      </c>
      <c r="AF17" s="10">
        <f t="shared" si="30"/>
        <v>4660.3500000000004</v>
      </c>
      <c r="AG17" s="10">
        <f t="shared" si="31"/>
        <v>7860.83</v>
      </c>
      <c r="AH17" s="10">
        <f t="shared" si="18"/>
        <v>25058.98</v>
      </c>
      <c r="AI17" s="10">
        <f t="shared" si="32"/>
        <v>61685.98</v>
      </c>
      <c r="AJ17" s="10">
        <f t="shared" si="33"/>
        <v>21624.02</v>
      </c>
      <c r="AK17" s="10">
        <f t="shared" si="34"/>
        <v>36474.25</v>
      </c>
      <c r="AL17" s="10">
        <f t="shared" si="19"/>
        <v>119784.25</v>
      </c>
      <c r="AM17" s="10"/>
      <c r="AN17" s="10">
        <f t="shared" si="35"/>
        <v>20722.68</v>
      </c>
      <c r="AO17" s="10">
        <f t="shared" si="20"/>
        <v>140506.93</v>
      </c>
      <c r="AP17" s="10"/>
      <c r="AQ17" s="10">
        <f t="shared" si="36"/>
        <v>11943.09</v>
      </c>
      <c r="AR17" s="10">
        <f t="shared" ref="AR17:AR47" si="37">AO17+AQ17</f>
        <v>152450.01999999999</v>
      </c>
      <c r="AS17" s="21"/>
      <c r="AT17" s="21"/>
    </row>
    <row r="18" spans="1:46" x14ac:dyDescent="0.25">
      <c r="A18" s="22">
        <v>7</v>
      </c>
      <c r="B18" s="22" t="s">
        <v>35</v>
      </c>
      <c r="C18" s="23">
        <v>320</v>
      </c>
      <c r="D18" s="23">
        <v>219</v>
      </c>
      <c r="E18" s="23">
        <v>101</v>
      </c>
      <c r="F18" s="24">
        <v>96654.53</v>
      </c>
      <c r="G18" s="24">
        <v>151</v>
      </c>
      <c r="H18" s="24">
        <v>84.58</v>
      </c>
      <c r="I18" s="24">
        <v>3.77</v>
      </c>
      <c r="J18" s="24">
        <v>69.917919999999995</v>
      </c>
      <c r="K18" s="24">
        <v>4.32</v>
      </c>
      <c r="R18" s="10">
        <f t="shared" si="0"/>
        <v>64.14</v>
      </c>
      <c r="S18" s="10">
        <f t="shared" si="1"/>
        <v>92</v>
      </c>
      <c r="T18" s="10">
        <f t="shared" si="2"/>
        <v>77.599999999999994</v>
      </c>
      <c r="U18" s="10">
        <f t="shared" si="3"/>
        <v>97</v>
      </c>
      <c r="V18" s="10">
        <f t="shared" si="4"/>
        <v>56.12</v>
      </c>
      <c r="W18" s="10">
        <f t="shared" si="4"/>
        <v>80.5</v>
      </c>
      <c r="X18" s="25">
        <f t="shared" si="26"/>
        <v>68</v>
      </c>
      <c r="Y18" s="10">
        <f t="shared" si="27"/>
        <v>78</v>
      </c>
      <c r="Z18" s="10">
        <f t="shared" si="28"/>
        <v>173</v>
      </c>
      <c r="AA18" s="10">
        <f t="shared" si="29"/>
        <v>116</v>
      </c>
      <c r="AB18" s="10">
        <f t="shared" si="14"/>
        <v>367</v>
      </c>
      <c r="AC18" s="10"/>
      <c r="AD18" s="10"/>
      <c r="AE18" s="10">
        <f t="shared" si="15"/>
        <v>16781</v>
      </c>
      <c r="AF18" s="10">
        <f t="shared" si="30"/>
        <v>5453.6</v>
      </c>
      <c r="AG18" s="10">
        <f t="shared" si="31"/>
        <v>8110.48</v>
      </c>
      <c r="AH18" s="10">
        <f t="shared" si="18"/>
        <v>30345.08</v>
      </c>
      <c r="AI18" s="10">
        <f t="shared" si="32"/>
        <v>63264.37</v>
      </c>
      <c r="AJ18" s="10">
        <f t="shared" si="33"/>
        <v>23559.55</v>
      </c>
      <c r="AK18" s="10">
        <f t="shared" si="34"/>
        <v>35037.269999999997</v>
      </c>
      <c r="AL18" s="10">
        <f t="shared" si="19"/>
        <v>121861.19</v>
      </c>
      <c r="AM18" s="10"/>
      <c r="AN18" s="10">
        <f t="shared" si="35"/>
        <v>21081.99</v>
      </c>
      <c r="AO18" s="10">
        <f t="shared" si="20"/>
        <v>142943.18</v>
      </c>
      <c r="AP18" s="10"/>
      <c r="AQ18" s="10">
        <f t="shared" si="36"/>
        <v>12150.17</v>
      </c>
      <c r="AR18" s="10">
        <f t="shared" si="37"/>
        <v>155093.35</v>
      </c>
      <c r="AS18" s="21"/>
      <c r="AT18" s="21"/>
    </row>
    <row r="19" spans="1:46" ht="25" x14ac:dyDescent="0.25">
      <c r="A19" s="22">
        <v>8</v>
      </c>
      <c r="B19" s="22" t="s">
        <v>36</v>
      </c>
      <c r="C19" s="23">
        <v>555</v>
      </c>
      <c r="D19" s="2">
        <v>355</v>
      </c>
      <c r="E19" s="23">
        <v>200</v>
      </c>
      <c r="F19" s="24">
        <v>234063.82</v>
      </c>
      <c r="G19" s="24">
        <v>239</v>
      </c>
      <c r="H19" s="24">
        <v>89.61</v>
      </c>
      <c r="I19" s="24">
        <v>6.23</v>
      </c>
      <c r="J19" s="24">
        <v>70.055915716380838</v>
      </c>
      <c r="K19" s="24">
        <v>6.02</v>
      </c>
      <c r="R19" s="10">
        <f t="shared" si="0"/>
        <v>64.27</v>
      </c>
      <c r="S19" s="10">
        <f t="shared" si="1"/>
        <v>92.18</v>
      </c>
      <c r="T19" s="10">
        <f t="shared" si="2"/>
        <v>82.21</v>
      </c>
      <c r="U19" s="10">
        <f t="shared" si="3"/>
        <v>102.76</v>
      </c>
      <c r="V19" s="10">
        <f t="shared" si="4"/>
        <v>56.24</v>
      </c>
      <c r="W19" s="10">
        <f t="shared" si="4"/>
        <v>80.66</v>
      </c>
      <c r="X19" s="25">
        <f t="shared" si="26"/>
        <v>116</v>
      </c>
      <c r="Y19" s="10">
        <f t="shared" si="27"/>
        <v>133</v>
      </c>
      <c r="Z19" s="10">
        <f t="shared" si="28"/>
        <v>274</v>
      </c>
      <c r="AA19" s="10">
        <f t="shared" si="29"/>
        <v>230</v>
      </c>
      <c r="AB19" s="10">
        <f t="shared" si="14"/>
        <v>637</v>
      </c>
      <c r="AC19" s="10"/>
      <c r="AD19" s="10"/>
      <c r="AE19" s="10">
        <f t="shared" si="15"/>
        <v>28156.240000000002</v>
      </c>
      <c r="AF19" s="10">
        <f t="shared" si="30"/>
        <v>9317.44</v>
      </c>
      <c r="AG19" s="10">
        <f t="shared" si="31"/>
        <v>16112.86</v>
      </c>
      <c r="AH19" s="10">
        <f t="shared" si="18"/>
        <v>53586.540000000008</v>
      </c>
      <c r="AI19" s="10">
        <f t="shared" si="32"/>
        <v>175413.38</v>
      </c>
      <c r="AJ19" s="10">
        <f t="shared" si="33"/>
        <v>56090.99</v>
      </c>
      <c r="AK19" s="10">
        <f t="shared" si="34"/>
        <v>96999.42</v>
      </c>
      <c r="AL19" s="10">
        <f t="shared" si="19"/>
        <v>328503.78999999998</v>
      </c>
      <c r="AM19" s="10"/>
      <c r="AN19" s="10">
        <f t="shared" si="35"/>
        <v>56831.16</v>
      </c>
      <c r="AO19" s="10">
        <f t="shared" si="20"/>
        <v>385334.94999999995</v>
      </c>
      <c r="AP19" s="10"/>
      <c r="AQ19" s="10">
        <f t="shared" si="36"/>
        <v>32753.47</v>
      </c>
      <c r="AR19" s="10">
        <f t="shared" si="37"/>
        <v>418088.41999999993</v>
      </c>
      <c r="AS19" s="21"/>
      <c r="AT19" s="21"/>
    </row>
    <row r="20" spans="1:46" x14ac:dyDescent="0.25">
      <c r="A20" s="22">
        <v>9</v>
      </c>
      <c r="B20" s="22" t="s">
        <v>37</v>
      </c>
      <c r="C20" s="23">
        <v>415</v>
      </c>
      <c r="D20" s="23">
        <v>247</v>
      </c>
      <c r="E20" s="23">
        <v>168</v>
      </c>
      <c r="F20" s="24">
        <v>158119</v>
      </c>
      <c r="G20" s="24">
        <v>166</v>
      </c>
      <c r="H20" s="24">
        <v>82.16</v>
      </c>
      <c r="I20" s="24">
        <v>6.39</v>
      </c>
      <c r="J20" s="24">
        <v>64.797557577247758</v>
      </c>
      <c r="K20" s="24">
        <v>5.88</v>
      </c>
      <c r="R20" s="10">
        <f t="shared" si="0"/>
        <v>59.45</v>
      </c>
      <c r="S20" s="10">
        <f t="shared" si="1"/>
        <v>85.26</v>
      </c>
      <c r="T20" s="10">
        <f t="shared" si="2"/>
        <v>75.38</v>
      </c>
      <c r="U20" s="10">
        <f t="shared" si="3"/>
        <v>94.23</v>
      </c>
      <c r="V20" s="10">
        <f t="shared" si="4"/>
        <v>52.02</v>
      </c>
      <c r="W20" s="10">
        <f t="shared" si="4"/>
        <v>74.599999999999994</v>
      </c>
      <c r="X20" s="25">
        <f t="shared" si="26"/>
        <v>81</v>
      </c>
      <c r="Y20" s="10">
        <f t="shared" si="27"/>
        <v>93</v>
      </c>
      <c r="Z20" s="10">
        <f t="shared" si="28"/>
        <v>190</v>
      </c>
      <c r="AA20" s="10">
        <f t="shared" si="29"/>
        <v>193</v>
      </c>
      <c r="AB20" s="10">
        <f t="shared" si="14"/>
        <v>476</v>
      </c>
      <c r="AC20" s="10"/>
      <c r="AD20" s="10"/>
      <c r="AE20" s="10">
        <f t="shared" si="15"/>
        <v>17903.7</v>
      </c>
      <c r="AF20" s="10">
        <f t="shared" si="30"/>
        <v>6026.17</v>
      </c>
      <c r="AG20" s="10">
        <f t="shared" si="31"/>
        <v>12505.93</v>
      </c>
      <c r="AH20" s="10">
        <f t="shared" si="18"/>
        <v>36435.800000000003</v>
      </c>
      <c r="AI20" s="10">
        <f t="shared" si="32"/>
        <v>114404.64</v>
      </c>
      <c r="AJ20" s="10">
        <f t="shared" si="33"/>
        <v>35433.879999999997</v>
      </c>
      <c r="AK20" s="10">
        <f t="shared" si="34"/>
        <v>73534.87</v>
      </c>
      <c r="AL20" s="10">
        <f t="shared" si="19"/>
        <v>223373.38999999998</v>
      </c>
      <c r="AM20" s="10"/>
      <c r="AN20" s="10">
        <f t="shared" si="35"/>
        <v>38643.599999999999</v>
      </c>
      <c r="AO20" s="10">
        <f t="shared" si="20"/>
        <v>262016.99</v>
      </c>
      <c r="AP20" s="10"/>
      <c r="AQ20" s="10">
        <f t="shared" si="36"/>
        <v>22271.439999999999</v>
      </c>
      <c r="AR20" s="10">
        <f t="shared" si="37"/>
        <v>284288.43</v>
      </c>
      <c r="AS20" s="21"/>
      <c r="AT20" s="21"/>
    </row>
    <row r="21" spans="1:46" x14ac:dyDescent="0.25">
      <c r="A21" s="22">
        <v>10</v>
      </c>
      <c r="B21" s="22" t="s">
        <v>38</v>
      </c>
      <c r="C21" s="23">
        <v>435</v>
      </c>
      <c r="D21" s="23">
        <v>276</v>
      </c>
      <c r="E21" s="23">
        <v>159</v>
      </c>
      <c r="F21" s="24">
        <v>176720.47</v>
      </c>
      <c r="G21" s="24">
        <v>203</v>
      </c>
      <c r="H21" s="24">
        <v>89.15</v>
      </c>
      <c r="I21" s="24">
        <v>6.09</v>
      </c>
      <c r="J21" s="24">
        <v>67.822029052251835</v>
      </c>
      <c r="K21" s="24">
        <v>5.99</v>
      </c>
      <c r="R21" s="10">
        <f t="shared" si="0"/>
        <v>62.22</v>
      </c>
      <c r="S21" s="10">
        <f t="shared" si="1"/>
        <v>89.24</v>
      </c>
      <c r="T21" s="10">
        <f t="shared" si="2"/>
        <v>81.790000000000006</v>
      </c>
      <c r="U21" s="10">
        <f t="shared" si="3"/>
        <v>102.24</v>
      </c>
      <c r="V21" s="10">
        <f t="shared" si="4"/>
        <v>54.44</v>
      </c>
      <c r="W21" s="10">
        <f t="shared" si="4"/>
        <v>78.09</v>
      </c>
      <c r="X21" s="25">
        <f t="shared" si="26"/>
        <v>73</v>
      </c>
      <c r="Y21" s="10">
        <f t="shared" si="27"/>
        <v>84</v>
      </c>
      <c r="Z21" s="10">
        <f t="shared" si="28"/>
        <v>233</v>
      </c>
      <c r="AA21" s="10">
        <f t="shared" si="29"/>
        <v>183</v>
      </c>
      <c r="AB21" s="10">
        <f t="shared" si="14"/>
        <v>500</v>
      </c>
      <c r="AC21" s="10"/>
      <c r="AD21" s="10"/>
      <c r="AE21" s="10">
        <f t="shared" si="15"/>
        <v>23821.919999999998</v>
      </c>
      <c r="AF21" s="10">
        <f t="shared" si="30"/>
        <v>5697.05</v>
      </c>
      <c r="AG21" s="10">
        <f t="shared" si="31"/>
        <v>12411.43</v>
      </c>
      <c r="AH21" s="10">
        <f t="shared" si="18"/>
        <v>41930.399999999994</v>
      </c>
      <c r="AI21" s="10">
        <f t="shared" si="32"/>
        <v>145075.49</v>
      </c>
      <c r="AJ21" s="10">
        <f t="shared" si="33"/>
        <v>34125.33</v>
      </c>
      <c r="AK21" s="10">
        <f t="shared" si="34"/>
        <v>74344.47</v>
      </c>
      <c r="AL21" s="10">
        <f t="shared" si="19"/>
        <v>253545.29</v>
      </c>
      <c r="AM21" s="10"/>
      <c r="AN21" s="10">
        <f t="shared" si="35"/>
        <v>43863.34</v>
      </c>
      <c r="AO21" s="10">
        <f t="shared" si="20"/>
        <v>297408.63</v>
      </c>
      <c r="AP21" s="10"/>
      <c r="AQ21" s="10">
        <f t="shared" si="36"/>
        <v>25279.73</v>
      </c>
      <c r="AR21" s="10">
        <f t="shared" si="37"/>
        <v>322688.36</v>
      </c>
      <c r="AS21" s="21"/>
      <c r="AT21" s="21"/>
    </row>
    <row r="22" spans="1:46" x14ac:dyDescent="0.25">
      <c r="A22" s="22">
        <v>11</v>
      </c>
      <c r="B22" s="22" t="s">
        <v>39</v>
      </c>
      <c r="C22" s="23">
        <v>821</v>
      </c>
      <c r="D22" s="23">
        <v>497</v>
      </c>
      <c r="E22" s="23">
        <v>324</v>
      </c>
      <c r="F22" s="24">
        <v>327422</v>
      </c>
      <c r="G22" s="24">
        <v>339</v>
      </c>
      <c r="H22" s="24">
        <v>86.35</v>
      </c>
      <c r="I22" s="24">
        <v>6.06</v>
      </c>
      <c r="J22" s="24">
        <v>67.709469999999996</v>
      </c>
      <c r="K22" s="24">
        <v>5.89</v>
      </c>
      <c r="R22" s="10">
        <f t="shared" si="0"/>
        <v>62.12</v>
      </c>
      <c r="S22" s="10">
        <f t="shared" si="1"/>
        <v>89.09</v>
      </c>
      <c r="T22" s="10">
        <f t="shared" si="2"/>
        <v>79.22</v>
      </c>
      <c r="U22" s="10">
        <f t="shared" si="3"/>
        <v>99.03</v>
      </c>
      <c r="V22" s="10">
        <f t="shared" si="4"/>
        <v>54.36</v>
      </c>
      <c r="W22" s="10">
        <f t="shared" si="4"/>
        <v>77.95</v>
      </c>
      <c r="X22" s="25">
        <f t="shared" si="26"/>
        <v>158</v>
      </c>
      <c r="Y22" s="10">
        <f t="shared" si="27"/>
        <v>181</v>
      </c>
      <c r="Z22" s="10">
        <f t="shared" si="28"/>
        <v>389</v>
      </c>
      <c r="AA22" s="10">
        <f t="shared" si="29"/>
        <v>373</v>
      </c>
      <c r="AB22" s="10">
        <f t="shared" si="14"/>
        <v>943</v>
      </c>
      <c r="AC22" s="10"/>
      <c r="AD22" s="10"/>
      <c r="AE22" s="10">
        <f t="shared" si="15"/>
        <v>38522.67</v>
      </c>
      <c r="AF22" s="10">
        <f t="shared" si="30"/>
        <v>12255.41</v>
      </c>
      <c r="AG22" s="10">
        <f t="shared" si="31"/>
        <v>25255.63</v>
      </c>
      <c r="AH22" s="10">
        <f t="shared" si="18"/>
        <v>76033.709999999992</v>
      </c>
      <c r="AI22" s="10">
        <f t="shared" si="32"/>
        <v>233447.38</v>
      </c>
      <c r="AJ22" s="10">
        <f t="shared" si="33"/>
        <v>72184.36</v>
      </c>
      <c r="AK22" s="10">
        <f t="shared" si="34"/>
        <v>148755.66</v>
      </c>
      <c r="AL22" s="10">
        <f t="shared" si="19"/>
        <v>454387.4</v>
      </c>
      <c r="AM22" s="10"/>
      <c r="AN22" s="10">
        <f t="shared" si="35"/>
        <v>78609.02</v>
      </c>
      <c r="AO22" s="10">
        <f t="shared" si="20"/>
        <v>532996.42000000004</v>
      </c>
      <c r="AP22" s="10"/>
      <c r="AQ22" s="10">
        <f t="shared" si="36"/>
        <v>45304.7</v>
      </c>
      <c r="AR22" s="10">
        <f t="shared" si="37"/>
        <v>578301.12</v>
      </c>
      <c r="AS22" s="21"/>
      <c r="AT22" s="21"/>
    </row>
    <row r="23" spans="1:46" x14ac:dyDescent="0.25">
      <c r="A23" s="22">
        <v>12</v>
      </c>
      <c r="B23" s="22" t="s">
        <v>40</v>
      </c>
      <c r="C23" s="23">
        <v>268</v>
      </c>
      <c r="D23" s="23">
        <v>157</v>
      </c>
      <c r="E23" s="23">
        <v>111</v>
      </c>
      <c r="F23" s="24">
        <v>67490.8</v>
      </c>
      <c r="G23" s="24">
        <v>115</v>
      </c>
      <c r="H23" s="24">
        <v>63.52</v>
      </c>
      <c r="I23" s="24">
        <v>5.25</v>
      </c>
      <c r="J23" s="24">
        <v>47.876681232620172</v>
      </c>
      <c r="K23" s="24">
        <v>5.26</v>
      </c>
      <c r="R23" s="10">
        <f t="shared" si="0"/>
        <v>43.92</v>
      </c>
      <c r="S23" s="10">
        <f t="shared" si="1"/>
        <v>63</v>
      </c>
      <c r="T23" s="10">
        <f t="shared" si="2"/>
        <v>58.28</v>
      </c>
      <c r="U23" s="10">
        <f t="shared" si="3"/>
        <v>72.849999999999994</v>
      </c>
      <c r="V23" s="10">
        <f t="shared" si="4"/>
        <v>38.43</v>
      </c>
      <c r="W23" s="10">
        <f t="shared" si="4"/>
        <v>55.13</v>
      </c>
      <c r="X23" s="25">
        <f t="shared" si="26"/>
        <v>42</v>
      </c>
      <c r="Y23" s="10">
        <f t="shared" si="27"/>
        <v>48</v>
      </c>
      <c r="Z23" s="10">
        <f t="shared" si="28"/>
        <v>132</v>
      </c>
      <c r="AA23" s="10">
        <f t="shared" si="29"/>
        <v>128</v>
      </c>
      <c r="AB23" s="10">
        <f t="shared" si="14"/>
        <v>308</v>
      </c>
      <c r="AC23" s="10"/>
      <c r="AD23" s="10"/>
      <c r="AE23" s="10">
        <f t="shared" si="15"/>
        <v>9616.2000000000007</v>
      </c>
      <c r="AF23" s="10">
        <f t="shared" si="30"/>
        <v>2298.08</v>
      </c>
      <c r="AG23" s="10">
        <f t="shared" si="31"/>
        <v>6128.22</v>
      </c>
      <c r="AH23" s="10">
        <f t="shared" si="18"/>
        <v>18042.5</v>
      </c>
      <c r="AI23" s="10">
        <f t="shared" si="32"/>
        <v>50485.05</v>
      </c>
      <c r="AJ23" s="10">
        <f t="shared" si="33"/>
        <v>12087.9</v>
      </c>
      <c r="AK23" s="10">
        <f t="shared" si="34"/>
        <v>32234.44</v>
      </c>
      <c r="AL23" s="10">
        <f t="shared" si="19"/>
        <v>94807.39</v>
      </c>
      <c r="AM23" s="10"/>
      <c r="AN23" s="10">
        <f t="shared" si="35"/>
        <v>16401.68</v>
      </c>
      <c r="AO23" s="10">
        <f t="shared" si="20"/>
        <v>111209.07</v>
      </c>
      <c r="AP23" s="10"/>
      <c r="AQ23" s="10">
        <f t="shared" si="36"/>
        <v>9452.77</v>
      </c>
      <c r="AR23" s="10">
        <f t="shared" si="37"/>
        <v>120661.84000000001</v>
      </c>
      <c r="AS23" s="21"/>
      <c r="AT23" s="21"/>
    </row>
    <row r="24" spans="1:46" x14ac:dyDescent="0.25">
      <c r="A24" s="22">
        <v>13</v>
      </c>
      <c r="B24" s="22" t="s">
        <v>41</v>
      </c>
      <c r="C24" s="23">
        <v>1015</v>
      </c>
      <c r="D24" s="23">
        <v>644</v>
      </c>
      <c r="E24" s="23">
        <v>371</v>
      </c>
      <c r="F24" s="24">
        <v>421288</v>
      </c>
      <c r="G24" s="24">
        <v>454</v>
      </c>
      <c r="H24" s="24">
        <v>90.47</v>
      </c>
      <c r="I24" s="24">
        <v>5.84</v>
      </c>
      <c r="J24" s="24">
        <v>70.950781019746543</v>
      </c>
      <c r="K24" s="24">
        <v>5.85</v>
      </c>
      <c r="R24" s="10">
        <f t="shared" si="0"/>
        <v>65.09</v>
      </c>
      <c r="S24" s="10">
        <f t="shared" si="1"/>
        <v>93.36</v>
      </c>
      <c r="T24" s="10">
        <f t="shared" si="2"/>
        <v>83</v>
      </c>
      <c r="U24" s="10">
        <f t="shared" si="3"/>
        <v>103.75</v>
      </c>
      <c r="V24" s="10">
        <f t="shared" si="4"/>
        <v>56.95</v>
      </c>
      <c r="W24" s="10">
        <f t="shared" si="4"/>
        <v>81.69</v>
      </c>
      <c r="X24" s="25">
        <f t="shared" si="26"/>
        <v>190</v>
      </c>
      <c r="Y24" s="10">
        <f t="shared" si="27"/>
        <v>218</v>
      </c>
      <c r="Z24" s="10">
        <f t="shared" si="28"/>
        <v>521</v>
      </c>
      <c r="AA24" s="10">
        <f t="shared" si="29"/>
        <v>427</v>
      </c>
      <c r="AB24" s="10">
        <f t="shared" si="14"/>
        <v>1166</v>
      </c>
      <c r="AC24" s="10"/>
      <c r="AD24" s="10"/>
      <c r="AE24" s="10">
        <f t="shared" si="15"/>
        <v>54053.75</v>
      </c>
      <c r="AF24" s="10">
        <f t="shared" si="30"/>
        <v>15467.27</v>
      </c>
      <c r="AG24" s="10">
        <f t="shared" si="31"/>
        <v>30295.98</v>
      </c>
      <c r="AH24" s="10">
        <f t="shared" si="18"/>
        <v>99817</v>
      </c>
      <c r="AI24" s="10">
        <f t="shared" si="32"/>
        <v>315673.90000000002</v>
      </c>
      <c r="AJ24" s="10">
        <f t="shared" si="33"/>
        <v>90483.53</v>
      </c>
      <c r="AK24" s="10">
        <f t="shared" si="34"/>
        <v>177231.48</v>
      </c>
      <c r="AL24" s="10">
        <f t="shared" si="19"/>
        <v>583388.91</v>
      </c>
      <c r="AM24" s="10"/>
      <c r="AN24" s="10">
        <f t="shared" si="35"/>
        <v>100926.28</v>
      </c>
      <c r="AO24" s="10">
        <f t="shared" si="20"/>
        <v>684315.19000000006</v>
      </c>
      <c r="AP24" s="10"/>
      <c r="AQ24" s="10">
        <f t="shared" si="36"/>
        <v>58166.79</v>
      </c>
      <c r="AR24" s="10">
        <f t="shared" si="37"/>
        <v>742481.9800000001</v>
      </c>
      <c r="AS24" s="21"/>
      <c r="AT24" s="21"/>
    </row>
    <row r="25" spans="1:46" x14ac:dyDescent="0.25">
      <c r="A25" s="22">
        <v>14</v>
      </c>
      <c r="B25" s="22" t="s">
        <v>42</v>
      </c>
      <c r="C25" s="23">
        <v>367</v>
      </c>
      <c r="D25" s="23">
        <v>232</v>
      </c>
      <c r="E25" s="23">
        <v>135</v>
      </c>
      <c r="F25" s="24">
        <v>131688.54</v>
      </c>
      <c r="G25" s="24">
        <v>160</v>
      </c>
      <c r="H25" s="24">
        <v>90.82</v>
      </c>
      <c r="I25" s="24">
        <v>5.97</v>
      </c>
      <c r="J25" s="24">
        <v>68.872237941079575</v>
      </c>
      <c r="K25" s="24">
        <v>5.21</v>
      </c>
      <c r="R25" s="10">
        <f t="shared" si="0"/>
        <v>63.19</v>
      </c>
      <c r="S25" s="10">
        <f t="shared" si="1"/>
        <v>90.62</v>
      </c>
      <c r="T25" s="10">
        <f t="shared" si="2"/>
        <v>83.32</v>
      </c>
      <c r="U25" s="10">
        <f t="shared" si="3"/>
        <v>104.15</v>
      </c>
      <c r="V25" s="10">
        <f t="shared" si="4"/>
        <v>55.29</v>
      </c>
      <c r="W25" s="10">
        <f t="shared" si="4"/>
        <v>79.290000000000006</v>
      </c>
      <c r="X25" s="25">
        <f t="shared" si="26"/>
        <v>72</v>
      </c>
      <c r="Y25" s="10">
        <f t="shared" si="27"/>
        <v>83</v>
      </c>
      <c r="Z25" s="10">
        <f t="shared" si="28"/>
        <v>183</v>
      </c>
      <c r="AA25" s="10">
        <f t="shared" si="29"/>
        <v>155</v>
      </c>
      <c r="AB25" s="10">
        <f t="shared" si="14"/>
        <v>421</v>
      </c>
      <c r="AC25" s="10"/>
      <c r="AD25" s="10"/>
      <c r="AE25" s="10">
        <f t="shared" si="15"/>
        <v>19059.45</v>
      </c>
      <c r="AF25" s="10">
        <f t="shared" si="30"/>
        <v>5716.4</v>
      </c>
      <c r="AG25" s="10">
        <f t="shared" si="31"/>
        <v>10675.2</v>
      </c>
      <c r="AH25" s="10">
        <f t="shared" si="18"/>
        <v>35451.050000000003</v>
      </c>
      <c r="AI25" s="10">
        <f t="shared" si="32"/>
        <v>113784.92</v>
      </c>
      <c r="AJ25" s="10">
        <f t="shared" si="33"/>
        <v>29782.44</v>
      </c>
      <c r="AK25" s="10">
        <f t="shared" si="34"/>
        <v>55617.79</v>
      </c>
      <c r="AL25" s="10">
        <f t="shared" si="19"/>
        <v>199185.15</v>
      </c>
      <c r="AM25" s="10"/>
      <c r="AN25" s="10">
        <f t="shared" si="35"/>
        <v>34459.03</v>
      </c>
      <c r="AO25" s="10">
        <f t="shared" si="20"/>
        <v>233644.18</v>
      </c>
      <c r="AP25" s="10"/>
      <c r="AQ25" s="10">
        <f t="shared" si="36"/>
        <v>19859.759999999998</v>
      </c>
      <c r="AR25" s="10">
        <f t="shared" si="37"/>
        <v>253503.94</v>
      </c>
      <c r="AS25" s="21"/>
      <c r="AT25" s="21"/>
    </row>
    <row r="26" spans="1:46" x14ac:dyDescent="0.25">
      <c r="A26" s="22">
        <v>15</v>
      </c>
      <c r="B26" s="22" t="s">
        <v>43</v>
      </c>
      <c r="C26" s="23">
        <v>91</v>
      </c>
      <c r="D26" s="23">
        <v>63</v>
      </c>
      <c r="E26" s="23">
        <v>28</v>
      </c>
      <c r="F26" s="24">
        <v>13361</v>
      </c>
      <c r="G26" s="24">
        <v>42</v>
      </c>
      <c r="H26" s="24">
        <v>60.01</v>
      </c>
      <c r="I26" s="24">
        <v>3.84</v>
      </c>
      <c r="J26" s="24">
        <v>40.898099115369313</v>
      </c>
      <c r="K26" s="24">
        <v>3.59</v>
      </c>
      <c r="R26" s="10">
        <f t="shared" si="0"/>
        <v>37.520000000000003</v>
      </c>
      <c r="S26" s="10">
        <f t="shared" si="1"/>
        <v>53.81</v>
      </c>
      <c r="T26" s="10">
        <f t="shared" si="2"/>
        <v>55.06</v>
      </c>
      <c r="U26" s="10">
        <f t="shared" si="3"/>
        <v>68.83</v>
      </c>
      <c r="V26" s="10">
        <f t="shared" si="4"/>
        <v>32.83</v>
      </c>
      <c r="W26" s="10">
        <f t="shared" si="4"/>
        <v>47.08</v>
      </c>
      <c r="X26" s="25">
        <f t="shared" si="26"/>
        <v>21</v>
      </c>
      <c r="Y26" s="10">
        <f t="shared" si="27"/>
        <v>24</v>
      </c>
      <c r="Z26" s="10">
        <f t="shared" si="28"/>
        <v>48</v>
      </c>
      <c r="AA26" s="10">
        <f t="shared" si="29"/>
        <v>32</v>
      </c>
      <c r="AB26" s="10">
        <f t="shared" si="14"/>
        <v>104</v>
      </c>
      <c r="AC26" s="10"/>
      <c r="AD26" s="10"/>
      <c r="AE26" s="10">
        <f t="shared" si="15"/>
        <v>3303.84</v>
      </c>
      <c r="AF26" s="10">
        <f t="shared" si="30"/>
        <v>981.55</v>
      </c>
      <c r="AG26" s="10">
        <f t="shared" si="31"/>
        <v>1308.74</v>
      </c>
      <c r="AH26" s="10">
        <f t="shared" si="18"/>
        <v>5594.13</v>
      </c>
      <c r="AI26" s="10">
        <f t="shared" si="32"/>
        <v>12686.75</v>
      </c>
      <c r="AJ26" s="10">
        <f t="shared" si="33"/>
        <v>3523.76</v>
      </c>
      <c r="AK26" s="10">
        <f t="shared" si="34"/>
        <v>4698.38</v>
      </c>
      <c r="AL26" s="10">
        <f t="shared" si="19"/>
        <v>20908.89</v>
      </c>
      <c r="AM26" s="10"/>
      <c r="AN26" s="10">
        <f t="shared" si="35"/>
        <v>3617.24</v>
      </c>
      <c r="AO26" s="10">
        <f t="shared" si="20"/>
        <v>24526.129999999997</v>
      </c>
      <c r="AP26" s="10"/>
      <c r="AQ26" s="10">
        <f t="shared" si="36"/>
        <v>2084.7199999999998</v>
      </c>
      <c r="AR26" s="10">
        <f t="shared" si="37"/>
        <v>26610.85</v>
      </c>
      <c r="AS26" s="21"/>
      <c r="AT26" s="21"/>
    </row>
    <row r="27" spans="1:46" x14ac:dyDescent="0.25">
      <c r="A27" s="22">
        <v>16</v>
      </c>
      <c r="B27" s="22" t="s">
        <v>44</v>
      </c>
      <c r="C27" s="23">
        <v>230</v>
      </c>
      <c r="D27" s="28">
        <v>152</v>
      </c>
      <c r="E27" s="2">
        <v>78</v>
      </c>
      <c r="F27" s="24">
        <v>78107.95</v>
      </c>
      <c r="G27" s="24">
        <v>106</v>
      </c>
      <c r="H27" s="24">
        <v>97.39</v>
      </c>
      <c r="I27" s="24">
        <v>4.72</v>
      </c>
      <c r="J27" s="24">
        <v>70.749954710144934</v>
      </c>
      <c r="K27" s="24">
        <v>4.8</v>
      </c>
      <c r="R27" s="10">
        <f t="shared" si="0"/>
        <v>64.91</v>
      </c>
      <c r="S27" s="10">
        <f t="shared" si="1"/>
        <v>93.09</v>
      </c>
      <c r="T27" s="10">
        <f t="shared" si="2"/>
        <v>89.35</v>
      </c>
      <c r="U27" s="10">
        <f t="shared" si="3"/>
        <v>111.69</v>
      </c>
      <c r="V27" s="10">
        <f t="shared" si="4"/>
        <v>56.8</v>
      </c>
      <c r="W27" s="10">
        <f t="shared" si="4"/>
        <v>81.45</v>
      </c>
      <c r="X27" s="25">
        <f t="shared" si="26"/>
        <v>46</v>
      </c>
      <c r="Y27" s="10">
        <f t="shared" si="27"/>
        <v>53</v>
      </c>
      <c r="Z27" s="10">
        <f t="shared" si="28"/>
        <v>122</v>
      </c>
      <c r="AA27" s="10">
        <f t="shared" si="29"/>
        <v>90</v>
      </c>
      <c r="AB27" s="10">
        <f t="shared" si="14"/>
        <v>265</v>
      </c>
      <c r="AC27" s="10"/>
      <c r="AD27" s="10"/>
      <c r="AE27" s="10">
        <f t="shared" si="15"/>
        <v>13626.18</v>
      </c>
      <c r="AF27" s="10">
        <f t="shared" si="30"/>
        <v>3749.75</v>
      </c>
      <c r="AG27" s="10">
        <f t="shared" si="31"/>
        <v>6367.5</v>
      </c>
      <c r="AH27" s="10">
        <f t="shared" si="18"/>
        <v>23743.43</v>
      </c>
      <c r="AI27" s="10">
        <f t="shared" si="32"/>
        <v>64315.57</v>
      </c>
      <c r="AJ27" s="10">
        <f t="shared" si="33"/>
        <v>17998.8</v>
      </c>
      <c r="AK27" s="10">
        <f t="shared" si="34"/>
        <v>30564</v>
      </c>
      <c r="AL27" s="10">
        <f t="shared" si="19"/>
        <v>112878.37</v>
      </c>
      <c r="AM27" s="10"/>
      <c r="AN27" s="10">
        <f t="shared" si="35"/>
        <v>19527.96</v>
      </c>
      <c r="AO27" s="10">
        <f t="shared" si="20"/>
        <v>132406.32999999999</v>
      </c>
      <c r="AP27" s="10"/>
      <c r="AQ27" s="10">
        <f t="shared" si="36"/>
        <v>11254.54</v>
      </c>
      <c r="AR27" s="10">
        <f t="shared" si="37"/>
        <v>143660.87</v>
      </c>
      <c r="AS27" s="21"/>
      <c r="AT27" s="21"/>
    </row>
    <row r="28" spans="1:46" x14ac:dyDescent="0.25">
      <c r="A28" s="22">
        <v>17</v>
      </c>
      <c r="B28" s="22" t="s">
        <v>45</v>
      </c>
      <c r="C28" s="29">
        <v>191</v>
      </c>
      <c r="D28" s="10">
        <v>124</v>
      </c>
      <c r="E28" s="2">
        <v>67</v>
      </c>
      <c r="F28" s="24">
        <v>61286.28</v>
      </c>
      <c r="G28" s="24">
        <v>81</v>
      </c>
      <c r="H28" s="24">
        <v>77.42</v>
      </c>
      <c r="I28" s="24">
        <v>5.53</v>
      </c>
      <c r="J28" s="24">
        <v>62.426180000000002</v>
      </c>
      <c r="K28" s="24">
        <v>5.14</v>
      </c>
      <c r="R28" s="10">
        <f t="shared" si="0"/>
        <v>57.27</v>
      </c>
      <c r="S28" s="10">
        <f t="shared" si="1"/>
        <v>82.14</v>
      </c>
      <c r="T28" s="10">
        <f t="shared" si="2"/>
        <v>71.03</v>
      </c>
      <c r="U28" s="10">
        <f t="shared" si="3"/>
        <v>88.79</v>
      </c>
      <c r="V28" s="10">
        <f t="shared" si="4"/>
        <v>50.11</v>
      </c>
      <c r="W28" s="10">
        <f t="shared" si="4"/>
        <v>71.87</v>
      </c>
      <c r="X28" s="25">
        <f t="shared" si="26"/>
        <v>43</v>
      </c>
      <c r="Y28" s="10">
        <f t="shared" si="27"/>
        <v>49</v>
      </c>
      <c r="Z28" s="10">
        <f t="shared" si="28"/>
        <v>93</v>
      </c>
      <c r="AA28" s="10">
        <f t="shared" si="29"/>
        <v>77</v>
      </c>
      <c r="AB28" s="10">
        <f t="shared" si="14"/>
        <v>219</v>
      </c>
      <c r="AC28" s="10"/>
      <c r="AD28" s="10"/>
      <c r="AE28" s="10">
        <f t="shared" si="15"/>
        <v>8257.4699999999993</v>
      </c>
      <c r="AF28" s="10">
        <f t="shared" si="30"/>
        <v>3058.88</v>
      </c>
      <c r="AG28" s="10">
        <f t="shared" si="31"/>
        <v>4806.82</v>
      </c>
      <c r="AH28" s="10">
        <f t="shared" si="18"/>
        <v>16123.169999999998</v>
      </c>
      <c r="AI28" s="10">
        <f t="shared" si="32"/>
        <v>45663.81</v>
      </c>
      <c r="AJ28" s="10">
        <f t="shared" si="33"/>
        <v>15722.64</v>
      </c>
      <c r="AK28" s="10">
        <f t="shared" si="34"/>
        <v>24707.05</v>
      </c>
      <c r="AL28" s="10">
        <f t="shared" si="19"/>
        <v>86093.5</v>
      </c>
      <c r="AM28" s="10"/>
      <c r="AN28" s="10">
        <f t="shared" si="35"/>
        <v>14894.18</v>
      </c>
      <c r="AO28" s="10">
        <f t="shared" si="20"/>
        <v>100987.68</v>
      </c>
      <c r="AP28" s="10"/>
      <c r="AQ28" s="10">
        <f t="shared" si="36"/>
        <v>8583.9500000000007</v>
      </c>
      <c r="AR28" s="10">
        <f t="shared" si="37"/>
        <v>109571.62999999999</v>
      </c>
      <c r="AS28" s="21"/>
      <c r="AT28" s="21"/>
    </row>
    <row r="29" spans="1:46" x14ac:dyDescent="0.25">
      <c r="A29" s="22">
        <v>18</v>
      </c>
      <c r="B29" s="22" t="s">
        <v>46</v>
      </c>
      <c r="C29" s="29">
        <v>755</v>
      </c>
      <c r="D29" s="10">
        <v>454</v>
      </c>
      <c r="E29" s="30">
        <v>301</v>
      </c>
      <c r="F29" s="24">
        <v>337604.53</v>
      </c>
      <c r="G29" s="24">
        <v>282</v>
      </c>
      <c r="H29" s="24">
        <v>96.34</v>
      </c>
      <c r="I29" s="24">
        <v>6.09</v>
      </c>
      <c r="J29" s="24">
        <v>71.8904048039863</v>
      </c>
      <c r="K29" s="24">
        <v>6.22</v>
      </c>
      <c r="R29" s="10">
        <f t="shared" si="0"/>
        <v>65.95</v>
      </c>
      <c r="S29" s="10">
        <f t="shared" si="1"/>
        <v>94.59</v>
      </c>
      <c r="T29" s="10">
        <f t="shared" si="2"/>
        <v>88.39</v>
      </c>
      <c r="U29" s="10">
        <f t="shared" si="3"/>
        <v>110.49</v>
      </c>
      <c r="V29" s="10">
        <f t="shared" si="4"/>
        <v>57.71</v>
      </c>
      <c r="W29" s="10">
        <f t="shared" si="4"/>
        <v>82.77</v>
      </c>
      <c r="X29" s="25">
        <f t="shared" si="26"/>
        <v>172</v>
      </c>
      <c r="Y29" s="10">
        <f t="shared" si="27"/>
        <v>197</v>
      </c>
      <c r="Z29" s="10">
        <f t="shared" si="28"/>
        <v>323</v>
      </c>
      <c r="AA29" s="10">
        <f t="shared" si="29"/>
        <v>347</v>
      </c>
      <c r="AB29" s="10">
        <f t="shared" si="14"/>
        <v>867</v>
      </c>
      <c r="AC29" s="10"/>
      <c r="AD29" s="10"/>
      <c r="AE29" s="10">
        <f t="shared" si="15"/>
        <v>35688.269999999997</v>
      </c>
      <c r="AF29" s="10">
        <f t="shared" si="30"/>
        <v>14162.41</v>
      </c>
      <c r="AG29" s="10">
        <f t="shared" si="31"/>
        <v>24945.97</v>
      </c>
      <c r="AH29" s="10">
        <f t="shared" si="18"/>
        <v>74796.649999999994</v>
      </c>
      <c r="AI29" s="10">
        <f t="shared" si="32"/>
        <v>217341.56</v>
      </c>
      <c r="AJ29" s="10">
        <f t="shared" si="33"/>
        <v>88090.19</v>
      </c>
      <c r="AK29" s="10">
        <f t="shared" si="34"/>
        <v>155163.93</v>
      </c>
      <c r="AL29" s="10">
        <f t="shared" si="19"/>
        <v>460595.68</v>
      </c>
      <c r="AM29" s="10"/>
      <c r="AN29" s="10">
        <f t="shared" si="35"/>
        <v>79683.05</v>
      </c>
      <c r="AO29" s="10">
        <f t="shared" si="20"/>
        <v>540278.73</v>
      </c>
      <c r="AP29" s="10"/>
      <c r="AQ29" s="10">
        <f t="shared" si="36"/>
        <v>45923.69</v>
      </c>
      <c r="AR29" s="10">
        <f t="shared" si="37"/>
        <v>586202.41999999993</v>
      </c>
      <c r="AS29" s="21"/>
      <c r="AT29" s="21"/>
    </row>
    <row r="30" spans="1:46" x14ac:dyDescent="0.25">
      <c r="A30" s="22">
        <v>19</v>
      </c>
      <c r="B30" s="22" t="s">
        <v>47</v>
      </c>
      <c r="C30" s="29">
        <v>603</v>
      </c>
      <c r="D30" s="10">
        <v>361</v>
      </c>
      <c r="E30" s="30">
        <v>242</v>
      </c>
      <c r="F30" s="24">
        <v>243436.04</v>
      </c>
      <c r="G30" s="24">
        <v>361</v>
      </c>
      <c r="H30" s="24">
        <v>94.78</v>
      </c>
      <c r="I30" s="24">
        <v>6.29</v>
      </c>
      <c r="J30" s="24">
        <v>68.657855845489109</v>
      </c>
      <c r="K30" s="24">
        <v>5.88</v>
      </c>
      <c r="R30" s="10">
        <f t="shared" si="0"/>
        <v>62.99</v>
      </c>
      <c r="S30" s="10">
        <f t="shared" si="1"/>
        <v>90.34</v>
      </c>
      <c r="T30" s="10">
        <f t="shared" si="2"/>
        <v>86.95</v>
      </c>
      <c r="U30" s="10">
        <f t="shared" si="3"/>
        <v>108.69</v>
      </c>
      <c r="V30" s="10">
        <f t="shared" si="4"/>
        <v>55.12</v>
      </c>
      <c r="W30" s="10">
        <f t="shared" si="4"/>
        <v>79.05</v>
      </c>
      <c r="X30" s="25">
        <f t="shared" si="26"/>
        <v>0</v>
      </c>
      <c r="Y30" s="10">
        <f t="shared" si="27"/>
        <v>0</v>
      </c>
      <c r="Z30" s="10">
        <f t="shared" si="28"/>
        <v>414</v>
      </c>
      <c r="AA30" s="10">
        <f t="shared" si="29"/>
        <v>279</v>
      </c>
      <c r="AB30" s="10">
        <f t="shared" si="14"/>
        <v>693</v>
      </c>
      <c r="AC30" s="10"/>
      <c r="AD30" s="10"/>
      <c r="AE30" s="10">
        <f t="shared" si="15"/>
        <v>44997.66</v>
      </c>
      <c r="AF30" s="10">
        <f t="shared" si="30"/>
        <v>0</v>
      </c>
      <c r="AG30" s="10">
        <f t="shared" si="31"/>
        <v>19155.54</v>
      </c>
      <c r="AH30" s="10">
        <f t="shared" si="18"/>
        <v>64153.200000000004</v>
      </c>
      <c r="AI30" s="10">
        <f t="shared" si="32"/>
        <v>283035.28000000003</v>
      </c>
      <c r="AJ30" s="10">
        <f t="shared" si="33"/>
        <v>0</v>
      </c>
      <c r="AK30" s="10">
        <f t="shared" si="34"/>
        <v>112634.58</v>
      </c>
      <c r="AL30" s="10">
        <f t="shared" si="19"/>
        <v>395669.86000000004</v>
      </c>
      <c r="AM30" s="10"/>
      <c r="AN30" s="10">
        <f t="shared" si="35"/>
        <v>68450.89</v>
      </c>
      <c r="AO30" s="10">
        <f t="shared" si="20"/>
        <v>464120.75000000006</v>
      </c>
      <c r="AP30" s="10"/>
      <c r="AQ30" s="10">
        <f t="shared" si="36"/>
        <v>39450.26</v>
      </c>
      <c r="AR30" s="10">
        <f t="shared" si="37"/>
        <v>503571.01000000007</v>
      </c>
      <c r="AS30" s="21"/>
      <c r="AT30" s="21"/>
    </row>
    <row r="31" spans="1:46" x14ac:dyDescent="0.25">
      <c r="A31" s="22">
        <v>20</v>
      </c>
      <c r="B31" s="22" t="s">
        <v>48</v>
      </c>
      <c r="C31" s="29">
        <v>69</v>
      </c>
      <c r="D31" s="10">
        <v>41</v>
      </c>
      <c r="E31" s="30">
        <v>28</v>
      </c>
      <c r="F31" s="24">
        <v>17871.75</v>
      </c>
      <c r="G31" s="24">
        <v>27</v>
      </c>
      <c r="H31" s="24">
        <v>58.3</v>
      </c>
      <c r="I31" s="24">
        <v>4.8899999999999997</v>
      </c>
      <c r="J31" s="24">
        <v>49.241610183501408</v>
      </c>
      <c r="K31" s="24">
        <v>5.26</v>
      </c>
      <c r="R31" s="10">
        <f t="shared" si="0"/>
        <v>45.18</v>
      </c>
      <c r="S31" s="10">
        <f t="shared" si="1"/>
        <v>64.790000000000006</v>
      </c>
      <c r="T31" s="10">
        <f t="shared" si="2"/>
        <v>53.49</v>
      </c>
      <c r="U31" s="10">
        <f t="shared" si="3"/>
        <v>66.86</v>
      </c>
      <c r="V31" s="10">
        <f t="shared" si="4"/>
        <v>39.53</v>
      </c>
      <c r="W31" s="10">
        <f t="shared" si="4"/>
        <v>56.69</v>
      </c>
      <c r="X31" s="25">
        <f t="shared" si="26"/>
        <v>14</v>
      </c>
      <c r="Y31" s="10">
        <f t="shared" si="27"/>
        <v>16</v>
      </c>
      <c r="Z31" s="10">
        <f t="shared" si="28"/>
        <v>31</v>
      </c>
      <c r="AA31" s="10">
        <f t="shared" si="29"/>
        <v>32</v>
      </c>
      <c r="AB31" s="10">
        <f t="shared" si="14"/>
        <v>79</v>
      </c>
      <c r="AC31" s="10"/>
      <c r="AD31" s="10"/>
      <c r="AE31" s="10">
        <f t="shared" si="15"/>
        <v>2072.66</v>
      </c>
      <c r="AF31" s="10">
        <f t="shared" si="30"/>
        <v>787.87</v>
      </c>
      <c r="AG31" s="10">
        <f t="shared" si="31"/>
        <v>1575.73</v>
      </c>
      <c r="AH31" s="10">
        <f t="shared" si="18"/>
        <v>4436.26</v>
      </c>
      <c r="AI31" s="10">
        <f t="shared" si="32"/>
        <v>10135.31</v>
      </c>
      <c r="AJ31" s="10">
        <f t="shared" si="33"/>
        <v>4144.2</v>
      </c>
      <c r="AK31" s="10">
        <f t="shared" si="34"/>
        <v>8288.34</v>
      </c>
      <c r="AL31" s="10">
        <f t="shared" si="19"/>
        <v>22567.85</v>
      </c>
      <c r="AM31" s="10"/>
      <c r="AN31" s="10">
        <f t="shared" si="35"/>
        <v>3904.24</v>
      </c>
      <c r="AO31" s="10">
        <f t="shared" si="20"/>
        <v>26472.089999999997</v>
      </c>
      <c r="AP31" s="10"/>
      <c r="AQ31" s="10">
        <f t="shared" si="36"/>
        <v>2250.13</v>
      </c>
      <c r="AR31" s="10">
        <f t="shared" si="37"/>
        <v>28722.219999999998</v>
      </c>
      <c r="AS31" s="21"/>
      <c r="AT31" s="21"/>
    </row>
    <row r="32" spans="1:46" x14ac:dyDescent="0.25">
      <c r="A32" s="22">
        <v>21</v>
      </c>
      <c r="B32" s="22" t="s">
        <v>49</v>
      </c>
      <c r="C32" s="23">
        <v>308</v>
      </c>
      <c r="D32" s="31">
        <v>195</v>
      </c>
      <c r="E32" s="23">
        <v>113</v>
      </c>
      <c r="F32" s="24">
        <v>83851.34</v>
      </c>
      <c r="G32" s="24">
        <v>134</v>
      </c>
      <c r="H32" s="24">
        <v>77.98</v>
      </c>
      <c r="I32" s="24">
        <v>4.71</v>
      </c>
      <c r="J32" s="24">
        <v>58.673407411553967</v>
      </c>
      <c r="K32" s="24">
        <v>4.6399999999999997</v>
      </c>
      <c r="R32" s="10">
        <f t="shared" si="0"/>
        <v>53.83</v>
      </c>
      <c r="S32" s="10">
        <f t="shared" si="1"/>
        <v>77.2</v>
      </c>
      <c r="T32" s="10">
        <f t="shared" si="2"/>
        <v>71.540000000000006</v>
      </c>
      <c r="U32" s="10">
        <f t="shared" si="3"/>
        <v>89.43</v>
      </c>
      <c r="V32" s="10">
        <f t="shared" si="4"/>
        <v>47.1</v>
      </c>
      <c r="W32" s="10">
        <f t="shared" si="4"/>
        <v>67.55</v>
      </c>
      <c r="X32" s="25">
        <f t="shared" si="26"/>
        <v>61</v>
      </c>
      <c r="Y32" s="10">
        <f t="shared" si="27"/>
        <v>70</v>
      </c>
      <c r="Z32" s="10">
        <f t="shared" si="28"/>
        <v>154</v>
      </c>
      <c r="AA32" s="10">
        <f t="shared" si="29"/>
        <v>130</v>
      </c>
      <c r="AB32" s="10">
        <f t="shared" si="14"/>
        <v>354</v>
      </c>
      <c r="AC32" s="10"/>
      <c r="AD32" s="10"/>
      <c r="AE32" s="10">
        <f t="shared" si="15"/>
        <v>13772.22</v>
      </c>
      <c r="AF32" s="10">
        <f t="shared" si="30"/>
        <v>4107.1400000000003</v>
      </c>
      <c r="AG32" s="10">
        <f t="shared" si="31"/>
        <v>7627.54</v>
      </c>
      <c r="AH32" s="10">
        <f t="shared" si="18"/>
        <v>25506.9</v>
      </c>
      <c r="AI32" s="10">
        <f t="shared" si="32"/>
        <v>64867.16</v>
      </c>
      <c r="AJ32" s="10">
        <f t="shared" si="33"/>
        <v>19057.13</v>
      </c>
      <c r="AK32" s="10">
        <f t="shared" si="34"/>
        <v>35391.79</v>
      </c>
      <c r="AL32" s="10">
        <f t="shared" si="19"/>
        <v>119316.08000000002</v>
      </c>
      <c r="AM32" s="10"/>
      <c r="AN32" s="10">
        <f t="shared" si="35"/>
        <v>20641.68</v>
      </c>
      <c r="AO32" s="10">
        <f t="shared" si="20"/>
        <v>139957.76000000001</v>
      </c>
      <c r="AP32" s="10"/>
      <c r="AQ32" s="10">
        <f t="shared" si="36"/>
        <v>11896.41</v>
      </c>
      <c r="AR32" s="10">
        <f t="shared" si="37"/>
        <v>151854.17000000001</v>
      </c>
      <c r="AS32" s="21"/>
      <c r="AT32" s="21"/>
    </row>
    <row r="33" spans="1:46" x14ac:dyDescent="0.25">
      <c r="A33" s="22">
        <v>22</v>
      </c>
      <c r="B33" s="22" t="s">
        <v>50</v>
      </c>
      <c r="C33" s="23">
        <v>117</v>
      </c>
      <c r="D33" s="23">
        <v>90</v>
      </c>
      <c r="E33" s="23">
        <v>27</v>
      </c>
      <c r="F33" s="24">
        <v>30370.12</v>
      </c>
      <c r="G33" s="24">
        <v>78</v>
      </c>
      <c r="H33" s="24">
        <v>51.37</v>
      </c>
      <c r="I33" s="24">
        <v>5.53</v>
      </c>
      <c r="J33" s="24">
        <v>46.352442002442004</v>
      </c>
      <c r="K33" s="24">
        <v>5.6</v>
      </c>
      <c r="R33" s="10">
        <f t="shared" si="0"/>
        <v>42.53</v>
      </c>
      <c r="S33" s="10">
        <f t="shared" si="1"/>
        <v>60.99</v>
      </c>
      <c r="T33" s="10">
        <f t="shared" si="2"/>
        <v>47.13</v>
      </c>
      <c r="U33" s="10">
        <f t="shared" si="3"/>
        <v>58.91</v>
      </c>
      <c r="V33" s="10">
        <f t="shared" si="4"/>
        <v>37.21</v>
      </c>
      <c r="W33" s="10">
        <f t="shared" si="4"/>
        <v>53.37</v>
      </c>
      <c r="X33" s="25">
        <f t="shared" si="26"/>
        <v>12</v>
      </c>
      <c r="Y33" s="10">
        <f t="shared" si="27"/>
        <v>14</v>
      </c>
      <c r="Z33" s="10">
        <f t="shared" si="28"/>
        <v>89</v>
      </c>
      <c r="AA33" s="10">
        <f t="shared" si="29"/>
        <v>31</v>
      </c>
      <c r="AB33" s="10">
        <f t="shared" si="14"/>
        <v>134</v>
      </c>
      <c r="AC33" s="10"/>
      <c r="AD33" s="10"/>
      <c r="AE33" s="10">
        <f t="shared" si="15"/>
        <v>5242.99</v>
      </c>
      <c r="AF33" s="10">
        <f t="shared" si="30"/>
        <v>648.92999999999995</v>
      </c>
      <c r="AG33" s="10">
        <f t="shared" si="31"/>
        <v>1436.93</v>
      </c>
      <c r="AH33" s="10">
        <f t="shared" si="18"/>
        <v>7328.85</v>
      </c>
      <c r="AI33" s="10">
        <f t="shared" si="32"/>
        <v>28993.73</v>
      </c>
      <c r="AJ33" s="10">
        <f t="shared" si="33"/>
        <v>3634.01</v>
      </c>
      <c r="AK33" s="10">
        <f t="shared" si="34"/>
        <v>8046.81</v>
      </c>
      <c r="AL33" s="10">
        <f t="shared" si="19"/>
        <v>40674.549999999996</v>
      </c>
      <c r="AM33" s="10"/>
      <c r="AN33" s="10">
        <f t="shared" si="35"/>
        <v>7036.7</v>
      </c>
      <c r="AO33" s="10">
        <f t="shared" si="20"/>
        <v>47711.249999999993</v>
      </c>
      <c r="AP33" s="10"/>
      <c r="AQ33" s="10">
        <f t="shared" si="36"/>
        <v>4055.46</v>
      </c>
      <c r="AR33" s="10">
        <f t="shared" si="37"/>
        <v>51766.709999999992</v>
      </c>
      <c r="AS33" s="21"/>
      <c r="AT33" s="21"/>
    </row>
    <row r="34" spans="1:46" x14ac:dyDescent="0.25">
      <c r="A34" s="22">
        <v>23</v>
      </c>
      <c r="B34" s="22" t="s">
        <v>51</v>
      </c>
      <c r="C34" s="23">
        <v>642</v>
      </c>
      <c r="D34" s="23">
        <v>417</v>
      </c>
      <c r="E34" s="23">
        <v>225</v>
      </c>
      <c r="F34" s="24">
        <v>277879.40000000002</v>
      </c>
      <c r="G34" s="24">
        <v>308</v>
      </c>
      <c r="H34" s="24">
        <v>81.25</v>
      </c>
      <c r="I34" s="24">
        <v>6.39</v>
      </c>
      <c r="J34" s="24">
        <v>67.948815759229646</v>
      </c>
      <c r="K34" s="24">
        <v>6.37</v>
      </c>
      <c r="R34" s="10">
        <f t="shared" si="0"/>
        <v>62.34</v>
      </c>
      <c r="S34" s="10">
        <f t="shared" si="1"/>
        <v>89.41</v>
      </c>
      <c r="T34" s="10">
        <f t="shared" si="2"/>
        <v>74.540000000000006</v>
      </c>
      <c r="U34" s="10">
        <f t="shared" si="3"/>
        <v>93.18</v>
      </c>
      <c r="V34" s="10">
        <f t="shared" si="4"/>
        <v>54.55</v>
      </c>
      <c r="W34" s="10">
        <f t="shared" si="4"/>
        <v>78.23</v>
      </c>
      <c r="X34" s="25">
        <f t="shared" si="26"/>
        <v>109</v>
      </c>
      <c r="Y34" s="10">
        <f t="shared" si="27"/>
        <v>125</v>
      </c>
      <c r="Z34" s="10">
        <f t="shared" si="28"/>
        <v>353</v>
      </c>
      <c r="AA34" s="10">
        <f t="shared" si="29"/>
        <v>259</v>
      </c>
      <c r="AB34" s="10">
        <f t="shared" si="14"/>
        <v>737</v>
      </c>
      <c r="AC34" s="10"/>
      <c r="AD34" s="10"/>
      <c r="AE34" s="10">
        <f t="shared" si="15"/>
        <v>32892.54</v>
      </c>
      <c r="AF34" s="10">
        <f t="shared" si="30"/>
        <v>8493.6</v>
      </c>
      <c r="AG34" s="10">
        <f t="shared" si="31"/>
        <v>17598.740000000002</v>
      </c>
      <c r="AH34" s="10">
        <f t="shared" si="18"/>
        <v>58984.880000000005</v>
      </c>
      <c r="AI34" s="10">
        <f t="shared" si="32"/>
        <v>210183.33</v>
      </c>
      <c r="AJ34" s="10">
        <f t="shared" si="33"/>
        <v>54104.23</v>
      </c>
      <c r="AK34" s="10">
        <f t="shared" si="34"/>
        <v>112103.97</v>
      </c>
      <c r="AL34" s="10">
        <f t="shared" si="19"/>
        <v>376391.53</v>
      </c>
      <c r="AM34" s="10"/>
      <c r="AN34" s="10">
        <f t="shared" si="35"/>
        <v>65115.73</v>
      </c>
      <c r="AO34" s="10">
        <f t="shared" si="20"/>
        <v>441507.26</v>
      </c>
      <c r="AP34" s="10"/>
      <c r="AQ34" s="10">
        <f t="shared" si="36"/>
        <v>37528.120000000003</v>
      </c>
      <c r="AR34" s="10">
        <f t="shared" si="37"/>
        <v>479035.38</v>
      </c>
      <c r="AS34" s="21"/>
      <c r="AT34" s="21"/>
    </row>
    <row r="35" spans="1:46" x14ac:dyDescent="0.25">
      <c r="A35" s="22">
        <v>24</v>
      </c>
      <c r="B35" s="22" t="s">
        <v>52</v>
      </c>
      <c r="C35" s="23">
        <v>1391</v>
      </c>
      <c r="D35" s="23">
        <v>798</v>
      </c>
      <c r="E35" s="23">
        <v>593</v>
      </c>
      <c r="F35" s="24">
        <v>778744.99</v>
      </c>
      <c r="G35" s="24">
        <v>501</v>
      </c>
      <c r="H35" s="24">
        <v>101.65</v>
      </c>
      <c r="I35" s="24">
        <v>7.27</v>
      </c>
      <c r="J35" s="24">
        <v>72.801746131316023</v>
      </c>
      <c r="K35" s="24">
        <v>7.69</v>
      </c>
      <c r="R35" s="10">
        <f t="shared" si="0"/>
        <v>66.790000000000006</v>
      </c>
      <c r="S35" s="10">
        <f t="shared" si="1"/>
        <v>95.79</v>
      </c>
      <c r="T35" s="10">
        <f t="shared" si="2"/>
        <v>93.26</v>
      </c>
      <c r="U35" s="10">
        <f t="shared" si="3"/>
        <v>116.58</v>
      </c>
      <c r="V35" s="10">
        <f t="shared" si="4"/>
        <v>58.44</v>
      </c>
      <c r="W35" s="10">
        <f t="shared" si="4"/>
        <v>83.82</v>
      </c>
      <c r="X35" s="25">
        <f t="shared" si="26"/>
        <v>297</v>
      </c>
      <c r="Y35" s="10">
        <f t="shared" si="27"/>
        <v>341</v>
      </c>
      <c r="Z35" s="10">
        <f t="shared" si="28"/>
        <v>575</v>
      </c>
      <c r="AA35" s="10">
        <f t="shared" si="29"/>
        <v>683</v>
      </c>
      <c r="AB35" s="10">
        <f t="shared" si="14"/>
        <v>1599</v>
      </c>
      <c r="AC35" s="10"/>
      <c r="AD35" s="10"/>
      <c r="AE35" s="10">
        <f t="shared" si="15"/>
        <v>67033.5</v>
      </c>
      <c r="AF35" s="10">
        <f t="shared" si="30"/>
        <v>24825.4</v>
      </c>
      <c r="AG35" s="10">
        <f t="shared" si="31"/>
        <v>49723.59</v>
      </c>
      <c r="AH35" s="10">
        <f t="shared" si="18"/>
        <v>141582.49</v>
      </c>
      <c r="AI35" s="10">
        <f t="shared" si="32"/>
        <v>487333.55</v>
      </c>
      <c r="AJ35" s="10">
        <f t="shared" si="33"/>
        <v>190907.33</v>
      </c>
      <c r="AK35" s="10">
        <f t="shared" si="34"/>
        <v>382374.41</v>
      </c>
      <c r="AL35" s="10">
        <f t="shared" si="19"/>
        <v>1060615.29</v>
      </c>
      <c r="AM35" s="10"/>
      <c r="AN35" s="10">
        <f t="shared" si="35"/>
        <v>183486.45</v>
      </c>
      <c r="AO35" s="10">
        <f t="shared" si="20"/>
        <v>1244101.74</v>
      </c>
      <c r="AP35" s="10"/>
      <c r="AQ35" s="10">
        <f t="shared" si="36"/>
        <v>105748.65</v>
      </c>
      <c r="AR35" s="10">
        <f t="shared" si="37"/>
        <v>1349850.39</v>
      </c>
      <c r="AS35" s="21"/>
      <c r="AT35" s="21"/>
    </row>
    <row r="36" spans="1:46" x14ac:dyDescent="0.25">
      <c r="A36" s="22">
        <v>25</v>
      </c>
      <c r="B36" s="22" t="s">
        <v>53</v>
      </c>
      <c r="C36" s="23">
        <v>240</v>
      </c>
      <c r="D36" s="23">
        <v>150</v>
      </c>
      <c r="E36" s="23">
        <v>90</v>
      </c>
      <c r="F36" s="24">
        <v>62012.06</v>
      </c>
      <c r="G36" s="24">
        <v>110</v>
      </c>
      <c r="H36" s="24">
        <v>58.57</v>
      </c>
      <c r="I36" s="24">
        <v>5.54</v>
      </c>
      <c r="J36" s="24">
        <v>48.02668835192069</v>
      </c>
      <c r="K36" s="24">
        <v>5.38</v>
      </c>
      <c r="R36" s="10">
        <f t="shared" si="0"/>
        <v>44.06</v>
      </c>
      <c r="S36" s="10">
        <f t="shared" si="1"/>
        <v>63.19</v>
      </c>
      <c r="T36" s="10">
        <f t="shared" si="2"/>
        <v>53.73</v>
      </c>
      <c r="U36" s="10">
        <f t="shared" si="3"/>
        <v>67.16</v>
      </c>
      <c r="V36" s="10">
        <f t="shared" si="4"/>
        <v>38.549999999999997</v>
      </c>
      <c r="W36" s="10">
        <f t="shared" si="4"/>
        <v>55.29</v>
      </c>
      <c r="X36" s="25">
        <f t="shared" si="26"/>
        <v>40</v>
      </c>
      <c r="Y36" s="10">
        <f t="shared" si="27"/>
        <v>46</v>
      </c>
      <c r="Z36" s="10">
        <f t="shared" si="28"/>
        <v>126</v>
      </c>
      <c r="AA36" s="10">
        <f t="shared" si="29"/>
        <v>104</v>
      </c>
      <c r="AB36" s="10">
        <f t="shared" si="14"/>
        <v>276</v>
      </c>
      <c r="AC36" s="10"/>
      <c r="AD36" s="10"/>
      <c r="AE36" s="10">
        <f t="shared" si="15"/>
        <v>8462.16</v>
      </c>
      <c r="AF36" s="10">
        <f t="shared" si="30"/>
        <v>2209.23</v>
      </c>
      <c r="AG36" s="10">
        <f t="shared" si="31"/>
        <v>4994.78</v>
      </c>
      <c r="AH36" s="10">
        <f t="shared" si="18"/>
        <v>15666.17</v>
      </c>
      <c r="AI36" s="10">
        <f t="shared" si="32"/>
        <v>46880.37</v>
      </c>
      <c r="AJ36" s="10">
        <f t="shared" si="33"/>
        <v>11885.66</v>
      </c>
      <c r="AK36" s="10">
        <f t="shared" si="34"/>
        <v>26871.919999999998</v>
      </c>
      <c r="AL36" s="10">
        <f t="shared" si="19"/>
        <v>85637.95</v>
      </c>
      <c r="AM36" s="10"/>
      <c r="AN36" s="10">
        <f t="shared" si="35"/>
        <v>14815.37</v>
      </c>
      <c r="AO36" s="10">
        <f t="shared" si="20"/>
        <v>100453.31999999999</v>
      </c>
      <c r="AP36" s="10"/>
      <c r="AQ36" s="10">
        <f t="shared" si="36"/>
        <v>8538.5300000000007</v>
      </c>
      <c r="AR36" s="10">
        <f t="shared" si="37"/>
        <v>108991.84999999999</v>
      </c>
      <c r="AS36" s="21"/>
      <c r="AT36" s="21"/>
    </row>
    <row r="37" spans="1:46" x14ac:dyDescent="0.25">
      <c r="A37" s="22">
        <v>26</v>
      </c>
      <c r="B37" s="22" t="s">
        <v>54</v>
      </c>
      <c r="C37" s="23">
        <v>74</v>
      </c>
      <c r="D37" s="23">
        <v>57</v>
      </c>
      <c r="E37" s="23">
        <v>17</v>
      </c>
      <c r="F37" s="24">
        <v>27267.5</v>
      </c>
      <c r="G37" s="24">
        <v>43</v>
      </c>
      <c r="H37" s="24">
        <v>59.02</v>
      </c>
      <c r="I37" s="24">
        <v>7.07</v>
      </c>
      <c r="J37" s="24">
        <v>53.480367159612449</v>
      </c>
      <c r="K37" s="24">
        <v>6.89</v>
      </c>
      <c r="R37" s="10">
        <f t="shared" si="0"/>
        <v>49.06</v>
      </c>
      <c r="S37" s="10">
        <f t="shared" si="1"/>
        <v>70.37</v>
      </c>
      <c r="T37" s="10">
        <f t="shared" si="2"/>
        <v>54.15</v>
      </c>
      <c r="U37" s="10">
        <f t="shared" si="3"/>
        <v>67.69</v>
      </c>
      <c r="V37" s="10">
        <f t="shared" si="4"/>
        <v>42.93</v>
      </c>
      <c r="W37" s="10">
        <f t="shared" si="4"/>
        <v>61.57</v>
      </c>
      <c r="X37" s="25">
        <f t="shared" si="26"/>
        <v>14</v>
      </c>
      <c r="Y37" s="10">
        <f t="shared" si="27"/>
        <v>16</v>
      </c>
      <c r="Z37" s="10">
        <f t="shared" si="28"/>
        <v>49</v>
      </c>
      <c r="AA37" s="10">
        <f t="shared" si="29"/>
        <v>20</v>
      </c>
      <c r="AB37" s="10">
        <f t="shared" si="14"/>
        <v>85</v>
      </c>
      <c r="AC37" s="10"/>
      <c r="AD37" s="10"/>
      <c r="AE37" s="10">
        <f t="shared" si="15"/>
        <v>3316.81</v>
      </c>
      <c r="AF37" s="10">
        <f t="shared" si="30"/>
        <v>855.69</v>
      </c>
      <c r="AG37" s="10">
        <f t="shared" si="31"/>
        <v>1069.6099999999999</v>
      </c>
      <c r="AH37" s="10">
        <f t="shared" si="18"/>
        <v>5242.1099999999997</v>
      </c>
      <c r="AI37" s="10">
        <f t="shared" si="32"/>
        <v>23449.85</v>
      </c>
      <c r="AJ37" s="10">
        <f t="shared" si="33"/>
        <v>5895.7</v>
      </c>
      <c r="AK37" s="10">
        <f t="shared" si="34"/>
        <v>7369.61</v>
      </c>
      <c r="AL37" s="10">
        <f t="shared" si="19"/>
        <v>36715.159999999996</v>
      </c>
      <c r="AM37" s="10"/>
      <c r="AN37" s="10">
        <f t="shared" si="35"/>
        <v>6351.72</v>
      </c>
      <c r="AO37" s="10">
        <f t="shared" si="20"/>
        <v>43066.879999999997</v>
      </c>
      <c r="AP37" s="10"/>
      <c r="AQ37" s="10">
        <f t="shared" si="36"/>
        <v>3660.68</v>
      </c>
      <c r="AR37" s="10">
        <f t="shared" si="37"/>
        <v>46727.56</v>
      </c>
      <c r="AS37" s="21"/>
      <c r="AT37" s="21"/>
    </row>
    <row r="38" spans="1:46" x14ac:dyDescent="0.25">
      <c r="A38" s="22">
        <v>27</v>
      </c>
      <c r="B38" s="22" t="s">
        <v>55</v>
      </c>
      <c r="C38" s="23">
        <v>369</v>
      </c>
      <c r="D38" s="23">
        <v>202</v>
      </c>
      <c r="E38" s="23">
        <v>167</v>
      </c>
      <c r="F38" s="24">
        <v>114800.38</v>
      </c>
      <c r="G38" s="24">
        <v>138</v>
      </c>
      <c r="H38" s="24">
        <v>63.8</v>
      </c>
      <c r="I38" s="24">
        <v>6.18</v>
      </c>
      <c r="J38" s="24">
        <v>52.641648210052317</v>
      </c>
      <c r="K38" s="24">
        <v>5.91</v>
      </c>
      <c r="R38" s="10">
        <f t="shared" si="0"/>
        <v>48.3</v>
      </c>
      <c r="S38" s="10">
        <f t="shared" si="1"/>
        <v>69.27</v>
      </c>
      <c r="T38" s="10">
        <f t="shared" si="2"/>
        <v>58.53</v>
      </c>
      <c r="U38" s="10">
        <f t="shared" si="3"/>
        <v>73.16</v>
      </c>
      <c r="V38" s="10">
        <f t="shared" si="4"/>
        <v>42.26</v>
      </c>
      <c r="W38" s="10">
        <f t="shared" si="4"/>
        <v>60.61</v>
      </c>
      <c r="X38" s="25">
        <f t="shared" si="26"/>
        <v>64</v>
      </c>
      <c r="Y38" s="10">
        <f t="shared" si="27"/>
        <v>73</v>
      </c>
      <c r="Z38" s="10">
        <f t="shared" si="28"/>
        <v>158</v>
      </c>
      <c r="AA38" s="10">
        <f t="shared" si="29"/>
        <v>192</v>
      </c>
      <c r="AB38" s="10">
        <f t="shared" si="14"/>
        <v>423</v>
      </c>
      <c r="AC38" s="10"/>
      <c r="AD38" s="10"/>
      <c r="AE38" s="10">
        <f t="shared" si="15"/>
        <v>11559.28</v>
      </c>
      <c r="AF38" s="10">
        <f t="shared" si="30"/>
        <v>3842.84</v>
      </c>
      <c r="AG38" s="10">
        <f t="shared" si="31"/>
        <v>10107.200000000001</v>
      </c>
      <c r="AH38" s="10">
        <f t="shared" si="18"/>
        <v>25509.32</v>
      </c>
      <c r="AI38" s="10">
        <f t="shared" si="32"/>
        <v>71436.350000000006</v>
      </c>
      <c r="AJ38" s="10">
        <f t="shared" si="33"/>
        <v>22711.18</v>
      </c>
      <c r="AK38" s="10">
        <f t="shared" si="34"/>
        <v>59733.55</v>
      </c>
      <c r="AL38" s="10">
        <f t="shared" si="19"/>
        <v>153881.08000000002</v>
      </c>
      <c r="AM38" s="10"/>
      <c r="AN38" s="10">
        <f t="shared" si="35"/>
        <v>26621.43</v>
      </c>
      <c r="AO38" s="10">
        <f t="shared" si="20"/>
        <v>180502.51</v>
      </c>
      <c r="AP38" s="10"/>
      <c r="AQ38" s="10">
        <f t="shared" si="36"/>
        <v>15342.71</v>
      </c>
      <c r="AR38" s="10">
        <f t="shared" si="37"/>
        <v>195845.22</v>
      </c>
      <c r="AS38" s="21"/>
      <c r="AT38" s="21"/>
    </row>
    <row r="39" spans="1:46" x14ac:dyDescent="0.25">
      <c r="A39" s="22">
        <v>28</v>
      </c>
      <c r="B39" s="22" t="s">
        <v>56</v>
      </c>
      <c r="C39" s="23">
        <v>57</v>
      </c>
      <c r="D39" s="23">
        <v>37</v>
      </c>
      <c r="E39" s="23">
        <v>20</v>
      </c>
      <c r="F39" s="24">
        <v>20370.439999999999</v>
      </c>
      <c r="G39" s="24">
        <v>27</v>
      </c>
      <c r="H39" s="24">
        <v>109.96</v>
      </c>
      <c r="I39" s="24">
        <v>5.37</v>
      </c>
      <c r="J39" s="24">
        <v>78.371960603262536</v>
      </c>
      <c r="K39" s="24">
        <v>4.5599999999999996</v>
      </c>
      <c r="R39" s="10">
        <f t="shared" si="0"/>
        <v>71.900000000000006</v>
      </c>
      <c r="S39" s="10">
        <f t="shared" si="1"/>
        <v>103.12</v>
      </c>
      <c r="T39" s="10">
        <f t="shared" si="2"/>
        <v>100.88</v>
      </c>
      <c r="U39" s="10">
        <f t="shared" si="3"/>
        <v>126.1</v>
      </c>
      <c r="V39" s="10">
        <f t="shared" si="4"/>
        <v>62.91</v>
      </c>
      <c r="W39" s="10">
        <f t="shared" si="4"/>
        <v>90.23</v>
      </c>
      <c r="X39" s="25">
        <f t="shared" si="26"/>
        <v>10</v>
      </c>
      <c r="Y39" s="10">
        <f t="shared" si="27"/>
        <v>11</v>
      </c>
      <c r="Z39" s="10">
        <f t="shared" si="28"/>
        <v>31</v>
      </c>
      <c r="AA39" s="10">
        <f t="shared" si="29"/>
        <v>23</v>
      </c>
      <c r="AB39" s="10">
        <f t="shared" si="14"/>
        <v>65</v>
      </c>
      <c r="AC39" s="10"/>
      <c r="AD39" s="10"/>
      <c r="AE39" s="10">
        <f t="shared" si="15"/>
        <v>3909.1</v>
      </c>
      <c r="AF39" s="10">
        <f t="shared" si="30"/>
        <v>862.09</v>
      </c>
      <c r="AG39" s="10">
        <f t="shared" si="31"/>
        <v>1802.56</v>
      </c>
      <c r="AH39" s="10">
        <f t="shared" si="18"/>
        <v>6573.75</v>
      </c>
      <c r="AI39" s="10">
        <f t="shared" si="32"/>
        <v>20991.87</v>
      </c>
      <c r="AJ39" s="10">
        <f t="shared" si="33"/>
        <v>3931.13</v>
      </c>
      <c r="AK39" s="10">
        <f t="shared" si="34"/>
        <v>8219.67</v>
      </c>
      <c r="AL39" s="10">
        <f t="shared" si="19"/>
        <v>33142.67</v>
      </c>
      <c r="AM39" s="10"/>
      <c r="AN39" s="10">
        <f t="shared" si="35"/>
        <v>5733.68</v>
      </c>
      <c r="AO39" s="10">
        <f t="shared" si="20"/>
        <v>38876.35</v>
      </c>
      <c r="AP39" s="10"/>
      <c r="AQ39" s="10">
        <f t="shared" si="36"/>
        <v>3304.49</v>
      </c>
      <c r="AR39" s="10">
        <f t="shared" si="37"/>
        <v>42180.84</v>
      </c>
      <c r="AS39" s="21"/>
      <c r="AT39" s="21"/>
    </row>
    <row r="40" spans="1:46" x14ac:dyDescent="0.25">
      <c r="A40" s="22">
        <v>29</v>
      </c>
      <c r="B40" s="22" t="s">
        <v>57</v>
      </c>
      <c r="C40" s="23">
        <v>184</v>
      </c>
      <c r="D40" s="23">
        <v>117</v>
      </c>
      <c r="E40" s="23">
        <v>67</v>
      </c>
      <c r="F40" s="24">
        <v>52243.38</v>
      </c>
      <c r="G40" s="24">
        <v>84</v>
      </c>
      <c r="H40" s="24">
        <v>65.62</v>
      </c>
      <c r="I40" s="24">
        <v>4.9800000000000004</v>
      </c>
      <c r="J40" s="24">
        <v>56.900082774244133</v>
      </c>
      <c r="K40" s="24">
        <v>4.99</v>
      </c>
      <c r="R40" s="10">
        <f t="shared" si="0"/>
        <v>52.2</v>
      </c>
      <c r="S40" s="10">
        <f t="shared" si="1"/>
        <v>74.87</v>
      </c>
      <c r="T40" s="10">
        <f t="shared" si="2"/>
        <v>60.2</v>
      </c>
      <c r="U40" s="10">
        <f t="shared" si="3"/>
        <v>75.25</v>
      </c>
      <c r="V40" s="10">
        <f t="shared" si="4"/>
        <v>45.68</v>
      </c>
      <c r="W40" s="10">
        <f t="shared" si="4"/>
        <v>65.510000000000005</v>
      </c>
      <c r="X40" s="25">
        <f t="shared" si="26"/>
        <v>33</v>
      </c>
      <c r="Y40" s="10">
        <f t="shared" si="27"/>
        <v>38</v>
      </c>
      <c r="Z40" s="10">
        <f t="shared" si="28"/>
        <v>96</v>
      </c>
      <c r="AA40" s="10">
        <f t="shared" si="29"/>
        <v>77</v>
      </c>
      <c r="AB40" s="10">
        <f t="shared" si="14"/>
        <v>211</v>
      </c>
      <c r="AC40" s="10"/>
      <c r="AD40" s="10"/>
      <c r="AE40" s="10">
        <f t="shared" si="15"/>
        <v>7224</v>
      </c>
      <c r="AF40" s="10">
        <f t="shared" si="30"/>
        <v>2162.1999999999998</v>
      </c>
      <c r="AG40" s="10">
        <f t="shared" si="31"/>
        <v>4381.3100000000004</v>
      </c>
      <c r="AH40" s="10">
        <f t="shared" si="18"/>
        <v>13767.51</v>
      </c>
      <c r="AI40" s="10">
        <f t="shared" si="32"/>
        <v>35975.519999999997</v>
      </c>
      <c r="AJ40" s="10">
        <f t="shared" si="33"/>
        <v>10789.38</v>
      </c>
      <c r="AK40" s="10">
        <f t="shared" si="34"/>
        <v>21862.74</v>
      </c>
      <c r="AL40" s="10">
        <f t="shared" si="19"/>
        <v>68627.64</v>
      </c>
      <c r="AM40" s="10"/>
      <c r="AN40" s="10">
        <f t="shared" si="35"/>
        <v>11872.58</v>
      </c>
      <c r="AO40" s="10">
        <f t="shared" si="20"/>
        <v>80500.22</v>
      </c>
      <c r="AP40" s="10"/>
      <c r="AQ40" s="10">
        <f t="shared" si="36"/>
        <v>6842.52</v>
      </c>
      <c r="AR40" s="10">
        <f t="shared" si="37"/>
        <v>87342.74</v>
      </c>
      <c r="AS40" s="21"/>
      <c r="AT40" s="21"/>
    </row>
    <row r="41" spans="1:46" x14ac:dyDescent="0.25">
      <c r="A41" s="22">
        <v>30</v>
      </c>
      <c r="B41" s="22" t="s">
        <v>58</v>
      </c>
      <c r="C41" s="23">
        <v>139</v>
      </c>
      <c r="D41" s="23">
        <v>92</v>
      </c>
      <c r="E41" s="23">
        <v>47</v>
      </c>
      <c r="F41" s="24">
        <v>45203.55</v>
      </c>
      <c r="G41" s="24">
        <v>65</v>
      </c>
      <c r="H41" s="24">
        <v>83.94</v>
      </c>
      <c r="I41" s="24">
        <v>4.9400000000000004</v>
      </c>
      <c r="J41" s="24">
        <v>63.640979999999999</v>
      </c>
      <c r="K41" s="24">
        <v>5.1100000000000003</v>
      </c>
      <c r="R41" s="10">
        <f t="shared" si="0"/>
        <v>58.39</v>
      </c>
      <c r="S41" s="10">
        <f t="shared" si="1"/>
        <v>83.74</v>
      </c>
      <c r="T41" s="10">
        <f t="shared" si="2"/>
        <v>77.010000000000005</v>
      </c>
      <c r="U41" s="10">
        <f t="shared" si="3"/>
        <v>96.26</v>
      </c>
      <c r="V41" s="10">
        <f t="shared" si="4"/>
        <v>51.09</v>
      </c>
      <c r="W41" s="10">
        <f t="shared" si="4"/>
        <v>73.27</v>
      </c>
      <c r="X41" s="25">
        <f t="shared" si="26"/>
        <v>27</v>
      </c>
      <c r="Y41" s="10">
        <f t="shared" si="27"/>
        <v>31</v>
      </c>
      <c r="Z41" s="10">
        <f t="shared" si="28"/>
        <v>75</v>
      </c>
      <c r="AA41" s="10">
        <f t="shared" si="29"/>
        <v>54</v>
      </c>
      <c r="AB41" s="10">
        <f t="shared" si="14"/>
        <v>160</v>
      </c>
      <c r="AC41" s="10"/>
      <c r="AD41" s="10"/>
      <c r="AE41" s="10">
        <f t="shared" si="15"/>
        <v>7219.5</v>
      </c>
      <c r="AF41" s="10">
        <f t="shared" si="30"/>
        <v>1972.87</v>
      </c>
      <c r="AG41" s="10">
        <f t="shared" si="31"/>
        <v>3436.61</v>
      </c>
      <c r="AH41" s="10">
        <f t="shared" si="18"/>
        <v>12628.98</v>
      </c>
      <c r="AI41" s="10">
        <f t="shared" si="32"/>
        <v>35664.33</v>
      </c>
      <c r="AJ41" s="10">
        <f t="shared" si="33"/>
        <v>10081.370000000001</v>
      </c>
      <c r="AK41" s="10">
        <f t="shared" si="34"/>
        <v>17561.080000000002</v>
      </c>
      <c r="AL41" s="10">
        <f t="shared" si="19"/>
        <v>63306.780000000006</v>
      </c>
      <c r="AM41" s="10"/>
      <c r="AN41" s="10">
        <f t="shared" si="35"/>
        <v>10952.07</v>
      </c>
      <c r="AO41" s="10">
        <f t="shared" si="20"/>
        <v>74258.850000000006</v>
      </c>
      <c r="AP41" s="10"/>
      <c r="AQ41" s="10">
        <f t="shared" si="36"/>
        <v>6312</v>
      </c>
      <c r="AR41" s="10">
        <f t="shared" si="37"/>
        <v>80570.850000000006</v>
      </c>
      <c r="AS41" s="21"/>
      <c r="AT41" s="21"/>
    </row>
    <row r="42" spans="1:46" ht="13" thickBot="1" x14ac:dyDescent="0.3">
      <c r="A42" s="22">
        <v>31</v>
      </c>
      <c r="B42" s="22" t="s">
        <v>59</v>
      </c>
      <c r="C42" s="23">
        <v>525</v>
      </c>
      <c r="D42" s="23">
        <v>313</v>
      </c>
      <c r="E42" s="23">
        <v>212</v>
      </c>
      <c r="F42" s="24">
        <v>155428</v>
      </c>
      <c r="G42" s="24">
        <v>215</v>
      </c>
      <c r="H42" s="24">
        <v>73.489999999999995</v>
      </c>
      <c r="I42" s="24">
        <v>4.79</v>
      </c>
      <c r="J42" s="24">
        <v>60.051386071670052</v>
      </c>
      <c r="K42" s="24">
        <v>4.93</v>
      </c>
      <c r="R42" s="10">
        <f t="shared" si="0"/>
        <v>55.09</v>
      </c>
      <c r="S42" s="10">
        <f t="shared" si="1"/>
        <v>79.010000000000005</v>
      </c>
      <c r="T42" s="10">
        <f t="shared" si="2"/>
        <v>67.42</v>
      </c>
      <c r="U42" s="10">
        <f t="shared" si="3"/>
        <v>84.28</v>
      </c>
      <c r="V42" s="10">
        <f t="shared" si="4"/>
        <v>48.2</v>
      </c>
      <c r="W42" s="10">
        <f t="shared" si="4"/>
        <v>69.13</v>
      </c>
      <c r="X42" s="25">
        <f t="shared" si="26"/>
        <v>98</v>
      </c>
      <c r="Y42" s="10">
        <f t="shared" si="27"/>
        <v>112</v>
      </c>
      <c r="Z42" s="10">
        <f t="shared" si="28"/>
        <v>247</v>
      </c>
      <c r="AA42" s="10">
        <f t="shared" si="29"/>
        <v>244</v>
      </c>
      <c r="AB42" s="10">
        <f t="shared" si="14"/>
        <v>603</v>
      </c>
      <c r="AC42" s="10"/>
      <c r="AD42" s="10"/>
      <c r="AE42" s="10">
        <f t="shared" si="15"/>
        <v>20817.16</v>
      </c>
      <c r="AF42" s="10">
        <f t="shared" si="30"/>
        <v>6725.76</v>
      </c>
      <c r="AG42" s="10">
        <f t="shared" si="31"/>
        <v>14652.54</v>
      </c>
      <c r="AH42" s="10">
        <f t="shared" si="18"/>
        <v>42195.460000000006</v>
      </c>
      <c r="AI42" s="10">
        <f t="shared" si="32"/>
        <v>99714.2</v>
      </c>
      <c r="AJ42" s="10">
        <f t="shared" si="33"/>
        <v>33158</v>
      </c>
      <c r="AK42" s="10">
        <f t="shared" si="34"/>
        <v>72237.02</v>
      </c>
      <c r="AL42" s="10">
        <f t="shared" si="19"/>
        <v>205109.22000000003</v>
      </c>
      <c r="AM42" s="10"/>
      <c r="AN42" s="10">
        <f t="shared" si="35"/>
        <v>35483.9</v>
      </c>
      <c r="AO42" s="10">
        <f t="shared" si="20"/>
        <v>240593.12000000002</v>
      </c>
      <c r="AP42" s="10"/>
      <c r="AQ42" s="10">
        <f t="shared" si="36"/>
        <v>20450.419999999998</v>
      </c>
      <c r="AR42" s="10">
        <f t="shared" si="37"/>
        <v>261043.54000000004</v>
      </c>
      <c r="AS42" s="21"/>
      <c r="AT42" s="21"/>
    </row>
    <row r="43" spans="1:46" ht="13" x14ac:dyDescent="0.3">
      <c r="A43" s="22">
        <v>32</v>
      </c>
      <c r="B43" s="22" t="s">
        <v>60</v>
      </c>
      <c r="C43" s="2">
        <v>623</v>
      </c>
      <c r="D43" s="2">
        <v>379</v>
      </c>
      <c r="E43" s="2">
        <v>244</v>
      </c>
      <c r="F43" s="32">
        <v>216048.69</v>
      </c>
      <c r="G43" s="33">
        <v>255</v>
      </c>
      <c r="H43" s="33">
        <v>87.35</v>
      </c>
      <c r="I43" s="33">
        <v>4.63</v>
      </c>
      <c r="J43" s="33">
        <v>67.468410000000006</v>
      </c>
      <c r="K43" s="33">
        <v>5.14</v>
      </c>
      <c r="R43" s="10">
        <f t="shared" si="0"/>
        <v>61.9</v>
      </c>
      <c r="S43" s="10">
        <f t="shared" si="1"/>
        <v>88.77</v>
      </c>
      <c r="T43" s="10">
        <f t="shared" si="2"/>
        <v>80.14</v>
      </c>
      <c r="U43" s="10">
        <f t="shared" si="3"/>
        <v>100.18</v>
      </c>
      <c r="V43" s="10">
        <f t="shared" si="4"/>
        <v>54.16</v>
      </c>
      <c r="W43" s="10">
        <f t="shared" si="4"/>
        <v>77.67</v>
      </c>
      <c r="X43" s="25">
        <f t="shared" si="26"/>
        <v>124</v>
      </c>
      <c r="Y43" s="10">
        <f t="shared" si="27"/>
        <v>142</v>
      </c>
      <c r="Z43" s="10">
        <f t="shared" si="28"/>
        <v>292</v>
      </c>
      <c r="AA43" s="10">
        <f t="shared" si="29"/>
        <v>281</v>
      </c>
      <c r="AB43" s="10">
        <f t="shared" si="14"/>
        <v>715</v>
      </c>
      <c r="AC43" s="10"/>
      <c r="AD43" s="10"/>
      <c r="AE43" s="10">
        <f t="shared" si="15"/>
        <v>29252.560000000001</v>
      </c>
      <c r="AF43" s="10">
        <f t="shared" si="30"/>
        <v>9580.51</v>
      </c>
      <c r="AG43" s="10">
        <f t="shared" si="31"/>
        <v>18958.62</v>
      </c>
      <c r="AH43" s="10">
        <f t="shared" si="18"/>
        <v>57791.69</v>
      </c>
      <c r="AI43" s="10">
        <f t="shared" si="32"/>
        <v>135439.35</v>
      </c>
      <c r="AJ43" s="10">
        <f t="shared" si="33"/>
        <v>49243.82</v>
      </c>
      <c r="AK43" s="10">
        <f t="shared" si="34"/>
        <v>97447.31</v>
      </c>
      <c r="AL43" s="10">
        <f t="shared" si="19"/>
        <v>282130.48</v>
      </c>
      <c r="AM43" s="10"/>
      <c r="AN43" s="10">
        <f t="shared" si="35"/>
        <v>48808.57</v>
      </c>
      <c r="AO43" s="10">
        <f t="shared" si="20"/>
        <v>330939.05</v>
      </c>
      <c r="AP43" s="10"/>
      <c r="AQ43" s="10">
        <f t="shared" si="36"/>
        <v>28129.82</v>
      </c>
      <c r="AR43" s="10">
        <f t="shared" si="37"/>
        <v>359068.87</v>
      </c>
      <c r="AS43" s="21"/>
      <c r="AT43" s="21"/>
    </row>
    <row r="44" spans="1:46" x14ac:dyDescent="0.25">
      <c r="A44" s="22">
        <v>33</v>
      </c>
      <c r="B44" s="22" t="s">
        <v>61</v>
      </c>
      <c r="C44" s="23">
        <v>233</v>
      </c>
      <c r="D44" s="23">
        <v>138</v>
      </c>
      <c r="E44" s="23">
        <v>95</v>
      </c>
      <c r="F44" s="24">
        <v>91976.69</v>
      </c>
      <c r="G44" s="24">
        <v>100</v>
      </c>
      <c r="H44" s="24">
        <v>79.14</v>
      </c>
      <c r="I44" s="24">
        <v>6.52</v>
      </c>
      <c r="J44" s="24">
        <v>59.360863532221103</v>
      </c>
      <c r="K44" s="24">
        <v>6.65</v>
      </c>
      <c r="R44" s="10">
        <f t="shared" si="0"/>
        <v>54.46</v>
      </c>
      <c r="S44" s="10">
        <f t="shared" si="1"/>
        <v>78.11</v>
      </c>
      <c r="T44" s="10">
        <f t="shared" si="2"/>
        <v>72.61</v>
      </c>
      <c r="U44" s="10">
        <f t="shared" si="3"/>
        <v>90.76</v>
      </c>
      <c r="V44" s="10">
        <f t="shared" si="4"/>
        <v>47.65</v>
      </c>
      <c r="W44" s="10">
        <f t="shared" si="4"/>
        <v>68.349999999999994</v>
      </c>
      <c r="X44" s="25">
        <f t="shared" si="26"/>
        <v>38</v>
      </c>
      <c r="Y44" s="10">
        <f t="shared" si="27"/>
        <v>44</v>
      </c>
      <c r="Z44" s="10">
        <f t="shared" si="28"/>
        <v>115</v>
      </c>
      <c r="AA44" s="10">
        <f t="shared" si="29"/>
        <v>109</v>
      </c>
      <c r="AB44" s="10">
        <f t="shared" si="14"/>
        <v>268</v>
      </c>
      <c r="AC44" s="10"/>
      <c r="AD44" s="10"/>
      <c r="AE44" s="10">
        <f t="shared" si="15"/>
        <v>10437.4</v>
      </c>
      <c r="AF44" s="10">
        <f t="shared" si="30"/>
        <v>2611.88</v>
      </c>
      <c r="AG44" s="10">
        <f t="shared" si="31"/>
        <v>6470.33</v>
      </c>
      <c r="AH44" s="10">
        <f t="shared" si="18"/>
        <v>19519.61</v>
      </c>
      <c r="AI44" s="10">
        <f t="shared" si="32"/>
        <v>68051.850000000006</v>
      </c>
      <c r="AJ44" s="10">
        <f t="shared" si="33"/>
        <v>17369</v>
      </c>
      <c r="AK44" s="10">
        <f t="shared" si="34"/>
        <v>43027.69</v>
      </c>
      <c r="AL44" s="10">
        <f t="shared" si="19"/>
        <v>128448.54000000001</v>
      </c>
      <c r="AM44" s="10"/>
      <c r="AN44" s="10">
        <f t="shared" si="35"/>
        <v>22221.599999999999</v>
      </c>
      <c r="AO44" s="10">
        <f t="shared" si="20"/>
        <v>150670.14000000001</v>
      </c>
      <c r="AP44" s="10"/>
      <c r="AQ44" s="10">
        <f t="shared" si="36"/>
        <v>12806.96</v>
      </c>
      <c r="AR44" s="10">
        <f t="shared" si="37"/>
        <v>163477.1</v>
      </c>
      <c r="AS44" s="21"/>
      <c r="AT44" s="21"/>
    </row>
    <row r="45" spans="1:46" x14ac:dyDescent="0.25">
      <c r="A45" s="22">
        <v>34</v>
      </c>
      <c r="B45" s="22" t="s">
        <v>62</v>
      </c>
      <c r="C45" s="23">
        <v>482</v>
      </c>
      <c r="D45" s="23">
        <v>274</v>
      </c>
      <c r="E45" s="23">
        <v>208</v>
      </c>
      <c r="F45" s="24">
        <v>147429</v>
      </c>
      <c r="G45" s="24">
        <v>164</v>
      </c>
      <c r="H45" s="24">
        <v>89.7</v>
      </c>
      <c r="I45" s="24">
        <v>4.5199999999999996</v>
      </c>
      <c r="J45" s="24">
        <v>68.734672945125638</v>
      </c>
      <c r="K45" s="24">
        <v>4.45</v>
      </c>
      <c r="R45" s="10">
        <f t="shared" si="0"/>
        <v>63.06</v>
      </c>
      <c r="S45" s="10">
        <f t="shared" si="1"/>
        <v>90.44</v>
      </c>
      <c r="T45" s="10">
        <f t="shared" si="2"/>
        <v>82.29</v>
      </c>
      <c r="U45" s="10">
        <f t="shared" si="3"/>
        <v>102.86</v>
      </c>
      <c r="V45" s="10">
        <f t="shared" si="4"/>
        <v>55.18</v>
      </c>
      <c r="W45" s="10">
        <f t="shared" si="4"/>
        <v>79.14</v>
      </c>
      <c r="X45" s="25">
        <f t="shared" si="26"/>
        <v>110</v>
      </c>
      <c r="Y45" s="10">
        <f t="shared" si="27"/>
        <v>126</v>
      </c>
      <c r="Z45" s="10">
        <f t="shared" si="28"/>
        <v>188</v>
      </c>
      <c r="AA45" s="10">
        <f t="shared" si="29"/>
        <v>239</v>
      </c>
      <c r="AB45" s="10">
        <f t="shared" si="14"/>
        <v>553</v>
      </c>
      <c r="AC45" s="10"/>
      <c r="AD45" s="10"/>
      <c r="AE45" s="10">
        <f t="shared" si="15"/>
        <v>19337.68</v>
      </c>
      <c r="AF45" s="10">
        <f t="shared" si="30"/>
        <v>8660.57</v>
      </c>
      <c r="AG45" s="10">
        <f t="shared" si="31"/>
        <v>16427.59</v>
      </c>
      <c r="AH45" s="10">
        <f t="shared" si="18"/>
        <v>44425.84</v>
      </c>
      <c r="AI45" s="10">
        <f t="shared" si="32"/>
        <v>87406.31</v>
      </c>
      <c r="AJ45" s="10">
        <f t="shared" si="33"/>
        <v>38539.54</v>
      </c>
      <c r="AK45" s="10">
        <f t="shared" si="34"/>
        <v>73102.78</v>
      </c>
      <c r="AL45" s="10">
        <f t="shared" si="19"/>
        <v>199048.63</v>
      </c>
      <c r="AM45" s="10"/>
      <c r="AN45" s="10">
        <f t="shared" si="35"/>
        <v>34435.410000000003</v>
      </c>
      <c r="AO45" s="10">
        <f t="shared" si="20"/>
        <v>233484.04</v>
      </c>
      <c r="AP45" s="10"/>
      <c r="AQ45" s="10">
        <f t="shared" si="36"/>
        <v>19846.14</v>
      </c>
      <c r="AR45" s="10">
        <f t="shared" si="37"/>
        <v>253330.18</v>
      </c>
      <c r="AS45" s="21"/>
      <c r="AT45" s="21"/>
    </row>
    <row r="46" spans="1:46" x14ac:dyDescent="0.25">
      <c r="A46" s="22">
        <v>35</v>
      </c>
      <c r="B46" s="22" t="s">
        <v>63</v>
      </c>
      <c r="C46" s="23">
        <v>50</v>
      </c>
      <c r="D46" s="23">
        <v>37</v>
      </c>
      <c r="E46" s="23">
        <v>13</v>
      </c>
      <c r="F46" s="24">
        <v>20398.400000000001</v>
      </c>
      <c r="G46" s="24">
        <v>30</v>
      </c>
      <c r="H46" s="24">
        <v>86.27</v>
      </c>
      <c r="I46" s="24">
        <v>4.37</v>
      </c>
      <c r="J46" s="24">
        <v>72.079151943462904</v>
      </c>
      <c r="K46" s="24">
        <v>5.66</v>
      </c>
      <c r="R46" s="10">
        <f t="shared" si="0"/>
        <v>66.13</v>
      </c>
      <c r="S46" s="10">
        <f t="shared" si="1"/>
        <v>94.84</v>
      </c>
      <c r="T46" s="10">
        <f t="shared" si="2"/>
        <v>79.150000000000006</v>
      </c>
      <c r="U46" s="10">
        <f t="shared" si="3"/>
        <v>98.94</v>
      </c>
      <c r="V46" s="10">
        <f t="shared" si="4"/>
        <v>57.86</v>
      </c>
      <c r="W46" s="10">
        <f t="shared" si="4"/>
        <v>82.99</v>
      </c>
      <c r="X46" s="25">
        <f t="shared" si="26"/>
        <v>7</v>
      </c>
      <c r="Y46" s="10">
        <f t="shared" si="27"/>
        <v>8</v>
      </c>
      <c r="Z46" s="10">
        <f t="shared" si="28"/>
        <v>34</v>
      </c>
      <c r="AA46" s="10">
        <f t="shared" si="29"/>
        <v>15</v>
      </c>
      <c r="AB46" s="10">
        <f t="shared" si="14"/>
        <v>57</v>
      </c>
      <c r="AC46" s="10"/>
      <c r="AD46" s="10"/>
      <c r="AE46" s="10">
        <f t="shared" si="15"/>
        <v>3363.96</v>
      </c>
      <c r="AF46" s="10">
        <f t="shared" si="30"/>
        <v>576.63</v>
      </c>
      <c r="AG46" s="10">
        <f t="shared" si="31"/>
        <v>1081.19</v>
      </c>
      <c r="AH46" s="10">
        <f t="shared" si="18"/>
        <v>5021.7800000000007</v>
      </c>
      <c r="AI46" s="10">
        <f t="shared" si="32"/>
        <v>14700.51</v>
      </c>
      <c r="AJ46" s="10">
        <f t="shared" si="33"/>
        <v>3263.73</v>
      </c>
      <c r="AK46" s="10">
        <f t="shared" si="34"/>
        <v>6119.54</v>
      </c>
      <c r="AL46" s="10">
        <f t="shared" si="19"/>
        <v>24083.780000000002</v>
      </c>
      <c r="AM46" s="10"/>
      <c r="AN46" s="10">
        <f t="shared" si="35"/>
        <v>4166.49</v>
      </c>
      <c r="AO46" s="10">
        <f t="shared" si="20"/>
        <v>28250.270000000004</v>
      </c>
      <c r="AP46" s="10"/>
      <c r="AQ46" s="10">
        <f t="shared" si="36"/>
        <v>2401.27</v>
      </c>
      <c r="AR46" s="10">
        <f t="shared" si="37"/>
        <v>30651.540000000005</v>
      </c>
      <c r="AS46" s="21"/>
      <c r="AT46" s="21"/>
    </row>
    <row r="47" spans="1:46" x14ac:dyDescent="0.25">
      <c r="A47" s="22">
        <v>36</v>
      </c>
      <c r="B47" s="22" t="s">
        <v>64</v>
      </c>
      <c r="C47" s="23">
        <v>179</v>
      </c>
      <c r="D47" s="23">
        <v>131</v>
      </c>
      <c r="E47" s="23">
        <v>48</v>
      </c>
      <c r="F47" s="24">
        <v>92255.14</v>
      </c>
      <c r="G47" s="24">
        <v>101</v>
      </c>
      <c r="H47" s="24">
        <v>104.6</v>
      </c>
      <c r="I47" s="24">
        <v>6.1</v>
      </c>
      <c r="J47" s="24">
        <v>81.678580598323137</v>
      </c>
      <c r="K47" s="24">
        <v>6.31</v>
      </c>
      <c r="R47" s="10">
        <f t="shared" si="0"/>
        <v>74.930000000000007</v>
      </c>
      <c r="S47" s="10">
        <f t="shared" si="1"/>
        <v>107.47</v>
      </c>
      <c r="T47" s="10">
        <f t="shared" si="2"/>
        <v>95.96</v>
      </c>
      <c r="U47" s="10">
        <f t="shared" si="3"/>
        <v>119.95</v>
      </c>
      <c r="V47" s="10">
        <f t="shared" si="4"/>
        <v>65.56</v>
      </c>
      <c r="W47" s="10">
        <f t="shared" si="4"/>
        <v>94.04</v>
      </c>
      <c r="X47" s="25">
        <f t="shared" si="26"/>
        <v>30</v>
      </c>
      <c r="Y47" s="10">
        <f t="shared" si="27"/>
        <v>34</v>
      </c>
      <c r="Z47" s="10">
        <f t="shared" si="28"/>
        <v>116</v>
      </c>
      <c r="AA47" s="10">
        <f t="shared" si="29"/>
        <v>55</v>
      </c>
      <c r="AB47" s="10">
        <f t="shared" si="14"/>
        <v>205</v>
      </c>
      <c r="AC47" s="10"/>
      <c r="AD47" s="10"/>
      <c r="AE47" s="10">
        <f t="shared" si="15"/>
        <v>13914.2</v>
      </c>
      <c r="AF47" s="10">
        <f t="shared" si="30"/>
        <v>2777.07</v>
      </c>
      <c r="AG47" s="10">
        <f t="shared" si="31"/>
        <v>4492.32</v>
      </c>
      <c r="AH47" s="10">
        <f t="shared" si="18"/>
        <v>21183.59</v>
      </c>
      <c r="AI47" s="10">
        <f t="shared" si="32"/>
        <v>84876.62</v>
      </c>
      <c r="AJ47" s="10">
        <f t="shared" si="33"/>
        <v>17523.310000000001</v>
      </c>
      <c r="AK47" s="10">
        <f t="shared" si="34"/>
        <v>28346.54</v>
      </c>
      <c r="AL47" s="10">
        <f t="shared" si="19"/>
        <v>130746.47</v>
      </c>
      <c r="AM47" s="10"/>
      <c r="AN47" s="10">
        <f t="shared" si="35"/>
        <v>22619.14</v>
      </c>
      <c r="AO47" s="10">
        <f t="shared" si="20"/>
        <v>153365.60999999999</v>
      </c>
      <c r="AP47" s="10"/>
      <c r="AQ47" s="10">
        <f t="shared" si="36"/>
        <v>13036.08</v>
      </c>
      <c r="AR47" s="10">
        <f t="shared" si="37"/>
        <v>166401.68999999997</v>
      </c>
      <c r="AS47" s="21"/>
      <c r="AT47" s="21"/>
    </row>
    <row r="48" spans="1:46" ht="13" x14ac:dyDescent="0.25">
      <c r="A48" s="26" t="s">
        <v>27</v>
      </c>
      <c r="B48" s="26" t="s">
        <v>65</v>
      </c>
      <c r="C48" s="27">
        <f t="shared" ref="C48:G48" si="38">SUM(C12:C47)</f>
        <v>14694</v>
      </c>
      <c r="D48" s="27">
        <f t="shared" si="38"/>
        <v>9012</v>
      </c>
      <c r="E48" s="27">
        <f>SUM(E12:E47)</f>
        <v>5682</v>
      </c>
      <c r="F48" s="27">
        <f t="shared" si="38"/>
        <v>5760871.2300000004</v>
      </c>
      <c r="G48" s="27">
        <f t="shared" si="38"/>
        <v>6207</v>
      </c>
      <c r="H48" s="27"/>
      <c r="I48" s="27"/>
      <c r="J48" s="27"/>
      <c r="K48" s="27"/>
      <c r="R48" s="10">
        <f t="shared" si="0"/>
        <v>0</v>
      </c>
      <c r="S48" s="10">
        <f t="shared" si="1"/>
        <v>0</v>
      </c>
      <c r="T48" s="10">
        <f t="shared" si="2"/>
        <v>0</v>
      </c>
      <c r="U48" s="10">
        <f t="shared" si="3"/>
        <v>0</v>
      </c>
      <c r="V48" s="10">
        <f t="shared" si="4"/>
        <v>0</v>
      </c>
      <c r="W48" s="10">
        <f t="shared" si="4"/>
        <v>0</v>
      </c>
      <c r="X48" s="10">
        <f>SUM(X12:X47)</f>
        <v>2805</v>
      </c>
      <c r="Y48" s="10">
        <f>SUM(Y12:Y47)</f>
        <v>3216</v>
      </c>
      <c r="Z48" s="10">
        <f t="shared" ref="Z48:AB48" si="39">SUM(Z12:Z47)</f>
        <v>7117</v>
      </c>
      <c r="AA48" s="10">
        <f t="shared" si="39"/>
        <v>6540</v>
      </c>
      <c r="AB48" s="10">
        <f t="shared" si="39"/>
        <v>16873</v>
      </c>
      <c r="AC48" s="10"/>
      <c r="AD48" s="10"/>
      <c r="AE48" s="10">
        <f t="shared" ref="AE48:AK48" si="40">SUM(AE12:AE47)</f>
        <v>698140.62000000011</v>
      </c>
      <c r="AF48" s="10">
        <f t="shared" si="40"/>
        <v>213877.78000000006</v>
      </c>
      <c r="AG48" s="10">
        <f t="shared" si="40"/>
        <v>433748.93999999994</v>
      </c>
      <c r="AH48" s="10">
        <f t="shared" si="40"/>
        <v>1345767.3400000003</v>
      </c>
      <c r="AI48" s="10">
        <f t="shared" si="40"/>
        <v>4145470.9000000004</v>
      </c>
      <c r="AJ48" s="10">
        <f t="shared" si="40"/>
        <v>1267703.2099999997</v>
      </c>
      <c r="AK48" s="10">
        <f t="shared" si="40"/>
        <v>2579907.63</v>
      </c>
      <c r="AL48" s="10">
        <f t="shared" si="19"/>
        <v>7993081.7400000002</v>
      </c>
      <c r="AM48" s="10"/>
      <c r="AN48" s="10">
        <f>SUM(AN12:AN47)</f>
        <v>1382803.1700000002</v>
      </c>
      <c r="AO48" s="10">
        <f t="shared" si="20"/>
        <v>9375884.9100000001</v>
      </c>
      <c r="AP48" s="10"/>
      <c r="AQ48" s="10">
        <f t="shared" ref="AQ48" si="41">SUM(AQ12:AQ47)</f>
        <v>796950.20000000007</v>
      </c>
      <c r="AR48" s="10">
        <f>SUM(AR12:AR47)</f>
        <v>10048243.539999997</v>
      </c>
      <c r="AS48" s="21"/>
      <c r="AT48" s="21"/>
    </row>
    <row r="49" spans="1:47" ht="13" x14ac:dyDescent="0.25">
      <c r="A49" s="26">
        <v>43</v>
      </c>
      <c r="B49" s="26" t="s">
        <v>66</v>
      </c>
      <c r="C49" s="27">
        <f t="shared" ref="C49:G49" si="42">C48+C11</f>
        <v>25123</v>
      </c>
      <c r="D49" s="27">
        <f t="shared" si="42"/>
        <v>15785</v>
      </c>
      <c r="E49" s="27">
        <f t="shared" si="42"/>
        <v>9338</v>
      </c>
      <c r="F49" s="27">
        <f t="shared" si="42"/>
        <v>9469988.2599999998</v>
      </c>
      <c r="G49" s="27">
        <f t="shared" si="42"/>
        <v>11272</v>
      </c>
      <c r="H49" s="27"/>
      <c r="I49" s="27"/>
      <c r="J49" s="27">
        <f>SUM(J4:J48)/43</f>
        <v>63.21734150426564</v>
      </c>
      <c r="K49" s="27">
        <f>SUM(K4:K48)/43</f>
        <v>5.6597674418604633</v>
      </c>
      <c r="R49" s="10">
        <f t="shared" si="0"/>
        <v>58</v>
      </c>
      <c r="S49" s="10">
        <f t="shared" si="1"/>
        <v>83.18</v>
      </c>
      <c r="T49" s="10">
        <f t="shared" si="2"/>
        <v>0</v>
      </c>
      <c r="U49" s="10">
        <f t="shared" si="3"/>
        <v>0</v>
      </c>
      <c r="V49" s="10">
        <f t="shared" si="4"/>
        <v>50.75</v>
      </c>
      <c r="W49" s="10">
        <f t="shared" si="4"/>
        <v>72.78</v>
      </c>
      <c r="X49" s="10">
        <f>X48+X11</f>
        <v>4513</v>
      </c>
      <c r="Y49" s="10">
        <f>Y48+Y11</f>
        <v>5173</v>
      </c>
      <c r="Z49" s="10">
        <f>Z48+Z11</f>
        <v>12926</v>
      </c>
      <c r="AA49" s="10">
        <f>AA48+AA11</f>
        <v>10749</v>
      </c>
      <c r="AB49" s="10">
        <f>AB48+AB11</f>
        <v>28848</v>
      </c>
      <c r="AC49" s="10">
        <f>ROUND(AC3*J54/100,0)</f>
        <v>531</v>
      </c>
      <c r="AD49" s="10">
        <f>AC49+AB49</f>
        <v>29379</v>
      </c>
      <c r="AE49" s="10">
        <f t="shared" ref="AE49:AK49" si="43">AE48+AE11</f>
        <v>1090162.6100000001</v>
      </c>
      <c r="AF49" s="10">
        <f t="shared" si="43"/>
        <v>318568.83000000007</v>
      </c>
      <c r="AG49" s="10">
        <f t="shared" si="43"/>
        <v>679303.17999999993</v>
      </c>
      <c r="AH49" s="10">
        <f t="shared" si="43"/>
        <v>2088034.6200000003</v>
      </c>
      <c r="AI49" s="10">
        <f t="shared" si="43"/>
        <v>6634832.5</v>
      </c>
      <c r="AJ49" s="10">
        <f t="shared" si="43"/>
        <v>1937830.0099999998</v>
      </c>
      <c r="AK49" s="10">
        <f t="shared" si="43"/>
        <v>4153391.33</v>
      </c>
      <c r="AL49" s="10">
        <f>AI49+AJ49+AK49+(AC49*J49*K49)</f>
        <v>12916043.224590819</v>
      </c>
      <c r="AM49" s="10"/>
      <c r="AN49" s="10">
        <f>AN48+AN11</f>
        <v>2201607.34</v>
      </c>
      <c r="AO49" s="10">
        <f t="shared" si="20"/>
        <v>15117650.564590819</v>
      </c>
      <c r="AP49" s="10"/>
      <c r="AQ49" s="10">
        <f t="shared" ref="AQ49" si="44">AQ48+AQ11</f>
        <v>1268851.1800000002</v>
      </c>
      <c r="AR49" s="34">
        <f>ROUND(((AC49*J49*K49)*AM3/100+(AC49*J49*K49))*AP3/100+(AC49*J49*K49)*AM3/100+(AC49*J49*K49),2)+AR48+AR11</f>
        <v>15841820.249999996</v>
      </c>
      <c r="AS49" s="34">
        <f>AR49-ROUND(AR49*24/100,2)+AG55</f>
        <v>15122716.829999996</v>
      </c>
      <c r="AT49" s="35">
        <f>AR49-ROUND(AR49*50/100,2)+AG56</f>
        <v>14343688.119999997</v>
      </c>
      <c r="AU49" s="34" t="s">
        <v>131</v>
      </c>
    </row>
    <row r="50" spans="1:47" x14ac:dyDescent="0.25">
      <c r="AR50" s="34">
        <f>AR49/2</f>
        <v>7920910.1249999981</v>
      </c>
      <c r="AS50" s="34"/>
      <c r="AU50" s="34" t="s">
        <v>130</v>
      </c>
    </row>
    <row r="52" spans="1:47" x14ac:dyDescent="0.25">
      <c r="H52" s="2" t="s">
        <v>13</v>
      </c>
      <c r="I52" s="2" t="s">
        <v>14</v>
      </c>
      <c r="J52" s="2" t="s">
        <v>67</v>
      </c>
    </row>
    <row r="53" spans="1:47" x14ac:dyDescent="0.25">
      <c r="H53" s="4">
        <v>1893223</v>
      </c>
    </row>
    <row r="54" spans="1:47" hidden="1" x14ac:dyDescent="0.25">
      <c r="H54" s="2" t="e">
        <f>#REF!*100/H53</f>
        <v>#REF!</v>
      </c>
      <c r="I54" s="2" t="e">
        <f>#REF!*100/H53</f>
        <v>#REF!</v>
      </c>
      <c r="J54" s="2">
        <f>C49*100/H53</f>
        <v>1.3269963443292205</v>
      </c>
      <c r="AG54" s="2">
        <v>12845556</v>
      </c>
      <c r="AM54" s="2" t="s">
        <v>99</v>
      </c>
    </row>
    <row r="55" spans="1:47" hidden="1" x14ac:dyDescent="0.25">
      <c r="AD55" s="2" t="s">
        <v>114</v>
      </c>
      <c r="AE55" s="2" t="s">
        <v>115</v>
      </c>
      <c r="AF55" s="36">
        <v>0.24</v>
      </c>
      <c r="AG55" s="2">
        <f>ROUND(AG54*24/100,2)</f>
        <v>3082933.44</v>
      </c>
      <c r="AM55" s="2">
        <f>(AC49*J49*K49)</f>
        <v>189989.38459081974</v>
      </c>
    </row>
    <row r="56" spans="1:47" hidden="1" x14ac:dyDescent="0.25">
      <c r="AD56" s="2" t="s">
        <v>116</v>
      </c>
      <c r="AE56" s="2" t="s">
        <v>117</v>
      </c>
      <c r="AF56" s="36">
        <v>0.5</v>
      </c>
      <c r="AG56" s="2">
        <f>ROUND(AG54*50/100,2)</f>
        <v>6422778</v>
      </c>
      <c r="AM56" s="2">
        <f>ROUND(AM55*AM3/100,2)</f>
        <v>32868.160000000003</v>
      </c>
    </row>
    <row r="57" spans="1:47" hidden="1" x14ac:dyDescent="0.25">
      <c r="AM57" s="2">
        <f>AM56+AM55</f>
        <v>222857.54459081974</v>
      </c>
    </row>
    <row r="58" spans="1:47" hidden="1" x14ac:dyDescent="0.25">
      <c r="AM58" s="2">
        <f>ROUND(AM57*AP3/100,2)</f>
        <v>18942.89</v>
      </c>
    </row>
    <row r="59" spans="1:47" hidden="1" x14ac:dyDescent="0.25">
      <c r="AM59" s="2">
        <f>AM57+AM58</f>
        <v>241800.43459081976</v>
      </c>
    </row>
    <row r="60" spans="1:47" hidden="1" x14ac:dyDescent="0.25"/>
  </sheetData>
  <mergeCells count="2">
    <mergeCell ref="A1:A3"/>
    <mergeCell ref="B1:B3"/>
  </mergeCells>
  <pageMargins left="1" right="1" top="1" bottom="1" header="1" footer="1"/>
  <pageSetup orientation="portrait" verticalDpi="0" r:id="rId1"/>
  <headerFooter alignWithMargins="0">
    <oddFooter>&amp;L&amp;C&amp;R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7D5BD-C7D3-4731-840C-6B5B014F40D8}">
  <dimension ref="A1:AQ59"/>
  <sheetViews>
    <sheetView showGridLines="0" tabSelected="1" zoomScale="90" zoomScaleNormal="90" workbookViewId="0">
      <pane xSplit="2" ySplit="3" topLeftCell="C19" activePane="bottomRight" state="frozen"/>
      <selection activeCell="AP31" sqref="AP31"/>
      <selection pane="topRight" activeCell="AP31" sqref="AP31"/>
      <selection pane="bottomLeft" activeCell="AP31" sqref="AP31"/>
      <selection pane="bottomRight" activeCell="AF65" sqref="AF65"/>
    </sheetView>
  </sheetViews>
  <sheetFormatPr defaultColWidth="9.1796875" defaultRowHeight="12.5" x14ac:dyDescent="0.25"/>
  <cols>
    <col min="1" max="1" width="5.453125" style="2" customWidth="1"/>
    <col min="2" max="2" width="19.1796875" style="2" customWidth="1"/>
    <col min="3" max="3" width="9.54296875" style="2" hidden="1" customWidth="1"/>
    <col min="4" max="4" width="11.54296875" style="2" hidden="1" customWidth="1"/>
    <col min="5" max="5" width="13" style="2" hidden="1" customWidth="1"/>
    <col min="6" max="6" width="9.81640625" style="2" hidden="1" customWidth="1"/>
    <col min="7" max="7" width="16.81640625" style="2" hidden="1" customWidth="1"/>
    <col min="8" max="8" width="13.1796875" style="2" hidden="1" customWidth="1"/>
    <col min="9" max="11" width="9.54296875" style="2" hidden="1" customWidth="1"/>
    <col min="12" max="28" width="14.26953125" style="2" hidden="1" customWidth="1"/>
    <col min="29" max="29" width="0" style="2" hidden="1" customWidth="1"/>
    <col min="30" max="35" width="9.1796875" style="2"/>
    <col min="36" max="36" width="10.453125" style="2" customWidth="1"/>
    <col min="37" max="37" width="9.1796875" style="2"/>
    <col min="38" max="38" width="9.1796875" style="2" hidden="1" customWidth="1"/>
    <col min="39" max="39" width="12.81640625" style="2" hidden="1" customWidth="1"/>
    <col min="40" max="40" width="12.81640625" style="2" customWidth="1"/>
    <col min="41" max="41" width="12.81640625" style="2" hidden="1" customWidth="1"/>
    <col min="42" max="42" width="12.1796875" style="2" customWidth="1"/>
    <col min="43" max="43" width="19.36328125" style="2" customWidth="1"/>
    <col min="44" max="16384" width="9.1796875" style="2"/>
  </cols>
  <sheetData>
    <row r="1" spans="1:42" ht="22.5" customHeight="1" x14ac:dyDescent="0.25">
      <c r="A1" s="41" t="s">
        <v>0</v>
      </c>
      <c r="B1" s="4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118</v>
      </c>
      <c r="J1" s="3"/>
      <c r="K1" s="3"/>
      <c r="L1" s="3" t="s">
        <v>119</v>
      </c>
      <c r="M1" s="37" t="s">
        <v>8</v>
      </c>
      <c r="N1" s="37"/>
      <c r="O1" s="37"/>
      <c r="P1" s="37"/>
      <c r="Q1" s="37"/>
      <c r="R1" s="37"/>
      <c r="S1" s="37"/>
      <c r="T1" s="37"/>
      <c r="U1" s="37" t="s">
        <v>9</v>
      </c>
      <c r="V1" s="37"/>
      <c r="W1" s="37"/>
      <c r="X1" s="37"/>
      <c r="Y1" s="37"/>
      <c r="Z1" s="37"/>
      <c r="AA1" s="3"/>
      <c r="AB1" s="3"/>
      <c r="AC1" s="10"/>
      <c r="AD1" s="49" t="s">
        <v>120</v>
      </c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1"/>
    </row>
    <row r="2" spans="1:42" ht="91" x14ac:dyDescent="0.25">
      <c r="A2" s="42"/>
      <c r="B2" s="42"/>
      <c r="C2" s="3" t="s">
        <v>68</v>
      </c>
      <c r="D2" s="3" t="s">
        <v>10</v>
      </c>
      <c r="E2" s="3" t="s">
        <v>11</v>
      </c>
      <c r="F2" s="3" t="s">
        <v>12</v>
      </c>
      <c r="G2" s="3" t="s">
        <v>10</v>
      </c>
      <c r="H2" s="3" t="s">
        <v>11</v>
      </c>
      <c r="I2" s="3" t="s">
        <v>121</v>
      </c>
      <c r="J2" s="3" t="s">
        <v>13</v>
      </c>
      <c r="K2" s="3" t="s">
        <v>14</v>
      </c>
      <c r="L2" s="3" t="s">
        <v>122</v>
      </c>
      <c r="M2" s="3" t="s">
        <v>10</v>
      </c>
      <c r="N2" s="3" t="s">
        <v>11</v>
      </c>
      <c r="O2" s="3" t="s">
        <v>10</v>
      </c>
      <c r="P2" s="3" t="s">
        <v>11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10</v>
      </c>
      <c r="V2" s="3" t="s">
        <v>11</v>
      </c>
      <c r="W2" s="3" t="s">
        <v>10</v>
      </c>
      <c r="X2" s="3" t="s">
        <v>11</v>
      </c>
      <c r="Y2" s="3" t="s">
        <v>15</v>
      </c>
      <c r="Z2" s="3" t="s">
        <v>16</v>
      </c>
      <c r="AA2" s="3" t="s">
        <v>17</v>
      </c>
      <c r="AB2" s="3" t="s">
        <v>18</v>
      </c>
      <c r="AC2" s="10"/>
      <c r="AD2" s="3" t="s">
        <v>123</v>
      </c>
      <c r="AE2" s="3" t="s">
        <v>124</v>
      </c>
      <c r="AF2" s="3" t="s">
        <v>125</v>
      </c>
      <c r="AG2" s="3" t="s">
        <v>126</v>
      </c>
      <c r="AH2" s="3" t="s">
        <v>127</v>
      </c>
      <c r="AI2" s="3" t="s">
        <v>128</v>
      </c>
      <c r="AJ2" s="3" t="s">
        <v>129</v>
      </c>
      <c r="AK2" s="3" t="s">
        <v>109</v>
      </c>
      <c r="AL2" s="3" t="s">
        <v>110</v>
      </c>
      <c r="AM2" s="3" t="s">
        <v>111</v>
      </c>
      <c r="AN2" s="3" t="s">
        <v>112</v>
      </c>
      <c r="AO2" s="3" t="s">
        <v>110</v>
      </c>
      <c r="AP2" s="3" t="s">
        <v>18</v>
      </c>
    </row>
    <row r="3" spans="1:42" ht="20" x14ac:dyDescent="0.25">
      <c r="A3" s="42"/>
      <c r="B3" s="42"/>
      <c r="C3" s="3" t="s">
        <v>19</v>
      </c>
      <c r="D3" s="3" t="s">
        <v>19</v>
      </c>
      <c r="E3" s="3" t="s">
        <v>19</v>
      </c>
      <c r="F3" s="3" t="s">
        <v>19</v>
      </c>
      <c r="G3" s="3" t="s">
        <v>19</v>
      </c>
      <c r="H3" s="3" t="s">
        <v>19</v>
      </c>
      <c r="I3" s="3" t="s">
        <v>19</v>
      </c>
      <c r="J3" s="3"/>
      <c r="K3" s="3"/>
      <c r="L3" s="3" t="s">
        <v>113</v>
      </c>
      <c r="M3" s="3">
        <v>272</v>
      </c>
      <c r="N3" s="3">
        <v>190</v>
      </c>
      <c r="O3" s="3">
        <v>313</v>
      </c>
      <c r="P3" s="3">
        <v>219</v>
      </c>
      <c r="Q3" s="3">
        <f>O3*100/M3-100</f>
        <v>15.07352941176471</v>
      </c>
      <c r="R3" s="3">
        <f>P3*100/N3-100</f>
        <v>15.263157894736835</v>
      </c>
      <c r="S3" s="3">
        <v>40000</v>
      </c>
      <c r="T3" s="3"/>
      <c r="U3" s="3">
        <v>436</v>
      </c>
      <c r="V3" s="3">
        <v>305</v>
      </c>
      <c r="W3" s="3">
        <v>501</v>
      </c>
      <c r="X3" s="3">
        <v>351</v>
      </c>
      <c r="Y3" s="3">
        <f>W3*100/U3-100</f>
        <v>14.908256880733944</v>
      </c>
      <c r="Z3" s="3">
        <f>X3*100/V3-100</f>
        <v>15.081967213114751</v>
      </c>
      <c r="AA3" s="3">
        <v>40000</v>
      </c>
      <c r="AB3" s="3"/>
      <c r="AC3" s="10"/>
      <c r="AD3" s="10"/>
      <c r="AE3" s="10"/>
      <c r="AF3" s="10"/>
      <c r="AG3" s="10"/>
      <c r="AH3" s="10"/>
      <c r="AI3" s="10"/>
      <c r="AJ3" s="10"/>
      <c r="AK3" s="10">
        <v>17.3</v>
      </c>
      <c r="AL3" s="10"/>
      <c r="AM3" s="10"/>
      <c r="AN3" s="10">
        <v>8.5</v>
      </c>
      <c r="AO3" s="10"/>
      <c r="AP3" s="10" t="s">
        <v>18</v>
      </c>
    </row>
    <row r="4" spans="1:42" x14ac:dyDescent="0.25">
      <c r="A4" s="7">
        <v>1</v>
      </c>
      <c r="B4" s="7" t="s">
        <v>20</v>
      </c>
      <c r="C4" s="8">
        <v>3973</v>
      </c>
      <c r="D4" s="8">
        <v>2318</v>
      </c>
      <c r="E4" s="8">
        <v>1655</v>
      </c>
      <c r="F4" s="8">
        <v>7528</v>
      </c>
      <c r="G4" s="8">
        <v>5195</v>
      </c>
      <c r="H4" s="8">
        <v>2333</v>
      </c>
      <c r="I4" s="8">
        <v>9412</v>
      </c>
      <c r="J4" s="8">
        <v>3504</v>
      </c>
      <c r="K4" s="8">
        <v>6610</v>
      </c>
      <c r="L4" s="9">
        <v>1317451</v>
      </c>
      <c r="M4" s="9"/>
      <c r="N4" s="9"/>
      <c r="O4" s="9"/>
      <c r="P4" s="9"/>
      <c r="Q4" s="9">
        <f t="shared" ref="Q4:Q10" si="0">ROUND(D4*$Q$3/100+D4,0)</f>
        <v>2667</v>
      </c>
      <c r="R4" s="9">
        <f t="shared" ref="R4:R10" si="1">ROUND($R$3*E4/100+E4,0)</f>
        <v>1908</v>
      </c>
      <c r="S4" s="9"/>
      <c r="T4" s="9">
        <f>R4+S4+Q4</f>
        <v>4575</v>
      </c>
      <c r="U4" s="9"/>
      <c r="V4" s="9"/>
      <c r="W4" s="9"/>
      <c r="X4" s="9"/>
      <c r="Y4" s="9">
        <f t="shared" ref="Y4:Y10" si="2">ROUND($Y$3*G4/100+G4,0)</f>
        <v>5969</v>
      </c>
      <c r="Z4" s="9">
        <f t="shared" ref="Z4:Z10" si="3">ROUND($Z$3*H4/100+H4,0)</f>
        <v>2685</v>
      </c>
      <c r="AA4" s="9"/>
      <c r="AB4" s="9">
        <f>AA4+Z4+Y4</f>
        <v>8654</v>
      </c>
      <c r="AC4" s="10"/>
      <c r="AD4" s="10">
        <f t="shared" ref="AD4:AD49" si="4">ROUND(J4*100/C4,2)</f>
        <v>88.2</v>
      </c>
      <c r="AE4" s="10">
        <f t="shared" ref="AE4:AE49" si="5">ROUND(K4*100/F4,2)</f>
        <v>87.81</v>
      </c>
      <c r="AF4" s="10">
        <f t="shared" ref="AF4:AF10" si="6">ROUND(AD4*(Q4+R4)/100,0)</f>
        <v>4035</v>
      </c>
      <c r="AG4" s="10">
        <f t="shared" ref="AG4:AG10" si="7">ROUND(AE4*(Y4+Z4)/100,0)</f>
        <v>7599</v>
      </c>
      <c r="AH4" s="10">
        <f t="shared" ref="AH4:AH49" si="8">ROUND(L4/I4,2)</f>
        <v>139.97999999999999</v>
      </c>
      <c r="AI4" s="10"/>
      <c r="AJ4" s="10">
        <f>AF4*AH4+AG4*AH4</f>
        <v>1628527.3199999998</v>
      </c>
      <c r="AK4" s="10"/>
      <c r="AL4" s="10">
        <f>ROUND($AK$3*AJ4/100,2)</f>
        <v>281735.23</v>
      </c>
      <c r="AM4" s="10">
        <f t="shared" ref="AM4:AM10" si="9">AL4+AJ4</f>
        <v>1910262.5499999998</v>
      </c>
      <c r="AN4" s="10"/>
      <c r="AO4" s="10">
        <f>ROUND($AN$3*AM4/100,2)</f>
        <v>162372.32</v>
      </c>
      <c r="AP4" s="10">
        <f>AO4+AM4</f>
        <v>2072634.8699999999</v>
      </c>
    </row>
    <row r="5" spans="1:42" x14ac:dyDescent="0.25">
      <c r="A5" s="7">
        <v>2</v>
      </c>
      <c r="B5" s="7" t="s">
        <v>21</v>
      </c>
      <c r="C5" s="8">
        <v>1087</v>
      </c>
      <c r="D5" s="10">
        <v>672</v>
      </c>
      <c r="E5" s="8">
        <v>415</v>
      </c>
      <c r="F5" s="8">
        <v>954</v>
      </c>
      <c r="G5" s="10">
        <v>762</v>
      </c>
      <c r="H5" s="8">
        <v>192</v>
      </c>
      <c r="I5" s="8">
        <v>1499</v>
      </c>
      <c r="J5" s="8">
        <v>897</v>
      </c>
      <c r="K5" s="8">
        <v>731</v>
      </c>
      <c r="L5" s="9">
        <v>289427.70999999996</v>
      </c>
      <c r="M5" s="9"/>
      <c r="N5" s="9"/>
      <c r="O5" s="9"/>
      <c r="P5" s="9"/>
      <c r="Q5" s="9">
        <f t="shared" si="0"/>
        <v>773</v>
      </c>
      <c r="R5" s="9">
        <f t="shared" si="1"/>
        <v>478</v>
      </c>
      <c r="S5" s="9"/>
      <c r="T5" s="9">
        <f t="shared" ref="T5:T47" si="10">R5+S5+Q5</f>
        <v>1251</v>
      </c>
      <c r="U5" s="9"/>
      <c r="V5" s="9"/>
      <c r="W5" s="9"/>
      <c r="X5" s="9"/>
      <c r="Y5" s="9">
        <f t="shared" si="2"/>
        <v>876</v>
      </c>
      <c r="Z5" s="9">
        <f t="shared" si="3"/>
        <v>221</v>
      </c>
      <c r="AA5" s="9"/>
      <c r="AB5" s="9">
        <f t="shared" ref="AB5:AB47" si="11">AA5+Z5+Y5</f>
        <v>1097</v>
      </c>
      <c r="AC5" s="10"/>
      <c r="AD5" s="10">
        <f t="shared" si="4"/>
        <v>82.52</v>
      </c>
      <c r="AE5" s="10">
        <f t="shared" si="5"/>
        <v>76.62</v>
      </c>
      <c r="AF5" s="10">
        <f t="shared" si="6"/>
        <v>1032</v>
      </c>
      <c r="AG5" s="10">
        <f t="shared" si="7"/>
        <v>841</v>
      </c>
      <c r="AH5" s="10">
        <f t="shared" si="8"/>
        <v>193.08</v>
      </c>
      <c r="AI5" s="10"/>
      <c r="AJ5" s="10">
        <f t="shared" ref="AJ5:AJ47" si="12">AF5*AH5+AG5*AH5</f>
        <v>361638.84</v>
      </c>
      <c r="AK5" s="10"/>
      <c r="AL5" s="10">
        <f t="shared" ref="AL5:AL47" si="13">ROUND($AK$3*AJ5/100,2)</f>
        <v>62563.519999999997</v>
      </c>
      <c r="AM5" s="10">
        <f t="shared" si="9"/>
        <v>424202.36000000004</v>
      </c>
      <c r="AN5" s="10"/>
      <c r="AO5" s="10">
        <f t="shared" ref="AO5:AO47" si="14">ROUND($AN$3*AM5/100,2)</f>
        <v>36057.199999999997</v>
      </c>
      <c r="AP5" s="10">
        <f>AO5+AM5</f>
        <v>460259.56000000006</v>
      </c>
    </row>
    <row r="6" spans="1:42" x14ac:dyDescent="0.25">
      <c r="A6" s="7">
        <v>3</v>
      </c>
      <c r="B6" s="7" t="s">
        <v>22</v>
      </c>
      <c r="C6" s="8">
        <v>713</v>
      </c>
      <c r="D6" s="8">
        <v>458</v>
      </c>
      <c r="E6" s="8">
        <v>255</v>
      </c>
      <c r="F6" s="8">
        <v>400</v>
      </c>
      <c r="G6" s="8">
        <v>302</v>
      </c>
      <c r="H6" s="8">
        <v>98</v>
      </c>
      <c r="I6" s="8">
        <v>717</v>
      </c>
      <c r="J6" s="8">
        <v>505</v>
      </c>
      <c r="K6" s="8">
        <v>274</v>
      </c>
      <c r="L6" s="9">
        <v>212286.86</v>
      </c>
      <c r="M6" s="9"/>
      <c r="N6" s="9"/>
      <c r="O6" s="9"/>
      <c r="P6" s="9"/>
      <c r="Q6" s="9">
        <f t="shared" si="0"/>
        <v>527</v>
      </c>
      <c r="R6" s="9">
        <f t="shared" si="1"/>
        <v>294</v>
      </c>
      <c r="S6" s="9"/>
      <c r="T6" s="9">
        <f t="shared" si="10"/>
        <v>821</v>
      </c>
      <c r="U6" s="9"/>
      <c r="V6" s="9"/>
      <c r="W6" s="9"/>
      <c r="X6" s="9"/>
      <c r="Y6" s="9">
        <f t="shared" si="2"/>
        <v>347</v>
      </c>
      <c r="Z6" s="9">
        <f t="shared" si="3"/>
        <v>113</v>
      </c>
      <c r="AA6" s="9"/>
      <c r="AB6" s="9">
        <f t="shared" si="11"/>
        <v>460</v>
      </c>
      <c r="AC6" s="10"/>
      <c r="AD6" s="10">
        <f t="shared" si="4"/>
        <v>70.83</v>
      </c>
      <c r="AE6" s="10">
        <f t="shared" si="5"/>
        <v>68.5</v>
      </c>
      <c r="AF6" s="10">
        <f t="shared" si="6"/>
        <v>582</v>
      </c>
      <c r="AG6" s="10">
        <f t="shared" si="7"/>
        <v>315</v>
      </c>
      <c r="AH6" s="10">
        <f t="shared" si="8"/>
        <v>296.08</v>
      </c>
      <c r="AI6" s="10"/>
      <c r="AJ6" s="10">
        <f t="shared" si="12"/>
        <v>265583.76</v>
      </c>
      <c r="AK6" s="10"/>
      <c r="AL6" s="10">
        <f t="shared" si="13"/>
        <v>45945.99</v>
      </c>
      <c r="AM6" s="10">
        <f t="shared" si="9"/>
        <v>311529.75</v>
      </c>
      <c r="AN6" s="10"/>
      <c r="AO6" s="10">
        <f t="shared" si="14"/>
        <v>26480.03</v>
      </c>
      <c r="AP6" s="10">
        <f t="shared" ref="AP6:AP47" si="15">AO6+AM6</f>
        <v>338009.78</v>
      </c>
    </row>
    <row r="7" spans="1:42" x14ac:dyDescent="0.25">
      <c r="A7" s="7">
        <v>4</v>
      </c>
      <c r="B7" s="7" t="s">
        <v>23</v>
      </c>
      <c r="C7" s="8">
        <v>1719</v>
      </c>
      <c r="D7" s="8">
        <v>1178</v>
      </c>
      <c r="E7" s="8">
        <v>541</v>
      </c>
      <c r="F7" s="8">
        <v>2597</v>
      </c>
      <c r="G7" s="8">
        <v>2143</v>
      </c>
      <c r="H7" s="8">
        <v>454</v>
      </c>
      <c r="I7" s="8">
        <v>2572</v>
      </c>
      <c r="J7" s="8">
        <v>1118</v>
      </c>
      <c r="K7" s="8">
        <v>1454</v>
      </c>
      <c r="L7" s="9">
        <v>649534.61</v>
      </c>
      <c r="M7" s="9"/>
      <c r="N7" s="9"/>
      <c r="O7" s="9"/>
      <c r="P7" s="9"/>
      <c r="Q7" s="9">
        <f t="shared" si="0"/>
        <v>1356</v>
      </c>
      <c r="R7" s="9">
        <f t="shared" si="1"/>
        <v>624</v>
      </c>
      <c r="S7" s="9"/>
      <c r="T7" s="9">
        <f t="shared" si="10"/>
        <v>1980</v>
      </c>
      <c r="U7" s="9"/>
      <c r="V7" s="9"/>
      <c r="W7" s="9"/>
      <c r="X7" s="9"/>
      <c r="Y7" s="9">
        <f t="shared" si="2"/>
        <v>2462</v>
      </c>
      <c r="Z7" s="9">
        <f t="shared" si="3"/>
        <v>522</v>
      </c>
      <c r="AA7" s="9"/>
      <c r="AB7" s="9">
        <f t="shared" si="11"/>
        <v>2984</v>
      </c>
      <c r="AC7" s="10"/>
      <c r="AD7" s="10">
        <f t="shared" si="4"/>
        <v>65.040000000000006</v>
      </c>
      <c r="AE7" s="10">
        <f t="shared" si="5"/>
        <v>55.99</v>
      </c>
      <c r="AF7" s="10">
        <f t="shared" si="6"/>
        <v>1288</v>
      </c>
      <c r="AG7" s="10">
        <f t="shared" si="7"/>
        <v>1671</v>
      </c>
      <c r="AH7" s="10">
        <f t="shared" si="8"/>
        <v>252.54</v>
      </c>
      <c r="AI7" s="10"/>
      <c r="AJ7" s="10">
        <f t="shared" si="12"/>
        <v>747265.86</v>
      </c>
      <c r="AK7" s="10"/>
      <c r="AL7" s="10">
        <f t="shared" si="13"/>
        <v>129276.99</v>
      </c>
      <c r="AM7" s="10">
        <f t="shared" si="9"/>
        <v>876542.85</v>
      </c>
      <c r="AN7" s="10"/>
      <c r="AO7" s="10">
        <f t="shared" si="14"/>
        <v>74506.14</v>
      </c>
      <c r="AP7" s="10">
        <f t="shared" si="15"/>
        <v>951048.99</v>
      </c>
    </row>
    <row r="8" spans="1:42" x14ac:dyDescent="0.25">
      <c r="A8" s="7">
        <v>5</v>
      </c>
      <c r="B8" s="7" t="s">
        <v>24</v>
      </c>
      <c r="C8" s="8">
        <v>1321</v>
      </c>
      <c r="D8" s="8">
        <v>859</v>
      </c>
      <c r="E8" s="8">
        <v>462</v>
      </c>
      <c r="F8" s="8">
        <v>1129</v>
      </c>
      <c r="G8" s="8">
        <v>865</v>
      </c>
      <c r="H8" s="8">
        <v>264</v>
      </c>
      <c r="I8" s="8">
        <v>1866</v>
      </c>
      <c r="J8" s="8">
        <v>1073</v>
      </c>
      <c r="K8" s="8">
        <v>797</v>
      </c>
      <c r="L8" s="9">
        <v>436334.23</v>
      </c>
      <c r="M8" s="9"/>
      <c r="N8" s="9"/>
      <c r="O8" s="9"/>
      <c r="P8" s="9"/>
      <c r="Q8" s="9">
        <f t="shared" si="0"/>
        <v>988</v>
      </c>
      <c r="R8" s="9">
        <f t="shared" si="1"/>
        <v>533</v>
      </c>
      <c r="S8" s="9"/>
      <c r="T8" s="9">
        <f t="shared" si="10"/>
        <v>1521</v>
      </c>
      <c r="U8" s="9"/>
      <c r="V8" s="9"/>
      <c r="W8" s="9"/>
      <c r="X8" s="9"/>
      <c r="Y8" s="9">
        <f t="shared" si="2"/>
        <v>994</v>
      </c>
      <c r="Z8" s="9">
        <f t="shared" si="3"/>
        <v>304</v>
      </c>
      <c r="AA8" s="9"/>
      <c r="AB8" s="9">
        <f t="shared" si="11"/>
        <v>1298</v>
      </c>
      <c r="AC8" s="10"/>
      <c r="AD8" s="10">
        <f t="shared" si="4"/>
        <v>81.23</v>
      </c>
      <c r="AE8" s="10">
        <f t="shared" si="5"/>
        <v>70.59</v>
      </c>
      <c r="AF8" s="10">
        <f t="shared" si="6"/>
        <v>1236</v>
      </c>
      <c r="AG8" s="10">
        <f t="shared" si="7"/>
        <v>916</v>
      </c>
      <c r="AH8" s="10">
        <f t="shared" si="8"/>
        <v>233.83</v>
      </c>
      <c r="AI8" s="10"/>
      <c r="AJ8" s="10">
        <f t="shared" si="12"/>
        <v>503202.16000000003</v>
      </c>
      <c r="AK8" s="10"/>
      <c r="AL8" s="10">
        <f t="shared" si="13"/>
        <v>87053.97</v>
      </c>
      <c r="AM8" s="10">
        <f t="shared" si="9"/>
        <v>590256.13</v>
      </c>
      <c r="AN8" s="10"/>
      <c r="AO8" s="10">
        <f t="shared" si="14"/>
        <v>50171.77</v>
      </c>
      <c r="AP8" s="10">
        <f t="shared" si="15"/>
        <v>640427.9</v>
      </c>
    </row>
    <row r="9" spans="1:42" x14ac:dyDescent="0.25">
      <c r="A9" s="7">
        <v>6</v>
      </c>
      <c r="B9" s="7" t="s">
        <v>25</v>
      </c>
      <c r="C9" s="8">
        <v>9954</v>
      </c>
      <c r="D9" s="8">
        <v>6864</v>
      </c>
      <c r="E9" s="8">
        <v>3090</v>
      </c>
      <c r="F9" s="8">
        <v>4162</v>
      </c>
      <c r="G9" s="8">
        <v>3083</v>
      </c>
      <c r="H9" s="8">
        <v>1079</v>
      </c>
      <c r="I9" s="8">
        <v>8449</v>
      </c>
      <c r="J9" s="8">
        <v>7851</v>
      </c>
      <c r="K9" s="8">
        <v>1530</v>
      </c>
      <c r="L9" s="9">
        <v>6098680.7600000007</v>
      </c>
      <c r="M9" s="9"/>
      <c r="N9" s="9"/>
      <c r="O9" s="9"/>
      <c r="P9" s="9"/>
      <c r="Q9" s="9">
        <f t="shared" si="0"/>
        <v>7899</v>
      </c>
      <c r="R9" s="9">
        <f t="shared" si="1"/>
        <v>3562</v>
      </c>
      <c r="S9" s="9"/>
      <c r="T9" s="9">
        <f t="shared" si="10"/>
        <v>11461</v>
      </c>
      <c r="U9" s="9"/>
      <c r="V9" s="9"/>
      <c r="W9" s="9"/>
      <c r="X9" s="9"/>
      <c r="Y9" s="9">
        <f t="shared" si="2"/>
        <v>3543</v>
      </c>
      <c r="Z9" s="9">
        <f t="shared" si="3"/>
        <v>1242</v>
      </c>
      <c r="AA9" s="9"/>
      <c r="AB9" s="9">
        <f t="shared" si="11"/>
        <v>4785</v>
      </c>
      <c r="AC9" s="10"/>
      <c r="AD9" s="10">
        <f t="shared" si="4"/>
        <v>78.87</v>
      </c>
      <c r="AE9" s="10">
        <f t="shared" si="5"/>
        <v>36.76</v>
      </c>
      <c r="AF9" s="10">
        <f t="shared" si="6"/>
        <v>9039</v>
      </c>
      <c r="AG9" s="10">
        <f t="shared" si="7"/>
        <v>1759</v>
      </c>
      <c r="AH9" s="10">
        <f t="shared" si="8"/>
        <v>721.82</v>
      </c>
      <c r="AI9" s="10"/>
      <c r="AJ9" s="10">
        <f t="shared" si="12"/>
        <v>7794212.3600000003</v>
      </c>
      <c r="AK9" s="10"/>
      <c r="AL9" s="10">
        <f t="shared" si="13"/>
        <v>1348398.74</v>
      </c>
      <c r="AM9" s="10">
        <f t="shared" si="9"/>
        <v>9142611.0999999996</v>
      </c>
      <c r="AN9" s="10"/>
      <c r="AO9" s="10">
        <f t="shared" si="14"/>
        <v>777121.94</v>
      </c>
      <c r="AP9" s="10">
        <f t="shared" si="15"/>
        <v>9919733.0399999991</v>
      </c>
    </row>
    <row r="10" spans="1:42" x14ac:dyDescent="0.25">
      <c r="A10" s="7">
        <v>7</v>
      </c>
      <c r="B10" s="7" t="s">
        <v>26</v>
      </c>
      <c r="C10" s="8">
        <v>1135</v>
      </c>
      <c r="D10" s="8">
        <v>719</v>
      </c>
      <c r="E10" s="8">
        <v>416</v>
      </c>
      <c r="F10" s="8">
        <v>1126</v>
      </c>
      <c r="G10" s="8">
        <v>921</v>
      </c>
      <c r="H10" s="8">
        <v>205</v>
      </c>
      <c r="I10" s="8">
        <v>1717</v>
      </c>
      <c r="J10" s="8">
        <v>784</v>
      </c>
      <c r="K10" s="8">
        <v>973</v>
      </c>
      <c r="L10" s="9">
        <v>201072.59</v>
      </c>
      <c r="M10" s="9"/>
      <c r="N10" s="9"/>
      <c r="O10" s="9"/>
      <c r="P10" s="9"/>
      <c r="Q10" s="9">
        <f t="shared" si="0"/>
        <v>827</v>
      </c>
      <c r="R10" s="9">
        <f t="shared" si="1"/>
        <v>479</v>
      </c>
      <c r="S10" s="9"/>
      <c r="T10" s="9">
        <f t="shared" si="10"/>
        <v>1306</v>
      </c>
      <c r="U10" s="9"/>
      <c r="V10" s="9"/>
      <c r="W10" s="9"/>
      <c r="X10" s="9"/>
      <c r="Y10" s="9">
        <f t="shared" si="2"/>
        <v>1058</v>
      </c>
      <c r="Z10" s="9">
        <f t="shared" si="3"/>
        <v>236</v>
      </c>
      <c r="AA10" s="9"/>
      <c r="AB10" s="9">
        <f t="shared" si="11"/>
        <v>1294</v>
      </c>
      <c r="AC10" s="10"/>
      <c r="AD10" s="10">
        <f t="shared" si="4"/>
        <v>69.069999999999993</v>
      </c>
      <c r="AE10" s="10">
        <f t="shared" si="5"/>
        <v>86.41</v>
      </c>
      <c r="AF10" s="10">
        <f t="shared" si="6"/>
        <v>902</v>
      </c>
      <c r="AG10" s="10">
        <f t="shared" si="7"/>
        <v>1118</v>
      </c>
      <c r="AH10" s="10">
        <f t="shared" si="8"/>
        <v>117.11</v>
      </c>
      <c r="AI10" s="10"/>
      <c r="AJ10" s="10">
        <f t="shared" si="12"/>
        <v>236562.2</v>
      </c>
      <c r="AK10" s="10"/>
      <c r="AL10" s="10">
        <f t="shared" si="13"/>
        <v>40925.26</v>
      </c>
      <c r="AM10" s="10">
        <f t="shared" si="9"/>
        <v>277487.46000000002</v>
      </c>
      <c r="AN10" s="10"/>
      <c r="AO10" s="10">
        <f t="shared" si="14"/>
        <v>23586.43</v>
      </c>
      <c r="AP10" s="10">
        <f t="shared" si="15"/>
        <v>301073.89</v>
      </c>
    </row>
    <row r="11" spans="1:42" ht="13" x14ac:dyDescent="0.25">
      <c r="A11" s="11" t="s">
        <v>27</v>
      </c>
      <c r="B11" s="11" t="s">
        <v>28</v>
      </c>
      <c r="C11" s="12">
        <f>SUM(C4:C10)</f>
        <v>19902</v>
      </c>
      <c r="D11" s="12">
        <f t="shared" ref="D11:L11" si="16">SUM(D4:D10)</f>
        <v>13068</v>
      </c>
      <c r="E11" s="12">
        <f>SUM(E4:E10)</f>
        <v>6834</v>
      </c>
      <c r="F11" s="12">
        <f t="shared" si="16"/>
        <v>17896</v>
      </c>
      <c r="G11" s="12">
        <f t="shared" si="16"/>
        <v>13271</v>
      </c>
      <c r="H11" s="12">
        <f>SUM(H4:H10)</f>
        <v>4625</v>
      </c>
      <c r="I11" s="12">
        <f t="shared" si="16"/>
        <v>26232</v>
      </c>
      <c r="J11" s="12">
        <f t="shared" si="16"/>
        <v>15732</v>
      </c>
      <c r="K11" s="12">
        <f t="shared" si="16"/>
        <v>12369</v>
      </c>
      <c r="L11" s="12">
        <f t="shared" si="16"/>
        <v>9204787.7599999998</v>
      </c>
      <c r="M11" s="12"/>
      <c r="N11" s="12"/>
      <c r="O11" s="12"/>
      <c r="P11" s="12"/>
      <c r="Q11" s="9">
        <f>SUM(Q4:Q10)</f>
        <v>15037</v>
      </c>
      <c r="R11" s="9">
        <f>SUM(R4:R10)</f>
        <v>7878</v>
      </c>
      <c r="S11" s="9">
        <f t="shared" ref="S11:T11" si="17">SUM(S4:S10)</f>
        <v>0</v>
      </c>
      <c r="T11" s="9">
        <f t="shared" si="17"/>
        <v>22915</v>
      </c>
      <c r="U11" s="9"/>
      <c r="V11" s="9"/>
      <c r="W11" s="9"/>
      <c r="X11" s="9"/>
      <c r="Y11" s="9">
        <f t="shared" ref="Y11:AB11" si="18">SUM(Y4:Y10)</f>
        <v>15249</v>
      </c>
      <c r="Z11" s="9">
        <f t="shared" si="18"/>
        <v>5323</v>
      </c>
      <c r="AA11" s="9">
        <f t="shared" si="18"/>
        <v>0</v>
      </c>
      <c r="AB11" s="9">
        <f t="shared" si="18"/>
        <v>20572</v>
      </c>
      <c r="AC11" s="10"/>
      <c r="AD11" s="10">
        <f t="shared" si="4"/>
        <v>79.05</v>
      </c>
      <c r="AE11" s="10">
        <f t="shared" si="5"/>
        <v>69.12</v>
      </c>
      <c r="AF11" s="10">
        <f>SUM(AF4:AF10)</f>
        <v>18114</v>
      </c>
      <c r="AG11" s="10">
        <f>SUM(AG4:AG10)</f>
        <v>14219</v>
      </c>
      <c r="AH11" s="10">
        <f t="shared" si="8"/>
        <v>350.9</v>
      </c>
      <c r="AI11" s="10"/>
      <c r="AJ11" s="10">
        <f>SUM(AJ4:AJ10)</f>
        <v>11536992.5</v>
      </c>
      <c r="AK11" s="10"/>
      <c r="AL11" s="10">
        <f t="shared" ref="AL11:AP11" si="19">SUM(AL4:AL10)</f>
        <v>1995899.7</v>
      </c>
      <c r="AM11" s="10">
        <f t="shared" si="19"/>
        <v>13532892.199999999</v>
      </c>
      <c r="AN11" s="10"/>
      <c r="AO11" s="10">
        <f t="shared" si="19"/>
        <v>1150295.8299999998</v>
      </c>
      <c r="AP11" s="10">
        <f t="shared" si="19"/>
        <v>14683188.030000001</v>
      </c>
    </row>
    <row r="12" spans="1:42" x14ac:dyDescent="0.25">
      <c r="A12" s="7">
        <v>1</v>
      </c>
      <c r="B12" s="7" t="s">
        <v>29</v>
      </c>
      <c r="C12" s="8">
        <v>128</v>
      </c>
      <c r="D12" s="8">
        <v>93</v>
      </c>
      <c r="E12" s="8">
        <v>35</v>
      </c>
      <c r="F12" s="8">
        <v>157</v>
      </c>
      <c r="G12" s="8">
        <v>128</v>
      </c>
      <c r="H12" s="8">
        <v>29</v>
      </c>
      <c r="I12" s="8">
        <v>209</v>
      </c>
      <c r="J12" s="8">
        <v>94</v>
      </c>
      <c r="K12" s="8">
        <v>87</v>
      </c>
      <c r="L12" s="9">
        <v>43807.4</v>
      </c>
      <c r="M12" s="9"/>
      <c r="N12" s="9"/>
      <c r="O12" s="9"/>
      <c r="P12" s="9"/>
      <c r="Q12" s="9">
        <f t="shared" ref="Q12:Q47" si="20">ROUND(D12*$Q$3/100+D12,0)</f>
        <v>107</v>
      </c>
      <c r="R12" s="9">
        <f t="shared" ref="R12:R47" si="21">ROUND($R$3*E12/100+E12,0)</f>
        <v>40</v>
      </c>
      <c r="S12" s="9"/>
      <c r="T12" s="9">
        <f t="shared" si="10"/>
        <v>147</v>
      </c>
      <c r="U12" s="9"/>
      <c r="V12" s="9"/>
      <c r="W12" s="9"/>
      <c r="X12" s="9"/>
      <c r="Y12" s="9">
        <f t="shared" ref="Y12:Y47" si="22">ROUND($Y$3*G12/100+G12,0)</f>
        <v>147</v>
      </c>
      <c r="Z12" s="9">
        <f t="shared" ref="Z12:Z47" si="23">ROUND($Z$3*H12/100+H12,0)</f>
        <v>33</v>
      </c>
      <c r="AA12" s="9"/>
      <c r="AB12" s="9">
        <f t="shared" si="11"/>
        <v>180</v>
      </c>
      <c r="AC12" s="10"/>
      <c r="AD12" s="10">
        <f t="shared" si="4"/>
        <v>73.44</v>
      </c>
      <c r="AE12" s="10">
        <f t="shared" si="5"/>
        <v>55.41</v>
      </c>
      <c r="AF12" s="10">
        <f t="shared" ref="AF12:AF47" si="24">ROUND(AD12*(Q12+R12)/100,0)</f>
        <v>108</v>
      </c>
      <c r="AG12" s="10">
        <f t="shared" ref="AG12:AG47" si="25">ROUND(AE12*(Y12+Z12)/100,0)</f>
        <v>100</v>
      </c>
      <c r="AH12" s="10">
        <f t="shared" si="8"/>
        <v>209.6</v>
      </c>
      <c r="AI12" s="10"/>
      <c r="AJ12" s="10">
        <f t="shared" si="12"/>
        <v>43596.800000000003</v>
      </c>
      <c r="AK12" s="10"/>
      <c r="AL12" s="10">
        <f t="shared" si="13"/>
        <v>7542.25</v>
      </c>
      <c r="AM12" s="10">
        <f t="shared" ref="AM12:AM47" si="26">AL12+AJ12</f>
        <v>51139.05</v>
      </c>
      <c r="AN12" s="10"/>
      <c r="AO12" s="10">
        <f t="shared" si="14"/>
        <v>4346.82</v>
      </c>
      <c r="AP12" s="10">
        <f t="shared" si="15"/>
        <v>55485.87</v>
      </c>
    </row>
    <row r="13" spans="1:42" x14ac:dyDescent="0.25">
      <c r="A13" s="7">
        <v>2</v>
      </c>
      <c r="B13" s="7" t="s">
        <v>30</v>
      </c>
      <c r="C13" s="8">
        <v>1502</v>
      </c>
      <c r="D13" s="8">
        <v>912</v>
      </c>
      <c r="E13" s="8">
        <v>590</v>
      </c>
      <c r="F13" s="8">
        <v>702</v>
      </c>
      <c r="G13" s="8">
        <v>423</v>
      </c>
      <c r="H13" s="8">
        <v>279</v>
      </c>
      <c r="I13" s="8">
        <v>1596</v>
      </c>
      <c r="J13" s="8">
        <v>1168</v>
      </c>
      <c r="K13" s="8">
        <v>480</v>
      </c>
      <c r="L13" s="9">
        <v>219167</v>
      </c>
      <c r="M13" s="9"/>
      <c r="N13" s="9"/>
      <c r="O13" s="9"/>
      <c r="P13" s="9"/>
      <c r="Q13" s="9">
        <f t="shared" si="20"/>
        <v>1049</v>
      </c>
      <c r="R13" s="9">
        <f t="shared" si="21"/>
        <v>680</v>
      </c>
      <c r="S13" s="9"/>
      <c r="T13" s="9">
        <f t="shared" si="10"/>
        <v>1729</v>
      </c>
      <c r="U13" s="9"/>
      <c r="V13" s="9"/>
      <c r="W13" s="9"/>
      <c r="X13" s="9"/>
      <c r="Y13" s="9">
        <f t="shared" si="22"/>
        <v>486</v>
      </c>
      <c r="Z13" s="9">
        <f t="shared" si="23"/>
        <v>321</v>
      </c>
      <c r="AA13" s="9"/>
      <c r="AB13" s="9">
        <f t="shared" si="11"/>
        <v>807</v>
      </c>
      <c r="AC13" s="10"/>
      <c r="AD13" s="10">
        <f t="shared" si="4"/>
        <v>77.760000000000005</v>
      </c>
      <c r="AE13" s="10">
        <f t="shared" si="5"/>
        <v>68.38</v>
      </c>
      <c r="AF13" s="10">
        <f t="shared" si="24"/>
        <v>1344</v>
      </c>
      <c r="AG13" s="10">
        <f t="shared" si="25"/>
        <v>552</v>
      </c>
      <c r="AH13" s="10">
        <f t="shared" si="8"/>
        <v>137.32</v>
      </c>
      <c r="AI13" s="10"/>
      <c r="AJ13" s="10">
        <f t="shared" si="12"/>
        <v>260358.71999999997</v>
      </c>
      <c r="AK13" s="10"/>
      <c r="AL13" s="10">
        <f t="shared" si="13"/>
        <v>45042.06</v>
      </c>
      <c r="AM13" s="10">
        <f t="shared" si="26"/>
        <v>305400.77999999997</v>
      </c>
      <c r="AN13" s="10"/>
      <c r="AO13" s="10">
        <f t="shared" si="14"/>
        <v>25959.07</v>
      </c>
      <c r="AP13" s="10">
        <f t="shared" si="15"/>
        <v>331359.84999999998</v>
      </c>
    </row>
    <row r="14" spans="1:42" x14ac:dyDescent="0.25">
      <c r="A14" s="7">
        <v>3</v>
      </c>
      <c r="B14" s="7" t="s">
        <v>31</v>
      </c>
      <c r="C14" s="8">
        <v>592</v>
      </c>
      <c r="D14" s="8">
        <v>377</v>
      </c>
      <c r="E14" s="8">
        <v>215</v>
      </c>
      <c r="F14" s="8">
        <v>139</v>
      </c>
      <c r="G14" s="8">
        <v>88</v>
      </c>
      <c r="H14" s="8">
        <v>51</v>
      </c>
      <c r="I14" s="8">
        <v>453</v>
      </c>
      <c r="J14" s="8">
        <v>420</v>
      </c>
      <c r="K14" s="8">
        <v>37</v>
      </c>
      <c r="L14" s="9">
        <v>70364.33</v>
      </c>
      <c r="M14" s="9"/>
      <c r="N14" s="9"/>
      <c r="O14" s="9"/>
      <c r="P14" s="9"/>
      <c r="Q14" s="9">
        <f t="shared" si="20"/>
        <v>434</v>
      </c>
      <c r="R14" s="9">
        <f t="shared" si="21"/>
        <v>248</v>
      </c>
      <c r="S14" s="9"/>
      <c r="T14" s="9">
        <f t="shared" si="10"/>
        <v>682</v>
      </c>
      <c r="U14" s="9"/>
      <c r="V14" s="9"/>
      <c r="W14" s="9"/>
      <c r="X14" s="9"/>
      <c r="Y14" s="9">
        <f t="shared" si="22"/>
        <v>101</v>
      </c>
      <c r="Z14" s="9">
        <f t="shared" si="23"/>
        <v>59</v>
      </c>
      <c r="AA14" s="9"/>
      <c r="AB14" s="9">
        <f t="shared" si="11"/>
        <v>160</v>
      </c>
      <c r="AC14" s="10"/>
      <c r="AD14" s="10">
        <f t="shared" si="4"/>
        <v>70.95</v>
      </c>
      <c r="AE14" s="10">
        <f t="shared" si="5"/>
        <v>26.62</v>
      </c>
      <c r="AF14" s="10">
        <f t="shared" si="24"/>
        <v>484</v>
      </c>
      <c r="AG14" s="10">
        <f t="shared" si="25"/>
        <v>43</v>
      </c>
      <c r="AH14" s="10">
        <f t="shared" si="8"/>
        <v>155.33000000000001</v>
      </c>
      <c r="AI14" s="10"/>
      <c r="AJ14" s="10">
        <f t="shared" si="12"/>
        <v>81858.91</v>
      </c>
      <c r="AK14" s="10"/>
      <c r="AL14" s="10">
        <f t="shared" si="13"/>
        <v>14161.59</v>
      </c>
      <c r="AM14" s="10">
        <f t="shared" si="26"/>
        <v>96020.5</v>
      </c>
      <c r="AN14" s="10"/>
      <c r="AO14" s="10">
        <f t="shared" si="14"/>
        <v>8161.74</v>
      </c>
      <c r="AP14" s="10">
        <f t="shared" si="15"/>
        <v>104182.24</v>
      </c>
    </row>
    <row r="15" spans="1:42" x14ac:dyDescent="0.25">
      <c r="A15" s="7">
        <v>4</v>
      </c>
      <c r="B15" s="7" t="s">
        <v>32</v>
      </c>
      <c r="C15" s="8">
        <v>1634</v>
      </c>
      <c r="D15" s="8">
        <v>835</v>
      </c>
      <c r="E15" s="8">
        <v>799</v>
      </c>
      <c r="F15" s="8">
        <v>134</v>
      </c>
      <c r="G15" s="8">
        <v>73</v>
      </c>
      <c r="H15" s="8">
        <v>61</v>
      </c>
      <c r="I15" s="8">
        <v>827</v>
      </c>
      <c r="J15" s="8">
        <v>734</v>
      </c>
      <c r="K15" s="8">
        <v>18</v>
      </c>
      <c r="L15" s="9">
        <v>53081.670000000006</v>
      </c>
      <c r="M15" s="9"/>
      <c r="N15" s="9"/>
      <c r="O15" s="9"/>
      <c r="P15" s="9"/>
      <c r="Q15" s="9">
        <f t="shared" si="20"/>
        <v>961</v>
      </c>
      <c r="R15" s="9">
        <f t="shared" si="21"/>
        <v>921</v>
      </c>
      <c r="S15" s="9"/>
      <c r="T15" s="9">
        <f t="shared" si="10"/>
        <v>1882</v>
      </c>
      <c r="U15" s="9"/>
      <c r="V15" s="9"/>
      <c r="W15" s="9"/>
      <c r="X15" s="9"/>
      <c r="Y15" s="9">
        <f t="shared" si="22"/>
        <v>84</v>
      </c>
      <c r="Z15" s="9">
        <f t="shared" si="23"/>
        <v>70</v>
      </c>
      <c r="AA15" s="9"/>
      <c r="AB15" s="9">
        <f t="shared" si="11"/>
        <v>154</v>
      </c>
      <c r="AC15" s="10"/>
      <c r="AD15" s="10">
        <f t="shared" si="4"/>
        <v>44.92</v>
      </c>
      <c r="AE15" s="10">
        <f t="shared" si="5"/>
        <v>13.43</v>
      </c>
      <c r="AF15" s="10">
        <f t="shared" si="24"/>
        <v>845</v>
      </c>
      <c r="AG15" s="10">
        <f t="shared" si="25"/>
        <v>21</v>
      </c>
      <c r="AH15" s="10">
        <f t="shared" si="8"/>
        <v>64.19</v>
      </c>
      <c r="AI15" s="10"/>
      <c r="AJ15" s="10">
        <f t="shared" si="12"/>
        <v>55588.539999999994</v>
      </c>
      <c r="AK15" s="10"/>
      <c r="AL15" s="10">
        <f t="shared" si="13"/>
        <v>9616.82</v>
      </c>
      <c r="AM15" s="10">
        <f t="shared" si="26"/>
        <v>65205.359999999993</v>
      </c>
      <c r="AN15" s="10"/>
      <c r="AO15" s="10">
        <f t="shared" si="14"/>
        <v>5542.46</v>
      </c>
      <c r="AP15" s="10">
        <f t="shared" si="15"/>
        <v>70747.819999999992</v>
      </c>
    </row>
    <row r="16" spans="1:42" x14ac:dyDescent="0.25">
      <c r="A16" s="7">
        <v>5</v>
      </c>
      <c r="B16" s="7" t="s">
        <v>33</v>
      </c>
      <c r="C16" s="8">
        <v>1408</v>
      </c>
      <c r="D16" s="8">
        <v>854</v>
      </c>
      <c r="E16" s="8">
        <v>554</v>
      </c>
      <c r="F16" s="8">
        <v>349</v>
      </c>
      <c r="G16" s="8">
        <v>224</v>
      </c>
      <c r="H16" s="8">
        <v>125</v>
      </c>
      <c r="I16" s="8">
        <v>1253</v>
      </c>
      <c r="J16" s="8">
        <v>1171</v>
      </c>
      <c r="K16" s="8">
        <v>126</v>
      </c>
      <c r="L16" s="9">
        <v>190681.21999999997</v>
      </c>
      <c r="M16" s="9"/>
      <c r="N16" s="9"/>
      <c r="O16" s="9"/>
      <c r="P16" s="9"/>
      <c r="Q16" s="9">
        <f t="shared" si="20"/>
        <v>983</v>
      </c>
      <c r="R16" s="9">
        <f t="shared" si="21"/>
        <v>639</v>
      </c>
      <c r="S16" s="9"/>
      <c r="T16" s="9">
        <f t="shared" si="10"/>
        <v>1622</v>
      </c>
      <c r="U16" s="9"/>
      <c r="V16" s="9"/>
      <c r="W16" s="9"/>
      <c r="X16" s="9"/>
      <c r="Y16" s="9">
        <f t="shared" si="22"/>
        <v>257</v>
      </c>
      <c r="Z16" s="9">
        <f t="shared" si="23"/>
        <v>144</v>
      </c>
      <c r="AA16" s="9"/>
      <c r="AB16" s="9">
        <f t="shared" si="11"/>
        <v>401</v>
      </c>
      <c r="AC16" s="10"/>
      <c r="AD16" s="10">
        <f t="shared" si="4"/>
        <v>83.17</v>
      </c>
      <c r="AE16" s="10">
        <f t="shared" si="5"/>
        <v>36.1</v>
      </c>
      <c r="AF16" s="10">
        <f t="shared" si="24"/>
        <v>1349</v>
      </c>
      <c r="AG16" s="10">
        <f t="shared" si="25"/>
        <v>145</v>
      </c>
      <c r="AH16" s="10">
        <f t="shared" si="8"/>
        <v>152.18</v>
      </c>
      <c r="AI16" s="10"/>
      <c r="AJ16" s="10">
        <f t="shared" si="12"/>
        <v>227356.92</v>
      </c>
      <c r="AK16" s="10"/>
      <c r="AL16" s="10">
        <f t="shared" si="13"/>
        <v>39332.75</v>
      </c>
      <c r="AM16" s="10">
        <f t="shared" si="26"/>
        <v>266689.67000000004</v>
      </c>
      <c r="AN16" s="10"/>
      <c r="AO16" s="10">
        <f t="shared" si="14"/>
        <v>22668.62</v>
      </c>
      <c r="AP16" s="10">
        <f t="shared" si="15"/>
        <v>289358.29000000004</v>
      </c>
    </row>
    <row r="17" spans="1:42" x14ac:dyDescent="0.25">
      <c r="A17" s="7">
        <v>6</v>
      </c>
      <c r="B17" s="7" t="s">
        <v>34</v>
      </c>
      <c r="C17" s="8">
        <v>1200</v>
      </c>
      <c r="D17" s="10">
        <v>794</v>
      </c>
      <c r="E17" s="8">
        <v>406</v>
      </c>
      <c r="F17" s="8">
        <v>654</v>
      </c>
      <c r="G17" s="10">
        <v>497</v>
      </c>
      <c r="H17" s="8">
        <v>157</v>
      </c>
      <c r="I17" s="8">
        <v>1354</v>
      </c>
      <c r="J17" s="10">
        <v>909</v>
      </c>
      <c r="K17" s="8">
        <v>459</v>
      </c>
      <c r="L17" s="9">
        <v>182420.81</v>
      </c>
      <c r="M17" s="9"/>
      <c r="N17" s="9"/>
      <c r="O17" s="9"/>
      <c r="P17" s="9"/>
      <c r="Q17" s="9">
        <f t="shared" si="20"/>
        <v>914</v>
      </c>
      <c r="R17" s="9">
        <f t="shared" si="21"/>
        <v>468</v>
      </c>
      <c r="S17" s="9"/>
      <c r="T17" s="9">
        <f t="shared" si="10"/>
        <v>1382</v>
      </c>
      <c r="U17" s="9"/>
      <c r="V17" s="9"/>
      <c r="W17" s="9"/>
      <c r="X17" s="9"/>
      <c r="Y17" s="9">
        <f t="shared" si="22"/>
        <v>571</v>
      </c>
      <c r="Z17" s="9">
        <f t="shared" si="23"/>
        <v>181</v>
      </c>
      <c r="AA17" s="9"/>
      <c r="AB17" s="9">
        <f t="shared" si="11"/>
        <v>752</v>
      </c>
      <c r="AC17" s="10"/>
      <c r="AD17" s="10">
        <f t="shared" si="4"/>
        <v>75.75</v>
      </c>
      <c r="AE17" s="10">
        <f t="shared" si="5"/>
        <v>70.180000000000007</v>
      </c>
      <c r="AF17" s="10">
        <f t="shared" si="24"/>
        <v>1047</v>
      </c>
      <c r="AG17" s="10">
        <f t="shared" si="25"/>
        <v>528</v>
      </c>
      <c r="AH17" s="10">
        <f t="shared" si="8"/>
        <v>134.72999999999999</v>
      </c>
      <c r="AI17" s="10"/>
      <c r="AJ17" s="10">
        <f t="shared" si="12"/>
        <v>212199.75</v>
      </c>
      <c r="AK17" s="10"/>
      <c r="AL17" s="10">
        <f t="shared" si="13"/>
        <v>36710.559999999998</v>
      </c>
      <c r="AM17" s="10">
        <f t="shared" si="26"/>
        <v>248910.31</v>
      </c>
      <c r="AN17" s="10"/>
      <c r="AO17" s="10">
        <f t="shared" si="14"/>
        <v>21157.38</v>
      </c>
      <c r="AP17" s="10">
        <f t="shared" si="15"/>
        <v>270067.69</v>
      </c>
    </row>
    <row r="18" spans="1:42" x14ac:dyDescent="0.25">
      <c r="A18" s="7">
        <v>7</v>
      </c>
      <c r="B18" s="7" t="s">
        <v>35</v>
      </c>
      <c r="C18" s="8">
        <v>1198</v>
      </c>
      <c r="D18" s="8">
        <v>719</v>
      </c>
      <c r="E18" s="8">
        <v>479</v>
      </c>
      <c r="F18" s="8">
        <v>499</v>
      </c>
      <c r="G18" s="8">
        <v>319</v>
      </c>
      <c r="H18" s="8">
        <v>180</v>
      </c>
      <c r="I18" s="8">
        <v>1111</v>
      </c>
      <c r="J18" s="8">
        <v>857</v>
      </c>
      <c r="K18" s="8">
        <v>237</v>
      </c>
      <c r="L18" s="9">
        <v>127711.82</v>
      </c>
      <c r="M18" s="9"/>
      <c r="N18" s="9"/>
      <c r="O18" s="9"/>
      <c r="P18" s="9"/>
      <c r="Q18" s="9">
        <f t="shared" si="20"/>
        <v>827</v>
      </c>
      <c r="R18" s="9">
        <f t="shared" si="21"/>
        <v>552</v>
      </c>
      <c r="S18" s="9"/>
      <c r="T18" s="9">
        <f t="shared" si="10"/>
        <v>1379</v>
      </c>
      <c r="U18" s="9"/>
      <c r="V18" s="9"/>
      <c r="W18" s="9"/>
      <c r="X18" s="9"/>
      <c r="Y18" s="9">
        <f t="shared" si="22"/>
        <v>367</v>
      </c>
      <c r="Z18" s="9">
        <f t="shared" si="23"/>
        <v>207</v>
      </c>
      <c r="AA18" s="9"/>
      <c r="AB18" s="9">
        <f t="shared" si="11"/>
        <v>574</v>
      </c>
      <c r="AC18" s="10"/>
      <c r="AD18" s="10">
        <f t="shared" si="4"/>
        <v>71.540000000000006</v>
      </c>
      <c r="AE18" s="10">
        <f t="shared" si="5"/>
        <v>47.49</v>
      </c>
      <c r="AF18" s="10">
        <f t="shared" si="24"/>
        <v>987</v>
      </c>
      <c r="AG18" s="10">
        <f t="shared" si="25"/>
        <v>273</v>
      </c>
      <c r="AH18" s="10">
        <f t="shared" si="8"/>
        <v>114.95</v>
      </c>
      <c r="AI18" s="10"/>
      <c r="AJ18" s="10">
        <f t="shared" si="12"/>
        <v>144837</v>
      </c>
      <c r="AK18" s="10"/>
      <c r="AL18" s="10">
        <f t="shared" si="13"/>
        <v>25056.799999999999</v>
      </c>
      <c r="AM18" s="10">
        <f t="shared" si="26"/>
        <v>169893.8</v>
      </c>
      <c r="AN18" s="10"/>
      <c r="AO18" s="10">
        <f t="shared" si="14"/>
        <v>14440.97</v>
      </c>
      <c r="AP18" s="10">
        <f t="shared" si="15"/>
        <v>184334.77</v>
      </c>
    </row>
    <row r="19" spans="1:42" ht="25" x14ac:dyDescent="0.25">
      <c r="A19" s="7">
        <v>8</v>
      </c>
      <c r="B19" s="7" t="s">
        <v>36</v>
      </c>
      <c r="C19" s="8">
        <v>1684</v>
      </c>
      <c r="D19" s="10">
        <v>979</v>
      </c>
      <c r="E19" s="8">
        <v>705</v>
      </c>
      <c r="F19" s="8">
        <v>518</v>
      </c>
      <c r="G19" s="10">
        <v>347</v>
      </c>
      <c r="H19" s="8">
        <v>171</v>
      </c>
      <c r="I19" s="8">
        <v>1764</v>
      </c>
      <c r="J19" s="10">
        <v>1196</v>
      </c>
      <c r="K19" s="8">
        <v>165</v>
      </c>
      <c r="L19" s="9">
        <v>165263.29999999999</v>
      </c>
      <c r="M19" s="9"/>
      <c r="N19" s="9"/>
      <c r="O19" s="9"/>
      <c r="P19" s="9"/>
      <c r="Q19" s="9">
        <f t="shared" si="20"/>
        <v>1127</v>
      </c>
      <c r="R19" s="9">
        <f t="shared" si="21"/>
        <v>813</v>
      </c>
      <c r="S19" s="9"/>
      <c r="T19" s="9">
        <f t="shared" si="10"/>
        <v>1940</v>
      </c>
      <c r="U19" s="9"/>
      <c r="V19" s="9"/>
      <c r="W19" s="9"/>
      <c r="X19" s="9"/>
      <c r="Y19" s="9">
        <f t="shared" si="22"/>
        <v>399</v>
      </c>
      <c r="Z19" s="9">
        <f t="shared" si="23"/>
        <v>197</v>
      </c>
      <c r="AA19" s="9"/>
      <c r="AB19" s="9">
        <f t="shared" si="11"/>
        <v>596</v>
      </c>
      <c r="AC19" s="10"/>
      <c r="AD19" s="10">
        <f t="shared" si="4"/>
        <v>71.02</v>
      </c>
      <c r="AE19" s="10">
        <f t="shared" si="5"/>
        <v>31.85</v>
      </c>
      <c r="AF19" s="10">
        <f t="shared" si="24"/>
        <v>1378</v>
      </c>
      <c r="AG19" s="10">
        <f t="shared" si="25"/>
        <v>190</v>
      </c>
      <c r="AH19" s="10">
        <f t="shared" si="8"/>
        <v>93.69</v>
      </c>
      <c r="AI19" s="10"/>
      <c r="AJ19" s="10">
        <f t="shared" si="12"/>
        <v>146905.91999999998</v>
      </c>
      <c r="AK19" s="10"/>
      <c r="AL19" s="10">
        <f t="shared" si="13"/>
        <v>25414.720000000001</v>
      </c>
      <c r="AM19" s="10">
        <f t="shared" si="26"/>
        <v>172320.63999999998</v>
      </c>
      <c r="AN19" s="10"/>
      <c r="AO19" s="10">
        <f t="shared" si="14"/>
        <v>14647.25</v>
      </c>
      <c r="AP19" s="10">
        <f t="shared" si="15"/>
        <v>186967.88999999998</v>
      </c>
    </row>
    <row r="20" spans="1:42" x14ac:dyDescent="0.25">
      <c r="A20" s="7">
        <v>9</v>
      </c>
      <c r="B20" s="7" t="s">
        <v>37</v>
      </c>
      <c r="C20" s="8">
        <v>1033</v>
      </c>
      <c r="D20" s="8">
        <v>618</v>
      </c>
      <c r="E20" s="8">
        <v>415</v>
      </c>
      <c r="F20" s="8">
        <v>475</v>
      </c>
      <c r="G20" s="8">
        <v>313</v>
      </c>
      <c r="H20" s="8">
        <v>162</v>
      </c>
      <c r="I20" s="8">
        <v>1081</v>
      </c>
      <c r="J20" s="8">
        <v>818</v>
      </c>
      <c r="K20" s="8">
        <v>328</v>
      </c>
      <c r="L20" s="9">
        <v>152760</v>
      </c>
      <c r="M20" s="9"/>
      <c r="N20" s="9"/>
      <c r="O20" s="9"/>
      <c r="P20" s="9"/>
      <c r="Q20" s="9">
        <f t="shared" si="20"/>
        <v>711</v>
      </c>
      <c r="R20" s="9">
        <f t="shared" si="21"/>
        <v>478</v>
      </c>
      <c r="S20" s="9"/>
      <c r="T20" s="9">
        <f t="shared" si="10"/>
        <v>1189</v>
      </c>
      <c r="U20" s="9"/>
      <c r="V20" s="9"/>
      <c r="W20" s="9"/>
      <c r="X20" s="9"/>
      <c r="Y20" s="9">
        <f t="shared" si="22"/>
        <v>360</v>
      </c>
      <c r="Z20" s="9">
        <f t="shared" si="23"/>
        <v>186</v>
      </c>
      <c r="AA20" s="9"/>
      <c r="AB20" s="9">
        <f t="shared" si="11"/>
        <v>546</v>
      </c>
      <c r="AC20" s="10"/>
      <c r="AD20" s="10">
        <f t="shared" si="4"/>
        <v>79.19</v>
      </c>
      <c r="AE20" s="10">
        <f t="shared" si="5"/>
        <v>69.05</v>
      </c>
      <c r="AF20" s="10">
        <f t="shared" si="24"/>
        <v>942</v>
      </c>
      <c r="AG20" s="10">
        <f t="shared" si="25"/>
        <v>377</v>
      </c>
      <c r="AH20" s="10">
        <f t="shared" si="8"/>
        <v>141.31</v>
      </c>
      <c r="AI20" s="10"/>
      <c r="AJ20" s="10">
        <f t="shared" si="12"/>
        <v>186387.88999999998</v>
      </c>
      <c r="AK20" s="10"/>
      <c r="AL20" s="10">
        <f t="shared" si="13"/>
        <v>32245.1</v>
      </c>
      <c r="AM20" s="10">
        <f t="shared" si="26"/>
        <v>218632.99</v>
      </c>
      <c r="AN20" s="10"/>
      <c r="AO20" s="10">
        <f t="shared" si="14"/>
        <v>18583.8</v>
      </c>
      <c r="AP20" s="10">
        <f t="shared" si="15"/>
        <v>237216.78999999998</v>
      </c>
    </row>
    <row r="21" spans="1:42" x14ac:dyDescent="0.25">
      <c r="A21" s="7">
        <v>10</v>
      </c>
      <c r="B21" s="7" t="s">
        <v>38</v>
      </c>
      <c r="C21" s="8">
        <v>909</v>
      </c>
      <c r="D21" s="8">
        <v>591</v>
      </c>
      <c r="E21" s="8">
        <v>318</v>
      </c>
      <c r="F21" s="8">
        <v>140</v>
      </c>
      <c r="G21" s="8">
        <v>108</v>
      </c>
      <c r="H21" s="8">
        <v>32</v>
      </c>
      <c r="I21" s="8">
        <v>832</v>
      </c>
      <c r="J21" s="8">
        <v>795</v>
      </c>
      <c r="K21" s="8">
        <v>42</v>
      </c>
      <c r="L21" s="9">
        <v>113441.77999999998</v>
      </c>
      <c r="M21" s="9"/>
      <c r="N21" s="9"/>
      <c r="O21" s="9"/>
      <c r="P21" s="9"/>
      <c r="Q21" s="9">
        <f t="shared" si="20"/>
        <v>680</v>
      </c>
      <c r="R21" s="9">
        <f t="shared" si="21"/>
        <v>367</v>
      </c>
      <c r="S21" s="9"/>
      <c r="T21" s="9">
        <f t="shared" si="10"/>
        <v>1047</v>
      </c>
      <c r="U21" s="9"/>
      <c r="V21" s="9"/>
      <c r="W21" s="9"/>
      <c r="X21" s="9"/>
      <c r="Y21" s="9">
        <f t="shared" si="22"/>
        <v>124</v>
      </c>
      <c r="Z21" s="9">
        <f t="shared" si="23"/>
        <v>37</v>
      </c>
      <c r="AA21" s="9"/>
      <c r="AB21" s="9">
        <f t="shared" si="11"/>
        <v>161</v>
      </c>
      <c r="AC21" s="10"/>
      <c r="AD21" s="10">
        <f t="shared" si="4"/>
        <v>87.46</v>
      </c>
      <c r="AE21" s="10">
        <f t="shared" si="5"/>
        <v>30</v>
      </c>
      <c r="AF21" s="10">
        <f t="shared" si="24"/>
        <v>916</v>
      </c>
      <c r="AG21" s="10">
        <f t="shared" si="25"/>
        <v>48</v>
      </c>
      <c r="AH21" s="10">
        <f t="shared" si="8"/>
        <v>136.35</v>
      </c>
      <c r="AI21" s="10"/>
      <c r="AJ21" s="10">
        <f t="shared" si="12"/>
        <v>131441.4</v>
      </c>
      <c r="AK21" s="10"/>
      <c r="AL21" s="10">
        <f t="shared" si="13"/>
        <v>22739.360000000001</v>
      </c>
      <c r="AM21" s="10">
        <f t="shared" si="26"/>
        <v>154180.76</v>
      </c>
      <c r="AN21" s="10"/>
      <c r="AO21" s="10">
        <f t="shared" si="14"/>
        <v>13105.36</v>
      </c>
      <c r="AP21" s="10">
        <f t="shared" si="15"/>
        <v>167286.12</v>
      </c>
    </row>
    <row r="22" spans="1:42" x14ac:dyDescent="0.25">
      <c r="A22" s="7">
        <v>11</v>
      </c>
      <c r="B22" s="7" t="s">
        <v>39</v>
      </c>
      <c r="C22" s="8">
        <v>1780</v>
      </c>
      <c r="D22" s="8">
        <v>1122</v>
      </c>
      <c r="E22" s="8">
        <v>658</v>
      </c>
      <c r="F22" s="8">
        <v>906</v>
      </c>
      <c r="G22" s="8">
        <v>718</v>
      </c>
      <c r="H22" s="8">
        <v>188</v>
      </c>
      <c r="I22" s="8">
        <v>1578</v>
      </c>
      <c r="J22" s="8">
        <v>1251</v>
      </c>
      <c r="K22" s="8">
        <v>292</v>
      </c>
      <c r="L22" s="9">
        <v>302391</v>
      </c>
      <c r="M22" s="9"/>
      <c r="N22" s="9"/>
      <c r="O22" s="9"/>
      <c r="P22" s="9"/>
      <c r="Q22" s="9">
        <f t="shared" si="20"/>
        <v>1291</v>
      </c>
      <c r="R22" s="9">
        <f t="shared" si="21"/>
        <v>758</v>
      </c>
      <c r="S22" s="9"/>
      <c r="T22" s="9">
        <f t="shared" si="10"/>
        <v>2049</v>
      </c>
      <c r="U22" s="9"/>
      <c r="V22" s="9"/>
      <c r="W22" s="9"/>
      <c r="X22" s="9"/>
      <c r="Y22" s="9">
        <f t="shared" si="22"/>
        <v>825</v>
      </c>
      <c r="Z22" s="9">
        <f t="shared" si="23"/>
        <v>216</v>
      </c>
      <c r="AA22" s="9"/>
      <c r="AB22" s="9">
        <f t="shared" si="11"/>
        <v>1041</v>
      </c>
      <c r="AC22" s="10"/>
      <c r="AD22" s="10">
        <f t="shared" si="4"/>
        <v>70.28</v>
      </c>
      <c r="AE22" s="10">
        <f t="shared" si="5"/>
        <v>32.229999999999997</v>
      </c>
      <c r="AF22" s="10">
        <f t="shared" si="24"/>
        <v>1440</v>
      </c>
      <c r="AG22" s="10">
        <f t="shared" si="25"/>
        <v>336</v>
      </c>
      <c r="AH22" s="10">
        <f t="shared" si="8"/>
        <v>191.63</v>
      </c>
      <c r="AI22" s="10"/>
      <c r="AJ22" s="10">
        <f t="shared" si="12"/>
        <v>340334.88</v>
      </c>
      <c r="AK22" s="10"/>
      <c r="AL22" s="10">
        <f t="shared" si="13"/>
        <v>58877.93</v>
      </c>
      <c r="AM22" s="10">
        <f t="shared" si="26"/>
        <v>399212.81</v>
      </c>
      <c r="AN22" s="10"/>
      <c r="AO22" s="10">
        <f t="shared" si="14"/>
        <v>33933.089999999997</v>
      </c>
      <c r="AP22" s="10">
        <f t="shared" si="15"/>
        <v>433145.9</v>
      </c>
    </row>
    <row r="23" spans="1:42" x14ac:dyDescent="0.25">
      <c r="A23" s="7">
        <v>12</v>
      </c>
      <c r="B23" s="7" t="s">
        <v>40</v>
      </c>
      <c r="C23" s="8">
        <v>732</v>
      </c>
      <c r="D23" s="8">
        <v>417</v>
      </c>
      <c r="E23" s="8">
        <v>315</v>
      </c>
      <c r="F23" s="8">
        <v>255</v>
      </c>
      <c r="G23" s="8">
        <v>167</v>
      </c>
      <c r="H23" s="8">
        <v>88</v>
      </c>
      <c r="I23" s="8">
        <v>694</v>
      </c>
      <c r="J23" s="8">
        <v>583</v>
      </c>
      <c r="K23" s="8">
        <v>102</v>
      </c>
      <c r="L23" s="9">
        <v>94080.01</v>
      </c>
      <c r="M23" s="9"/>
      <c r="N23" s="9"/>
      <c r="O23" s="9"/>
      <c r="P23" s="9"/>
      <c r="Q23" s="9">
        <f t="shared" si="20"/>
        <v>480</v>
      </c>
      <c r="R23" s="9">
        <f t="shared" si="21"/>
        <v>363</v>
      </c>
      <c r="S23" s="9"/>
      <c r="T23" s="9">
        <f t="shared" si="10"/>
        <v>843</v>
      </c>
      <c r="U23" s="9"/>
      <c r="V23" s="9"/>
      <c r="W23" s="9"/>
      <c r="X23" s="9"/>
      <c r="Y23" s="9">
        <f t="shared" si="22"/>
        <v>192</v>
      </c>
      <c r="Z23" s="9">
        <f t="shared" si="23"/>
        <v>101</v>
      </c>
      <c r="AA23" s="9"/>
      <c r="AB23" s="9">
        <f t="shared" si="11"/>
        <v>293</v>
      </c>
      <c r="AC23" s="10"/>
      <c r="AD23" s="10">
        <f t="shared" si="4"/>
        <v>79.64</v>
      </c>
      <c r="AE23" s="10">
        <f t="shared" si="5"/>
        <v>40</v>
      </c>
      <c r="AF23" s="10">
        <f t="shared" si="24"/>
        <v>671</v>
      </c>
      <c r="AG23" s="10">
        <f t="shared" si="25"/>
        <v>117</v>
      </c>
      <c r="AH23" s="10">
        <f t="shared" si="8"/>
        <v>135.56</v>
      </c>
      <c r="AI23" s="10"/>
      <c r="AJ23" s="10">
        <f t="shared" si="12"/>
        <v>106821.28</v>
      </c>
      <c r="AK23" s="10"/>
      <c r="AL23" s="10">
        <f t="shared" si="13"/>
        <v>18480.080000000002</v>
      </c>
      <c r="AM23" s="10">
        <f t="shared" si="26"/>
        <v>125301.36</v>
      </c>
      <c r="AN23" s="10"/>
      <c r="AO23" s="10">
        <f t="shared" si="14"/>
        <v>10650.62</v>
      </c>
      <c r="AP23" s="10">
        <f t="shared" si="15"/>
        <v>135951.98000000001</v>
      </c>
    </row>
    <row r="24" spans="1:42" x14ac:dyDescent="0.25">
      <c r="A24" s="7">
        <v>13</v>
      </c>
      <c r="B24" s="7" t="s">
        <v>41</v>
      </c>
      <c r="C24" s="8">
        <v>1366</v>
      </c>
      <c r="D24" s="8">
        <v>823</v>
      </c>
      <c r="E24" s="8">
        <v>543</v>
      </c>
      <c r="F24" s="8">
        <v>103</v>
      </c>
      <c r="G24" s="8">
        <v>61</v>
      </c>
      <c r="H24" s="8">
        <v>42</v>
      </c>
      <c r="I24" s="8">
        <v>828</v>
      </c>
      <c r="J24" s="8">
        <v>822</v>
      </c>
      <c r="K24" s="8">
        <v>6</v>
      </c>
      <c r="L24" s="9">
        <v>83309</v>
      </c>
      <c r="M24" s="9"/>
      <c r="N24" s="9"/>
      <c r="O24" s="9"/>
      <c r="P24" s="9"/>
      <c r="Q24" s="9">
        <f t="shared" si="20"/>
        <v>947</v>
      </c>
      <c r="R24" s="9">
        <f t="shared" si="21"/>
        <v>626</v>
      </c>
      <c r="S24" s="9"/>
      <c r="T24" s="9">
        <f t="shared" si="10"/>
        <v>1573</v>
      </c>
      <c r="U24" s="9"/>
      <c r="V24" s="9"/>
      <c r="W24" s="9"/>
      <c r="X24" s="9"/>
      <c r="Y24" s="9">
        <f t="shared" si="22"/>
        <v>70</v>
      </c>
      <c r="Z24" s="9">
        <f t="shared" si="23"/>
        <v>48</v>
      </c>
      <c r="AA24" s="9"/>
      <c r="AB24" s="9">
        <f t="shared" si="11"/>
        <v>118</v>
      </c>
      <c r="AC24" s="10"/>
      <c r="AD24" s="10">
        <f t="shared" si="4"/>
        <v>60.18</v>
      </c>
      <c r="AE24" s="10">
        <f t="shared" si="5"/>
        <v>5.83</v>
      </c>
      <c r="AF24" s="10">
        <f t="shared" si="24"/>
        <v>947</v>
      </c>
      <c r="AG24" s="10">
        <f t="shared" si="25"/>
        <v>7</v>
      </c>
      <c r="AH24" s="10">
        <f t="shared" si="8"/>
        <v>100.61</v>
      </c>
      <c r="AI24" s="10"/>
      <c r="AJ24" s="10">
        <f t="shared" si="12"/>
        <v>95981.94</v>
      </c>
      <c r="AK24" s="10"/>
      <c r="AL24" s="10">
        <f t="shared" si="13"/>
        <v>16604.88</v>
      </c>
      <c r="AM24" s="10">
        <f t="shared" si="26"/>
        <v>112586.82</v>
      </c>
      <c r="AN24" s="10"/>
      <c r="AO24" s="10">
        <f t="shared" si="14"/>
        <v>9569.8799999999992</v>
      </c>
      <c r="AP24" s="10">
        <f t="shared" si="15"/>
        <v>122156.70000000001</v>
      </c>
    </row>
    <row r="25" spans="1:42" x14ac:dyDescent="0.25">
      <c r="A25" s="7">
        <v>14</v>
      </c>
      <c r="B25" s="7" t="s">
        <v>42</v>
      </c>
      <c r="C25" s="8">
        <v>1294</v>
      </c>
      <c r="D25" s="8">
        <v>830</v>
      </c>
      <c r="E25" s="8">
        <v>464</v>
      </c>
      <c r="F25" s="8">
        <v>880</v>
      </c>
      <c r="G25" s="8">
        <v>560</v>
      </c>
      <c r="H25" s="8">
        <v>320</v>
      </c>
      <c r="I25" s="8">
        <v>1725</v>
      </c>
      <c r="J25" s="8">
        <v>1017</v>
      </c>
      <c r="K25" s="8">
        <v>674</v>
      </c>
      <c r="L25" s="9">
        <v>297063.74</v>
      </c>
      <c r="M25" s="9"/>
      <c r="N25" s="9"/>
      <c r="O25" s="9"/>
      <c r="P25" s="9"/>
      <c r="Q25" s="9">
        <f t="shared" si="20"/>
        <v>955</v>
      </c>
      <c r="R25" s="9">
        <f t="shared" si="21"/>
        <v>535</v>
      </c>
      <c r="S25" s="9"/>
      <c r="T25" s="9">
        <f t="shared" si="10"/>
        <v>1490</v>
      </c>
      <c r="U25" s="9"/>
      <c r="V25" s="9"/>
      <c r="W25" s="9"/>
      <c r="X25" s="9"/>
      <c r="Y25" s="9">
        <f t="shared" si="22"/>
        <v>643</v>
      </c>
      <c r="Z25" s="9">
        <f t="shared" si="23"/>
        <v>368</v>
      </c>
      <c r="AA25" s="9"/>
      <c r="AB25" s="9">
        <f t="shared" si="11"/>
        <v>1011</v>
      </c>
      <c r="AC25" s="10"/>
      <c r="AD25" s="10">
        <f t="shared" si="4"/>
        <v>78.59</v>
      </c>
      <c r="AE25" s="10">
        <f t="shared" si="5"/>
        <v>76.59</v>
      </c>
      <c r="AF25" s="10">
        <f t="shared" si="24"/>
        <v>1171</v>
      </c>
      <c r="AG25" s="10">
        <f t="shared" si="25"/>
        <v>774</v>
      </c>
      <c r="AH25" s="10">
        <f t="shared" si="8"/>
        <v>172.21</v>
      </c>
      <c r="AI25" s="10"/>
      <c r="AJ25" s="10">
        <f t="shared" si="12"/>
        <v>334948.45</v>
      </c>
      <c r="AK25" s="10"/>
      <c r="AL25" s="10">
        <f t="shared" si="13"/>
        <v>57946.080000000002</v>
      </c>
      <c r="AM25" s="10">
        <f t="shared" si="26"/>
        <v>392894.53</v>
      </c>
      <c r="AN25" s="10"/>
      <c r="AO25" s="10">
        <f t="shared" si="14"/>
        <v>33396.04</v>
      </c>
      <c r="AP25" s="10">
        <f t="shared" si="15"/>
        <v>426290.57</v>
      </c>
    </row>
    <row r="26" spans="1:42" x14ac:dyDescent="0.25">
      <c r="A26" s="7">
        <v>15</v>
      </c>
      <c r="B26" s="7" t="s">
        <v>43</v>
      </c>
      <c r="C26" s="8">
        <v>316</v>
      </c>
      <c r="D26" s="8">
        <v>191</v>
      </c>
      <c r="E26" s="8">
        <v>125</v>
      </c>
      <c r="F26" s="8">
        <v>228</v>
      </c>
      <c r="G26" s="8">
        <v>164</v>
      </c>
      <c r="H26" s="8">
        <v>64</v>
      </c>
      <c r="I26" s="8">
        <v>322</v>
      </c>
      <c r="J26" s="8">
        <v>150</v>
      </c>
      <c r="K26" s="8">
        <v>108</v>
      </c>
      <c r="L26" s="9">
        <v>44607</v>
      </c>
      <c r="M26" s="9"/>
      <c r="N26" s="9"/>
      <c r="O26" s="9"/>
      <c r="P26" s="9"/>
      <c r="Q26" s="9">
        <f t="shared" si="20"/>
        <v>220</v>
      </c>
      <c r="R26" s="9">
        <f t="shared" si="21"/>
        <v>144</v>
      </c>
      <c r="S26" s="9"/>
      <c r="T26" s="9">
        <f t="shared" si="10"/>
        <v>364</v>
      </c>
      <c r="U26" s="9"/>
      <c r="V26" s="9"/>
      <c r="W26" s="9"/>
      <c r="X26" s="9"/>
      <c r="Y26" s="9">
        <f t="shared" si="22"/>
        <v>188</v>
      </c>
      <c r="Z26" s="9">
        <f t="shared" si="23"/>
        <v>74</v>
      </c>
      <c r="AA26" s="9"/>
      <c r="AB26" s="9">
        <f t="shared" si="11"/>
        <v>262</v>
      </c>
      <c r="AC26" s="10"/>
      <c r="AD26" s="10">
        <f t="shared" si="4"/>
        <v>47.47</v>
      </c>
      <c r="AE26" s="10">
        <f t="shared" si="5"/>
        <v>47.37</v>
      </c>
      <c r="AF26" s="10">
        <f t="shared" si="24"/>
        <v>173</v>
      </c>
      <c r="AG26" s="10">
        <f t="shared" si="25"/>
        <v>124</v>
      </c>
      <c r="AH26" s="10">
        <f t="shared" si="8"/>
        <v>138.53</v>
      </c>
      <c r="AI26" s="10"/>
      <c r="AJ26" s="10">
        <f t="shared" si="12"/>
        <v>41143.410000000003</v>
      </c>
      <c r="AK26" s="10"/>
      <c r="AL26" s="10">
        <f t="shared" si="13"/>
        <v>7117.81</v>
      </c>
      <c r="AM26" s="10">
        <f t="shared" si="26"/>
        <v>48261.22</v>
      </c>
      <c r="AN26" s="10"/>
      <c r="AO26" s="10">
        <f t="shared" si="14"/>
        <v>4102.2</v>
      </c>
      <c r="AP26" s="10">
        <f t="shared" si="15"/>
        <v>52363.42</v>
      </c>
    </row>
    <row r="27" spans="1:42" x14ac:dyDescent="0.25">
      <c r="A27" s="7">
        <v>16</v>
      </c>
      <c r="B27" s="7" t="s">
        <v>44</v>
      </c>
      <c r="C27" s="8">
        <v>926</v>
      </c>
      <c r="D27" s="8">
        <v>575</v>
      </c>
      <c r="E27" s="8">
        <v>351</v>
      </c>
      <c r="F27" s="8">
        <v>258</v>
      </c>
      <c r="G27" s="8">
        <v>164</v>
      </c>
      <c r="H27" s="8">
        <v>94</v>
      </c>
      <c r="I27" s="8">
        <v>844</v>
      </c>
      <c r="J27" s="8">
        <v>727</v>
      </c>
      <c r="K27" s="8">
        <v>90</v>
      </c>
      <c r="L27" s="9">
        <v>71038.19</v>
      </c>
      <c r="M27" s="9"/>
      <c r="N27" s="9"/>
      <c r="O27" s="9"/>
      <c r="P27" s="9"/>
      <c r="Q27" s="9">
        <f t="shared" si="20"/>
        <v>662</v>
      </c>
      <c r="R27" s="9">
        <f t="shared" si="21"/>
        <v>405</v>
      </c>
      <c r="S27" s="9"/>
      <c r="T27" s="9">
        <f t="shared" si="10"/>
        <v>1067</v>
      </c>
      <c r="U27" s="9"/>
      <c r="V27" s="9"/>
      <c r="W27" s="9"/>
      <c r="X27" s="9"/>
      <c r="Y27" s="9">
        <f t="shared" si="22"/>
        <v>188</v>
      </c>
      <c r="Z27" s="9">
        <f t="shared" si="23"/>
        <v>108</v>
      </c>
      <c r="AA27" s="9"/>
      <c r="AB27" s="9">
        <f t="shared" si="11"/>
        <v>296</v>
      </c>
      <c r="AC27" s="10"/>
      <c r="AD27" s="10">
        <f t="shared" si="4"/>
        <v>78.510000000000005</v>
      </c>
      <c r="AE27" s="10">
        <f t="shared" si="5"/>
        <v>34.880000000000003</v>
      </c>
      <c r="AF27" s="10">
        <f t="shared" si="24"/>
        <v>838</v>
      </c>
      <c r="AG27" s="10">
        <f t="shared" si="25"/>
        <v>103</v>
      </c>
      <c r="AH27" s="10">
        <f t="shared" si="8"/>
        <v>84.17</v>
      </c>
      <c r="AI27" s="10"/>
      <c r="AJ27" s="10">
        <f t="shared" si="12"/>
        <v>79203.97</v>
      </c>
      <c r="AK27" s="10"/>
      <c r="AL27" s="10">
        <f t="shared" si="13"/>
        <v>13702.29</v>
      </c>
      <c r="AM27" s="10">
        <f t="shared" si="26"/>
        <v>92906.260000000009</v>
      </c>
      <c r="AN27" s="10"/>
      <c r="AO27" s="10">
        <f t="shared" si="14"/>
        <v>7897.03</v>
      </c>
      <c r="AP27" s="10">
        <f t="shared" si="15"/>
        <v>100803.29000000001</v>
      </c>
    </row>
    <row r="28" spans="1:42" x14ac:dyDescent="0.25">
      <c r="A28" s="7">
        <v>17</v>
      </c>
      <c r="B28" s="7" t="s">
        <v>45</v>
      </c>
      <c r="C28" s="8">
        <v>437</v>
      </c>
      <c r="D28" s="8">
        <v>250</v>
      </c>
      <c r="E28" s="8">
        <v>187</v>
      </c>
      <c r="F28" s="8">
        <v>61</v>
      </c>
      <c r="G28" s="8">
        <v>38</v>
      </c>
      <c r="H28" s="8">
        <v>23</v>
      </c>
      <c r="I28" s="8">
        <v>324</v>
      </c>
      <c r="J28" s="8">
        <v>323</v>
      </c>
      <c r="K28" s="8">
        <v>1</v>
      </c>
      <c r="L28" s="9">
        <v>36246.43</v>
      </c>
      <c r="M28" s="9"/>
      <c r="N28" s="9"/>
      <c r="O28" s="9"/>
      <c r="P28" s="9"/>
      <c r="Q28" s="9">
        <f t="shared" si="20"/>
        <v>288</v>
      </c>
      <c r="R28" s="9">
        <f t="shared" si="21"/>
        <v>216</v>
      </c>
      <c r="S28" s="9"/>
      <c r="T28" s="9">
        <f t="shared" si="10"/>
        <v>504</v>
      </c>
      <c r="U28" s="9"/>
      <c r="V28" s="9"/>
      <c r="W28" s="9"/>
      <c r="X28" s="9"/>
      <c r="Y28" s="9">
        <f t="shared" si="22"/>
        <v>44</v>
      </c>
      <c r="Z28" s="9">
        <f t="shared" si="23"/>
        <v>26</v>
      </c>
      <c r="AA28" s="9"/>
      <c r="AB28" s="9">
        <f t="shared" si="11"/>
        <v>70</v>
      </c>
      <c r="AC28" s="10"/>
      <c r="AD28" s="10">
        <f t="shared" si="4"/>
        <v>73.91</v>
      </c>
      <c r="AE28" s="10">
        <f t="shared" si="5"/>
        <v>1.64</v>
      </c>
      <c r="AF28" s="10">
        <f t="shared" si="24"/>
        <v>373</v>
      </c>
      <c r="AG28" s="10">
        <f t="shared" si="25"/>
        <v>1</v>
      </c>
      <c r="AH28" s="10">
        <f t="shared" si="8"/>
        <v>111.87</v>
      </c>
      <c r="AI28" s="10"/>
      <c r="AJ28" s="10">
        <f t="shared" si="12"/>
        <v>41839.380000000005</v>
      </c>
      <c r="AK28" s="10"/>
      <c r="AL28" s="10">
        <f t="shared" si="13"/>
        <v>7238.21</v>
      </c>
      <c r="AM28" s="10">
        <f t="shared" si="26"/>
        <v>49077.590000000004</v>
      </c>
      <c r="AN28" s="10"/>
      <c r="AO28" s="10">
        <f t="shared" si="14"/>
        <v>4171.6000000000004</v>
      </c>
      <c r="AP28" s="10">
        <f t="shared" si="15"/>
        <v>53249.19</v>
      </c>
    </row>
    <row r="29" spans="1:42" x14ac:dyDescent="0.25">
      <c r="A29" s="7">
        <v>18</v>
      </c>
      <c r="B29" s="7" t="s">
        <v>46</v>
      </c>
      <c r="C29" s="8">
        <v>1891</v>
      </c>
      <c r="D29" s="10">
        <v>1119</v>
      </c>
      <c r="E29" s="8">
        <v>772</v>
      </c>
      <c r="F29" s="8">
        <v>410</v>
      </c>
      <c r="G29" s="8">
        <v>244</v>
      </c>
      <c r="H29" s="8">
        <v>166</v>
      </c>
      <c r="I29" s="8">
        <v>1872</v>
      </c>
      <c r="J29" s="8">
        <v>1462</v>
      </c>
      <c r="K29" s="8">
        <v>106</v>
      </c>
      <c r="L29" s="9">
        <v>190447.11</v>
      </c>
      <c r="M29" s="9"/>
      <c r="N29" s="9"/>
      <c r="O29" s="9"/>
      <c r="P29" s="9"/>
      <c r="Q29" s="9">
        <f t="shared" si="20"/>
        <v>1288</v>
      </c>
      <c r="R29" s="9">
        <f t="shared" si="21"/>
        <v>890</v>
      </c>
      <c r="S29" s="9"/>
      <c r="T29" s="9">
        <f t="shared" si="10"/>
        <v>2178</v>
      </c>
      <c r="U29" s="9"/>
      <c r="V29" s="9"/>
      <c r="W29" s="9"/>
      <c r="X29" s="9"/>
      <c r="Y29" s="9">
        <f t="shared" si="22"/>
        <v>280</v>
      </c>
      <c r="Z29" s="9">
        <f t="shared" si="23"/>
        <v>191</v>
      </c>
      <c r="AA29" s="9"/>
      <c r="AB29" s="9">
        <f t="shared" si="11"/>
        <v>471</v>
      </c>
      <c r="AC29" s="10"/>
      <c r="AD29" s="10">
        <f t="shared" si="4"/>
        <v>77.31</v>
      </c>
      <c r="AE29" s="10">
        <f t="shared" si="5"/>
        <v>25.85</v>
      </c>
      <c r="AF29" s="10">
        <f t="shared" si="24"/>
        <v>1684</v>
      </c>
      <c r="AG29" s="10">
        <f t="shared" si="25"/>
        <v>122</v>
      </c>
      <c r="AH29" s="10">
        <f t="shared" si="8"/>
        <v>101.73</v>
      </c>
      <c r="AI29" s="10"/>
      <c r="AJ29" s="10">
        <f t="shared" si="12"/>
        <v>183724.38</v>
      </c>
      <c r="AK29" s="10"/>
      <c r="AL29" s="10">
        <f t="shared" si="13"/>
        <v>31784.32</v>
      </c>
      <c r="AM29" s="10">
        <f t="shared" si="26"/>
        <v>215508.7</v>
      </c>
      <c r="AN29" s="10"/>
      <c r="AO29" s="10">
        <f t="shared" si="14"/>
        <v>18318.240000000002</v>
      </c>
      <c r="AP29" s="10">
        <f t="shared" si="15"/>
        <v>233826.94</v>
      </c>
    </row>
    <row r="30" spans="1:42" x14ac:dyDescent="0.25">
      <c r="A30" s="7">
        <v>19</v>
      </c>
      <c r="B30" s="7" t="s">
        <v>47</v>
      </c>
      <c r="C30" s="8">
        <v>1695</v>
      </c>
      <c r="D30" s="8">
        <v>981</v>
      </c>
      <c r="E30" s="8">
        <v>714</v>
      </c>
      <c r="F30" s="8">
        <v>569</v>
      </c>
      <c r="G30" s="8">
        <v>340</v>
      </c>
      <c r="H30" s="8">
        <v>229</v>
      </c>
      <c r="I30" s="8">
        <v>1562</v>
      </c>
      <c r="J30" s="8">
        <v>1325</v>
      </c>
      <c r="K30" s="8">
        <v>237</v>
      </c>
      <c r="L30" s="9">
        <v>217961.75</v>
      </c>
      <c r="M30" s="9"/>
      <c r="N30" s="9"/>
      <c r="O30" s="9"/>
      <c r="P30" s="9"/>
      <c r="Q30" s="9">
        <f t="shared" si="20"/>
        <v>1129</v>
      </c>
      <c r="R30" s="9">
        <f t="shared" si="21"/>
        <v>823</v>
      </c>
      <c r="S30" s="9"/>
      <c r="T30" s="9">
        <f t="shared" si="10"/>
        <v>1952</v>
      </c>
      <c r="U30" s="9"/>
      <c r="V30" s="9"/>
      <c r="W30" s="9"/>
      <c r="X30" s="9"/>
      <c r="Y30" s="9">
        <f t="shared" si="22"/>
        <v>391</v>
      </c>
      <c r="Z30" s="9">
        <f t="shared" si="23"/>
        <v>264</v>
      </c>
      <c r="AA30" s="9"/>
      <c r="AB30" s="9">
        <f t="shared" si="11"/>
        <v>655</v>
      </c>
      <c r="AC30" s="10"/>
      <c r="AD30" s="10">
        <f t="shared" si="4"/>
        <v>78.17</v>
      </c>
      <c r="AE30" s="10">
        <f t="shared" si="5"/>
        <v>41.65</v>
      </c>
      <c r="AF30" s="10">
        <f t="shared" si="24"/>
        <v>1526</v>
      </c>
      <c r="AG30" s="10">
        <f t="shared" si="25"/>
        <v>273</v>
      </c>
      <c r="AH30" s="10">
        <f t="shared" si="8"/>
        <v>139.54</v>
      </c>
      <c r="AI30" s="10"/>
      <c r="AJ30" s="10">
        <f t="shared" si="12"/>
        <v>251032.45999999996</v>
      </c>
      <c r="AK30" s="10"/>
      <c r="AL30" s="10">
        <f t="shared" si="13"/>
        <v>43428.62</v>
      </c>
      <c r="AM30" s="10">
        <f t="shared" si="26"/>
        <v>294461.07999999996</v>
      </c>
      <c r="AN30" s="10"/>
      <c r="AO30" s="10">
        <f t="shared" si="14"/>
        <v>25029.19</v>
      </c>
      <c r="AP30" s="10">
        <f t="shared" si="15"/>
        <v>319490.26999999996</v>
      </c>
    </row>
    <row r="31" spans="1:42" x14ac:dyDescent="0.25">
      <c r="A31" s="7">
        <v>20</v>
      </c>
      <c r="B31" s="7" t="s">
        <v>48</v>
      </c>
      <c r="C31" s="8">
        <v>236</v>
      </c>
      <c r="D31" s="8">
        <v>139</v>
      </c>
      <c r="E31" s="8">
        <v>97</v>
      </c>
      <c r="F31" s="8">
        <v>182</v>
      </c>
      <c r="G31" s="8">
        <v>116</v>
      </c>
      <c r="H31" s="8">
        <v>66</v>
      </c>
      <c r="I31" s="8">
        <v>283</v>
      </c>
      <c r="J31" s="8">
        <v>167</v>
      </c>
      <c r="K31" s="8">
        <v>121</v>
      </c>
      <c r="L31" s="9">
        <v>47173.740000000005</v>
      </c>
      <c r="M31" s="9"/>
      <c r="N31" s="9"/>
      <c r="O31" s="9"/>
      <c r="P31" s="9"/>
      <c r="Q31" s="9">
        <f t="shared" si="20"/>
        <v>160</v>
      </c>
      <c r="R31" s="9">
        <f t="shared" si="21"/>
        <v>112</v>
      </c>
      <c r="S31" s="9"/>
      <c r="T31" s="9">
        <f t="shared" si="10"/>
        <v>272</v>
      </c>
      <c r="U31" s="9"/>
      <c r="V31" s="9"/>
      <c r="W31" s="9"/>
      <c r="X31" s="9"/>
      <c r="Y31" s="9">
        <f t="shared" si="22"/>
        <v>133</v>
      </c>
      <c r="Z31" s="9">
        <f t="shared" si="23"/>
        <v>76</v>
      </c>
      <c r="AA31" s="9"/>
      <c r="AB31" s="9">
        <f t="shared" si="11"/>
        <v>209</v>
      </c>
      <c r="AC31" s="10"/>
      <c r="AD31" s="10">
        <f t="shared" si="4"/>
        <v>70.760000000000005</v>
      </c>
      <c r="AE31" s="10">
        <f t="shared" si="5"/>
        <v>66.48</v>
      </c>
      <c r="AF31" s="10">
        <f t="shared" si="24"/>
        <v>192</v>
      </c>
      <c r="AG31" s="10">
        <f t="shared" si="25"/>
        <v>139</v>
      </c>
      <c r="AH31" s="10">
        <f t="shared" si="8"/>
        <v>166.69</v>
      </c>
      <c r="AI31" s="10"/>
      <c r="AJ31" s="10">
        <f t="shared" si="12"/>
        <v>55174.39</v>
      </c>
      <c r="AK31" s="10"/>
      <c r="AL31" s="10">
        <f t="shared" si="13"/>
        <v>9545.17</v>
      </c>
      <c r="AM31" s="10">
        <f t="shared" si="26"/>
        <v>64719.56</v>
      </c>
      <c r="AN31" s="10"/>
      <c r="AO31" s="10">
        <f t="shared" si="14"/>
        <v>5501.16</v>
      </c>
      <c r="AP31" s="10">
        <f t="shared" si="15"/>
        <v>70220.72</v>
      </c>
    </row>
    <row r="32" spans="1:42" x14ac:dyDescent="0.25">
      <c r="A32" s="7">
        <v>21</v>
      </c>
      <c r="B32" s="7" t="s">
        <v>49</v>
      </c>
      <c r="C32" s="8">
        <v>1232</v>
      </c>
      <c r="D32" s="8">
        <v>791</v>
      </c>
      <c r="E32" s="8">
        <v>441</v>
      </c>
      <c r="F32" s="8">
        <v>1137</v>
      </c>
      <c r="G32" s="8">
        <v>866</v>
      </c>
      <c r="H32" s="8">
        <v>271</v>
      </c>
      <c r="I32" s="8">
        <v>1602</v>
      </c>
      <c r="J32" s="8">
        <v>822</v>
      </c>
      <c r="K32" s="8">
        <v>799</v>
      </c>
      <c r="L32" s="9">
        <v>221332.94999999998</v>
      </c>
      <c r="M32" s="9"/>
      <c r="N32" s="9"/>
      <c r="O32" s="9"/>
      <c r="P32" s="9"/>
      <c r="Q32" s="9">
        <f t="shared" si="20"/>
        <v>910</v>
      </c>
      <c r="R32" s="9">
        <f t="shared" si="21"/>
        <v>508</v>
      </c>
      <c r="S32" s="9"/>
      <c r="T32" s="9">
        <f t="shared" si="10"/>
        <v>1418</v>
      </c>
      <c r="U32" s="9"/>
      <c r="V32" s="9"/>
      <c r="W32" s="9"/>
      <c r="X32" s="9"/>
      <c r="Y32" s="9">
        <f t="shared" si="22"/>
        <v>995</v>
      </c>
      <c r="Z32" s="9">
        <f t="shared" si="23"/>
        <v>312</v>
      </c>
      <c r="AA32" s="9"/>
      <c r="AB32" s="9">
        <f t="shared" si="11"/>
        <v>1307</v>
      </c>
      <c r="AC32" s="10"/>
      <c r="AD32" s="10">
        <f t="shared" si="4"/>
        <v>66.72</v>
      </c>
      <c r="AE32" s="10">
        <f t="shared" si="5"/>
        <v>70.27</v>
      </c>
      <c r="AF32" s="10">
        <f t="shared" si="24"/>
        <v>946</v>
      </c>
      <c r="AG32" s="10">
        <f t="shared" si="25"/>
        <v>918</v>
      </c>
      <c r="AH32" s="10">
        <f t="shared" si="8"/>
        <v>138.16</v>
      </c>
      <c r="AI32" s="10"/>
      <c r="AJ32" s="10">
        <f t="shared" si="12"/>
        <v>257530.23999999999</v>
      </c>
      <c r="AK32" s="10"/>
      <c r="AL32" s="10">
        <f t="shared" si="13"/>
        <v>44552.73</v>
      </c>
      <c r="AM32" s="10">
        <f t="shared" si="26"/>
        <v>302082.96999999997</v>
      </c>
      <c r="AN32" s="10"/>
      <c r="AO32" s="10">
        <f t="shared" si="14"/>
        <v>25677.05</v>
      </c>
      <c r="AP32" s="10">
        <f t="shared" si="15"/>
        <v>327760.01999999996</v>
      </c>
    </row>
    <row r="33" spans="1:42" x14ac:dyDescent="0.25">
      <c r="A33" s="7">
        <v>22</v>
      </c>
      <c r="B33" s="7" t="s">
        <v>50</v>
      </c>
      <c r="C33" s="8">
        <v>316</v>
      </c>
      <c r="D33" s="8">
        <v>242</v>
      </c>
      <c r="E33" s="8">
        <v>74</v>
      </c>
      <c r="F33" s="8">
        <v>634</v>
      </c>
      <c r="G33" s="8">
        <v>497</v>
      </c>
      <c r="H33" s="8">
        <v>137</v>
      </c>
      <c r="I33" s="8">
        <v>768</v>
      </c>
      <c r="J33" s="8">
        <v>254</v>
      </c>
      <c r="K33" s="8">
        <v>507</v>
      </c>
      <c r="L33" s="9">
        <v>194154.41999999998</v>
      </c>
      <c r="M33" s="9"/>
      <c r="N33" s="9"/>
      <c r="O33" s="9"/>
      <c r="P33" s="9"/>
      <c r="Q33" s="9">
        <f t="shared" si="20"/>
        <v>278</v>
      </c>
      <c r="R33" s="9">
        <f t="shared" si="21"/>
        <v>85</v>
      </c>
      <c r="S33" s="9"/>
      <c r="T33" s="9">
        <f t="shared" si="10"/>
        <v>363</v>
      </c>
      <c r="U33" s="9"/>
      <c r="V33" s="9"/>
      <c r="W33" s="9"/>
      <c r="X33" s="9"/>
      <c r="Y33" s="9">
        <f t="shared" si="22"/>
        <v>571</v>
      </c>
      <c r="Z33" s="9">
        <f t="shared" si="23"/>
        <v>158</v>
      </c>
      <c r="AA33" s="9"/>
      <c r="AB33" s="9">
        <f t="shared" si="11"/>
        <v>729</v>
      </c>
      <c r="AC33" s="10"/>
      <c r="AD33" s="10">
        <f t="shared" si="4"/>
        <v>80.38</v>
      </c>
      <c r="AE33" s="10">
        <f t="shared" si="5"/>
        <v>79.97</v>
      </c>
      <c r="AF33" s="10">
        <f t="shared" si="24"/>
        <v>292</v>
      </c>
      <c r="AG33" s="10">
        <f t="shared" si="25"/>
        <v>583</v>
      </c>
      <c r="AH33" s="10">
        <f t="shared" si="8"/>
        <v>252.81</v>
      </c>
      <c r="AI33" s="10"/>
      <c r="AJ33" s="10">
        <f t="shared" si="12"/>
        <v>221208.75</v>
      </c>
      <c r="AK33" s="10"/>
      <c r="AL33" s="10">
        <f t="shared" si="13"/>
        <v>38269.11</v>
      </c>
      <c r="AM33" s="10">
        <f t="shared" si="26"/>
        <v>259477.86</v>
      </c>
      <c r="AN33" s="10"/>
      <c r="AO33" s="10">
        <f t="shared" si="14"/>
        <v>22055.62</v>
      </c>
      <c r="AP33" s="10">
        <f t="shared" si="15"/>
        <v>281533.48</v>
      </c>
    </row>
    <row r="34" spans="1:42" x14ac:dyDescent="0.25">
      <c r="A34" s="7">
        <v>23</v>
      </c>
      <c r="B34" s="7" t="s">
        <v>51</v>
      </c>
      <c r="C34" s="8">
        <v>952</v>
      </c>
      <c r="D34" s="8">
        <v>569</v>
      </c>
      <c r="E34" s="8">
        <v>383</v>
      </c>
      <c r="F34" s="8">
        <v>61</v>
      </c>
      <c r="G34" s="8">
        <v>36</v>
      </c>
      <c r="H34" s="8">
        <v>25</v>
      </c>
      <c r="I34" s="8">
        <v>593</v>
      </c>
      <c r="J34" s="8">
        <v>544</v>
      </c>
      <c r="K34" s="8">
        <v>20</v>
      </c>
      <c r="L34" s="9">
        <v>43026.13</v>
      </c>
      <c r="M34" s="9"/>
      <c r="N34" s="9"/>
      <c r="O34" s="9"/>
      <c r="P34" s="9"/>
      <c r="Q34" s="9">
        <f t="shared" si="20"/>
        <v>655</v>
      </c>
      <c r="R34" s="9">
        <f t="shared" si="21"/>
        <v>441</v>
      </c>
      <c r="S34" s="9"/>
      <c r="T34" s="9">
        <f t="shared" si="10"/>
        <v>1096</v>
      </c>
      <c r="U34" s="9"/>
      <c r="V34" s="9"/>
      <c r="W34" s="9"/>
      <c r="X34" s="9"/>
      <c r="Y34" s="9">
        <f t="shared" si="22"/>
        <v>41</v>
      </c>
      <c r="Z34" s="9">
        <f t="shared" si="23"/>
        <v>29</v>
      </c>
      <c r="AA34" s="9"/>
      <c r="AB34" s="9">
        <f t="shared" si="11"/>
        <v>70</v>
      </c>
      <c r="AC34" s="10"/>
      <c r="AD34" s="10">
        <f t="shared" si="4"/>
        <v>57.14</v>
      </c>
      <c r="AE34" s="10">
        <f t="shared" si="5"/>
        <v>32.79</v>
      </c>
      <c r="AF34" s="10">
        <f t="shared" si="24"/>
        <v>626</v>
      </c>
      <c r="AG34" s="10">
        <f t="shared" si="25"/>
        <v>23</v>
      </c>
      <c r="AH34" s="10">
        <f t="shared" si="8"/>
        <v>72.56</v>
      </c>
      <c r="AI34" s="10"/>
      <c r="AJ34" s="10">
        <f t="shared" si="12"/>
        <v>47091.44</v>
      </c>
      <c r="AK34" s="10"/>
      <c r="AL34" s="10">
        <f t="shared" si="13"/>
        <v>8146.82</v>
      </c>
      <c r="AM34" s="10">
        <f t="shared" si="26"/>
        <v>55238.26</v>
      </c>
      <c r="AN34" s="10"/>
      <c r="AO34" s="10">
        <f t="shared" si="14"/>
        <v>4695.25</v>
      </c>
      <c r="AP34" s="10">
        <f t="shared" si="15"/>
        <v>59933.51</v>
      </c>
    </row>
    <row r="35" spans="1:42" x14ac:dyDescent="0.25">
      <c r="A35" s="7">
        <v>24</v>
      </c>
      <c r="B35" s="7" t="s">
        <v>52</v>
      </c>
      <c r="C35" s="8">
        <v>2225</v>
      </c>
      <c r="D35" s="8">
        <v>1296</v>
      </c>
      <c r="E35" s="8">
        <v>929</v>
      </c>
      <c r="F35" s="8">
        <v>270</v>
      </c>
      <c r="G35" s="8">
        <v>171</v>
      </c>
      <c r="H35" s="8">
        <v>99</v>
      </c>
      <c r="I35" s="8">
        <v>1630</v>
      </c>
      <c r="J35" s="8">
        <v>1541</v>
      </c>
      <c r="K35" s="8">
        <v>59</v>
      </c>
      <c r="L35" s="9">
        <v>126097.54999999999</v>
      </c>
      <c r="M35" s="9"/>
      <c r="N35" s="9"/>
      <c r="O35" s="9"/>
      <c r="P35" s="9"/>
      <c r="Q35" s="9">
        <f t="shared" si="20"/>
        <v>1491</v>
      </c>
      <c r="R35" s="9">
        <f t="shared" si="21"/>
        <v>1071</v>
      </c>
      <c r="S35" s="9"/>
      <c r="T35" s="9">
        <f t="shared" si="10"/>
        <v>2562</v>
      </c>
      <c r="U35" s="9"/>
      <c r="V35" s="9"/>
      <c r="W35" s="9"/>
      <c r="X35" s="9"/>
      <c r="Y35" s="9">
        <f t="shared" si="22"/>
        <v>196</v>
      </c>
      <c r="Z35" s="9">
        <f t="shared" si="23"/>
        <v>114</v>
      </c>
      <c r="AA35" s="9"/>
      <c r="AB35" s="9">
        <f t="shared" si="11"/>
        <v>310</v>
      </c>
      <c r="AC35" s="10"/>
      <c r="AD35" s="10">
        <f t="shared" si="4"/>
        <v>69.260000000000005</v>
      </c>
      <c r="AE35" s="10">
        <f t="shared" si="5"/>
        <v>21.85</v>
      </c>
      <c r="AF35" s="10">
        <f t="shared" si="24"/>
        <v>1774</v>
      </c>
      <c r="AG35" s="10">
        <f t="shared" si="25"/>
        <v>68</v>
      </c>
      <c r="AH35" s="10">
        <f t="shared" si="8"/>
        <v>77.36</v>
      </c>
      <c r="AI35" s="10"/>
      <c r="AJ35" s="10">
        <f t="shared" si="12"/>
        <v>142497.12</v>
      </c>
      <c r="AK35" s="10"/>
      <c r="AL35" s="10">
        <f t="shared" si="13"/>
        <v>24652</v>
      </c>
      <c r="AM35" s="10">
        <f t="shared" si="26"/>
        <v>167149.12</v>
      </c>
      <c r="AN35" s="10"/>
      <c r="AO35" s="10">
        <f t="shared" si="14"/>
        <v>14207.68</v>
      </c>
      <c r="AP35" s="10">
        <f t="shared" si="15"/>
        <v>181356.79999999999</v>
      </c>
    </row>
    <row r="36" spans="1:42" x14ac:dyDescent="0.25">
      <c r="A36" s="7">
        <v>25</v>
      </c>
      <c r="B36" s="7" t="s">
        <v>53</v>
      </c>
      <c r="C36" s="8">
        <v>488</v>
      </c>
      <c r="D36" s="8">
        <v>310</v>
      </c>
      <c r="E36" s="8">
        <v>178</v>
      </c>
      <c r="F36" s="8">
        <v>352</v>
      </c>
      <c r="G36" s="8">
        <v>250</v>
      </c>
      <c r="H36" s="8">
        <v>102</v>
      </c>
      <c r="I36" s="8">
        <v>489</v>
      </c>
      <c r="J36" s="8">
        <v>375</v>
      </c>
      <c r="K36" s="8">
        <v>134</v>
      </c>
      <c r="L36" s="9">
        <v>97214.83</v>
      </c>
      <c r="M36" s="9"/>
      <c r="N36" s="9"/>
      <c r="O36" s="9"/>
      <c r="P36" s="9"/>
      <c r="Q36" s="9">
        <f t="shared" si="20"/>
        <v>357</v>
      </c>
      <c r="R36" s="9">
        <f t="shared" si="21"/>
        <v>205</v>
      </c>
      <c r="S36" s="9"/>
      <c r="T36" s="9">
        <f t="shared" si="10"/>
        <v>562</v>
      </c>
      <c r="U36" s="9"/>
      <c r="V36" s="9"/>
      <c r="W36" s="9"/>
      <c r="X36" s="9"/>
      <c r="Y36" s="9">
        <f t="shared" si="22"/>
        <v>287</v>
      </c>
      <c r="Z36" s="9">
        <f t="shared" si="23"/>
        <v>117</v>
      </c>
      <c r="AA36" s="9"/>
      <c r="AB36" s="9">
        <f t="shared" si="11"/>
        <v>404</v>
      </c>
      <c r="AC36" s="10"/>
      <c r="AD36" s="10">
        <f t="shared" si="4"/>
        <v>76.84</v>
      </c>
      <c r="AE36" s="10">
        <f t="shared" si="5"/>
        <v>38.07</v>
      </c>
      <c r="AF36" s="10">
        <f t="shared" si="24"/>
        <v>432</v>
      </c>
      <c r="AG36" s="10">
        <f t="shared" si="25"/>
        <v>154</v>
      </c>
      <c r="AH36" s="10">
        <f t="shared" si="8"/>
        <v>198.8</v>
      </c>
      <c r="AI36" s="10"/>
      <c r="AJ36" s="10">
        <f t="shared" si="12"/>
        <v>116496.8</v>
      </c>
      <c r="AK36" s="10"/>
      <c r="AL36" s="10">
        <f t="shared" si="13"/>
        <v>20153.95</v>
      </c>
      <c r="AM36" s="10">
        <f t="shared" si="26"/>
        <v>136650.75</v>
      </c>
      <c r="AN36" s="10"/>
      <c r="AO36" s="10">
        <f t="shared" si="14"/>
        <v>11615.31</v>
      </c>
      <c r="AP36" s="10">
        <f t="shared" si="15"/>
        <v>148266.06</v>
      </c>
    </row>
    <row r="37" spans="1:42" x14ac:dyDescent="0.25">
      <c r="A37" s="7">
        <v>26</v>
      </c>
      <c r="B37" s="7" t="s">
        <v>54</v>
      </c>
      <c r="C37" s="8">
        <v>273</v>
      </c>
      <c r="D37" s="8">
        <v>203</v>
      </c>
      <c r="E37" s="8">
        <v>70</v>
      </c>
      <c r="F37" s="8">
        <v>435</v>
      </c>
      <c r="G37" s="8">
        <v>349</v>
      </c>
      <c r="H37" s="8">
        <v>86</v>
      </c>
      <c r="I37" s="8">
        <v>196</v>
      </c>
      <c r="J37" s="8">
        <v>139</v>
      </c>
      <c r="K37" s="8">
        <v>55</v>
      </c>
      <c r="L37" s="9">
        <v>79543.37</v>
      </c>
      <c r="M37" s="9"/>
      <c r="N37" s="9"/>
      <c r="O37" s="9"/>
      <c r="P37" s="9"/>
      <c r="Q37" s="9">
        <f t="shared" si="20"/>
        <v>234</v>
      </c>
      <c r="R37" s="9">
        <f t="shared" si="21"/>
        <v>81</v>
      </c>
      <c r="S37" s="9"/>
      <c r="T37" s="9">
        <f t="shared" si="10"/>
        <v>315</v>
      </c>
      <c r="U37" s="9"/>
      <c r="V37" s="9"/>
      <c r="W37" s="9"/>
      <c r="X37" s="9"/>
      <c r="Y37" s="9">
        <f t="shared" si="22"/>
        <v>401</v>
      </c>
      <c r="Z37" s="9">
        <f t="shared" si="23"/>
        <v>99</v>
      </c>
      <c r="AA37" s="9"/>
      <c r="AB37" s="9">
        <f t="shared" si="11"/>
        <v>500</v>
      </c>
      <c r="AC37" s="10"/>
      <c r="AD37" s="10">
        <f t="shared" si="4"/>
        <v>50.92</v>
      </c>
      <c r="AE37" s="10">
        <f t="shared" si="5"/>
        <v>12.64</v>
      </c>
      <c r="AF37" s="10">
        <f t="shared" si="24"/>
        <v>160</v>
      </c>
      <c r="AG37" s="10">
        <f t="shared" si="25"/>
        <v>63</v>
      </c>
      <c r="AH37" s="10">
        <f t="shared" si="8"/>
        <v>405.83</v>
      </c>
      <c r="AI37" s="10"/>
      <c r="AJ37" s="10">
        <f t="shared" si="12"/>
        <v>90500.09</v>
      </c>
      <c r="AK37" s="10"/>
      <c r="AL37" s="10">
        <f t="shared" si="13"/>
        <v>15656.52</v>
      </c>
      <c r="AM37" s="10">
        <f t="shared" si="26"/>
        <v>106156.61</v>
      </c>
      <c r="AN37" s="10"/>
      <c r="AO37" s="10">
        <f t="shared" si="14"/>
        <v>9023.31</v>
      </c>
      <c r="AP37" s="10">
        <f t="shared" si="15"/>
        <v>115179.92</v>
      </c>
    </row>
    <row r="38" spans="1:42" x14ac:dyDescent="0.25">
      <c r="A38" s="7">
        <v>27</v>
      </c>
      <c r="B38" s="7" t="s">
        <v>55</v>
      </c>
      <c r="C38" s="8">
        <v>1016</v>
      </c>
      <c r="D38" s="8">
        <v>611</v>
      </c>
      <c r="E38" s="8">
        <v>405</v>
      </c>
      <c r="F38" s="8">
        <v>577</v>
      </c>
      <c r="G38" s="8">
        <v>341</v>
      </c>
      <c r="H38" s="8">
        <v>236</v>
      </c>
      <c r="I38" s="8">
        <v>1095</v>
      </c>
      <c r="J38" s="8">
        <v>855</v>
      </c>
      <c r="K38" s="8">
        <v>375</v>
      </c>
      <c r="L38" s="9">
        <v>129083.92</v>
      </c>
      <c r="M38" s="9"/>
      <c r="N38" s="9"/>
      <c r="O38" s="9"/>
      <c r="P38" s="9"/>
      <c r="Q38" s="9">
        <f t="shared" si="20"/>
        <v>703</v>
      </c>
      <c r="R38" s="9">
        <f t="shared" si="21"/>
        <v>467</v>
      </c>
      <c r="S38" s="9"/>
      <c r="T38" s="9">
        <f t="shared" si="10"/>
        <v>1170</v>
      </c>
      <c r="U38" s="9"/>
      <c r="V38" s="9"/>
      <c r="W38" s="9"/>
      <c r="X38" s="9"/>
      <c r="Y38" s="9">
        <f t="shared" si="22"/>
        <v>392</v>
      </c>
      <c r="Z38" s="9">
        <f t="shared" si="23"/>
        <v>272</v>
      </c>
      <c r="AA38" s="9"/>
      <c r="AB38" s="9">
        <f t="shared" si="11"/>
        <v>664</v>
      </c>
      <c r="AC38" s="10"/>
      <c r="AD38" s="10">
        <f t="shared" si="4"/>
        <v>84.15</v>
      </c>
      <c r="AE38" s="10">
        <f t="shared" si="5"/>
        <v>64.989999999999995</v>
      </c>
      <c r="AF38" s="10">
        <f t="shared" si="24"/>
        <v>985</v>
      </c>
      <c r="AG38" s="10">
        <f t="shared" si="25"/>
        <v>432</v>
      </c>
      <c r="AH38" s="10">
        <f t="shared" si="8"/>
        <v>117.88</v>
      </c>
      <c r="AI38" s="10"/>
      <c r="AJ38" s="10">
        <f t="shared" si="12"/>
        <v>167035.96</v>
      </c>
      <c r="AK38" s="10"/>
      <c r="AL38" s="10">
        <f t="shared" si="13"/>
        <v>28897.22</v>
      </c>
      <c r="AM38" s="10">
        <f t="shared" si="26"/>
        <v>195933.18</v>
      </c>
      <c r="AN38" s="10"/>
      <c r="AO38" s="10">
        <f t="shared" si="14"/>
        <v>16654.32</v>
      </c>
      <c r="AP38" s="10">
        <f t="shared" si="15"/>
        <v>212587.5</v>
      </c>
    </row>
    <row r="39" spans="1:42" x14ac:dyDescent="0.25">
      <c r="A39" s="7">
        <v>28</v>
      </c>
      <c r="B39" s="7" t="s">
        <v>56</v>
      </c>
      <c r="C39" s="8">
        <v>163</v>
      </c>
      <c r="D39" s="8">
        <v>105</v>
      </c>
      <c r="E39" s="8">
        <v>58</v>
      </c>
      <c r="F39" s="8">
        <v>94</v>
      </c>
      <c r="G39" s="8">
        <v>60</v>
      </c>
      <c r="H39" s="8">
        <v>34</v>
      </c>
      <c r="I39" s="8">
        <v>203</v>
      </c>
      <c r="J39" s="8">
        <v>120</v>
      </c>
      <c r="K39" s="8">
        <v>73</v>
      </c>
      <c r="L39" s="9">
        <v>35719.71</v>
      </c>
      <c r="M39" s="9"/>
      <c r="N39" s="9"/>
      <c r="O39" s="9"/>
      <c r="P39" s="9"/>
      <c r="Q39" s="9">
        <f t="shared" si="20"/>
        <v>121</v>
      </c>
      <c r="R39" s="9">
        <f t="shared" si="21"/>
        <v>67</v>
      </c>
      <c r="S39" s="9"/>
      <c r="T39" s="9">
        <f t="shared" si="10"/>
        <v>188</v>
      </c>
      <c r="U39" s="9"/>
      <c r="V39" s="9"/>
      <c r="W39" s="9"/>
      <c r="X39" s="9"/>
      <c r="Y39" s="9">
        <f t="shared" si="22"/>
        <v>69</v>
      </c>
      <c r="Z39" s="9">
        <f t="shared" si="23"/>
        <v>39</v>
      </c>
      <c r="AA39" s="9"/>
      <c r="AB39" s="9">
        <f t="shared" si="11"/>
        <v>108</v>
      </c>
      <c r="AC39" s="10"/>
      <c r="AD39" s="10">
        <f t="shared" si="4"/>
        <v>73.62</v>
      </c>
      <c r="AE39" s="10">
        <f t="shared" si="5"/>
        <v>77.66</v>
      </c>
      <c r="AF39" s="10">
        <f t="shared" si="24"/>
        <v>138</v>
      </c>
      <c r="AG39" s="10">
        <f t="shared" si="25"/>
        <v>84</v>
      </c>
      <c r="AH39" s="10">
        <f t="shared" si="8"/>
        <v>175.96</v>
      </c>
      <c r="AI39" s="10"/>
      <c r="AJ39" s="10">
        <f t="shared" si="12"/>
        <v>39063.120000000003</v>
      </c>
      <c r="AK39" s="10"/>
      <c r="AL39" s="10">
        <f t="shared" si="13"/>
        <v>6757.92</v>
      </c>
      <c r="AM39" s="10">
        <f t="shared" si="26"/>
        <v>45821.04</v>
      </c>
      <c r="AN39" s="10"/>
      <c r="AO39" s="10">
        <f t="shared" si="14"/>
        <v>3894.79</v>
      </c>
      <c r="AP39" s="10">
        <f t="shared" si="15"/>
        <v>49715.83</v>
      </c>
    </row>
    <row r="40" spans="1:42" x14ac:dyDescent="0.25">
      <c r="A40" s="7">
        <v>29</v>
      </c>
      <c r="B40" s="7" t="s">
        <v>57</v>
      </c>
      <c r="C40" s="8">
        <v>539</v>
      </c>
      <c r="D40" s="8">
        <v>327</v>
      </c>
      <c r="E40" s="8">
        <v>212</v>
      </c>
      <c r="F40" s="8">
        <v>349</v>
      </c>
      <c r="G40" s="8">
        <v>231</v>
      </c>
      <c r="H40" s="8">
        <v>118</v>
      </c>
      <c r="I40" s="8">
        <v>713</v>
      </c>
      <c r="J40" s="8">
        <v>418</v>
      </c>
      <c r="K40" s="8">
        <v>287</v>
      </c>
      <c r="L40" s="9">
        <v>77257.02</v>
      </c>
      <c r="M40" s="9"/>
      <c r="N40" s="9"/>
      <c r="O40" s="9"/>
      <c r="P40" s="9"/>
      <c r="Q40" s="9">
        <f t="shared" si="20"/>
        <v>376</v>
      </c>
      <c r="R40" s="9">
        <f t="shared" si="21"/>
        <v>244</v>
      </c>
      <c r="S40" s="9"/>
      <c r="T40" s="9">
        <f t="shared" si="10"/>
        <v>620</v>
      </c>
      <c r="U40" s="9"/>
      <c r="V40" s="9"/>
      <c r="W40" s="9"/>
      <c r="X40" s="9"/>
      <c r="Y40" s="9">
        <f t="shared" si="22"/>
        <v>265</v>
      </c>
      <c r="Z40" s="9">
        <f t="shared" si="23"/>
        <v>136</v>
      </c>
      <c r="AA40" s="9"/>
      <c r="AB40" s="9">
        <f t="shared" si="11"/>
        <v>401</v>
      </c>
      <c r="AC40" s="10"/>
      <c r="AD40" s="10">
        <f t="shared" si="4"/>
        <v>77.55</v>
      </c>
      <c r="AE40" s="10">
        <f t="shared" si="5"/>
        <v>82.23</v>
      </c>
      <c r="AF40" s="10">
        <f t="shared" si="24"/>
        <v>481</v>
      </c>
      <c r="AG40" s="10">
        <f t="shared" si="25"/>
        <v>330</v>
      </c>
      <c r="AH40" s="10">
        <f t="shared" si="8"/>
        <v>108.35</v>
      </c>
      <c r="AI40" s="10"/>
      <c r="AJ40" s="10">
        <f t="shared" si="12"/>
        <v>87871.85</v>
      </c>
      <c r="AK40" s="10"/>
      <c r="AL40" s="10">
        <f t="shared" si="13"/>
        <v>15201.83</v>
      </c>
      <c r="AM40" s="10">
        <f t="shared" si="26"/>
        <v>103073.68000000001</v>
      </c>
      <c r="AN40" s="10"/>
      <c r="AO40" s="10">
        <f t="shared" si="14"/>
        <v>8761.26</v>
      </c>
      <c r="AP40" s="10">
        <f t="shared" si="15"/>
        <v>111834.94</v>
      </c>
    </row>
    <row r="41" spans="1:42" x14ac:dyDescent="0.25">
      <c r="A41" s="7">
        <v>30</v>
      </c>
      <c r="B41" s="7" t="s">
        <v>58</v>
      </c>
      <c r="C41" s="8">
        <v>672</v>
      </c>
      <c r="D41" s="8">
        <v>414</v>
      </c>
      <c r="E41" s="8">
        <v>258</v>
      </c>
      <c r="F41" s="8">
        <v>316</v>
      </c>
      <c r="G41" s="8">
        <v>228</v>
      </c>
      <c r="H41" s="8">
        <v>88</v>
      </c>
      <c r="I41" s="8">
        <v>760</v>
      </c>
      <c r="J41" s="8">
        <v>483</v>
      </c>
      <c r="K41" s="8">
        <v>215</v>
      </c>
      <c r="L41" s="9">
        <v>73081.25</v>
      </c>
      <c r="M41" s="9"/>
      <c r="N41" s="9"/>
      <c r="O41" s="9"/>
      <c r="P41" s="9"/>
      <c r="Q41" s="9">
        <f t="shared" si="20"/>
        <v>476</v>
      </c>
      <c r="R41" s="9">
        <f t="shared" si="21"/>
        <v>297</v>
      </c>
      <c r="S41" s="9"/>
      <c r="T41" s="9">
        <f t="shared" si="10"/>
        <v>773</v>
      </c>
      <c r="U41" s="9"/>
      <c r="V41" s="9"/>
      <c r="W41" s="9"/>
      <c r="X41" s="9"/>
      <c r="Y41" s="9">
        <f t="shared" si="22"/>
        <v>262</v>
      </c>
      <c r="Z41" s="9">
        <f t="shared" si="23"/>
        <v>101</v>
      </c>
      <c r="AA41" s="9"/>
      <c r="AB41" s="9">
        <f t="shared" si="11"/>
        <v>363</v>
      </c>
      <c r="AC41" s="10"/>
      <c r="AD41" s="10">
        <f t="shared" si="4"/>
        <v>71.88</v>
      </c>
      <c r="AE41" s="10">
        <f t="shared" si="5"/>
        <v>68.040000000000006</v>
      </c>
      <c r="AF41" s="10">
        <f t="shared" si="24"/>
        <v>556</v>
      </c>
      <c r="AG41" s="10">
        <f t="shared" si="25"/>
        <v>247</v>
      </c>
      <c r="AH41" s="10">
        <f t="shared" si="8"/>
        <v>96.16</v>
      </c>
      <c r="AI41" s="10"/>
      <c r="AJ41" s="10">
        <f t="shared" si="12"/>
        <v>77216.479999999996</v>
      </c>
      <c r="AK41" s="10"/>
      <c r="AL41" s="10">
        <f t="shared" si="13"/>
        <v>13358.45</v>
      </c>
      <c r="AM41" s="10">
        <f t="shared" si="26"/>
        <v>90574.93</v>
      </c>
      <c r="AN41" s="10"/>
      <c r="AO41" s="10">
        <f t="shared" si="14"/>
        <v>7698.87</v>
      </c>
      <c r="AP41" s="10">
        <f t="shared" si="15"/>
        <v>98273.799999999988</v>
      </c>
    </row>
    <row r="42" spans="1:42" x14ac:dyDescent="0.25">
      <c r="A42" s="7">
        <v>31</v>
      </c>
      <c r="B42" s="7" t="s">
        <v>59</v>
      </c>
      <c r="C42" s="8">
        <v>1158</v>
      </c>
      <c r="D42" s="8">
        <v>691</v>
      </c>
      <c r="E42" s="8">
        <v>467</v>
      </c>
      <c r="F42" s="8">
        <v>451</v>
      </c>
      <c r="G42" s="8">
        <v>298</v>
      </c>
      <c r="H42" s="8">
        <v>153</v>
      </c>
      <c r="I42" s="8">
        <v>998</v>
      </c>
      <c r="J42" s="8">
        <v>824</v>
      </c>
      <c r="K42" s="8">
        <v>168</v>
      </c>
      <c r="L42" s="9">
        <v>128336</v>
      </c>
      <c r="M42" s="9"/>
      <c r="N42" s="9"/>
      <c r="O42" s="9"/>
      <c r="P42" s="9"/>
      <c r="Q42" s="9">
        <f t="shared" si="20"/>
        <v>795</v>
      </c>
      <c r="R42" s="9">
        <f t="shared" si="21"/>
        <v>538</v>
      </c>
      <c r="S42" s="9"/>
      <c r="T42" s="9">
        <f t="shared" si="10"/>
        <v>1333</v>
      </c>
      <c r="U42" s="9"/>
      <c r="V42" s="9"/>
      <c r="W42" s="9"/>
      <c r="X42" s="9"/>
      <c r="Y42" s="9">
        <f t="shared" si="22"/>
        <v>342</v>
      </c>
      <c r="Z42" s="9">
        <f t="shared" si="23"/>
        <v>176</v>
      </c>
      <c r="AA42" s="9"/>
      <c r="AB42" s="9">
        <f t="shared" si="11"/>
        <v>518</v>
      </c>
      <c r="AC42" s="10"/>
      <c r="AD42" s="10">
        <f t="shared" si="4"/>
        <v>71.16</v>
      </c>
      <c r="AE42" s="10">
        <f t="shared" si="5"/>
        <v>37.25</v>
      </c>
      <c r="AF42" s="10">
        <f t="shared" si="24"/>
        <v>949</v>
      </c>
      <c r="AG42" s="10">
        <f t="shared" si="25"/>
        <v>193</v>
      </c>
      <c r="AH42" s="10">
        <f t="shared" si="8"/>
        <v>128.59</v>
      </c>
      <c r="AI42" s="10"/>
      <c r="AJ42" s="10">
        <f t="shared" si="12"/>
        <v>146849.78</v>
      </c>
      <c r="AK42" s="10"/>
      <c r="AL42" s="10">
        <f t="shared" si="13"/>
        <v>25405.01</v>
      </c>
      <c r="AM42" s="10">
        <f t="shared" si="26"/>
        <v>172254.79</v>
      </c>
      <c r="AN42" s="10"/>
      <c r="AO42" s="10">
        <f t="shared" si="14"/>
        <v>14641.66</v>
      </c>
      <c r="AP42" s="10">
        <f t="shared" si="15"/>
        <v>186896.45</v>
      </c>
    </row>
    <row r="43" spans="1:42" ht="13" x14ac:dyDescent="0.3">
      <c r="A43" s="7">
        <v>32</v>
      </c>
      <c r="B43" s="7" t="s">
        <v>60</v>
      </c>
      <c r="C43" s="13">
        <v>1477</v>
      </c>
      <c r="D43" s="14">
        <v>895</v>
      </c>
      <c r="E43" s="14">
        <v>582</v>
      </c>
      <c r="F43" s="8">
        <v>683</v>
      </c>
      <c r="G43" s="10">
        <v>451</v>
      </c>
      <c r="H43" s="10">
        <v>232</v>
      </c>
      <c r="I43" s="8">
        <v>1646</v>
      </c>
      <c r="J43" s="10">
        <v>1257</v>
      </c>
      <c r="K43" s="10">
        <v>464</v>
      </c>
      <c r="L43" s="9">
        <v>266754.13</v>
      </c>
      <c r="M43" s="9"/>
      <c r="N43" s="9"/>
      <c r="O43" s="9"/>
      <c r="P43" s="9"/>
      <c r="Q43" s="9">
        <f t="shared" si="20"/>
        <v>1030</v>
      </c>
      <c r="R43" s="9">
        <f t="shared" si="21"/>
        <v>671</v>
      </c>
      <c r="S43" s="9"/>
      <c r="T43" s="9">
        <f t="shared" si="10"/>
        <v>1701</v>
      </c>
      <c r="U43" s="9"/>
      <c r="V43" s="9"/>
      <c r="W43" s="9"/>
      <c r="X43" s="9"/>
      <c r="Y43" s="9">
        <f t="shared" si="22"/>
        <v>518</v>
      </c>
      <c r="Z43" s="9">
        <f t="shared" si="23"/>
        <v>267</v>
      </c>
      <c r="AA43" s="9"/>
      <c r="AB43" s="9">
        <f t="shared" si="11"/>
        <v>785</v>
      </c>
      <c r="AC43" s="10"/>
      <c r="AD43" s="10">
        <f t="shared" si="4"/>
        <v>85.1</v>
      </c>
      <c r="AE43" s="10">
        <f t="shared" si="5"/>
        <v>67.94</v>
      </c>
      <c r="AF43" s="10">
        <f t="shared" si="24"/>
        <v>1448</v>
      </c>
      <c r="AG43" s="10">
        <f t="shared" si="25"/>
        <v>533</v>
      </c>
      <c r="AH43" s="10">
        <f t="shared" si="8"/>
        <v>162.06</v>
      </c>
      <c r="AI43" s="10"/>
      <c r="AJ43" s="10">
        <f t="shared" si="12"/>
        <v>321040.86</v>
      </c>
      <c r="AK43" s="10"/>
      <c r="AL43" s="10">
        <f t="shared" si="13"/>
        <v>55540.07</v>
      </c>
      <c r="AM43" s="10">
        <f t="shared" si="26"/>
        <v>376580.93</v>
      </c>
      <c r="AN43" s="10"/>
      <c r="AO43" s="10">
        <f t="shared" si="14"/>
        <v>32009.38</v>
      </c>
      <c r="AP43" s="10">
        <f t="shared" si="15"/>
        <v>408590.31</v>
      </c>
    </row>
    <row r="44" spans="1:42" x14ac:dyDescent="0.25">
      <c r="A44" s="7">
        <v>33</v>
      </c>
      <c r="B44" s="7" t="s">
        <v>61</v>
      </c>
      <c r="C44" s="8">
        <v>498</v>
      </c>
      <c r="D44" s="8">
        <v>304</v>
      </c>
      <c r="E44" s="8">
        <v>194</v>
      </c>
      <c r="F44" s="8">
        <v>145</v>
      </c>
      <c r="G44" s="8">
        <v>115</v>
      </c>
      <c r="H44" s="8">
        <v>30</v>
      </c>
      <c r="I44" s="8">
        <v>500</v>
      </c>
      <c r="J44" s="8">
        <v>431</v>
      </c>
      <c r="K44" s="8">
        <v>95</v>
      </c>
      <c r="L44" s="9">
        <v>77595.109999999986</v>
      </c>
      <c r="M44" s="9"/>
      <c r="N44" s="9"/>
      <c r="O44" s="9"/>
      <c r="P44" s="9"/>
      <c r="Q44" s="9">
        <f t="shared" si="20"/>
        <v>350</v>
      </c>
      <c r="R44" s="9">
        <f t="shared" si="21"/>
        <v>224</v>
      </c>
      <c r="S44" s="9"/>
      <c r="T44" s="9">
        <f t="shared" si="10"/>
        <v>574</v>
      </c>
      <c r="U44" s="9"/>
      <c r="V44" s="9"/>
      <c r="W44" s="9"/>
      <c r="X44" s="9"/>
      <c r="Y44" s="9">
        <f t="shared" si="22"/>
        <v>132</v>
      </c>
      <c r="Z44" s="9">
        <f t="shared" si="23"/>
        <v>35</v>
      </c>
      <c r="AA44" s="9"/>
      <c r="AB44" s="9">
        <f t="shared" si="11"/>
        <v>167</v>
      </c>
      <c r="AC44" s="10"/>
      <c r="AD44" s="10">
        <f t="shared" si="4"/>
        <v>86.55</v>
      </c>
      <c r="AE44" s="10">
        <f t="shared" si="5"/>
        <v>65.52</v>
      </c>
      <c r="AF44" s="10">
        <f t="shared" si="24"/>
        <v>497</v>
      </c>
      <c r="AG44" s="10">
        <f t="shared" si="25"/>
        <v>109</v>
      </c>
      <c r="AH44" s="10">
        <f t="shared" si="8"/>
        <v>155.19</v>
      </c>
      <c r="AI44" s="10"/>
      <c r="AJ44" s="10">
        <f t="shared" si="12"/>
        <v>94045.139999999985</v>
      </c>
      <c r="AK44" s="10"/>
      <c r="AL44" s="10">
        <f t="shared" si="13"/>
        <v>16269.81</v>
      </c>
      <c r="AM44" s="10">
        <f t="shared" si="26"/>
        <v>110314.94999999998</v>
      </c>
      <c r="AN44" s="10"/>
      <c r="AO44" s="10">
        <f t="shared" si="14"/>
        <v>9376.77</v>
      </c>
      <c r="AP44" s="10">
        <f t="shared" si="15"/>
        <v>119691.71999999999</v>
      </c>
    </row>
    <row r="45" spans="1:42" x14ac:dyDescent="0.25">
      <c r="A45" s="7">
        <v>34</v>
      </c>
      <c r="B45" s="7" t="s">
        <v>62</v>
      </c>
      <c r="C45" s="8">
        <v>1477</v>
      </c>
      <c r="D45" s="8">
        <v>888</v>
      </c>
      <c r="E45" s="8">
        <v>589</v>
      </c>
      <c r="F45" s="8">
        <v>409</v>
      </c>
      <c r="G45" s="8">
        <v>304</v>
      </c>
      <c r="H45" s="8">
        <v>105</v>
      </c>
      <c r="I45" s="8">
        <v>1359</v>
      </c>
      <c r="J45" s="8">
        <v>1087</v>
      </c>
      <c r="K45" s="8">
        <v>221</v>
      </c>
      <c r="L45" s="9">
        <v>172512</v>
      </c>
      <c r="M45" s="9"/>
      <c r="N45" s="9"/>
      <c r="O45" s="9"/>
      <c r="P45" s="9"/>
      <c r="Q45" s="9">
        <f t="shared" si="20"/>
        <v>1022</v>
      </c>
      <c r="R45" s="9">
        <f t="shared" si="21"/>
        <v>679</v>
      </c>
      <c r="S45" s="9"/>
      <c r="T45" s="9">
        <f t="shared" si="10"/>
        <v>1701</v>
      </c>
      <c r="U45" s="9"/>
      <c r="V45" s="9"/>
      <c r="W45" s="9"/>
      <c r="X45" s="9"/>
      <c r="Y45" s="9">
        <f t="shared" si="22"/>
        <v>349</v>
      </c>
      <c r="Z45" s="9">
        <f t="shared" si="23"/>
        <v>121</v>
      </c>
      <c r="AA45" s="9"/>
      <c r="AB45" s="9">
        <f t="shared" si="11"/>
        <v>470</v>
      </c>
      <c r="AC45" s="10"/>
      <c r="AD45" s="10">
        <f t="shared" si="4"/>
        <v>73.599999999999994</v>
      </c>
      <c r="AE45" s="10">
        <f t="shared" si="5"/>
        <v>54.03</v>
      </c>
      <c r="AF45" s="10">
        <f t="shared" si="24"/>
        <v>1252</v>
      </c>
      <c r="AG45" s="10">
        <f t="shared" si="25"/>
        <v>254</v>
      </c>
      <c r="AH45" s="10">
        <f t="shared" si="8"/>
        <v>126.94</v>
      </c>
      <c r="AI45" s="10"/>
      <c r="AJ45" s="10">
        <f t="shared" si="12"/>
        <v>191171.64</v>
      </c>
      <c r="AK45" s="10"/>
      <c r="AL45" s="10">
        <f t="shared" si="13"/>
        <v>33072.69</v>
      </c>
      <c r="AM45" s="10">
        <f t="shared" si="26"/>
        <v>224244.33000000002</v>
      </c>
      <c r="AN45" s="10"/>
      <c r="AO45" s="10">
        <f t="shared" si="14"/>
        <v>19060.77</v>
      </c>
      <c r="AP45" s="10">
        <f t="shared" si="15"/>
        <v>243305.1</v>
      </c>
    </row>
    <row r="46" spans="1:42" x14ac:dyDescent="0.25">
      <c r="A46" s="7">
        <v>35</v>
      </c>
      <c r="B46" s="7" t="s">
        <v>63</v>
      </c>
      <c r="C46" s="8">
        <v>129</v>
      </c>
      <c r="D46" s="8">
        <v>91</v>
      </c>
      <c r="E46" s="8">
        <v>38</v>
      </c>
      <c r="F46" s="8">
        <v>29</v>
      </c>
      <c r="G46" s="8">
        <v>24</v>
      </c>
      <c r="H46" s="8">
        <v>5</v>
      </c>
      <c r="I46" s="8">
        <v>99</v>
      </c>
      <c r="J46" s="8">
        <v>87</v>
      </c>
      <c r="K46" s="8">
        <v>13</v>
      </c>
      <c r="L46" s="9">
        <v>10568.92</v>
      </c>
      <c r="M46" s="9"/>
      <c r="N46" s="9"/>
      <c r="O46" s="9"/>
      <c r="P46" s="9"/>
      <c r="Q46" s="9">
        <f t="shared" si="20"/>
        <v>105</v>
      </c>
      <c r="R46" s="9">
        <f t="shared" si="21"/>
        <v>44</v>
      </c>
      <c r="S46" s="9"/>
      <c r="T46" s="9">
        <f t="shared" si="10"/>
        <v>149</v>
      </c>
      <c r="U46" s="9"/>
      <c r="V46" s="9"/>
      <c r="W46" s="9"/>
      <c r="X46" s="9"/>
      <c r="Y46" s="9">
        <f t="shared" si="22"/>
        <v>28</v>
      </c>
      <c r="Z46" s="9">
        <f t="shared" si="23"/>
        <v>6</v>
      </c>
      <c r="AA46" s="9"/>
      <c r="AB46" s="9">
        <f t="shared" si="11"/>
        <v>34</v>
      </c>
      <c r="AC46" s="10"/>
      <c r="AD46" s="10">
        <f t="shared" si="4"/>
        <v>67.44</v>
      </c>
      <c r="AE46" s="10">
        <f t="shared" si="5"/>
        <v>44.83</v>
      </c>
      <c r="AF46" s="10">
        <f t="shared" si="24"/>
        <v>100</v>
      </c>
      <c r="AG46" s="10">
        <f t="shared" si="25"/>
        <v>15</v>
      </c>
      <c r="AH46" s="10">
        <f t="shared" si="8"/>
        <v>106.76</v>
      </c>
      <c r="AI46" s="10"/>
      <c r="AJ46" s="10">
        <f t="shared" si="12"/>
        <v>12277.4</v>
      </c>
      <c r="AK46" s="10"/>
      <c r="AL46" s="10">
        <f t="shared" si="13"/>
        <v>2123.9899999999998</v>
      </c>
      <c r="AM46" s="10">
        <f t="shared" si="26"/>
        <v>14401.39</v>
      </c>
      <c r="AN46" s="10"/>
      <c r="AO46" s="10">
        <f t="shared" si="14"/>
        <v>1224.1199999999999</v>
      </c>
      <c r="AP46" s="10">
        <f t="shared" si="15"/>
        <v>15625.509999999998</v>
      </c>
    </row>
    <row r="47" spans="1:42" x14ac:dyDescent="0.25">
      <c r="A47" s="7">
        <v>36</v>
      </c>
      <c r="B47" s="7" t="s">
        <v>64</v>
      </c>
      <c r="C47" s="8">
        <v>437</v>
      </c>
      <c r="D47" s="8">
        <v>329</v>
      </c>
      <c r="E47" s="8">
        <v>108</v>
      </c>
      <c r="F47" s="8">
        <v>166</v>
      </c>
      <c r="G47" s="8">
        <v>148</v>
      </c>
      <c r="H47" s="8">
        <v>18</v>
      </c>
      <c r="I47" s="8">
        <v>459</v>
      </c>
      <c r="J47" s="8">
        <v>298</v>
      </c>
      <c r="K47" s="8">
        <v>99</v>
      </c>
      <c r="L47" s="9">
        <v>64244.600000000006</v>
      </c>
      <c r="M47" s="9"/>
      <c r="N47" s="9"/>
      <c r="O47" s="9"/>
      <c r="P47" s="9"/>
      <c r="Q47" s="9">
        <f t="shared" si="20"/>
        <v>379</v>
      </c>
      <c r="R47" s="9">
        <f t="shared" si="21"/>
        <v>124</v>
      </c>
      <c r="S47" s="9"/>
      <c r="T47" s="9">
        <f t="shared" si="10"/>
        <v>503</v>
      </c>
      <c r="U47" s="9"/>
      <c r="V47" s="9"/>
      <c r="W47" s="9"/>
      <c r="X47" s="9"/>
      <c r="Y47" s="9">
        <f t="shared" si="22"/>
        <v>170</v>
      </c>
      <c r="Z47" s="9">
        <f t="shared" si="23"/>
        <v>21</v>
      </c>
      <c r="AA47" s="9"/>
      <c r="AB47" s="9">
        <f t="shared" si="11"/>
        <v>191</v>
      </c>
      <c r="AC47" s="10"/>
      <c r="AD47" s="10">
        <f t="shared" si="4"/>
        <v>68.19</v>
      </c>
      <c r="AE47" s="10">
        <f t="shared" si="5"/>
        <v>59.64</v>
      </c>
      <c r="AF47" s="10">
        <f t="shared" si="24"/>
        <v>343</v>
      </c>
      <c r="AG47" s="10">
        <f t="shared" si="25"/>
        <v>114</v>
      </c>
      <c r="AH47" s="10">
        <f t="shared" si="8"/>
        <v>139.97</v>
      </c>
      <c r="AI47" s="10"/>
      <c r="AJ47" s="10">
        <f t="shared" si="12"/>
        <v>63966.29</v>
      </c>
      <c r="AK47" s="10"/>
      <c r="AL47" s="10">
        <f t="shared" si="13"/>
        <v>11066.17</v>
      </c>
      <c r="AM47" s="10">
        <f t="shared" si="26"/>
        <v>75032.460000000006</v>
      </c>
      <c r="AN47" s="10"/>
      <c r="AO47" s="10">
        <f t="shared" si="14"/>
        <v>6377.76</v>
      </c>
      <c r="AP47" s="10">
        <f t="shared" si="15"/>
        <v>81410.22</v>
      </c>
    </row>
    <row r="48" spans="1:42" ht="13" x14ac:dyDescent="0.25">
      <c r="A48" s="11" t="s">
        <v>27</v>
      </c>
      <c r="B48" s="11" t="s">
        <v>65</v>
      </c>
      <c r="C48" s="12">
        <v>35014</v>
      </c>
      <c r="D48" s="12">
        <f t="shared" ref="D48:L48" si="27">SUM(D12:D47)</f>
        <v>21285</v>
      </c>
      <c r="E48" s="12">
        <f>SUM(E12:E47)</f>
        <v>13728</v>
      </c>
      <c r="F48" s="12">
        <f t="shared" si="27"/>
        <v>13727</v>
      </c>
      <c r="G48" s="12">
        <f t="shared" si="27"/>
        <v>9461</v>
      </c>
      <c r="H48" s="12">
        <f>SUM(H12:H47)</f>
        <v>4266</v>
      </c>
      <c r="I48" s="12">
        <f t="shared" si="27"/>
        <v>33622</v>
      </c>
      <c r="J48" s="12">
        <f t="shared" si="27"/>
        <v>25524</v>
      </c>
      <c r="K48" s="12">
        <f>SUM(K12:K47)</f>
        <v>7300</v>
      </c>
      <c r="L48" s="12">
        <f t="shared" si="27"/>
        <v>4499539.21</v>
      </c>
      <c r="M48" s="12"/>
      <c r="N48" s="12"/>
      <c r="O48" s="12"/>
      <c r="P48" s="12"/>
      <c r="Q48" s="9">
        <f>SUM(Q12:Q47)</f>
        <v>24495</v>
      </c>
      <c r="R48" s="9">
        <f>SUM(R12:R47)</f>
        <v>15824</v>
      </c>
      <c r="S48" s="9"/>
      <c r="T48" s="9">
        <f t="shared" ref="T48" si="28">SUM(T12:T47)</f>
        <v>40319</v>
      </c>
      <c r="U48" s="9"/>
      <c r="V48" s="9"/>
      <c r="W48" s="9"/>
      <c r="X48" s="9"/>
      <c r="Y48" s="9">
        <f t="shared" ref="Y48:AB48" si="29">SUM(Y12:Y47)</f>
        <v>10868</v>
      </c>
      <c r="Z48" s="9">
        <f t="shared" si="29"/>
        <v>4910</v>
      </c>
      <c r="AA48" s="9">
        <f t="shared" si="29"/>
        <v>0</v>
      </c>
      <c r="AB48" s="9">
        <f t="shared" si="29"/>
        <v>15778</v>
      </c>
      <c r="AC48" s="10"/>
      <c r="AD48" s="10">
        <f t="shared" si="4"/>
        <v>72.900000000000006</v>
      </c>
      <c r="AE48" s="10">
        <f t="shared" si="5"/>
        <v>53.18</v>
      </c>
      <c r="AF48" s="10">
        <f>SUM(AF12:AF47)</f>
        <v>29394</v>
      </c>
      <c r="AG48" s="10">
        <f>SUM(AG12:AG47)</f>
        <v>8393</v>
      </c>
      <c r="AH48" s="10">
        <f t="shared" si="8"/>
        <v>133.83000000000001</v>
      </c>
      <c r="AI48" s="10"/>
      <c r="AJ48" s="10">
        <f t="shared" ref="AJ48" si="30">SUM(AJ12:AJ47)</f>
        <v>5096599.3500000006</v>
      </c>
      <c r="AK48" s="10"/>
      <c r="AL48" s="10">
        <f t="shared" ref="AL48:AP48" si="31">SUM(AL12:AL47)</f>
        <v>881711.68999999983</v>
      </c>
      <c r="AM48" s="10">
        <f t="shared" si="31"/>
        <v>5978311.0399999991</v>
      </c>
      <c r="AN48" s="10"/>
      <c r="AO48" s="10">
        <f t="shared" ref="AO48" si="32">SUM(AO12:AO47)</f>
        <v>508156.43999999994</v>
      </c>
      <c r="AP48" s="10">
        <f t="shared" si="31"/>
        <v>6486467.4799999986</v>
      </c>
    </row>
    <row r="49" spans="1:43" ht="13" x14ac:dyDescent="0.25">
      <c r="A49" s="11">
        <v>43</v>
      </c>
      <c r="B49" s="11" t="s">
        <v>66</v>
      </c>
      <c r="C49" s="12">
        <v>54916</v>
      </c>
      <c r="D49" s="12">
        <f t="shared" ref="D49:H49" si="33">D48+D11</f>
        <v>34353</v>
      </c>
      <c r="E49" s="12">
        <f t="shared" si="33"/>
        <v>20562</v>
      </c>
      <c r="F49" s="12">
        <f t="shared" si="33"/>
        <v>31623</v>
      </c>
      <c r="G49" s="12">
        <f t="shared" si="33"/>
        <v>22732</v>
      </c>
      <c r="H49" s="12">
        <f t="shared" si="33"/>
        <v>8891</v>
      </c>
      <c r="I49" s="12">
        <f>I48+I11</f>
        <v>59854</v>
      </c>
      <c r="J49" s="12">
        <f>J48+J11</f>
        <v>41256</v>
      </c>
      <c r="K49" s="12">
        <f>K48+K11</f>
        <v>19669</v>
      </c>
      <c r="L49" s="12">
        <f>L48+L11</f>
        <v>13704326.969999999</v>
      </c>
      <c r="M49" s="12"/>
      <c r="N49" s="12"/>
      <c r="O49" s="12"/>
      <c r="P49" s="12"/>
      <c r="Q49" s="9">
        <f>Q48+Q11</f>
        <v>39532</v>
      </c>
      <c r="R49" s="9">
        <f>R48+R11</f>
        <v>23702</v>
      </c>
      <c r="S49" s="9">
        <f>ROUND(S3*D53/100,0)</f>
        <v>1160</v>
      </c>
      <c r="T49" s="9">
        <f>T48+T11+S49</f>
        <v>64394</v>
      </c>
      <c r="U49" s="9"/>
      <c r="V49" s="9"/>
      <c r="W49" s="9"/>
      <c r="X49" s="9"/>
      <c r="Y49" s="9">
        <f>Y48+Y11</f>
        <v>26117</v>
      </c>
      <c r="Z49" s="9">
        <f>Z48+Z11</f>
        <v>10233</v>
      </c>
      <c r="AA49" s="9">
        <f>ROUND(AA3*E53/100,0)</f>
        <v>668</v>
      </c>
      <c r="AB49" s="9">
        <f>AB48+AB11+AA49</f>
        <v>37018</v>
      </c>
      <c r="AC49" s="10"/>
      <c r="AD49" s="10">
        <f t="shared" si="4"/>
        <v>75.13</v>
      </c>
      <c r="AE49" s="10">
        <f t="shared" si="5"/>
        <v>62.2</v>
      </c>
      <c r="AF49" s="10">
        <f>AF48+AF11+ROUND(AD49*S49/100,0)</f>
        <v>48380</v>
      </c>
      <c r="AG49" s="10">
        <f>AG48+AG11+ROUND(AA49*AE49/100,0)</f>
        <v>23027</v>
      </c>
      <c r="AH49" s="10">
        <f t="shared" si="8"/>
        <v>228.96</v>
      </c>
      <c r="AI49" s="10">
        <f>ROUND((AD49*S49/100+AA49*AE49/100)*AH49,2)</f>
        <v>294672.44</v>
      </c>
      <c r="AJ49" s="10">
        <f>AJ48+AJ11+AI49</f>
        <v>16928264.290000003</v>
      </c>
      <c r="AK49" s="10"/>
      <c r="AL49" s="10">
        <f>AL48+AL11</f>
        <v>2877611.3899999997</v>
      </c>
      <c r="AM49" s="10">
        <f t="shared" ref="AM49:AO49" si="34">AM48+AM11</f>
        <v>19511203.239999998</v>
      </c>
      <c r="AN49" s="10"/>
      <c r="AO49" s="10">
        <f t="shared" si="34"/>
        <v>1658452.2699999998</v>
      </c>
      <c r="AP49" s="34">
        <f>AP48+AP11+AK58</f>
        <v>21544687.68</v>
      </c>
      <c r="AQ49" s="34" t="s">
        <v>131</v>
      </c>
    </row>
    <row r="50" spans="1:43" x14ac:dyDescent="0.25">
      <c r="AP50" s="34">
        <f>AP49/2</f>
        <v>10772343.84</v>
      </c>
      <c r="AQ50" s="34" t="s">
        <v>130</v>
      </c>
    </row>
    <row r="51" spans="1:43" x14ac:dyDescent="0.25">
      <c r="D51" s="2" t="s">
        <v>13</v>
      </c>
      <c r="E51" s="2" t="s">
        <v>14</v>
      </c>
      <c r="F51" s="2" t="s">
        <v>67</v>
      </c>
    </row>
    <row r="52" spans="1:43" hidden="1" x14ac:dyDescent="0.25">
      <c r="D52" s="4">
        <v>1893223</v>
      </c>
    </row>
    <row r="53" spans="1:43" hidden="1" x14ac:dyDescent="0.25">
      <c r="D53" s="2">
        <f>C49*100/D52</f>
        <v>2.9006619928027497</v>
      </c>
      <c r="E53" s="2">
        <f>F49*100/D52</f>
        <v>1.6703262109112345</v>
      </c>
      <c r="F53" s="2" t="e">
        <f>#REF!*100/D52</f>
        <v>#REF!</v>
      </c>
      <c r="AK53" s="2" t="s">
        <v>99</v>
      </c>
    </row>
    <row r="54" spans="1:43" hidden="1" x14ac:dyDescent="0.25">
      <c r="AK54" s="2">
        <f>AI49</f>
        <v>294672.44</v>
      </c>
    </row>
    <row r="55" spans="1:43" hidden="1" x14ac:dyDescent="0.25">
      <c r="AK55" s="2">
        <f>ROUND(AK3*AI49/100,2)</f>
        <v>50978.33</v>
      </c>
    </row>
    <row r="56" spans="1:43" hidden="1" x14ac:dyDescent="0.25">
      <c r="AK56" s="2">
        <f>AK55+AK54+1</f>
        <v>345651.77</v>
      </c>
    </row>
    <row r="57" spans="1:43" hidden="1" x14ac:dyDescent="0.25">
      <c r="AK57" s="2">
        <f>ROUND(AK56*AN3/100,2)</f>
        <v>29380.400000000001</v>
      </c>
    </row>
    <row r="58" spans="1:43" hidden="1" x14ac:dyDescent="0.25">
      <c r="AK58" s="2">
        <f>AK56+AK57</f>
        <v>375032.17000000004</v>
      </c>
    </row>
    <row r="59" spans="1:43" hidden="1" x14ac:dyDescent="0.25"/>
  </sheetData>
  <mergeCells count="5">
    <mergeCell ref="A1:A3"/>
    <mergeCell ref="B1:B3"/>
    <mergeCell ref="M1:T1"/>
    <mergeCell ref="U1:Z1"/>
    <mergeCell ref="AD1:AP1"/>
  </mergeCells>
  <pageMargins left="1" right="1" top="1" bottom="1" header="1" footer="1"/>
  <pageSetup orientation="portrait" verticalDpi="0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2023_trucigs_maznodr</vt:lpstr>
      <vt:lpstr>2025</vt:lpstr>
      <vt:lpstr>2023_GMI</vt:lpstr>
      <vt:lpstr>2023_majoklis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Zanis Buhanovskis</dc:creator>
  <cp:lastModifiedBy>Maruta Pavasare</cp:lastModifiedBy>
  <dcterms:created xsi:type="dcterms:W3CDTF">2022-06-16T05:51:30Z</dcterms:created>
  <dcterms:modified xsi:type="dcterms:W3CDTF">2023-01-20T12:51:51Z</dcterms:modified>
</cp:coreProperties>
</file>