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-skol-01.lm.local\LMshared\MIL\0_GROZIJUMI likumos\2023\Groz_SPSPL\TAP_VK\"/>
    </mc:Choice>
  </mc:AlternateContent>
  <xr:revisionPtr revIDLastSave="0" documentId="8_{FE3CF8AD-C5CA-4F7E-8D6C-CEC0A85CA40D}" xr6:coauthVersionLast="36" xr6:coauthVersionMax="36" xr10:uidLastSave="{00000000-0000-0000-0000-000000000000}"/>
  <bookViews>
    <workbookView xWindow="0" yWindow="0" windowWidth="19200" windowHeight="7670" xr2:uid="{8DE02B48-0FCF-4B4A-A916-A82B398F1D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N11" i="1" l="1"/>
  <c r="M11" i="1"/>
  <c r="N10" i="1"/>
  <c r="N9" i="1" s="1"/>
  <c r="M10" i="1"/>
  <c r="M9" i="1" s="1"/>
  <c r="J10" i="1"/>
  <c r="G9" i="1"/>
  <c r="N19" i="1"/>
  <c r="M19" i="1"/>
  <c r="J19" i="1"/>
  <c r="K19" i="1" s="1"/>
  <c r="L19" i="1" s="1"/>
  <c r="N18" i="1"/>
  <c r="N17" i="1" s="1"/>
  <c r="M18" i="1"/>
  <c r="J18" i="1"/>
  <c r="K18" i="1" s="1"/>
  <c r="L18" i="1" s="1"/>
  <c r="G17" i="1"/>
  <c r="J17" i="1" l="1"/>
  <c r="O11" i="1"/>
  <c r="P11" i="1" s="1"/>
  <c r="J9" i="1"/>
  <c r="K10" i="1"/>
  <c r="K11" i="1"/>
  <c r="L11" i="1" s="1"/>
  <c r="O10" i="1"/>
  <c r="O9" i="1" s="1"/>
  <c r="L17" i="1"/>
  <c r="K17" i="1"/>
  <c r="M17" i="1"/>
  <c r="O19" i="1"/>
  <c r="P19" i="1" s="1"/>
  <c r="Q19" i="1" s="1"/>
  <c r="O18" i="1"/>
  <c r="K9" i="1" l="1"/>
  <c r="Q11" i="1"/>
  <c r="P10" i="1"/>
  <c r="P9" i="1" s="1"/>
  <c r="L10" i="1"/>
  <c r="O17" i="1"/>
  <c r="P18" i="1"/>
  <c r="L9" i="1" l="1"/>
  <c r="Q10" i="1"/>
  <c r="Q9" i="1" s="1"/>
  <c r="P17" i="1"/>
  <c r="Q18" i="1"/>
  <c r="Q17" i="1" s="1"/>
</calcChain>
</file>

<file path=xl/sharedStrings.xml><?xml version="1.0" encoding="utf-8"?>
<sst xmlns="http://schemas.openxmlformats.org/spreadsheetml/2006/main" count="71" uniqueCount="37">
  <si>
    <t>Nr.</t>
  </si>
  <si>
    <t>Amatu klasifikācija</t>
  </si>
  <si>
    <t>Mēnešalga (euro)</t>
  </si>
  <si>
    <t>Amata slodze</t>
  </si>
  <si>
    <t>Plānotais mēnešu skaits</t>
  </si>
  <si>
    <t>Mēnešalga ievērojot amata slodze</t>
  </si>
  <si>
    <t>Atalgojums gadā (euro)</t>
  </si>
  <si>
    <t>DD VSAOI atalgojumam 23,59%</t>
  </si>
  <si>
    <t>Atlīdzība kopā</t>
  </si>
  <si>
    <t>Novērtēšanas prēmija 65% no mēnešalgas</t>
  </si>
  <si>
    <t>Atvaļinājuma pabalsts 50% no mēnešalgas</t>
  </si>
  <si>
    <t>DD VSAOI atalgojumam 23,59% (bonusiem)</t>
  </si>
  <si>
    <t>Sociālās garantijas kopā</t>
  </si>
  <si>
    <t>Atlīdzība (euro)</t>
  </si>
  <si>
    <t>Amatu saime (apakšsaime) un līmenis</t>
  </si>
  <si>
    <t>Mēnešalgu grupa</t>
  </si>
  <si>
    <t>9=6*7</t>
  </si>
  <si>
    <t>10=8*9</t>
  </si>
  <si>
    <t>11=10*23,59%</t>
  </si>
  <si>
    <t>12=10+11</t>
  </si>
  <si>
    <t>13=9*65%</t>
  </si>
  <si>
    <t>14=9*50%</t>
  </si>
  <si>
    <t>15=(13+14)*23,59%</t>
  </si>
  <si>
    <t>16=13+14+15</t>
  </si>
  <si>
    <t>17=12+16</t>
  </si>
  <si>
    <t>Personāla izmaksas kopā</t>
  </si>
  <si>
    <t>Vecākais eksperts</t>
  </si>
  <si>
    <t>28.1.; IV</t>
  </si>
  <si>
    <t>No 01.07.2023.</t>
  </si>
  <si>
    <t>Atalgojums 6 mēnešos (euro)</t>
  </si>
  <si>
    <t>no 2023.gada 1.jūlija</t>
  </si>
  <si>
    <t>no 2024.gada un turpmāk</t>
  </si>
  <si>
    <t>Profesiju  kods</t>
  </si>
  <si>
    <t>2422 09</t>
  </si>
  <si>
    <t>2423 09</t>
  </si>
  <si>
    <t>3.pielikums</t>
  </si>
  <si>
    <t>GMI un mājokļa pabalsta administrēšanai un uzraudzībai  nepieciešamais finansējums saistībā ar valsts budžeta līdzfinansējuma ieviešanu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</si>
</sst>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1" fillId="0" borderId="1" xfId="0" applyNumberFormat="1" applyFont="1" applyBorder="1"/>
    <xf numFmtId="4" fontId="1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00A0-F61C-4577-87C1-8FBEE8007007}">
  <sheetPr>
    <pageSetUpPr fitToPage="1"/>
  </sheetPr>
  <dimension ref="A1:Q19"/>
  <sheetViews>
    <sheetView tabSelected="1" workbookViewId="0">
      <selection activeCell="H14" sqref="H14:H15"/>
    </sheetView>
  </sheetViews>
  <sheetFormatPr defaultColWidth="8.7265625" defaultRowHeight="14" x14ac:dyDescent="0.3"/>
  <cols>
    <col min="1" max="1" width="8.7265625" style="5"/>
    <col min="2" max="2" width="16.453125" style="5" customWidth="1"/>
    <col min="3" max="3" width="8.7265625" style="5"/>
    <col min="4" max="4" width="10.453125" style="5" customWidth="1"/>
    <col min="5" max="9" width="8.7265625" style="5"/>
    <col min="10" max="10" width="10.1796875" style="5" customWidth="1"/>
    <col min="11" max="16384" width="8.7265625" style="5"/>
  </cols>
  <sheetData>
    <row r="1" spans="1:17" ht="14.5" customHeight="1" x14ac:dyDescent="0.3">
      <c r="P1" s="11" t="s">
        <v>35</v>
      </c>
      <c r="Q1" s="11"/>
    </row>
    <row r="2" spans="1:17" ht="14.5" customHeight="1" x14ac:dyDescent="0.3">
      <c r="A2" s="10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4.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x14ac:dyDescent="0.3">
      <c r="C4" s="6"/>
      <c r="D4" s="6"/>
      <c r="E4" s="15" t="s">
        <v>30</v>
      </c>
      <c r="F4" s="15"/>
      <c r="G4" s="15"/>
      <c r="H4" s="15"/>
      <c r="I4" s="15"/>
      <c r="J4" s="6"/>
      <c r="K4" s="6"/>
      <c r="L4" s="6"/>
    </row>
    <row r="5" spans="1:17" x14ac:dyDescent="0.3">
      <c r="A5" s="3" t="s">
        <v>28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3">
      <c r="A6" s="13" t="s">
        <v>0</v>
      </c>
      <c r="B6" s="14"/>
      <c r="C6" s="14" t="s">
        <v>1</v>
      </c>
      <c r="D6" s="14"/>
      <c r="E6" s="14"/>
      <c r="F6" s="12" t="s">
        <v>2</v>
      </c>
      <c r="G6" s="12" t="s">
        <v>3</v>
      </c>
      <c r="H6" s="12" t="s">
        <v>4</v>
      </c>
      <c r="I6" s="12" t="s">
        <v>5</v>
      </c>
      <c r="J6" s="12" t="s">
        <v>29</v>
      </c>
      <c r="K6" s="12" t="s">
        <v>7</v>
      </c>
      <c r="L6" s="12" t="s">
        <v>8</v>
      </c>
      <c r="M6" s="12" t="s">
        <v>9</v>
      </c>
      <c r="N6" s="12" t="s">
        <v>10</v>
      </c>
      <c r="O6" s="12" t="s">
        <v>11</v>
      </c>
      <c r="P6" s="12" t="s">
        <v>12</v>
      </c>
      <c r="Q6" s="12" t="s">
        <v>13</v>
      </c>
    </row>
    <row r="7" spans="1:17" ht="65" x14ac:dyDescent="0.3">
      <c r="A7" s="13"/>
      <c r="B7" s="14"/>
      <c r="C7" s="1" t="s">
        <v>14</v>
      </c>
      <c r="D7" s="1" t="s">
        <v>15</v>
      </c>
      <c r="E7" s="1" t="s">
        <v>32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4.5" customHeight="1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 t="s">
        <v>16</v>
      </c>
      <c r="J8" s="2" t="s">
        <v>17</v>
      </c>
      <c r="K8" s="2" t="s">
        <v>18</v>
      </c>
      <c r="L8" s="2" t="s">
        <v>19</v>
      </c>
      <c r="M8" s="2" t="s">
        <v>20</v>
      </c>
      <c r="N8" s="2" t="s">
        <v>21</v>
      </c>
      <c r="O8" s="2" t="s">
        <v>22</v>
      </c>
      <c r="P8" s="2" t="s">
        <v>23</v>
      </c>
      <c r="Q8" s="2" t="s">
        <v>24</v>
      </c>
    </row>
    <row r="9" spans="1:17" x14ac:dyDescent="0.3">
      <c r="A9" s="3" t="s">
        <v>25</v>
      </c>
      <c r="B9" s="3"/>
      <c r="C9" s="3"/>
      <c r="D9" s="3"/>
      <c r="E9" s="3"/>
      <c r="F9" s="7"/>
      <c r="G9" s="7">
        <f>G10+G11</f>
        <v>2</v>
      </c>
      <c r="H9" s="7"/>
      <c r="I9" s="7"/>
      <c r="J9" s="7">
        <f>J10+J11</f>
        <v>20952</v>
      </c>
      <c r="K9" s="7">
        <f t="shared" ref="K9:L9" si="0">K10+K11</f>
        <v>4942.58</v>
      </c>
      <c r="L9" s="7">
        <f t="shared" si="0"/>
        <v>25894.58</v>
      </c>
      <c r="M9" s="7">
        <f>M10+M11</f>
        <v>2269.8000000000002</v>
      </c>
      <c r="N9" s="7">
        <f t="shared" ref="N9:Q9" si="1">N10+N11</f>
        <v>1746</v>
      </c>
      <c r="O9" s="7">
        <f t="shared" si="1"/>
        <v>947.32</v>
      </c>
      <c r="P9" s="7">
        <f t="shared" si="1"/>
        <v>4963.12</v>
      </c>
      <c r="Q9" s="8">
        <f t="shared" si="1"/>
        <v>30857.7</v>
      </c>
    </row>
    <row r="10" spans="1:17" x14ac:dyDescent="0.3">
      <c r="A10" s="4">
        <v>1</v>
      </c>
      <c r="B10" s="3" t="s">
        <v>26</v>
      </c>
      <c r="C10" s="3" t="s">
        <v>27</v>
      </c>
      <c r="D10" s="3">
        <v>11</v>
      </c>
      <c r="E10" s="3" t="s">
        <v>33</v>
      </c>
      <c r="F10" s="7">
        <v>1746</v>
      </c>
      <c r="G10" s="7">
        <v>1</v>
      </c>
      <c r="H10" s="7">
        <v>6</v>
      </c>
      <c r="I10" s="7">
        <v>1746</v>
      </c>
      <c r="J10" s="7">
        <f>I10*6</f>
        <v>10476</v>
      </c>
      <c r="K10" s="7">
        <f>ROUND(J10*23.59%,2)</f>
        <v>2471.29</v>
      </c>
      <c r="L10" s="7">
        <f>J10+K10</f>
        <v>12947.29</v>
      </c>
      <c r="M10" s="7">
        <f>ROUND(I10*65%,2)</f>
        <v>1134.9000000000001</v>
      </c>
      <c r="N10" s="7">
        <f>ROUND(I10*50%,2)</f>
        <v>873</v>
      </c>
      <c r="O10" s="7">
        <f>ROUND((M10+N10)*23.59%,2)</f>
        <v>473.66</v>
      </c>
      <c r="P10" s="7">
        <f>M10+N10+O10</f>
        <v>2481.56</v>
      </c>
      <c r="Q10" s="7">
        <f>ROUND((L10+P10),2)</f>
        <v>15428.85</v>
      </c>
    </row>
    <row r="11" spans="1:17" x14ac:dyDescent="0.3">
      <c r="A11" s="4">
        <v>2</v>
      </c>
      <c r="B11" s="3" t="s">
        <v>26</v>
      </c>
      <c r="C11" s="3" t="s">
        <v>27</v>
      </c>
      <c r="D11" s="3">
        <v>11</v>
      </c>
      <c r="E11" s="3" t="s">
        <v>34</v>
      </c>
      <c r="F11" s="7">
        <v>1746</v>
      </c>
      <c r="G11" s="7">
        <v>1</v>
      </c>
      <c r="H11" s="7">
        <v>6</v>
      </c>
      <c r="I11" s="7">
        <v>1746</v>
      </c>
      <c r="J11" s="7">
        <f>I11*6</f>
        <v>10476</v>
      </c>
      <c r="K11" s="7">
        <f>ROUND(J11*23.59%,2)</f>
        <v>2471.29</v>
      </c>
      <c r="L11" s="7">
        <f>J11+K11</f>
        <v>12947.29</v>
      </c>
      <c r="M11" s="7">
        <f>ROUND(I11*65%,2)</f>
        <v>1134.9000000000001</v>
      </c>
      <c r="N11" s="7">
        <f>I11*50%</f>
        <v>873</v>
      </c>
      <c r="O11" s="7">
        <f>ROUND((M11+N11)*23.59%,2)</f>
        <v>473.66</v>
      </c>
      <c r="P11" s="7">
        <f>M11+N11+O11</f>
        <v>2481.56</v>
      </c>
      <c r="Q11" s="7">
        <f>L11+P11</f>
        <v>15428.85</v>
      </c>
    </row>
    <row r="13" spans="1:17" x14ac:dyDescent="0.3">
      <c r="F13" s="15" t="s">
        <v>31</v>
      </c>
      <c r="G13" s="15"/>
      <c r="H13" s="15"/>
      <c r="I13" s="15"/>
    </row>
    <row r="14" spans="1:17" x14ac:dyDescent="0.3">
      <c r="A14" s="13" t="s">
        <v>0</v>
      </c>
      <c r="B14" s="14"/>
      <c r="C14" s="14" t="s">
        <v>1</v>
      </c>
      <c r="D14" s="14"/>
      <c r="E14" s="14"/>
      <c r="F14" s="12" t="s">
        <v>2</v>
      </c>
      <c r="G14" s="12" t="s">
        <v>3</v>
      </c>
      <c r="H14" s="12" t="s">
        <v>4</v>
      </c>
      <c r="I14" s="12" t="s">
        <v>5</v>
      </c>
      <c r="J14" s="12" t="s">
        <v>6</v>
      </c>
      <c r="K14" s="12" t="s">
        <v>7</v>
      </c>
      <c r="L14" s="12" t="s">
        <v>8</v>
      </c>
      <c r="M14" s="12" t="s">
        <v>9</v>
      </c>
      <c r="N14" s="12" t="s">
        <v>10</v>
      </c>
      <c r="O14" s="12" t="s">
        <v>11</v>
      </c>
      <c r="P14" s="12" t="s">
        <v>12</v>
      </c>
      <c r="Q14" s="12" t="s">
        <v>13</v>
      </c>
    </row>
    <row r="15" spans="1:17" ht="65" x14ac:dyDescent="0.3">
      <c r="A15" s="13"/>
      <c r="B15" s="14"/>
      <c r="C15" s="1" t="s">
        <v>14</v>
      </c>
      <c r="D15" s="1" t="s">
        <v>15</v>
      </c>
      <c r="E15" s="1" t="s">
        <v>32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x14ac:dyDescent="0.3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 t="s">
        <v>16</v>
      </c>
      <c r="J16" s="2" t="s">
        <v>17</v>
      </c>
      <c r="K16" s="2" t="s">
        <v>18</v>
      </c>
      <c r="L16" s="2" t="s">
        <v>19</v>
      </c>
      <c r="M16" s="2" t="s">
        <v>20</v>
      </c>
      <c r="N16" s="2" t="s">
        <v>21</v>
      </c>
      <c r="O16" s="2" t="s">
        <v>22</v>
      </c>
      <c r="P16" s="2" t="s">
        <v>23</v>
      </c>
      <c r="Q16" s="2" t="s">
        <v>24</v>
      </c>
    </row>
    <row r="17" spans="1:17" x14ac:dyDescent="0.3">
      <c r="A17" s="3" t="s">
        <v>25</v>
      </c>
      <c r="B17" s="3"/>
      <c r="C17" s="3"/>
      <c r="D17" s="3"/>
      <c r="E17" s="3"/>
      <c r="F17" s="7"/>
      <c r="G17" s="7">
        <f>G18+G19</f>
        <v>2</v>
      </c>
      <c r="H17" s="7"/>
      <c r="I17" s="7"/>
      <c r="J17" s="7">
        <f>J18+J19</f>
        <v>41904</v>
      </c>
      <c r="K17" s="7">
        <f t="shared" ref="K17:Q17" si="2">K18+K19</f>
        <v>9885.16</v>
      </c>
      <c r="L17" s="7">
        <f t="shared" si="2"/>
        <v>51789.16</v>
      </c>
      <c r="M17" s="7">
        <f t="shared" si="2"/>
        <v>2269.8000000000002</v>
      </c>
      <c r="N17" s="7">
        <f t="shared" si="2"/>
        <v>1746</v>
      </c>
      <c r="O17" s="7">
        <f t="shared" si="2"/>
        <v>947.32</v>
      </c>
      <c r="P17" s="7">
        <f t="shared" si="2"/>
        <v>4963.12</v>
      </c>
      <c r="Q17" s="8">
        <f t="shared" si="2"/>
        <v>56752.28</v>
      </c>
    </row>
    <row r="18" spans="1:17" x14ac:dyDescent="0.3">
      <c r="A18" s="4">
        <v>1</v>
      </c>
      <c r="B18" s="3" t="s">
        <v>26</v>
      </c>
      <c r="C18" s="3" t="s">
        <v>27</v>
      </c>
      <c r="D18" s="3">
        <v>11</v>
      </c>
      <c r="E18" s="3" t="s">
        <v>33</v>
      </c>
      <c r="F18" s="7">
        <v>1746</v>
      </c>
      <c r="G18" s="7">
        <v>1</v>
      </c>
      <c r="H18" s="7">
        <v>12</v>
      </c>
      <c r="I18" s="7">
        <v>1746</v>
      </c>
      <c r="J18" s="7">
        <f>I18*12</f>
        <v>20952</v>
      </c>
      <c r="K18" s="7">
        <f>ROUND(J18*23.59%,2)</f>
        <v>4942.58</v>
      </c>
      <c r="L18" s="7">
        <f>J18+K18</f>
        <v>25894.58</v>
      </c>
      <c r="M18" s="7">
        <f>ROUND(I18*65%,2)</f>
        <v>1134.9000000000001</v>
      </c>
      <c r="N18" s="7">
        <f>ROUND(I18*50%,2)</f>
        <v>873</v>
      </c>
      <c r="O18" s="7">
        <f>ROUND((M18+N18)*23.59%,2)</f>
        <v>473.66</v>
      </c>
      <c r="P18" s="7">
        <f>M18+N18+O18</f>
        <v>2481.56</v>
      </c>
      <c r="Q18" s="7">
        <f>ROUND((L18+P18),2)</f>
        <v>28376.14</v>
      </c>
    </row>
    <row r="19" spans="1:17" x14ac:dyDescent="0.3">
      <c r="A19" s="4">
        <v>2</v>
      </c>
      <c r="B19" s="3" t="s">
        <v>26</v>
      </c>
      <c r="C19" s="3" t="s">
        <v>27</v>
      </c>
      <c r="D19" s="3">
        <v>11</v>
      </c>
      <c r="E19" s="3" t="s">
        <v>34</v>
      </c>
      <c r="F19" s="7">
        <v>1746</v>
      </c>
      <c r="G19" s="7">
        <v>1</v>
      </c>
      <c r="H19" s="7">
        <v>12</v>
      </c>
      <c r="I19" s="7">
        <v>1746</v>
      </c>
      <c r="J19" s="7">
        <f>I19*12</f>
        <v>20952</v>
      </c>
      <c r="K19" s="7">
        <f>ROUND(J19*23.59%,2)</f>
        <v>4942.58</v>
      </c>
      <c r="L19" s="7">
        <f>J19+K19</f>
        <v>25894.58</v>
      </c>
      <c r="M19" s="7">
        <f>ROUND(I19*65%,2)</f>
        <v>1134.9000000000001</v>
      </c>
      <c r="N19" s="7">
        <f>I19*50%</f>
        <v>873</v>
      </c>
      <c r="O19" s="7">
        <f>ROUND((M19+N19)*23.59%,2)</f>
        <v>473.66</v>
      </c>
      <c r="P19" s="7">
        <f>M19+N19+O19</f>
        <v>2481.56</v>
      </c>
      <c r="Q19" s="7">
        <f>L19+P19</f>
        <v>28376.140000000003</v>
      </c>
    </row>
  </sheetData>
  <mergeCells count="34">
    <mergeCell ref="Q6:Q7"/>
    <mergeCell ref="E4:I4"/>
    <mergeCell ref="F13:I13"/>
    <mergeCell ref="K6:K7"/>
    <mergeCell ref="L6:L7"/>
    <mergeCell ref="M6:M7"/>
    <mergeCell ref="N6:N7"/>
    <mergeCell ref="O6:O7"/>
    <mergeCell ref="P6:P7"/>
    <mergeCell ref="H6:H7"/>
    <mergeCell ref="I6:I7"/>
    <mergeCell ref="J6:J7"/>
    <mergeCell ref="N14:N15"/>
    <mergeCell ref="A6:A7"/>
    <mergeCell ref="B6:B7"/>
    <mergeCell ref="C6:E6"/>
    <mergeCell ref="F6:F7"/>
    <mergeCell ref="G6:G7"/>
    <mergeCell ref="A2:Q2"/>
    <mergeCell ref="P1:Q1"/>
    <mergeCell ref="H14:H15"/>
    <mergeCell ref="A14:A15"/>
    <mergeCell ref="B14:B15"/>
    <mergeCell ref="C14:E14"/>
    <mergeCell ref="F14:F15"/>
    <mergeCell ref="G14:G15"/>
    <mergeCell ref="O14:O15"/>
    <mergeCell ref="P14:P15"/>
    <mergeCell ref="Q14:Q15"/>
    <mergeCell ref="I14:I15"/>
    <mergeCell ref="J14:J15"/>
    <mergeCell ref="K14:K15"/>
    <mergeCell ref="L14:L15"/>
    <mergeCell ref="M14:M15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Māra Krumpāne</dc:creator>
  <cp:lastModifiedBy>Maruta Pavasare</cp:lastModifiedBy>
  <cp:lastPrinted>2023-01-15T16:23:59Z</cp:lastPrinted>
  <dcterms:created xsi:type="dcterms:W3CDTF">2023-01-12T13:44:28Z</dcterms:created>
  <dcterms:modified xsi:type="dcterms:W3CDTF">2023-01-20T12:52:50Z</dcterms:modified>
</cp:coreProperties>
</file>