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filterPrivacy="1"/>
  <xr:revisionPtr revIDLastSave="0" documentId="8_{7E9046AF-C465-4A56-AC6F-F7AD19BEA12D}" xr6:coauthVersionLast="36" xr6:coauthVersionMax="36" xr10:uidLastSave="{00000000-0000-0000-0000-000000000000}"/>
  <bookViews>
    <workbookView xWindow="0" yWindow="0" windowWidth="19200" windowHeight="7670" xr2:uid="{00000000-000D-0000-FFFF-FFFF00000000}"/>
  </bookViews>
  <sheets>
    <sheet name="MIL ietekme kopā" sheetId="6" r:id="rId1"/>
    <sheet name="MIL_VSAC" sheetId="4" r:id="rId2"/>
    <sheet name="MIL_Līgumorg.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6" l="1"/>
  <c r="D9" i="6" s="1"/>
  <c r="C8" i="6"/>
  <c r="D8" i="6" s="1"/>
  <c r="B9" i="6"/>
  <c r="B8" i="6"/>
  <c r="C10" i="6" l="1"/>
  <c r="B10" i="6"/>
  <c r="D10" i="6"/>
  <c r="P79" i="5"/>
  <c r="M80" i="4"/>
  <c r="M38" i="5" l="1"/>
  <c r="D33" i="5"/>
  <c r="J34" i="4" l="1"/>
  <c r="E46" i="4" l="1"/>
  <c r="F46" i="4"/>
  <c r="G46" i="4"/>
  <c r="H46" i="4"/>
  <c r="D44" i="4"/>
  <c r="D45" i="4"/>
  <c r="D43" i="4"/>
  <c r="D41" i="4"/>
  <c r="D34" i="4"/>
  <c r="D40" i="5" l="1"/>
  <c r="D39" i="5"/>
  <c r="D38" i="5"/>
  <c r="D37" i="5"/>
  <c r="D36" i="5"/>
  <c r="D35" i="5"/>
  <c r="H50" i="5"/>
  <c r="H49" i="5"/>
  <c r="H45" i="5"/>
  <c r="H16" i="5"/>
  <c r="H15" i="5"/>
  <c r="H11" i="5"/>
  <c r="H10" i="5"/>
  <c r="H9" i="5"/>
  <c r="H8" i="5"/>
  <c r="H7" i="5"/>
  <c r="H6" i="5"/>
  <c r="G50" i="5"/>
  <c r="G49" i="5"/>
  <c r="G45" i="5"/>
  <c r="G16" i="5"/>
  <c r="G15" i="5"/>
  <c r="G17" i="5" s="1"/>
  <c r="G10" i="5"/>
  <c r="G9" i="5"/>
  <c r="G8" i="5"/>
  <c r="G7" i="5"/>
  <c r="G6" i="5"/>
  <c r="G11" i="5" s="1"/>
  <c r="F50" i="5"/>
  <c r="F49" i="5"/>
  <c r="F45" i="5"/>
  <c r="F16" i="5"/>
  <c r="F15" i="5"/>
  <c r="F10" i="5"/>
  <c r="F9" i="5"/>
  <c r="F8" i="5"/>
  <c r="F7" i="5"/>
  <c r="F6" i="5"/>
  <c r="F11" i="5" s="1"/>
  <c r="E50" i="5"/>
  <c r="E51" i="5" s="1"/>
  <c r="E49" i="5"/>
  <c r="E45" i="5"/>
  <c r="E16" i="5"/>
  <c r="E17" i="5" s="1"/>
  <c r="E15" i="5"/>
  <c r="E10" i="5"/>
  <c r="E9" i="5"/>
  <c r="E8" i="5"/>
  <c r="E7" i="5"/>
  <c r="E6" i="5"/>
  <c r="E11" i="5" s="1"/>
  <c r="I50" i="5"/>
  <c r="I51" i="5" s="1"/>
  <c r="I49" i="5"/>
  <c r="I45" i="5"/>
  <c r="I16" i="5"/>
  <c r="I15" i="5"/>
  <c r="I10" i="5"/>
  <c r="I9" i="5"/>
  <c r="I8" i="5"/>
  <c r="I7" i="5"/>
  <c r="I6" i="5"/>
  <c r="I11" i="5" s="1"/>
  <c r="J50" i="5"/>
  <c r="J49" i="5"/>
  <c r="J45" i="5"/>
  <c r="J11" i="5"/>
  <c r="J10" i="5"/>
  <c r="J9" i="5"/>
  <c r="J8" i="5"/>
  <c r="J7" i="5"/>
  <c r="J6" i="5"/>
  <c r="K50" i="5"/>
  <c r="K49" i="5"/>
  <c r="K45" i="5"/>
  <c r="K10" i="5"/>
  <c r="K9" i="5"/>
  <c r="K8" i="5"/>
  <c r="K7" i="5"/>
  <c r="K6" i="5"/>
  <c r="K11" i="5" s="1"/>
  <c r="I17" i="5" l="1"/>
  <c r="K51" i="5"/>
  <c r="G51" i="5"/>
  <c r="J51" i="5"/>
  <c r="H51" i="5"/>
  <c r="F17" i="5"/>
  <c r="F51" i="5"/>
  <c r="H17" i="5"/>
  <c r="M33" i="5"/>
  <c r="C58" i="5" l="1"/>
  <c r="C54" i="5"/>
  <c r="D45" i="5"/>
  <c r="N44" i="5"/>
  <c r="M44" i="5"/>
  <c r="N43" i="5"/>
  <c r="M43" i="5"/>
  <c r="N42" i="5"/>
  <c r="M42" i="5"/>
  <c r="N41" i="5"/>
  <c r="M41" i="5"/>
  <c r="N40" i="5"/>
  <c r="M40" i="5"/>
  <c r="N39" i="5"/>
  <c r="M39" i="5"/>
  <c r="N38" i="5"/>
  <c r="N37" i="5"/>
  <c r="M37" i="5"/>
  <c r="N36" i="5"/>
  <c r="M36" i="5"/>
  <c r="N35" i="5"/>
  <c r="M35" i="5"/>
  <c r="N34" i="5"/>
  <c r="M34" i="5"/>
  <c r="N33" i="5"/>
  <c r="C24" i="5"/>
  <c r="C19" i="5"/>
  <c r="D10" i="5"/>
  <c r="C10" i="5"/>
  <c r="D9" i="5"/>
  <c r="C9" i="5"/>
  <c r="D8" i="5"/>
  <c r="C8" i="5"/>
  <c r="D7" i="5"/>
  <c r="C7" i="5"/>
  <c r="D6" i="5"/>
  <c r="C6" i="5"/>
  <c r="O39" i="5" l="1"/>
  <c r="P39" i="5" s="1"/>
  <c r="O33" i="5"/>
  <c r="P33" i="5" s="1"/>
  <c r="O34" i="5"/>
  <c r="P34" i="5" s="1"/>
  <c r="O37" i="5"/>
  <c r="P37" i="5" s="1"/>
  <c r="O40" i="5"/>
  <c r="P40" i="5" s="1"/>
  <c r="O44" i="5"/>
  <c r="P44" i="5" s="1"/>
  <c r="O42" i="5"/>
  <c r="P42" i="5" s="1"/>
  <c r="C11" i="5"/>
  <c r="D11" i="5"/>
  <c r="C16" i="5" s="1"/>
  <c r="J16" i="5" s="1"/>
  <c r="O41" i="5"/>
  <c r="P41" i="5" s="1"/>
  <c r="O35" i="5"/>
  <c r="P35" i="5" s="1"/>
  <c r="O43" i="5"/>
  <c r="P43" i="5" s="1"/>
  <c r="C50" i="5"/>
  <c r="D50" i="5"/>
  <c r="C49" i="5"/>
  <c r="D49" i="5"/>
  <c r="C65" i="5"/>
  <c r="O38" i="5"/>
  <c r="P38" i="5" s="1"/>
  <c r="O36" i="5"/>
  <c r="P36" i="5" s="1"/>
  <c r="P45" i="5" l="1"/>
  <c r="C15" i="5"/>
  <c r="C51" i="5"/>
  <c r="D51" i="5"/>
  <c r="C60" i="5"/>
  <c r="C56" i="5"/>
  <c r="D16" i="5"/>
  <c r="K16" i="5" s="1"/>
  <c r="D15" i="5" l="1"/>
  <c r="J15" i="5"/>
  <c r="J17" i="5" s="1"/>
  <c r="C17" i="5"/>
  <c r="C22" i="5"/>
  <c r="C25" i="5"/>
  <c r="C69" i="5"/>
  <c r="C21" i="5" l="1"/>
  <c r="K15" i="5"/>
  <c r="K17" i="5" s="1"/>
  <c r="D17" i="5"/>
  <c r="C67" i="5" s="1"/>
  <c r="K34" i="4"/>
  <c r="L34" i="4" s="1"/>
  <c r="M34" i="4" s="1"/>
  <c r="K35" i="4"/>
  <c r="K36" i="4"/>
  <c r="K37" i="4"/>
  <c r="K38" i="4"/>
  <c r="K39" i="4"/>
  <c r="K40" i="4"/>
  <c r="K41" i="4"/>
  <c r="K42" i="4"/>
  <c r="K43" i="4"/>
  <c r="K44" i="4"/>
  <c r="K45" i="4"/>
  <c r="J35" i="4"/>
  <c r="J36" i="4"/>
  <c r="J37" i="4"/>
  <c r="J38" i="4"/>
  <c r="J39" i="4"/>
  <c r="J40" i="4"/>
  <c r="J41" i="4"/>
  <c r="J42" i="4"/>
  <c r="J43" i="4"/>
  <c r="J44" i="4"/>
  <c r="J45" i="4"/>
  <c r="L44" i="4" l="1"/>
  <c r="M44" i="4" s="1"/>
  <c r="L38" i="4"/>
  <c r="M38" i="4" s="1"/>
  <c r="L43" i="4"/>
  <c r="M43" i="4" s="1"/>
  <c r="L41" i="4"/>
  <c r="M41" i="4" s="1"/>
  <c r="L37" i="4"/>
  <c r="M37" i="4" s="1"/>
  <c r="L42" i="4"/>
  <c r="M42" i="4" s="1"/>
  <c r="L36" i="4"/>
  <c r="M36" i="4" s="1"/>
  <c r="L35" i="4"/>
  <c r="M35" i="4" s="1"/>
  <c r="M46" i="4" s="1"/>
  <c r="L45" i="4"/>
  <c r="M45" i="4" s="1"/>
  <c r="L40" i="4"/>
  <c r="M40" i="4" s="1"/>
  <c r="L39" i="4"/>
  <c r="M39" i="4" s="1"/>
  <c r="C59" i="4"/>
  <c r="C55" i="4"/>
  <c r="D46" i="4"/>
  <c r="C24" i="4"/>
  <c r="C19" i="4"/>
  <c r="D10" i="4"/>
  <c r="C10" i="4"/>
  <c r="D9" i="4"/>
  <c r="C9" i="4"/>
  <c r="D8" i="4"/>
  <c r="C8" i="4"/>
  <c r="D7" i="4"/>
  <c r="C7" i="4"/>
  <c r="D6" i="4"/>
  <c r="C6" i="4"/>
  <c r="C66" i="4" l="1"/>
  <c r="C11" i="4"/>
  <c r="C51" i="4"/>
  <c r="D11" i="4"/>
  <c r="C16" i="4" s="1"/>
  <c r="D16" i="4" s="1"/>
  <c r="D50" i="4"/>
  <c r="D51" i="4"/>
  <c r="C50" i="4"/>
  <c r="C52" i="4" l="1"/>
  <c r="C15" i="4"/>
  <c r="D15" i="4" s="1"/>
  <c r="C21" i="4" s="1"/>
  <c r="C25" i="4"/>
  <c r="C70" i="4"/>
  <c r="D52" i="4"/>
  <c r="C61" i="4"/>
  <c r="C57" i="4"/>
  <c r="C22" i="4"/>
  <c r="C17" i="4" l="1"/>
  <c r="D17" i="4"/>
  <c r="C68" i="4" s="1"/>
</calcChain>
</file>

<file path=xl/sharedStrings.xml><?xml version="1.0" encoding="utf-8"?>
<sst xmlns="http://schemas.openxmlformats.org/spreadsheetml/2006/main" count="211" uniqueCount="97">
  <si>
    <t>Klientu samaksas pārskaitīšana ilgstošas sociālās aprūpes institūcijā par pakalpojumiem, uz 2020.gada 31.janvāri</t>
  </si>
  <si>
    <t>Nosaukums</t>
  </si>
  <si>
    <t>Pensijas un pabalsti kopā</t>
  </si>
  <si>
    <t>skaits</t>
  </si>
  <si>
    <t>summa, EUR</t>
  </si>
  <si>
    <t>KURZEME VALSTS SOCIĀLĀS APRŪPES CENTRS</t>
  </si>
  <si>
    <t>LATGALE VALSTS SOCIĀLĀS APRŪPES CENTRS</t>
  </si>
  <si>
    <t>VALSTS SOCIĀLĀS APRŪPES CENTRS RĪGA</t>
  </si>
  <si>
    <t>VIDZEME VALSTS SOCIĀLĀS APRŪPES CENTRS</t>
  </si>
  <si>
    <t>ZEMGALE VALSTS SOCIĀLĀS APRŪPES CENTRS</t>
  </si>
  <si>
    <t>Kopā</t>
  </si>
  <si>
    <t>Informācija par klientiem pienākošos papildus naudas summu personiskajiem izdevumiem, palielinājums no 10% uz 15% no pensijām, euro</t>
  </si>
  <si>
    <t>Mēnesī, euro</t>
  </si>
  <si>
    <t>Gadā, euro</t>
  </si>
  <si>
    <t>Starpība</t>
  </si>
  <si>
    <t>2020.gada budžetā plānotais 6000 kods (kods 6296), euro</t>
  </si>
  <si>
    <t>Iztrūkums pret esošo 2020.g. finansējumus (kods 6296) salīdzinot ar 10% kabatsnaudām, euro</t>
  </si>
  <si>
    <t>Iztrūkums pret esošo 2020.g. finansējumus (kods 6296) salīdzinot ar 15% kabatsnaudām, euro</t>
  </si>
  <si>
    <t>VSAC iesūtītās vajadzības (kods 6296), euro</t>
  </si>
  <si>
    <t>Iztrūkums pret VSAC plānoto (kods 6296) , iesūtītā info uz marta pārrēķinu, euro</t>
  </si>
  <si>
    <t>Pabalsta veids</t>
  </si>
  <si>
    <t>1.</t>
  </si>
  <si>
    <t>2.</t>
  </si>
  <si>
    <t>3.</t>
  </si>
  <si>
    <t xml:space="preserve"> Valsts sociālā nodrošinājuma pabalsts</t>
  </si>
  <si>
    <t>1.1.</t>
  </si>
  <si>
    <t xml:space="preserve"> Nenodarbinātiem cilvēkiem, kuri  sasnieguši pensionēšanās vecumu (kuriem nav tiesību saņemt valsts pensiju vai apdrošināšanas atlīdzību) vispārējā gadījumā</t>
  </si>
  <si>
    <t>1.2.</t>
  </si>
  <si>
    <t xml:space="preserve"> Personai, kurai nav tiesību saņemt valsts pensiju vai apdrošināšanas atlīdzību: personām ar invaliditāti, kuri pārsnieguši 18 gadu vecumu (arī tādām personām ar invaliditāti, kurām ir tiesības uz apgādnieka zaudējuma pensiju)</t>
  </si>
  <si>
    <t>1.2.1.</t>
  </si>
  <si>
    <t xml:space="preserve">personām ar I invaliditātes grupu </t>
  </si>
  <si>
    <t>1.2.2.</t>
  </si>
  <si>
    <t>personas ar I grupas invaliditāti (personas ar invaliditāti kopš bērnības gadījumā)</t>
  </si>
  <si>
    <t>1.2.3.</t>
  </si>
  <si>
    <t xml:space="preserve">personām ar II invaliditātes grupu </t>
  </si>
  <si>
    <t>1.2.4.</t>
  </si>
  <si>
    <t>personām ar II invaliditātes grupu (personas ar invaliditāti kopš bērnības gadījumā)</t>
  </si>
  <si>
    <t>1.2.5.</t>
  </si>
  <si>
    <t xml:space="preserve">personām ar III invaliditātes grupu </t>
  </si>
  <si>
    <t>1.2.6.</t>
  </si>
  <si>
    <t>personām ar III invaliditātes grupu (personas ar invaliditāti kopš bērnības gadījumā)</t>
  </si>
  <si>
    <t>1.3.</t>
  </si>
  <si>
    <t>Apgādnieku zaudējušiem bērniem vecumā līdz 18 gadiem vai, ja bērns mācās vispārējās vai profesionālās izglītības iestādē vai arī studē augstskolā, līdz 20 un 24 gadiem - valsts sociālā nodrošinājuma pabalsta minimālais apmērs :</t>
  </si>
  <si>
    <t>1.3.1.</t>
  </si>
  <si>
    <t xml:space="preserve"> par bērnu līdz 7 gadu vecuma sasniegšanai </t>
  </si>
  <si>
    <t>1.3.2.</t>
  </si>
  <si>
    <t xml:space="preserve"> par bērnu ar invaliditāti  līdz 7 gadu vecuma sasniegšanai</t>
  </si>
  <si>
    <t>1.3.3.</t>
  </si>
  <si>
    <t xml:space="preserve"> pēc bērna 7 gadu vecuma sasniegšanas – 111 euro</t>
  </si>
  <si>
    <t>kopā</t>
  </si>
  <si>
    <t>x</t>
  </si>
  <si>
    <t>Pabalsta apmērs  atbilstoši normatīvajam regulējumam (euro)</t>
  </si>
  <si>
    <t>Valsts sociālās aprūpes centru klientu kabatas naudas aprēķins no valsts sociālā nodrošinājuma pabalstiem</t>
  </si>
  <si>
    <r>
      <t xml:space="preserve">Informācija par klientiem pienākošos naudas summu personiskiem izdevumu palielināšana no 10% uz 15% no valsts sociālā nodrošinājuma pabalstiem, </t>
    </r>
    <r>
      <rPr>
        <b/>
        <i/>
        <sz val="12"/>
        <color theme="1"/>
        <rFont val="Times New Roman"/>
        <family val="1"/>
        <charset val="186"/>
      </rPr>
      <t>euro</t>
    </r>
  </si>
  <si>
    <t>Finansējums 2020.g. budžetā 6000 EKK (kods 6239)</t>
  </si>
  <si>
    <t>Iztrūkums pret 2020.g. budžeta 6000 EKK (kods 6239)</t>
  </si>
  <si>
    <t>VSAC plānotais 6000 kods (kods 6239), iesniedzot info uz marta pārrēķinu</t>
  </si>
  <si>
    <t>Iztrūkums pret VSAC plānotu uz marta pārrēķinu, euro</t>
  </si>
  <si>
    <t>2020.g. budžetā 6000 kods (kods 6239 un 6296)</t>
  </si>
  <si>
    <t>Ja ņem tikai starpību 5% palielinājumam, tad nepieciešams finansējums</t>
  </si>
  <si>
    <t>Bet, ja skatās pret esošo fiannsējumu, tad iztrūkums ir lielāks (2020.g. 6000 EKK- 15% no 6239 koda -15% no 6296 koda)</t>
  </si>
  <si>
    <t>Ja skatās iztrūkumu pret aprēķinā izmantotajiem datiem uz 10% kabatas naudāmun salīdzina ar 15% kabatas naudām,tad kopējais iztrūkums ir 492 792 euro.</t>
  </si>
  <si>
    <t xml:space="preserve">Savukārt, salīdzinot 15% kabatas naudas apmērus ar esošo 2020.g. 6000 koda finansējumu iztrūkums ir 568 130 euro. </t>
  </si>
  <si>
    <t>2.variants</t>
  </si>
  <si>
    <t>1.variants</t>
  </si>
  <si>
    <t xml:space="preserve">Ja ņem1.variantu un salīdzina 15% kabatas naudas apmērus pret 2020.g. budžetā 6000 kodu, ar VSAC iesniegtajiem priekšlikumiem uz marta pārrēķinu, tad iztrūkums ir samērā neliels tikai 4 452 euro (6296 kods- 1 984 euro un 6239 kods- 2 468 euro). </t>
  </si>
  <si>
    <t>MIL</t>
  </si>
  <si>
    <t>ietekme</t>
  </si>
  <si>
    <t>kab nauda šobrīd (15%)</t>
  </si>
  <si>
    <t>apakšprogramma 05.03.00. "Aprūpe valsts sociālās aprūpes institūcijās"  (VSAC)</t>
  </si>
  <si>
    <t>apakšprogramma 05.01.00. "Sociālās rehabilitācijas valsts programmas" (Līgumorganizācijas)</t>
  </si>
  <si>
    <t>izmaiņas</t>
  </si>
  <si>
    <t>Līgumorganizāciju klientu kabatas naudas aprēķins no valsts sociālā nodrošinājuma pabalstiem</t>
  </si>
  <si>
    <t>4</t>
  </si>
  <si>
    <t>5=2*0.15</t>
  </si>
  <si>
    <t>6=4*0.15</t>
  </si>
  <si>
    <t>7=6-5</t>
  </si>
  <si>
    <t>Biedrības LSK SAC "Stūrīši"</t>
  </si>
  <si>
    <t>SIA "Atsaucība"</t>
  </si>
  <si>
    <t>Saņēmēju skaits uz 31.05.2022. (skaits)</t>
  </si>
  <si>
    <t>VSIA "Slimnīca "Ģintermuiža"</t>
  </si>
  <si>
    <t>SPC Pīlādzis</t>
  </si>
  <si>
    <t>VSIA DPNS</t>
  </si>
  <si>
    <t xml:space="preserve">SIA "Veselības centrs Ilūkste" </t>
  </si>
  <si>
    <t xml:space="preserve">VSIA RPNC </t>
  </si>
  <si>
    <t>VSAC Kurzeme</t>
  </si>
  <si>
    <t>VSAC Latgale</t>
  </si>
  <si>
    <t>VSAC Rīga</t>
  </si>
  <si>
    <t>VSAC Zemgale</t>
  </si>
  <si>
    <t>8=3*7*12mēn.</t>
  </si>
  <si>
    <t>Kopsavilkums pasākuma  "Līguminstitūciju un valsts sociālās aprūpes centru klientiem nodrošināta naudas summas personiskiem izdevumiem paaugstināšana " nodrošināšanai 2023.-2025.gadā un turpmāk ik gadu</t>
  </si>
  <si>
    <t>no 01.07.2023.</t>
  </si>
  <si>
    <t>noapaļots</t>
  </si>
  <si>
    <t>4.pielikums</t>
  </si>
  <si>
    <t>2023
(no 01.07.2023.)</t>
  </si>
  <si>
    <t>2024
(tehniskais aprēķins)</t>
  </si>
  <si>
    <t>2025
(tehniskais aprēķins)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</si>
</sst>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;[Red]\-#\ ##0;0"/>
    <numFmt numFmtId="165" formatCode="#\ ##0.00;[Red]\-#\ ##0.00\ ;0.00"/>
    <numFmt numFmtId="166" formatCode="#\ ##0;[Red]\-#\ ##0;#\ ##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Arial"/>
      <family val="2"/>
      <charset val="186"/>
    </font>
    <font>
      <sz val="11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Calibri"/>
      <family val="2"/>
      <scheme val="minor"/>
    </font>
    <font>
      <sz val="8"/>
      <name val="Times New Roman"/>
      <family val="1"/>
      <charset val="186"/>
    </font>
    <font>
      <sz val="11"/>
      <name val="Arial"/>
      <family val="2"/>
      <charset val="186"/>
    </font>
    <font>
      <sz val="12"/>
      <name val="Times New Roman"/>
      <family val="1"/>
      <charset val="186"/>
    </font>
    <font>
      <b/>
      <u/>
      <sz val="11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AEAEA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49" fontId="3" fillId="3" borderId="2" xfId="0" applyNumberFormat="1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4" xfId="0" applyFont="1" applyBorder="1"/>
    <xf numFmtId="9" fontId="5" fillId="4" borderId="4" xfId="0" applyNumberFormat="1" applyFont="1" applyFill="1" applyBorder="1" applyAlignment="1">
      <alignment horizontal="right"/>
    </xf>
    <xf numFmtId="9" fontId="5" fillId="0" borderId="4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5" fillId="4" borderId="4" xfId="0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right"/>
    </xf>
    <xf numFmtId="4" fontId="5" fillId="0" borderId="4" xfId="0" applyNumberFormat="1" applyFont="1" applyBorder="1"/>
    <xf numFmtId="0" fontId="5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/>
    <xf numFmtId="0" fontId="8" fillId="4" borderId="0" xfId="0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/>
    </xf>
    <xf numFmtId="0" fontId="9" fillId="6" borderId="5" xfId="0" applyFont="1" applyFill="1" applyBorder="1" applyAlignment="1">
      <alignment wrapText="1"/>
    </xf>
    <xf numFmtId="0" fontId="13" fillId="7" borderId="5" xfId="0" applyFont="1" applyFill="1" applyBorder="1" applyAlignment="1">
      <alignment horizontal="justify" wrapText="1"/>
    </xf>
    <xf numFmtId="4" fontId="13" fillId="0" borderId="5" xfId="0" applyNumberFormat="1" applyFont="1" applyFill="1" applyBorder="1" applyAlignment="1">
      <alignment horizontal="right"/>
    </xf>
    <xf numFmtId="4" fontId="13" fillId="0" borderId="5" xfId="0" applyNumberFormat="1" applyFont="1" applyFill="1" applyBorder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9" fontId="1" fillId="0" borderId="6" xfId="0" applyNumberFormat="1" applyFont="1" applyBorder="1" applyAlignment="1">
      <alignment horizontal="right"/>
    </xf>
    <xf numFmtId="4" fontId="18" fillId="0" borderId="5" xfId="0" applyNumberFormat="1" applyFont="1" applyBorder="1" applyAlignment="1">
      <alignment horizontal="right"/>
    </xf>
    <xf numFmtId="0" fontId="19" fillId="0" borderId="4" xfId="0" applyFont="1" applyBorder="1" applyAlignment="1">
      <alignment wrapText="1"/>
    </xf>
    <xf numFmtId="4" fontId="19" fillId="0" borderId="4" xfId="0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4" fontId="9" fillId="0" borderId="0" xfId="0" applyNumberFormat="1" applyFont="1"/>
    <xf numFmtId="0" fontId="9" fillId="0" borderId="0" xfId="0" applyFont="1" applyAlignment="1"/>
    <xf numFmtId="0" fontId="1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right"/>
    </xf>
    <xf numFmtId="4" fontId="1" fillId="4" borderId="5" xfId="0" applyNumberFormat="1" applyFont="1" applyFill="1" applyBorder="1" applyAlignment="1">
      <alignment horizontal="right"/>
    </xf>
    <xf numFmtId="0" fontId="0" fillId="0" borderId="8" xfId="0" applyBorder="1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wrapText="1"/>
    </xf>
    <xf numFmtId="4" fontId="13" fillId="8" borderId="5" xfId="0" applyNumberFormat="1" applyFont="1" applyFill="1" applyBorder="1" applyAlignment="1">
      <alignment horizontal="right"/>
    </xf>
    <xf numFmtId="4" fontId="13" fillId="9" borderId="5" xfId="0" applyNumberFormat="1" applyFont="1" applyFill="1" applyBorder="1" applyAlignment="1">
      <alignment horizontal="right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10" borderId="0" xfId="0" applyFill="1"/>
    <xf numFmtId="0" fontId="9" fillId="6" borderId="6" xfId="0" applyFont="1" applyFill="1" applyBorder="1" applyAlignment="1">
      <alignment wrapText="1"/>
    </xf>
    <xf numFmtId="3" fontId="14" fillId="0" borderId="6" xfId="0" applyNumberFormat="1" applyFont="1" applyBorder="1"/>
    <xf numFmtId="0" fontId="9" fillId="6" borderId="22" xfId="0" applyFont="1" applyFill="1" applyBorder="1" applyAlignment="1">
      <alignment horizontal="justify" wrapText="1"/>
    </xf>
    <xf numFmtId="0" fontId="13" fillId="7" borderId="22" xfId="0" applyFont="1" applyFill="1" applyBorder="1" applyAlignment="1">
      <alignment horizontal="justify" wrapText="1"/>
    </xf>
    <xf numFmtId="4" fontId="13" fillId="0" borderId="22" xfId="0" applyNumberFormat="1" applyFont="1" applyFill="1" applyBorder="1" applyAlignment="1">
      <alignment horizontal="right"/>
    </xf>
    <xf numFmtId="0" fontId="13" fillId="0" borderId="22" xfId="0" applyFont="1" applyBorder="1"/>
    <xf numFmtId="4" fontId="15" fillId="6" borderId="23" xfId="0" applyNumberFormat="1" applyFont="1" applyFill="1" applyBorder="1" applyAlignment="1">
      <alignment horizontal="right" vertical="center"/>
    </xf>
    <xf numFmtId="4" fontId="15" fillId="6" borderId="24" xfId="0" applyNumberFormat="1" applyFont="1" applyFill="1" applyBorder="1" applyAlignment="1">
      <alignment horizontal="right" vertical="center"/>
    </xf>
    <xf numFmtId="4" fontId="15" fillId="6" borderId="24" xfId="0" applyNumberFormat="1" applyFont="1" applyFill="1" applyBorder="1" applyAlignment="1">
      <alignment horizontal="center" vertical="center"/>
    </xf>
    <xf numFmtId="3" fontId="15" fillId="6" borderId="25" xfId="0" applyNumberFormat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justify" wrapText="1"/>
    </xf>
    <xf numFmtId="0" fontId="9" fillId="6" borderId="28" xfId="0" applyFont="1" applyFill="1" applyBorder="1" applyAlignment="1">
      <alignment wrapText="1"/>
    </xf>
    <xf numFmtId="0" fontId="9" fillId="5" borderId="23" xfId="0" applyFont="1" applyFill="1" applyBorder="1" applyAlignment="1">
      <alignment horizontal="center" wrapText="1"/>
    </xf>
    <xf numFmtId="49" fontId="11" fillId="5" borderId="24" xfId="0" applyNumberFormat="1" applyFont="1" applyFill="1" applyBorder="1" applyAlignment="1">
      <alignment horizontal="center" wrapText="1"/>
    </xf>
    <xf numFmtId="49" fontId="12" fillId="0" borderId="25" xfId="0" applyNumberFormat="1" applyFont="1" applyBorder="1" applyAlignment="1">
      <alignment horizontal="center"/>
    </xf>
    <xf numFmtId="0" fontId="0" fillId="10" borderId="0" xfId="0" applyFill="1" applyAlignment="1">
      <alignment horizontal="right"/>
    </xf>
    <xf numFmtId="0" fontId="18" fillId="10" borderId="13" xfId="0" applyFont="1" applyFill="1" applyBorder="1"/>
    <xf numFmtId="0" fontId="18" fillId="10" borderId="14" xfId="0" applyFont="1" applyFill="1" applyBorder="1"/>
    <xf numFmtId="4" fontId="18" fillId="10" borderId="9" xfId="0" applyNumberFormat="1" applyFont="1" applyFill="1" applyBorder="1" applyAlignment="1">
      <alignment wrapText="1"/>
    </xf>
    <xf numFmtId="4" fontId="18" fillId="10" borderId="10" xfId="0" applyNumberFormat="1" applyFont="1" applyFill="1" applyBorder="1"/>
    <xf numFmtId="0" fontId="18" fillId="0" borderId="0" xfId="0" applyFont="1" applyBorder="1" applyAlignment="1">
      <alignment horizontal="center"/>
    </xf>
    <xf numFmtId="4" fontId="1" fillId="10" borderId="11" xfId="0" applyNumberFormat="1" applyFont="1" applyFill="1" applyBorder="1" applyAlignment="1">
      <alignment horizontal="right"/>
    </xf>
    <xf numFmtId="4" fontId="1" fillId="10" borderId="12" xfId="0" applyNumberFormat="1" applyFont="1" applyFill="1" applyBorder="1"/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Border="1" applyAlignment="1">
      <alignment horizontal="center"/>
    </xf>
    <xf numFmtId="0" fontId="9" fillId="6" borderId="35" xfId="0" applyFont="1" applyFill="1" applyBorder="1" applyAlignment="1">
      <alignment wrapText="1"/>
    </xf>
    <xf numFmtId="3" fontId="14" fillId="0" borderId="35" xfId="0" applyNumberFormat="1" applyFont="1" applyBorder="1"/>
    <xf numFmtId="3" fontId="15" fillId="6" borderId="36" xfId="0" applyNumberFormat="1" applyFont="1" applyFill="1" applyBorder="1" applyAlignment="1">
      <alignment horizontal="center" vertical="center"/>
    </xf>
    <xf numFmtId="49" fontId="11" fillId="5" borderId="25" xfId="0" applyNumberFormat="1" applyFont="1" applyFill="1" applyBorder="1" applyAlignment="1">
      <alignment horizontal="center" wrapText="1"/>
    </xf>
    <xf numFmtId="4" fontId="13" fillId="8" borderId="6" xfId="0" applyNumberFormat="1" applyFont="1" applyFill="1" applyBorder="1" applyAlignment="1">
      <alignment horizontal="right"/>
    </xf>
    <xf numFmtId="4" fontId="15" fillId="6" borderId="25" xfId="0" applyNumberFormat="1" applyFont="1" applyFill="1" applyBorder="1" applyAlignment="1">
      <alignment horizontal="center" vertical="center"/>
    </xf>
    <xf numFmtId="3" fontId="15" fillId="6" borderId="17" xfId="0" applyNumberFormat="1" applyFont="1" applyFill="1" applyBorder="1" applyAlignment="1">
      <alignment horizontal="center" vertical="center"/>
    </xf>
    <xf numFmtId="3" fontId="14" fillId="0" borderId="6" xfId="0" applyNumberFormat="1" applyFont="1" applyBorder="1"/>
    <xf numFmtId="3" fontId="14" fillId="0" borderId="6" xfId="0" applyNumberFormat="1" applyFont="1" applyBorder="1"/>
    <xf numFmtId="3" fontId="14" fillId="0" borderId="6" xfId="0" applyNumberFormat="1" applyFont="1" applyBorder="1"/>
    <xf numFmtId="3" fontId="14" fillId="0" borderId="6" xfId="0" applyNumberFormat="1" applyFont="1" applyBorder="1"/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wrapText="1"/>
    </xf>
    <xf numFmtId="3" fontId="14" fillId="0" borderId="6" xfId="0" applyNumberFormat="1" applyFont="1" applyBorder="1"/>
    <xf numFmtId="3" fontId="14" fillId="0" borderId="6" xfId="0" applyNumberFormat="1" applyFont="1" applyBorder="1"/>
    <xf numFmtId="0" fontId="9" fillId="6" borderId="38" xfId="0" applyFont="1" applyFill="1" applyBorder="1" applyAlignment="1">
      <alignment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65" fontId="10" fillId="3" borderId="2" xfId="0" applyNumberFormat="1" applyFont="1" applyFill="1" applyBorder="1" applyAlignment="1">
      <alignment horizontal="center" vertical="center"/>
    </xf>
    <xf numFmtId="165" fontId="22" fillId="3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9" fontId="19" fillId="4" borderId="4" xfId="0" applyNumberFormat="1" applyFont="1" applyFill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4" fontId="19" fillId="4" borderId="4" xfId="0" applyNumberFormat="1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 wrapText="1"/>
    </xf>
    <xf numFmtId="3" fontId="13" fillId="0" borderId="16" xfId="0" applyNumberFormat="1" applyFont="1" applyBorder="1" applyAlignment="1">
      <alignment horizontal="center"/>
    </xf>
    <xf numFmtId="4" fontId="9" fillId="0" borderId="5" xfId="0" applyNumberFormat="1" applyFont="1" applyBorder="1" applyAlignment="1">
      <alignment horizontal="center"/>
    </xf>
    <xf numFmtId="4" fontId="19" fillId="4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8" xfId="0" applyFont="1" applyBorder="1" applyAlignment="1">
      <alignment horizontal="center"/>
    </xf>
    <xf numFmtId="4" fontId="2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9" fontId="5" fillId="4" borderId="4" xfId="0" applyNumberFormat="1" applyFont="1" applyFill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5" fillId="4" borderId="4" xfId="0" applyNumberFormat="1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9" fillId="6" borderId="29" xfId="0" applyFont="1" applyFill="1" applyBorder="1" applyAlignment="1">
      <alignment horizontal="center" wrapText="1"/>
    </xf>
    <xf numFmtId="3" fontId="14" fillId="0" borderId="6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/>
    </xf>
    <xf numFmtId="4" fontId="1" fillId="4" borderId="5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4" fontId="0" fillId="0" borderId="0" xfId="0" applyNumberFormat="1" applyAlignment="1">
      <alignment horizontal="center"/>
    </xf>
    <xf numFmtId="0" fontId="20" fillId="0" borderId="0" xfId="0" applyFont="1" applyAlignment="1">
      <alignment horizontal="center"/>
    </xf>
    <xf numFmtId="0" fontId="16" fillId="10" borderId="0" xfId="0" applyFont="1" applyFill="1" applyBorder="1" applyAlignment="1">
      <alignment horizontal="center" vertical="center"/>
    </xf>
    <xf numFmtId="3" fontId="14" fillId="11" borderId="6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/>
    <xf numFmtId="164" fontId="10" fillId="3" borderId="2" xfId="0" applyNumberFormat="1" applyFont="1" applyFill="1" applyBorder="1" applyAlignment="1">
      <alignment horizontal="right" vertical="center"/>
    </xf>
    <xf numFmtId="166" fontId="22" fillId="3" borderId="2" xfId="0" applyNumberFormat="1" applyFont="1" applyFill="1" applyBorder="1" applyAlignment="1">
      <alignment horizontal="right" vertical="center"/>
    </xf>
    <xf numFmtId="0" fontId="25" fillId="0" borderId="0" xfId="0" applyFont="1"/>
    <xf numFmtId="9" fontId="19" fillId="4" borderId="4" xfId="0" applyNumberFormat="1" applyFont="1" applyFill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9" fillId="4" borderId="4" xfId="0" applyNumberFormat="1" applyFont="1" applyFill="1" applyBorder="1" applyAlignment="1">
      <alignment horizontal="right"/>
    </xf>
    <xf numFmtId="4" fontId="19" fillId="0" borderId="4" xfId="0" applyNumberFormat="1" applyFont="1" applyBorder="1"/>
    <xf numFmtId="4" fontId="9" fillId="0" borderId="0" xfId="0" applyNumberFormat="1" applyFont="1" applyAlignment="1">
      <alignment horizontal="right"/>
    </xf>
    <xf numFmtId="4" fontId="27" fillId="4" borderId="0" xfId="0" applyNumberFormat="1" applyFont="1" applyFill="1" applyAlignment="1">
      <alignment horizontal="center" vertical="center"/>
    </xf>
    <xf numFmtId="4" fontId="9" fillId="0" borderId="4" xfId="0" applyNumberFormat="1" applyFont="1" applyBorder="1"/>
    <xf numFmtId="0" fontId="23" fillId="10" borderId="0" xfId="0" applyFont="1" applyFill="1"/>
    <xf numFmtId="0" fontId="23" fillId="10" borderId="0" xfId="0" applyFont="1" applyFill="1" applyBorder="1" applyAlignment="1">
      <alignment wrapText="1"/>
    </xf>
    <xf numFmtId="0" fontId="23" fillId="10" borderId="0" xfId="0" applyFont="1" applyFill="1" applyBorder="1"/>
    <xf numFmtId="49" fontId="11" fillId="10" borderId="17" xfId="0" applyNumberFormat="1" applyFont="1" applyFill="1" applyBorder="1" applyAlignment="1">
      <alignment horizontal="center" wrapText="1"/>
    </xf>
    <xf numFmtId="0" fontId="23" fillId="10" borderId="26" xfId="0" applyFont="1" applyFill="1" applyBorder="1" applyAlignment="1">
      <alignment horizontal="center"/>
    </xf>
    <xf numFmtId="0" fontId="23" fillId="10" borderId="24" xfId="0" applyFont="1" applyFill="1" applyBorder="1" applyAlignment="1">
      <alignment horizontal="center"/>
    </xf>
    <xf numFmtId="0" fontId="28" fillId="10" borderId="17" xfId="0" applyFont="1" applyFill="1" applyBorder="1" applyAlignment="1">
      <alignment horizontal="center"/>
    </xf>
    <xf numFmtId="0" fontId="29" fillId="10" borderId="17" xfId="0" applyFont="1" applyFill="1" applyBorder="1" applyAlignment="1">
      <alignment horizontal="center"/>
    </xf>
    <xf numFmtId="0" fontId="9" fillId="10" borderId="16" xfId="0" applyFont="1" applyFill="1" applyBorder="1" applyAlignment="1">
      <alignment wrapText="1"/>
    </xf>
    <xf numFmtId="0" fontId="23" fillId="10" borderId="7" xfId="0" applyFont="1" applyFill="1" applyBorder="1"/>
    <xf numFmtId="0" fontId="23" fillId="10" borderId="5" xfId="0" applyFont="1" applyFill="1" applyBorder="1"/>
    <xf numFmtId="0" fontId="28" fillId="10" borderId="16" xfId="0" applyFont="1" applyFill="1" applyBorder="1"/>
    <xf numFmtId="0" fontId="23" fillId="0" borderId="42" xfId="0" applyFont="1" applyFill="1" applyBorder="1"/>
    <xf numFmtId="4" fontId="13" fillId="10" borderId="16" xfId="0" applyNumberFormat="1" applyFont="1" applyFill="1" applyBorder="1" applyAlignment="1">
      <alignment horizontal="right"/>
    </xf>
    <xf numFmtId="4" fontId="23" fillId="10" borderId="7" xfId="0" applyNumberFormat="1" applyFont="1" applyFill="1" applyBorder="1"/>
    <xf numFmtId="4" fontId="28" fillId="10" borderId="16" xfId="0" applyNumberFormat="1" applyFont="1" applyFill="1" applyBorder="1"/>
    <xf numFmtId="0" fontId="23" fillId="10" borderId="16" xfId="0" applyFont="1" applyFill="1" applyBorder="1"/>
    <xf numFmtId="4" fontId="15" fillId="10" borderId="17" xfId="0" applyNumberFormat="1" applyFont="1" applyFill="1" applyBorder="1" applyAlignment="1">
      <alignment horizontal="center" vertical="center"/>
    </xf>
    <xf numFmtId="0" fontId="23" fillId="10" borderId="26" xfId="0" applyFont="1" applyFill="1" applyBorder="1"/>
    <xf numFmtId="0" fontId="23" fillId="10" borderId="24" xfId="0" applyFont="1" applyFill="1" applyBorder="1"/>
    <xf numFmtId="4" fontId="28" fillId="10" borderId="17" xfId="0" applyNumberFormat="1" applyFont="1" applyFill="1" applyBorder="1"/>
    <xf numFmtId="0" fontId="28" fillId="0" borderId="0" xfId="0" applyFont="1"/>
    <xf numFmtId="4" fontId="28" fillId="0" borderId="0" xfId="0" applyNumberFormat="1" applyFont="1"/>
    <xf numFmtId="4" fontId="9" fillId="0" borderId="5" xfId="0" applyNumberFormat="1" applyFont="1" applyBorder="1" applyAlignment="1">
      <alignment horizontal="right"/>
    </xf>
    <xf numFmtId="4" fontId="19" fillId="4" borderId="5" xfId="0" applyNumberFormat="1" applyFont="1" applyFill="1" applyBorder="1" applyAlignment="1">
      <alignment horizontal="right"/>
    </xf>
    <xf numFmtId="0" fontId="23" fillId="0" borderId="8" xfId="0" applyFont="1" applyBorder="1"/>
    <xf numFmtId="4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26" fillId="0" borderId="0" xfId="0" applyFont="1"/>
    <xf numFmtId="4" fontId="23" fillId="0" borderId="0" xfId="0" applyNumberFormat="1" applyFont="1"/>
    <xf numFmtId="0" fontId="23" fillId="10" borderId="0" xfId="0" applyFont="1" applyFill="1" applyAlignment="1">
      <alignment horizontal="center"/>
    </xf>
    <xf numFmtId="0" fontId="23" fillId="10" borderId="0" xfId="0" applyFont="1" applyFill="1" applyBorder="1" applyAlignment="1">
      <alignment horizontal="center"/>
    </xf>
    <xf numFmtId="0" fontId="23" fillId="10" borderId="46" xfId="0" applyFont="1" applyFill="1" applyBorder="1"/>
    <xf numFmtId="0" fontId="9" fillId="10" borderId="30" xfId="0" applyFont="1" applyFill="1" applyBorder="1" applyAlignment="1">
      <alignment wrapText="1"/>
    </xf>
    <xf numFmtId="0" fontId="23" fillId="10" borderId="31" xfId="0" applyFont="1" applyFill="1" applyBorder="1"/>
    <xf numFmtId="0" fontId="23" fillId="10" borderId="28" xfId="0" applyFont="1" applyFill="1" applyBorder="1"/>
    <xf numFmtId="0" fontId="28" fillId="10" borderId="30" xfId="0" applyFont="1" applyFill="1" applyBorder="1"/>
    <xf numFmtId="4" fontId="23" fillId="10" borderId="5" xfId="0" applyNumberFormat="1" applyFont="1" applyFill="1" applyBorder="1"/>
    <xf numFmtId="0" fontId="1" fillId="0" borderId="0" xfId="0" applyFont="1" applyAlignment="1">
      <alignment horizontal="center" vertical="top" wrapText="1"/>
    </xf>
    <xf numFmtId="49" fontId="22" fillId="10" borderId="43" xfId="0" applyNumberFormat="1" applyFont="1" applyFill="1" applyBorder="1" applyAlignment="1">
      <alignment horizontal="center" vertical="center" wrapText="1"/>
    </xf>
    <xf numFmtId="49" fontId="22" fillId="10" borderId="44" xfId="0" applyNumberFormat="1" applyFont="1" applyFill="1" applyBorder="1" applyAlignment="1">
      <alignment horizontal="center" vertical="center" wrapText="1"/>
    </xf>
    <xf numFmtId="49" fontId="22" fillId="10" borderId="45" xfId="0" applyNumberFormat="1" applyFont="1" applyFill="1" applyBorder="1" applyAlignment="1">
      <alignment horizontal="center" vertical="center" wrapText="1"/>
    </xf>
    <xf numFmtId="4" fontId="22" fillId="10" borderId="39" xfId="0" applyNumberFormat="1" applyFont="1" applyFill="1" applyBorder="1" applyAlignment="1">
      <alignment horizontal="center" vertical="center" wrapText="1"/>
    </xf>
    <xf numFmtId="4" fontId="22" fillId="10" borderId="32" xfId="0" applyNumberFormat="1" applyFont="1" applyFill="1" applyBorder="1" applyAlignment="1">
      <alignment horizontal="center" vertical="center" wrapText="1"/>
    </xf>
    <xf numFmtId="4" fontId="22" fillId="10" borderId="33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wrapText="1"/>
    </xf>
    <xf numFmtId="0" fontId="13" fillId="7" borderId="6" xfId="0" applyFont="1" applyFill="1" applyBorder="1" applyAlignment="1">
      <alignment horizontal="center" wrapText="1"/>
    </xf>
    <xf numFmtId="4" fontId="10" fillId="10" borderId="32" xfId="0" applyNumberFormat="1" applyFont="1" applyFill="1" applyBorder="1" applyAlignment="1">
      <alignment horizontal="center" vertical="center" wrapText="1"/>
    </xf>
    <xf numFmtId="4" fontId="10" fillId="10" borderId="33" xfId="0" applyNumberFormat="1" applyFont="1" applyFill="1" applyBorder="1" applyAlignment="1">
      <alignment horizontal="center" vertical="center" wrapText="1"/>
    </xf>
    <xf numFmtId="0" fontId="23" fillId="10" borderId="0" xfId="0" applyFont="1" applyFill="1" applyBorder="1" applyAlignment="1">
      <alignment horizontal="center"/>
    </xf>
    <xf numFmtId="4" fontId="22" fillId="10" borderId="30" xfId="0" applyNumberFormat="1" applyFont="1" applyFill="1" applyBorder="1" applyAlignment="1">
      <alignment horizontal="center" vertical="center" wrapText="1"/>
    </xf>
    <xf numFmtId="4" fontId="22" fillId="10" borderId="16" xfId="0" applyNumberFormat="1" applyFont="1" applyFill="1" applyBorder="1" applyAlignment="1">
      <alignment horizontal="center" vertical="center" wrapText="1"/>
    </xf>
    <xf numFmtId="4" fontId="10" fillId="10" borderId="28" xfId="0" applyNumberFormat="1" applyFont="1" applyFill="1" applyBorder="1" applyAlignment="1">
      <alignment horizontal="center" vertical="center" wrapText="1"/>
    </xf>
    <xf numFmtId="4" fontId="10" fillId="10" borderId="5" xfId="0" applyNumberFormat="1" applyFont="1" applyFill="1" applyBorder="1" applyAlignment="1">
      <alignment horizontal="center" vertical="center" wrapText="1"/>
    </xf>
    <xf numFmtId="4" fontId="10" fillId="10" borderId="30" xfId="0" applyNumberFormat="1" applyFont="1" applyFill="1" applyBorder="1" applyAlignment="1">
      <alignment horizontal="center" vertical="center" wrapText="1"/>
    </xf>
    <xf numFmtId="4" fontId="10" fillId="10" borderId="16" xfId="0" applyNumberFormat="1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wrapText="1"/>
    </xf>
    <xf numFmtId="0" fontId="9" fillId="10" borderId="22" xfId="0" applyFont="1" applyFill="1" applyBorder="1" applyAlignment="1">
      <alignment horizont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4" fontId="10" fillId="10" borderId="20" xfId="0" applyNumberFormat="1" applyFont="1" applyFill="1" applyBorder="1" applyAlignment="1">
      <alignment horizontal="center" vertical="center" wrapText="1"/>
    </xf>
    <xf numFmtId="4" fontId="10" fillId="10" borderId="15" xfId="0" applyNumberFormat="1" applyFont="1" applyFill="1" applyBorder="1" applyAlignment="1">
      <alignment horizontal="center" vertical="center" wrapText="1"/>
    </xf>
    <xf numFmtId="0" fontId="23" fillId="10" borderId="31" xfId="0" applyFont="1" applyFill="1" applyBorder="1" applyAlignment="1">
      <alignment horizontal="center" wrapText="1"/>
    </xf>
    <xf numFmtId="0" fontId="23" fillId="10" borderId="7" xfId="0" applyFont="1" applyFill="1" applyBorder="1" applyAlignment="1">
      <alignment horizontal="center" wrapText="1"/>
    </xf>
    <xf numFmtId="4" fontId="10" fillId="10" borderId="3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/>
    </xf>
    <xf numFmtId="0" fontId="23" fillId="10" borderId="41" xfId="0" applyFont="1" applyFill="1" applyBorder="1" applyAlignment="1">
      <alignment horizontal="center"/>
    </xf>
    <xf numFmtId="0" fontId="23" fillId="10" borderId="18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4" fontId="10" fillId="10" borderId="34" xfId="0" applyNumberFormat="1" applyFont="1" applyFill="1" applyBorder="1" applyAlignment="1">
      <alignment horizontal="center" vertical="center" wrapText="1"/>
    </xf>
    <xf numFmtId="4" fontId="10" fillId="10" borderId="35" xfId="0" applyNumberFormat="1" applyFont="1" applyFill="1" applyBorder="1" applyAlignment="1">
      <alignment horizontal="center" vertical="center" wrapText="1"/>
    </xf>
    <xf numFmtId="4" fontId="10" fillId="10" borderId="21" xfId="0" applyNumberFormat="1" applyFont="1" applyFill="1" applyBorder="1" applyAlignment="1">
      <alignment horizontal="center" vertical="center" wrapText="1"/>
    </xf>
    <xf numFmtId="4" fontId="10" fillId="10" borderId="6" xfId="0" applyNumberFormat="1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wrapText="1"/>
    </xf>
    <xf numFmtId="0" fontId="13" fillId="7" borderId="3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957942</xdr:colOff>
      <xdr:row>66</xdr:row>
      <xdr:rowOff>174172</xdr:rowOff>
    </xdr:from>
    <xdr:to>
      <xdr:col>3</xdr:col>
      <xdr:colOff>468085</xdr:colOff>
      <xdr:row>70</xdr:row>
      <xdr:rowOff>10886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388C45B-1E9C-46D4-94EB-03E6CBA56238}"/>
            </a:ext>
          </a:extLst>
        </xdr:cNvPr>
        <xdr:cNvSpPr/>
      </xdr:nvSpPr>
      <xdr:spPr>
        <a:xfrm>
          <a:off x="4786992" y="16957222"/>
          <a:ext cx="472168" cy="1141639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957942</xdr:colOff>
      <xdr:row>65</xdr:row>
      <xdr:rowOff>174172</xdr:rowOff>
    </xdr:from>
    <xdr:to>
      <xdr:col>3</xdr:col>
      <xdr:colOff>468085</xdr:colOff>
      <xdr:row>69</xdr:row>
      <xdr:rowOff>10886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A7B05C02-D1B2-4130-84C8-D09F9F8CDD78}"/>
            </a:ext>
          </a:extLst>
        </xdr:cNvPr>
        <xdr:cNvSpPr/>
      </xdr:nvSpPr>
      <xdr:spPr>
        <a:xfrm>
          <a:off x="6463392" y="5905500"/>
          <a:ext cx="4721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65</xdr:row>
      <xdr:rowOff>174172</xdr:rowOff>
    </xdr:from>
    <xdr:to>
      <xdr:col>3</xdr:col>
      <xdr:colOff>468085</xdr:colOff>
      <xdr:row>69</xdr:row>
      <xdr:rowOff>10886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C7EF1DF0-28F0-4076-B74B-34F66B26DD42}"/>
            </a:ext>
          </a:extLst>
        </xdr:cNvPr>
        <xdr:cNvSpPr/>
      </xdr:nvSpPr>
      <xdr:spPr>
        <a:xfrm>
          <a:off x="6463392" y="5905500"/>
          <a:ext cx="4721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3</xdr:col>
      <xdr:colOff>957942</xdr:colOff>
      <xdr:row>65</xdr:row>
      <xdr:rowOff>174172</xdr:rowOff>
    </xdr:from>
    <xdr:to>
      <xdr:col>10</xdr:col>
      <xdr:colOff>468085</xdr:colOff>
      <xdr:row>69</xdr:row>
      <xdr:rowOff>10886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45D3C558-2AFA-4E5E-B8F1-393FFD6DFB3F}"/>
            </a:ext>
          </a:extLst>
        </xdr:cNvPr>
        <xdr:cNvSpPr/>
      </xdr:nvSpPr>
      <xdr:spPr>
        <a:xfrm>
          <a:off x="6461011" y="5369719"/>
          <a:ext cx="4721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3</xdr:col>
      <xdr:colOff>957942</xdr:colOff>
      <xdr:row>65</xdr:row>
      <xdr:rowOff>174172</xdr:rowOff>
    </xdr:from>
    <xdr:to>
      <xdr:col>10</xdr:col>
      <xdr:colOff>468085</xdr:colOff>
      <xdr:row>69</xdr:row>
      <xdr:rowOff>10886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956F553C-A848-4B47-B2E3-B95871648AB2}"/>
            </a:ext>
          </a:extLst>
        </xdr:cNvPr>
        <xdr:cNvSpPr/>
      </xdr:nvSpPr>
      <xdr:spPr>
        <a:xfrm>
          <a:off x="6461011" y="5369719"/>
          <a:ext cx="4721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65</xdr:row>
      <xdr:rowOff>174172</xdr:rowOff>
    </xdr:from>
    <xdr:to>
      <xdr:col>9</xdr:col>
      <xdr:colOff>468085</xdr:colOff>
      <xdr:row>69</xdr:row>
      <xdr:rowOff>10886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F1C5A5B0-87D3-4291-B729-2BF266681461}"/>
            </a:ext>
          </a:extLst>
        </xdr:cNvPr>
        <xdr:cNvSpPr/>
      </xdr:nvSpPr>
      <xdr:spPr>
        <a:xfrm>
          <a:off x="7346836" y="5369719"/>
          <a:ext cx="13484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65</xdr:row>
      <xdr:rowOff>174172</xdr:rowOff>
    </xdr:from>
    <xdr:to>
      <xdr:col>9</xdr:col>
      <xdr:colOff>468085</xdr:colOff>
      <xdr:row>69</xdr:row>
      <xdr:rowOff>10886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E981C757-2436-41A4-8B9F-9AB7632CFFFB}"/>
            </a:ext>
          </a:extLst>
        </xdr:cNvPr>
        <xdr:cNvSpPr/>
      </xdr:nvSpPr>
      <xdr:spPr>
        <a:xfrm>
          <a:off x="7346836" y="5369719"/>
          <a:ext cx="1348468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65</xdr:row>
      <xdr:rowOff>174172</xdr:rowOff>
    </xdr:from>
    <xdr:to>
      <xdr:col>9</xdr:col>
      <xdr:colOff>468085</xdr:colOff>
      <xdr:row>69</xdr:row>
      <xdr:rowOff>10886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2690BBB1-4530-4725-8415-2DCC670EA7B5}"/>
            </a:ext>
          </a:extLst>
        </xdr:cNvPr>
        <xdr:cNvSpPr/>
      </xdr:nvSpPr>
      <xdr:spPr>
        <a:xfrm>
          <a:off x="7346836" y="5369719"/>
          <a:ext cx="2229530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957942</xdr:colOff>
      <xdr:row>65</xdr:row>
      <xdr:rowOff>174172</xdr:rowOff>
    </xdr:from>
    <xdr:to>
      <xdr:col>9</xdr:col>
      <xdr:colOff>468085</xdr:colOff>
      <xdr:row>69</xdr:row>
      <xdr:rowOff>10886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33820E2E-932E-4890-BE1D-206930526651}"/>
            </a:ext>
          </a:extLst>
        </xdr:cNvPr>
        <xdr:cNvSpPr/>
      </xdr:nvSpPr>
      <xdr:spPr>
        <a:xfrm>
          <a:off x="7346836" y="5369719"/>
          <a:ext cx="2229530" cy="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>
      <selection activeCell="A14" sqref="A14"/>
    </sheetView>
  </sheetViews>
  <sheetFormatPr defaultColWidth="9.08984375" defaultRowHeight="14" x14ac:dyDescent="0.3"/>
  <cols>
    <col min="1" max="1" width="62.90625" style="30" customWidth="1"/>
    <col min="2" max="4" width="22.90625" style="30" customWidth="1"/>
    <col min="5" max="16384" width="9.08984375" style="30"/>
  </cols>
  <sheetData>
    <row r="1" spans="1:4" x14ac:dyDescent="0.3">
      <c r="D1" s="140" t="s">
        <v>93</v>
      </c>
    </row>
    <row r="2" spans="1:4" x14ac:dyDescent="0.3">
      <c r="D2" s="140"/>
    </row>
    <row r="3" spans="1:4" ht="46.5" customHeight="1" x14ac:dyDescent="0.3">
      <c r="A3" s="191" t="s">
        <v>90</v>
      </c>
      <c r="B3" s="191"/>
      <c r="C3" s="191"/>
      <c r="D3" s="191"/>
    </row>
    <row r="4" spans="1:4" ht="14.5" thickBot="1" x14ac:dyDescent="0.35">
      <c r="A4" s="44"/>
    </row>
    <row r="5" spans="1:4" x14ac:dyDescent="0.3">
      <c r="A5" s="73"/>
      <c r="B5" s="192" t="s">
        <v>94</v>
      </c>
      <c r="C5" s="195" t="s">
        <v>95</v>
      </c>
      <c r="D5" s="195" t="s">
        <v>96</v>
      </c>
    </row>
    <row r="6" spans="1:4" x14ac:dyDescent="0.3">
      <c r="A6" s="74"/>
      <c r="B6" s="193"/>
      <c r="C6" s="196"/>
      <c r="D6" s="196"/>
    </row>
    <row r="7" spans="1:4" x14ac:dyDescent="0.3">
      <c r="A7" s="74"/>
      <c r="B7" s="194"/>
      <c r="C7" s="197"/>
      <c r="D7" s="197"/>
    </row>
    <row r="8" spans="1:4" ht="28" x14ac:dyDescent="0.3">
      <c r="A8" s="75" t="s">
        <v>69</v>
      </c>
      <c r="B8" s="76">
        <f>MIL_VSAC!M80</f>
        <v>55335</v>
      </c>
      <c r="C8" s="76">
        <f>B8*2</f>
        <v>110670</v>
      </c>
      <c r="D8" s="76">
        <f>C8</f>
        <v>110670</v>
      </c>
    </row>
    <row r="9" spans="1:4" ht="28" x14ac:dyDescent="0.3">
      <c r="A9" s="75" t="s">
        <v>70</v>
      </c>
      <c r="B9" s="76">
        <f>MIL_Līgumorg.!P79</f>
        <v>8436</v>
      </c>
      <c r="C9" s="76">
        <f>B9*2</f>
        <v>16872</v>
      </c>
      <c r="D9" s="76">
        <f>C9</f>
        <v>16872</v>
      </c>
    </row>
    <row r="10" spans="1:4" ht="14.5" thickBot="1" x14ac:dyDescent="0.35">
      <c r="A10" s="78" t="s">
        <v>10</v>
      </c>
      <c r="B10" s="79">
        <f t="shared" ref="B10:C10" si="0">B8+B9</f>
        <v>63771</v>
      </c>
      <c r="C10" s="79">
        <f t="shared" si="0"/>
        <v>127542</v>
      </c>
      <c r="D10" s="79">
        <f t="shared" ref="D10" si="1">D8+D9</f>
        <v>127542</v>
      </c>
    </row>
    <row r="11" spans="1:4" x14ac:dyDescent="0.3">
      <c r="B11" s="77"/>
    </row>
  </sheetData>
  <mergeCells count="4">
    <mergeCell ref="A3:D3"/>
    <mergeCell ref="B5:B7"/>
    <mergeCell ref="C5:C7"/>
    <mergeCell ref="D5:D7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0"/>
  <sheetViews>
    <sheetView topLeftCell="A26" zoomScale="70" zoomScaleNormal="70" workbookViewId="0">
      <selection activeCell="P33" sqref="P33"/>
    </sheetView>
  </sheetViews>
  <sheetFormatPr defaultRowHeight="14.5" x14ac:dyDescent="0.35"/>
  <cols>
    <col min="1" max="1" width="11.36328125" customWidth="1"/>
    <col min="2" max="2" width="71.453125" customWidth="1"/>
    <col min="3" max="3" width="9.81640625" customWidth="1"/>
    <col min="4" max="4" width="10.6328125" style="122" customWidth="1"/>
    <col min="5" max="8" width="9.08984375" hidden="1" customWidth="1"/>
    <col min="9" max="9" width="10.453125" style="141" customWidth="1"/>
    <col min="10" max="11" width="8.7265625" style="141"/>
    <col min="12" max="12" width="11.81640625" style="141" customWidth="1"/>
    <col min="13" max="13" width="13" style="141" customWidth="1"/>
  </cols>
  <sheetData>
    <row r="1" spans="2:9" hidden="1" x14ac:dyDescent="0.35"/>
    <row r="2" spans="2:9" hidden="1" x14ac:dyDescent="0.35">
      <c r="B2" s="219" t="s">
        <v>0</v>
      </c>
      <c r="C2" s="219"/>
      <c r="D2" s="219"/>
      <c r="E2" s="96"/>
      <c r="F2" s="96"/>
      <c r="G2" s="96"/>
      <c r="H2" s="96"/>
    </row>
    <row r="3" spans="2:9" hidden="1" x14ac:dyDescent="0.35"/>
    <row r="4" spans="2:9" hidden="1" x14ac:dyDescent="0.35">
      <c r="B4" s="7" t="s">
        <v>1</v>
      </c>
      <c r="C4" s="220" t="s">
        <v>2</v>
      </c>
      <c r="D4" s="220"/>
      <c r="E4" s="83"/>
      <c r="F4" s="83"/>
      <c r="G4" s="83"/>
      <c r="H4" s="83"/>
    </row>
    <row r="5" spans="2:9" hidden="1" x14ac:dyDescent="0.35">
      <c r="B5" s="8"/>
      <c r="C5" s="50" t="s">
        <v>3</v>
      </c>
      <c r="D5" s="97" t="s">
        <v>4</v>
      </c>
      <c r="E5" s="97"/>
      <c r="F5" s="97"/>
      <c r="G5" s="97"/>
      <c r="H5" s="97"/>
      <c r="I5" s="104"/>
    </row>
    <row r="6" spans="2:9" hidden="1" x14ac:dyDescent="0.35">
      <c r="B6" s="1" t="s">
        <v>5</v>
      </c>
      <c r="C6" s="2" t="e">
        <f>#REF!+#REF!+#REF!</f>
        <v>#REF!</v>
      </c>
      <c r="D6" s="123" t="e">
        <f>#REF!+#REF!+#REF!</f>
        <v>#REF!</v>
      </c>
      <c r="E6" s="3"/>
      <c r="F6" s="3"/>
      <c r="G6" s="3"/>
      <c r="H6" s="3"/>
      <c r="I6" s="142"/>
    </row>
    <row r="7" spans="2:9" hidden="1" x14ac:dyDescent="0.35">
      <c r="B7" s="1" t="s">
        <v>6</v>
      </c>
      <c r="C7" s="2" t="e">
        <f>#REF!+#REF!+#REF!</f>
        <v>#REF!</v>
      </c>
      <c r="D7" s="123" t="e">
        <f>#REF!+#REF!+#REF!</f>
        <v>#REF!</v>
      </c>
      <c r="E7" s="3"/>
      <c r="F7" s="3"/>
      <c r="G7" s="3"/>
      <c r="H7" s="3"/>
      <c r="I7" s="142"/>
    </row>
    <row r="8" spans="2:9" hidden="1" x14ac:dyDescent="0.35">
      <c r="B8" s="1" t="s">
        <v>7</v>
      </c>
      <c r="C8" s="2" t="e">
        <f>#REF!+#REF!+#REF!</f>
        <v>#REF!</v>
      </c>
      <c r="D8" s="123" t="e">
        <f>#REF!+#REF!+#REF!</f>
        <v>#REF!</v>
      </c>
      <c r="E8" s="3"/>
      <c r="F8" s="3"/>
      <c r="G8" s="3"/>
      <c r="H8" s="3"/>
      <c r="I8" s="142"/>
    </row>
    <row r="9" spans="2:9" hidden="1" x14ac:dyDescent="0.35">
      <c r="B9" s="1" t="s">
        <v>8</v>
      </c>
      <c r="C9" s="2" t="e">
        <f>#REF!+#REF!+#REF!</f>
        <v>#REF!</v>
      </c>
      <c r="D9" s="123" t="e">
        <f>#REF!+#REF!+#REF!</f>
        <v>#REF!</v>
      </c>
      <c r="E9" s="3"/>
      <c r="F9" s="3"/>
      <c r="G9" s="3"/>
      <c r="H9" s="3"/>
      <c r="I9" s="142"/>
    </row>
    <row r="10" spans="2:9" hidden="1" x14ac:dyDescent="0.35">
      <c r="B10" s="1" t="s">
        <v>9</v>
      </c>
      <c r="C10" s="2" t="e">
        <f>#REF!+#REF!+#REF!</f>
        <v>#REF!</v>
      </c>
      <c r="D10" s="123" t="e">
        <f>#REF!+#REF!+#REF!</f>
        <v>#REF!</v>
      </c>
      <c r="E10" s="3"/>
      <c r="F10" s="3"/>
      <c r="G10" s="3"/>
      <c r="H10" s="3"/>
      <c r="I10" s="142"/>
    </row>
    <row r="11" spans="2:9" hidden="1" x14ac:dyDescent="0.35">
      <c r="B11" s="4" t="s">
        <v>10</v>
      </c>
      <c r="C11" s="5" t="e">
        <f>SUM(C6:C10)</f>
        <v>#REF!</v>
      </c>
      <c r="D11" s="124" t="e">
        <f>SUM(D6:D10)</f>
        <v>#REF!</v>
      </c>
      <c r="E11" s="6"/>
      <c r="F11" s="6"/>
      <c r="G11" s="6"/>
      <c r="H11" s="6"/>
      <c r="I11" s="143"/>
    </row>
    <row r="12" spans="2:9" hidden="1" x14ac:dyDescent="0.35"/>
    <row r="13" spans="2:9" ht="28.5" hidden="1" x14ac:dyDescent="0.35">
      <c r="B13" s="9" t="s">
        <v>11</v>
      </c>
      <c r="C13" s="10"/>
      <c r="D13" s="125"/>
      <c r="E13" s="10"/>
      <c r="F13" s="10"/>
      <c r="G13" s="10"/>
      <c r="H13" s="10"/>
      <c r="I13" s="144"/>
    </row>
    <row r="14" spans="2:9" hidden="1" x14ac:dyDescent="0.35">
      <c r="B14" s="11"/>
      <c r="C14" s="12" t="s">
        <v>12</v>
      </c>
      <c r="D14" s="126" t="s">
        <v>13</v>
      </c>
      <c r="E14" s="12"/>
      <c r="F14" s="12"/>
      <c r="G14" s="12"/>
      <c r="H14" s="12"/>
      <c r="I14" s="145"/>
    </row>
    <row r="15" spans="2:9" hidden="1" x14ac:dyDescent="0.35">
      <c r="B15" s="13">
        <v>0.1</v>
      </c>
      <c r="C15" s="14" t="e">
        <f>0.1*D11</f>
        <v>#REF!</v>
      </c>
      <c r="D15" s="127" t="e">
        <f>12*C15</f>
        <v>#REF!</v>
      </c>
      <c r="E15" s="14"/>
      <c r="F15" s="14"/>
      <c r="G15" s="14"/>
      <c r="H15" s="14"/>
      <c r="I15" s="146"/>
    </row>
    <row r="16" spans="2:9" hidden="1" x14ac:dyDescent="0.35">
      <c r="B16" s="13">
        <v>0.15</v>
      </c>
      <c r="C16" s="14" t="e">
        <f>0.15*D11</f>
        <v>#REF!</v>
      </c>
      <c r="D16" s="127" t="e">
        <f>12*C16</f>
        <v>#REF!</v>
      </c>
      <c r="E16" s="14"/>
      <c r="F16" s="14"/>
      <c r="G16" s="14"/>
      <c r="H16" s="14"/>
      <c r="I16" s="146"/>
    </row>
    <row r="17" spans="1:13" hidden="1" x14ac:dyDescent="0.35">
      <c r="B17" s="15" t="s">
        <v>14</v>
      </c>
      <c r="C17" s="16" t="e">
        <f>C16-C15</f>
        <v>#REF!</v>
      </c>
      <c r="D17" s="128" t="e">
        <f>D16-D15</f>
        <v>#REF!</v>
      </c>
      <c r="E17" s="16"/>
      <c r="F17" s="16"/>
      <c r="G17" s="16"/>
      <c r="H17" s="16"/>
      <c r="I17" s="147"/>
    </row>
    <row r="18" spans="1:13" hidden="1" x14ac:dyDescent="0.35"/>
    <row r="19" spans="1:13" hidden="1" x14ac:dyDescent="0.35">
      <c r="B19" s="18" t="s">
        <v>15</v>
      </c>
      <c r="C19" s="17">
        <f>617848</f>
        <v>617848</v>
      </c>
      <c r="I19" s="148"/>
    </row>
    <row r="20" spans="1:13" hidden="1" x14ac:dyDescent="0.35"/>
    <row r="21" spans="1:13" ht="28.5" hidden="1" x14ac:dyDescent="0.35">
      <c r="B21" s="19" t="s">
        <v>16</v>
      </c>
      <c r="C21" s="20" t="e">
        <f>C19-D15</f>
        <v>#REF!</v>
      </c>
      <c r="I21" s="149"/>
    </row>
    <row r="22" spans="1:13" ht="28" hidden="1" x14ac:dyDescent="0.35">
      <c r="B22" s="23" t="s">
        <v>17</v>
      </c>
      <c r="C22" s="24" t="e">
        <f>C19-D16</f>
        <v>#REF!</v>
      </c>
      <c r="I22" s="150"/>
    </row>
    <row r="23" spans="1:13" hidden="1" x14ac:dyDescent="0.35"/>
    <row r="24" spans="1:13" hidden="1" x14ac:dyDescent="0.35">
      <c r="B24" s="21" t="s">
        <v>18</v>
      </c>
      <c r="C24" s="14">
        <f>219770+195100+202845+156000+214700</f>
        <v>988415</v>
      </c>
      <c r="I24" s="146"/>
    </row>
    <row r="25" spans="1:13" hidden="1" x14ac:dyDescent="0.35">
      <c r="B25" s="21" t="s">
        <v>19</v>
      </c>
      <c r="C25" s="22" t="e">
        <f>D16-C24</f>
        <v>#REF!</v>
      </c>
      <c r="I25" s="151"/>
    </row>
    <row r="26" spans="1:13" x14ac:dyDescent="0.35">
      <c r="A26" s="56"/>
      <c r="B26" s="56"/>
      <c r="C26" s="56"/>
      <c r="D26" s="129"/>
      <c r="E26" s="56"/>
      <c r="F26" s="56"/>
      <c r="G26" s="56"/>
      <c r="H26" s="56"/>
      <c r="I26" s="152"/>
      <c r="J26" s="152"/>
      <c r="K26" s="152"/>
      <c r="L26" s="152"/>
      <c r="M26" s="152"/>
    </row>
    <row r="27" spans="1:13" ht="15" customHeight="1" thickBot="1" x14ac:dyDescent="0.4">
      <c r="A27" s="56"/>
      <c r="B27" s="56"/>
      <c r="C27" s="72"/>
      <c r="D27" s="129"/>
      <c r="E27" s="56"/>
      <c r="F27" s="56"/>
      <c r="G27" s="56"/>
      <c r="H27" s="56"/>
      <c r="I27" s="183"/>
      <c r="J27" s="153"/>
      <c r="K27" s="184"/>
      <c r="L27" s="202"/>
      <c r="M27" s="202"/>
    </row>
    <row r="28" spans="1:13" ht="15.5" thickBot="1" x14ac:dyDescent="0.4">
      <c r="A28" s="209" t="s">
        <v>52</v>
      </c>
      <c r="B28" s="209"/>
      <c r="C28" s="209"/>
      <c r="D28" s="209"/>
      <c r="E28" s="98"/>
      <c r="F28" s="98"/>
      <c r="G28" s="98"/>
      <c r="H28" s="98"/>
      <c r="I28" s="221">
        <v>2023</v>
      </c>
      <c r="J28" s="222"/>
      <c r="K28" s="222"/>
      <c r="L28" s="222"/>
      <c r="M28" s="223"/>
    </row>
    <row r="29" spans="1:13" ht="14.4" customHeight="1" x14ac:dyDescent="0.35">
      <c r="A29" s="210"/>
      <c r="B29" s="212" t="s">
        <v>20</v>
      </c>
      <c r="C29" s="214" t="s">
        <v>51</v>
      </c>
      <c r="D29" s="215" t="s">
        <v>79</v>
      </c>
      <c r="E29" s="218" t="s">
        <v>85</v>
      </c>
      <c r="F29" s="218" t="s">
        <v>86</v>
      </c>
      <c r="G29" s="218" t="s">
        <v>87</v>
      </c>
      <c r="H29" s="218" t="s">
        <v>88</v>
      </c>
      <c r="I29" s="207" t="s">
        <v>66</v>
      </c>
      <c r="J29" s="216" t="s">
        <v>68</v>
      </c>
      <c r="K29" s="205" t="s">
        <v>66</v>
      </c>
      <c r="L29" s="203" t="s">
        <v>71</v>
      </c>
      <c r="M29" s="200" t="s">
        <v>67</v>
      </c>
    </row>
    <row r="30" spans="1:13" x14ac:dyDescent="0.35">
      <c r="A30" s="211"/>
      <c r="B30" s="213"/>
      <c r="C30" s="206"/>
      <c r="D30" s="208"/>
      <c r="E30" s="200"/>
      <c r="F30" s="200"/>
      <c r="G30" s="200"/>
      <c r="H30" s="200"/>
      <c r="I30" s="208"/>
      <c r="J30" s="217"/>
      <c r="K30" s="206"/>
      <c r="L30" s="204"/>
      <c r="M30" s="200"/>
    </row>
    <row r="31" spans="1:13" ht="27.65" customHeight="1" x14ac:dyDescent="0.35">
      <c r="A31" s="211"/>
      <c r="B31" s="213"/>
      <c r="C31" s="206"/>
      <c r="D31" s="208"/>
      <c r="E31" s="207"/>
      <c r="F31" s="207"/>
      <c r="G31" s="207"/>
      <c r="H31" s="207"/>
      <c r="I31" s="208"/>
      <c r="J31" s="217"/>
      <c r="K31" s="206"/>
      <c r="L31" s="204"/>
      <c r="M31" s="201"/>
    </row>
    <row r="32" spans="1:13" ht="15" thickBot="1" x14ac:dyDescent="0.4">
      <c r="A32" s="69"/>
      <c r="B32" s="70" t="s">
        <v>21</v>
      </c>
      <c r="C32" s="70" t="s">
        <v>22</v>
      </c>
      <c r="D32" s="71" t="s">
        <v>23</v>
      </c>
      <c r="E32" s="84"/>
      <c r="F32" s="84"/>
      <c r="G32" s="84"/>
      <c r="H32" s="84"/>
      <c r="I32" s="155" t="s">
        <v>73</v>
      </c>
      <c r="J32" s="170" t="s">
        <v>74</v>
      </c>
      <c r="K32" s="171" t="s">
        <v>75</v>
      </c>
      <c r="L32" s="158" t="s">
        <v>76</v>
      </c>
      <c r="M32" s="185" t="s">
        <v>89</v>
      </c>
    </row>
    <row r="33" spans="1:13" x14ac:dyDescent="0.35">
      <c r="A33" s="67">
        <v>1</v>
      </c>
      <c r="B33" s="68" t="s">
        <v>24</v>
      </c>
      <c r="C33" s="68"/>
      <c r="D33" s="130"/>
      <c r="E33" s="103"/>
      <c r="F33" s="103"/>
      <c r="G33" s="103"/>
      <c r="H33" s="103"/>
      <c r="I33" s="186"/>
      <c r="J33" s="187"/>
      <c r="K33" s="188"/>
      <c r="L33" s="189"/>
      <c r="M33" s="189"/>
    </row>
    <row r="34" spans="1:13" ht="28.5" x14ac:dyDescent="0.35">
      <c r="A34" s="60" t="s">
        <v>25</v>
      </c>
      <c r="B34" s="26" t="s">
        <v>26</v>
      </c>
      <c r="C34" s="53">
        <v>109</v>
      </c>
      <c r="D34" s="131">
        <f>SUM(E34:H34)</f>
        <v>0</v>
      </c>
      <c r="E34" s="86">
        <v>0</v>
      </c>
      <c r="F34" s="86">
        <v>0</v>
      </c>
      <c r="G34" s="86">
        <v>0</v>
      </c>
      <c r="H34" s="86">
        <v>0</v>
      </c>
      <c r="I34" s="165">
        <v>125</v>
      </c>
      <c r="J34" s="166">
        <f>C34*0.15</f>
        <v>16.349999999999998</v>
      </c>
      <c r="K34" s="190">
        <f t="shared" ref="K34:K45" si="0">I34*0.15</f>
        <v>18.75</v>
      </c>
      <c r="L34" s="167">
        <f t="shared" ref="L34:L45" si="1">K34-J34</f>
        <v>2.4000000000000021</v>
      </c>
      <c r="M34" s="167">
        <f>L34*D34*12</f>
        <v>0</v>
      </c>
    </row>
    <row r="35" spans="1:13" ht="48.75" customHeight="1" x14ac:dyDescent="0.35">
      <c r="A35" s="60" t="s">
        <v>27</v>
      </c>
      <c r="B35" s="224" t="s">
        <v>28</v>
      </c>
      <c r="C35" s="224"/>
      <c r="D35" s="225"/>
      <c r="E35" s="99"/>
      <c r="F35" s="99"/>
      <c r="G35" s="99"/>
      <c r="H35" s="99"/>
      <c r="I35" s="168"/>
      <c r="J35" s="166">
        <f t="shared" ref="J35:J45" si="2">C35*0.15</f>
        <v>0</v>
      </c>
      <c r="K35" s="190">
        <f t="shared" si="0"/>
        <v>0</v>
      </c>
      <c r="L35" s="167">
        <f t="shared" si="1"/>
        <v>0</v>
      </c>
      <c r="M35" s="167">
        <f t="shared" ref="M35:M45" si="3">L35*D35*12</f>
        <v>0</v>
      </c>
    </row>
    <row r="36" spans="1:13" x14ac:dyDescent="0.35">
      <c r="A36" s="61" t="s">
        <v>29</v>
      </c>
      <c r="B36" s="28" t="s">
        <v>30</v>
      </c>
      <c r="C36" s="53">
        <v>198.38</v>
      </c>
      <c r="D36" s="139">
        <v>31</v>
      </c>
      <c r="E36" s="86">
        <v>5</v>
      </c>
      <c r="F36" s="86">
        <v>7</v>
      </c>
      <c r="G36" s="86">
        <v>7</v>
      </c>
      <c r="H36" s="86">
        <v>10</v>
      </c>
      <c r="I36" s="165">
        <v>227.5</v>
      </c>
      <c r="J36" s="166">
        <f t="shared" si="2"/>
        <v>29.756999999999998</v>
      </c>
      <c r="K36" s="190">
        <f t="shared" si="0"/>
        <v>34.125</v>
      </c>
      <c r="L36" s="167">
        <f t="shared" si="1"/>
        <v>4.3680000000000021</v>
      </c>
      <c r="M36" s="167">
        <f t="shared" si="3"/>
        <v>1624.8960000000009</v>
      </c>
    </row>
    <row r="37" spans="1:13" x14ac:dyDescent="0.35">
      <c r="A37" s="61" t="s">
        <v>31</v>
      </c>
      <c r="B37" s="54" t="s">
        <v>32</v>
      </c>
      <c r="C37" s="53">
        <v>247.52</v>
      </c>
      <c r="D37" s="139">
        <v>725</v>
      </c>
      <c r="E37" s="86">
        <v>201</v>
      </c>
      <c r="F37" s="86">
        <v>182</v>
      </c>
      <c r="G37" s="86">
        <v>147</v>
      </c>
      <c r="H37" s="86">
        <v>141</v>
      </c>
      <c r="I37" s="165">
        <v>285.74</v>
      </c>
      <c r="J37" s="166">
        <f t="shared" si="2"/>
        <v>37.128</v>
      </c>
      <c r="K37" s="190">
        <f t="shared" si="0"/>
        <v>42.860999999999997</v>
      </c>
      <c r="L37" s="167">
        <f t="shared" si="1"/>
        <v>5.732999999999997</v>
      </c>
      <c r="M37" s="167">
        <f t="shared" si="3"/>
        <v>49877.099999999969</v>
      </c>
    </row>
    <row r="38" spans="1:13" x14ac:dyDescent="0.35">
      <c r="A38" s="61" t="s">
        <v>33</v>
      </c>
      <c r="B38" s="28" t="s">
        <v>34</v>
      </c>
      <c r="C38" s="53">
        <v>156.96</v>
      </c>
      <c r="D38" s="139">
        <v>224</v>
      </c>
      <c r="E38" s="86">
        <v>38</v>
      </c>
      <c r="F38" s="86">
        <v>54</v>
      </c>
      <c r="G38" s="86">
        <v>23</v>
      </c>
      <c r="H38" s="86">
        <v>92</v>
      </c>
      <c r="I38" s="165">
        <v>180</v>
      </c>
      <c r="J38" s="166">
        <f t="shared" si="2"/>
        <v>23.544</v>
      </c>
      <c r="K38" s="190">
        <f t="shared" si="0"/>
        <v>27</v>
      </c>
      <c r="L38" s="167">
        <f t="shared" si="1"/>
        <v>3.4559999999999995</v>
      </c>
      <c r="M38" s="167">
        <f t="shared" si="3"/>
        <v>9289.7279999999992</v>
      </c>
    </row>
    <row r="39" spans="1:13" ht="28.5" x14ac:dyDescent="0.35">
      <c r="A39" s="61" t="s">
        <v>35</v>
      </c>
      <c r="B39" s="54" t="s">
        <v>36</v>
      </c>
      <c r="C39" s="53">
        <v>195.84</v>
      </c>
      <c r="D39" s="139">
        <v>865</v>
      </c>
      <c r="E39" s="86">
        <v>162</v>
      </c>
      <c r="F39" s="86">
        <v>204</v>
      </c>
      <c r="G39" s="86">
        <v>68</v>
      </c>
      <c r="H39" s="86">
        <v>359</v>
      </c>
      <c r="I39" s="165">
        <v>226.08</v>
      </c>
      <c r="J39" s="166">
        <f t="shared" si="2"/>
        <v>29.375999999999998</v>
      </c>
      <c r="K39" s="190">
        <f t="shared" si="0"/>
        <v>33.911999999999999</v>
      </c>
      <c r="L39" s="167">
        <f t="shared" si="1"/>
        <v>4.5360000000000014</v>
      </c>
      <c r="M39" s="167">
        <f t="shared" si="3"/>
        <v>47083.680000000015</v>
      </c>
    </row>
    <row r="40" spans="1:13" x14ac:dyDescent="0.35">
      <c r="A40" s="61" t="s">
        <v>37</v>
      </c>
      <c r="B40" s="28" t="s">
        <v>38</v>
      </c>
      <c r="C40" s="53">
        <v>109</v>
      </c>
      <c r="D40" s="139">
        <v>97</v>
      </c>
      <c r="E40" s="86">
        <v>58</v>
      </c>
      <c r="F40" s="86">
        <v>30</v>
      </c>
      <c r="G40" s="86">
        <v>0</v>
      </c>
      <c r="H40" s="86">
        <v>2</v>
      </c>
      <c r="I40" s="165">
        <v>125</v>
      </c>
      <c r="J40" s="166">
        <f t="shared" si="2"/>
        <v>16.349999999999998</v>
      </c>
      <c r="K40" s="190">
        <f t="shared" si="0"/>
        <v>18.75</v>
      </c>
      <c r="L40" s="167">
        <f t="shared" si="1"/>
        <v>2.4000000000000021</v>
      </c>
      <c r="M40" s="167">
        <f t="shared" si="3"/>
        <v>2793.6000000000026</v>
      </c>
    </row>
    <row r="41" spans="1:13" ht="28.5" x14ac:dyDescent="0.35">
      <c r="A41" s="61" t="s">
        <v>39</v>
      </c>
      <c r="B41" s="54" t="s">
        <v>40</v>
      </c>
      <c r="C41" s="53">
        <v>136</v>
      </c>
      <c r="D41" s="131">
        <f t="shared" ref="D41:D45" si="4">SUM(E41:H41)</f>
        <v>0</v>
      </c>
      <c r="E41" s="86">
        <v>0</v>
      </c>
      <c r="F41" s="86">
        <v>0</v>
      </c>
      <c r="G41" s="86">
        <v>0</v>
      </c>
      <c r="H41" s="86">
        <v>0</v>
      </c>
      <c r="I41" s="165">
        <v>157</v>
      </c>
      <c r="J41" s="166">
        <f t="shared" si="2"/>
        <v>20.399999999999999</v>
      </c>
      <c r="K41" s="190">
        <f t="shared" si="0"/>
        <v>23.55</v>
      </c>
      <c r="L41" s="167">
        <f t="shared" si="1"/>
        <v>3.1500000000000021</v>
      </c>
      <c r="M41" s="167">
        <f t="shared" si="3"/>
        <v>0</v>
      </c>
    </row>
    <row r="42" spans="1:13" ht="27" customHeight="1" x14ac:dyDescent="0.35">
      <c r="A42" s="62" t="s">
        <v>41</v>
      </c>
      <c r="B42" s="198" t="s">
        <v>42</v>
      </c>
      <c r="C42" s="198"/>
      <c r="D42" s="199"/>
      <c r="E42" s="100"/>
      <c r="F42" s="100"/>
      <c r="G42" s="100"/>
      <c r="H42" s="100"/>
      <c r="I42" s="168"/>
      <c r="J42" s="166">
        <f t="shared" si="2"/>
        <v>0</v>
      </c>
      <c r="K42" s="190">
        <f t="shared" si="0"/>
        <v>0</v>
      </c>
      <c r="L42" s="167">
        <f t="shared" si="1"/>
        <v>0</v>
      </c>
      <c r="M42" s="167">
        <f t="shared" si="3"/>
        <v>0</v>
      </c>
    </row>
    <row r="43" spans="1:13" x14ac:dyDescent="0.35">
      <c r="A43" s="61" t="s">
        <v>43</v>
      </c>
      <c r="B43" s="28" t="s">
        <v>44</v>
      </c>
      <c r="C43" s="53">
        <v>136</v>
      </c>
      <c r="D43" s="131">
        <f t="shared" si="4"/>
        <v>0</v>
      </c>
      <c r="E43" s="86">
        <v>0</v>
      </c>
      <c r="F43" s="86">
        <v>0</v>
      </c>
      <c r="G43" s="86">
        <v>0</v>
      </c>
      <c r="H43" s="86">
        <v>0</v>
      </c>
      <c r="I43" s="165">
        <v>157</v>
      </c>
      <c r="J43" s="166">
        <f t="shared" si="2"/>
        <v>20.399999999999999</v>
      </c>
      <c r="K43" s="190">
        <f t="shared" si="0"/>
        <v>23.55</v>
      </c>
      <c r="L43" s="167">
        <f t="shared" si="1"/>
        <v>3.1500000000000021</v>
      </c>
      <c r="M43" s="167">
        <f t="shared" si="3"/>
        <v>0</v>
      </c>
    </row>
    <row r="44" spans="1:13" x14ac:dyDescent="0.35">
      <c r="A44" s="61" t="s">
        <v>45</v>
      </c>
      <c r="B44" s="27" t="s">
        <v>46</v>
      </c>
      <c r="C44" s="53">
        <v>136</v>
      </c>
      <c r="D44" s="131">
        <f t="shared" si="4"/>
        <v>0</v>
      </c>
      <c r="E44" s="86">
        <v>0</v>
      </c>
      <c r="F44" s="86">
        <v>0</v>
      </c>
      <c r="G44" s="86">
        <v>0</v>
      </c>
      <c r="H44" s="86">
        <v>0</v>
      </c>
      <c r="I44" s="165">
        <v>157</v>
      </c>
      <c r="J44" s="166">
        <f t="shared" si="2"/>
        <v>20.399999999999999</v>
      </c>
      <c r="K44" s="190">
        <f t="shared" si="0"/>
        <v>23.55</v>
      </c>
      <c r="L44" s="167">
        <f t="shared" si="1"/>
        <v>3.1500000000000021</v>
      </c>
      <c r="M44" s="167">
        <f t="shared" si="3"/>
        <v>0</v>
      </c>
    </row>
    <row r="45" spans="1:13" x14ac:dyDescent="0.35">
      <c r="A45" s="61" t="s">
        <v>47</v>
      </c>
      <c r="B45" s="27" t="s">
        <v>48</v>
      </c>
      <c r="C45" s="53">
        <v>163</v>
      </c>
      <c r="D45" s="131">
        <f t="shared" si="4"/>
        <v>0</v>
      </c>
      <c r="E45" s="86">
        <v>0</v>
      </c>
      <c r="F45" s="86">
        <v>0</v>
      </c>
      <c r="G45" s="86">
        <v>0</v>
      </c>
      <c r="H45" s="86">
        <v>0</v>
      </c>
      <c r="I45" s="165">
        <v>188</v>
      </c>
      <c r="J45" s="166">
        <f t="shared" si="2"/>
        <v>24.45</v>
      </c>
      <c r="K45" s="190">
        <f t="shared" si="0"/>
        <v>28.2</v>
      </c>
      <c r="L45" s="167">
        <f t="shared" si="1"/>
        <v>3.75</v>
      </c>
      <c r="M45" s="167">
        <f t="shared" si="3"/>
        <v>0</v>
      </c>
    </row>
    <row r="46" spans="1:13" ht="15" thickBot="1" x14ac:dyDescent="0.4">
      <c r="A46" s="63" t="s">
        <v>49</v>
      </c>
      <c r="B46" s="64"/>
      <c r="C46" s="65" t="s">
        <v>50</v>
      </c>
      <c r="D46" s="66">
        <f>D45+D44+D43+D41+D40+D39+D38+D37+D36+D34</f>
        <v>1942</v>
      </c>
      <c r="E46" s="66">
        <f t="shared" ref="E46:H46" si="5">E45+E44+E43+E41+E40+E39+E38+E37+E36+E34</f>
        <v>464</v>
      </c>
      <c r="F46" s="66">
        <f t="shared" si="5"/>
        <v>477</v>
      </c>
      <c r="G46" s="66">
        <f t="shared" si="5"/>
        <v>245</v>
      </c>
      <c r="H46" s="66">
        <f t="shared" si="5"/>
        <v>604</v>
      </c>
      <c r="I46" s="169"/>
      <c r="J46" s="170"/>
      <c r="K46" s="171"/>
      <c r="L46" s="171"/>
      <c r="M46" s="172">
        <f>SUM(M34:M45)</f>
        <v>110669.00399999999</v>
      </c>
    </row>
    <row r="47" spans="1:13" x14ac:dyDescent="0.35">
      <c r="L47" s="173" t="s">
        <v>92</v>
      </c>
      <c r="M47" s="182">
        <v>110669</v>
      </c>
    </row>
    <row r="48" spans="1:13" ht="45.5" hidden="1" x14ac:dyDescent="0.35">
      <c r="B48" s="29" t="s">
        <v>53</v>
      </c>
    </row>
    <row r="49" spans="2:9" hidden="1" x14ac:dyDescent="0.35">
      <c r="C49" s="39" t="s">
        <v>12</v>
      </c>
      <c r="D49" s="39" t="s">
        <v>13</v>
      </c>
      <c r="E49" s="39"/>
      <c r="F49" s="39"/>
      <c r="G49" s="39"/>
      <c r="H49" s="39"/>
      <c r="I49" s="106"/>
    </row>
    <row r="50" spans="2:9" hidden="1" x14ac:dyDescent="0.35">
      <c r="B50" s="31">
        <v>0.1</v>
      </c>
      <c r="C50" s="32" t="e">
        <f>#REF!</f>
        <v>#REF!</v>
      </c>
      <c r="D50" s="132" t="e">
        <f>#REF!</f>
        <v>#REF!</v>
      </c>
      <c r="E50" s="32"/>
      <c r="F50" s="32"/>
      <c r="G50" s="32"/>
      <c r="H50" s="32"/>
      <c r="I50" s="175"/>
    </row>
    <row r="51" spans="2:9" hidden="1" x14ac:dyDescent="0.35">
      <c r="B51" s="31">
        <v>0.15</v>
      </c>
      <c r="C51" s="32" t="e">
        <f>#REF!</f>
        <v>#REF!</v>
      </c>
      <c r="D51" s="132" t="e">
        <f>#REF!</f>
        <v>#REF!</v>
      </c>
      <c r="E51" s="32"/>
      <c r="F51" s="32"/>
      <c r="G51" s="32"/>
      <c r="H51" s="32"/>
      <c r="I51" s="175"/>
    </row>
    <row r="52" spans="2:9" hidden="1" x14ac:dyDescent="0.35">
      <c r="B52" s="40" t="s">
        <v>14</v>
      </c>
      <c r="C52" s="41" t="e">
        <f>C51-C50</f>
        <v>#REF!</v>
      </c>
      <c r="D52" s="133" t="e">
        <f>D51-D50</f>
        <v>#REF!</v>
      </c>
      <c r="E52" s="41"/>
      <c r="F52" s="41"/>
      <c r="G52" s="41"/>
      <c r="H52" s="41"/>
      <c r="I52" s="176"/>
    </row>
    <row r="53" spans="2:9" hidden="1" x14ac:dyDescent="0.35">
      <c r="C53" s="30"/>
      <c r="D53" s="134"/>
      <c r="E53" s="30"/>
      <c r="F53" s="30"/>
      <c r="G53" s="30"/>
      <c r="H53" s="30"/>
      <c r="I53" s="35"/>
    </row>
    <row r="54" spans="2:9" hidden="1" x14ac:dyDescent="0.35"/>
    <row r="55" spans="2:9" hidden="1" x14ac:dyDescent="0.35">
      <c r="B55" s="33" t="s">
        <v>54</v>
      </c>
      <c r="C55" s="34">
        <f>292397</f>
        <v>292397</v>
      </c>
      <c r="I55" s="34"/>
    </row>
    <row r="56" spans="2:9" hidden="1" x14ac:dyDescent="0.35">
      <c r="B56" s="35"/>
      <c r="C56" s="35"/>
      <c r="I56" s="35"/>
    </row>
    <row r="57" spans="2:9" hidden="1" x14ac:dyDescent="0.35">
      <c r="B57" s="33" t="s">
        <v>55</v>
      </c>
      <c r="C57" s="34" t="e">
        <f>C55-D51</f>
        <v>#REF!</v>
      </c>
      <c r="I57" s="34"/>
    </row>
    <row r="58" spans="2:9" hidden="1" x14ac:dyDescent="0.35"/>
    <row r="59" spans="2:9" hidden="1" x14ac:dyDescent="0.35">
      <c r="B59" s="36" t="s">
        <v>56</v>
      </c>
      <c r="C59" s="37">
        <f>130800+72500+86211+114000+89555+1345</f>
        <v>494411</v>
      </c>
      <c r="I59" s="37"/>
    </row>
    <row r="60" spans="2:9" hidden="1" x14ac:dyDescent="0.35">
      <c r="B60" s="35"/>
      <c r="C60" s="35"/>
      <c r="I60" s="35"/>
    </row>
    <row r="61" spans="2:9" hidden="1" x14ac:dyDescent="0.35">
      <c r="B61" s="38" t="s">
        <v>57</v>
      </c>
      <c r="C61" s="37" t="e">
        <f>D51-C59</f>
        <v>#REF!</v>
      </c>
      <c r="I61" s="37"/>
    </row>
    <row r="62" spans="2:9" hidden="1" x14ac:dyDescent="0.35"/>
    <row r="63" spans="2:9" hidden="1" x14ac:dyDescent="0.35"/>
    <row r="64" spans="2:9" ht="15" hidden="1" thickBot="1" x14ac:dyDescent="0.4">
      <c r="B64" s="42"/>
      <c r="C64" s="42"/>
      <c r="D64" s="135"/>
      <c r="E64" s="42"/>
      <c r="F64" s="42"/>
      <c r="G64" s="42"/>
      <c r="H64" s="42"/>
      <c r="I64" s="177"/>
    </row>
    <row r="65" spans="1:13" hidden="1" x14ac:dyDescent="0.35"/>
    <row r="66" spans="1:13" hidden="1" x14ac:dyDescent="0.35">
      <c r="B66" s="44" t="s">
        <v>58</v>
      </c>
      <c r="C66" s="46">
        <f>C55+C19</f>
        <v>910245</v>
      </c>
      <c r="I66" s="178"/>
    </row>
    <row r="67" spans="1:13" hidden="1" x14ac:dyDescent="0.35"/>
    <row r="68" spans="1:13" hidden="1" x14ac:dyDescent="0.35">
      <c r="B68" s="45" t="s">
        <v>59</v>
      </c>
      <c r="C68" s="47" t="e">
        <f>D52+D17</f>
        <v>#REF!</v>
      </c>
      <c r="I68" s="179"/>
    </row>
    <row r="69" spans="1:13" hidden="1" x14ac:dyDescent="0.35"/>
    <row r="70" spans="1:13" ht="28.5" hidden="1" x14ac:dyDescent="0.35">
      <c r="B70" s="52" t="s">
        <v>60</v>
      </c>
      <c r="C70" s="51" t="e">
        <f>D51+D16-C66</f>
        <v>#REF!</v>
      </c>
      <c r="D70" s="136"/>
      <c r="E70" s="43"/>
      <c r="F70" s="43"/>
      <c r="G70" s="43"/>
      <c r="H70" s="43"/>
      <c r="I70" s="180"/>
    </row>
    <row r="71" spans="1:13" hidden="1" x14ac:dyDescent="0.35"/>
    <row r="72" spans="1:13" hidden="1" x14ac:dyDescent="0.35"/>
    <row r="73" spans="1:13" ht="24" hidden="1" customHeight="1" x14ac:dyDescent="0.35">
      <c r="A73" t="s">
        <v>64</v>
      </c>
      <c r="B73" s="49" t="s">
        <v>61</v>
      </c>
      <c r="C73" s="48"/>
      <c r="D73" s="137"/>
      <c r="E73" s="48"/>
      <c r="F73" s="48"/>
      <c r="G73" s="48"/>
      <c r="H73" s="48"/>
      <c r="I73" s="181"/>
    </row>
    <row r="74" spans="1:13" ht="15.5" hidden="1" x14ac:dyDescent="0.35">
      <c r="A74" t="s">
        <v>63</v>
      </c>
      <c r="B74" s="49" t="s">
        <v>62</v>
      </c>
      <c r="C74" s="48"/>
      <c r="D74" s="137"/>
      <c r="E74" s="48"/>
      <c r="F74" s="48"/>
      <c r="G74" s="48"/>
      <c r="H74" s="48"/>
      <c r="I74" s="181"/>
    </row>
    <row r="75" spans="1:13" ht="15.5" hidden="1" x14ac:dyDescent="0.35">
      <c r="B75" s="49"/>
      <c r="C75" s="48"/>
      <c r="D75" s="137"/>
      <c r="E75" s="48"/>
      <c r="F75" s="48"/>
      <c r="G75" s="48"/>
      <c r="H75" s="48"/>
      <c r="I75" s="181"/>
    </row>
    <row r="76" spans="1:13" ht="15.5" hidden="1" x14ac:dyDescent="0.35">
      <c r="B76" s="48" t="s">
        <v>65</v>
      </c>
      <c r="C76" s="48"/>
      <c r="D76" s="137"/>
      <c r="E76" s="48"/>
      <c r="F76" s="48"/>
      <c r="G76" s="48"/>
      <c r="H76" s="48"/>
      <c r="I76" s="181"/>
    </row>
    <row r="77" spans="1:13" ht="15.5" hidden="1" x14ac:dyDescent="0.35">
      <c r="B77" s="48"/>
      <c r="C77" s="48"/>
      <c r="D77" s="137"/>
      <c r="E77" s="48"/>
      <c r="F77" s="48"/>
      <c r="G77" s="48"/>
      <c r="H77" s="48"/>
      <c r="I77" s="181"/>
    </row>
    <row r="78" spans="1:13" hidden="1" x14ac:dyDescent="0.35"/>
    <row r="79" spans="1:13" hidden="1" x14ac:dyDescent="0.35"/>
    <row r="80" spans="1:13" x14ac:dyDescent="0.35">
      <c r="C80" s="43"/>
      <c r="I80" s="182"/>
      <c r="L80" s="173" t="s">
        <v>91</v>
      </c>
      <c r="M80" s="174">
        <f>ROUND(M47/2,0)</f>
        <v>55335</v>
      </c>
    </row>
  </sheetData>
  <mergeCells count="20">
    <mergeCell ref="B2:D2"/>
    <mergeCell ref="C4:D4"/>
    <mergeCell ref="I28:M28"/>
    <mergeCell ref="B35:D35"/>
    <mergeCell ref="B42:D42"/>
    <mergeCell ref="M29:M31"/>
    <mergeCell ref="L27:M27"/>
    <mergeCell ref="L29:L31"/>
    <mergeCell ref="K29:K31"/>
    <mergeCell ref="I29:I31"/>
    <mergeCell ref="A28:D28"/>
    <mergeCell ref="A29:A31"/>
    <mergeCell ref="B29:B31"/>
    <mergeCell ref="C29:C31"/>
    <mergeCell ref="D29:D31"/>
    <mergeCell ref="J29:J31"/>
    <mergeCell ref="E29:E31"/>
    <mergeCell ref="F29:F31"/>
    <mergeCell ref="G29:G31"/>
    <mergeCell ref="H29:H31"/>
  </mergeCells>
  <pageMargins left="0.7" right="0.7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9"/>
  <sheetViews>
    <sheetView topLeftCell="A26" zoomScale="70" zoomScaleNormal="70" workbookViewId="0">
      <selection activeCell="L26" sqref="L1:P1048576"/>
    </sheetView>
  </sheetViews>
  <sheetFormatPr defaultRowHeight="14.5" x14ac:dyDescent="0.35"/>
  <cols>
    <col min="1" max="1" width="11.36328125" customWidth="1"/>
    <col min="2" max="2" width="64.54296875" customWidth="1"/>
    <col min="3" max="3" width="14.36328125" customWidth="1"/>
    <col min="4" max="4" width="13.36328125" style="107" customWidth="1"/>
    <col min="5" max="11" width="13.36328125" hidden="1" customWidth="1"/>
    <col min="12" max="12" width="10.90625" style="141" customWidth="1"/>
    <col min="13" max="14" width="8.7265625" style="141"/>
    <col min="15" max="15" width="11.6328125" style="141" customWidth="1"/>
    <col min="16" max="16" width="13.36328125" style="141" customWidth="1"/>
  </cols>
  <sheetData>
    <row r="1" spans="2:12" hidden="1" x14ac:dyDescent="0.35"/>
    <row r="2" spans="2:12" hidden="1" x14ac:dyDescent="0.35">
      <c r="B2" s="219" t="s">
        <v>0</v>
      </c>
      <c r="C2" s="219"/>
      <c r="D2" s="219"/>
      <c r="E2" s="80"/>
      <c r="F2" s="80"/>
      <c r="G2" s="80"/>
      <c r="H2" s="80"/>
      <c r="I2" s="80"/>
      <c r="J2" s="80"/>
      <c r="K2" s="80"/>
    </row>
    <row r="3" spans="2:12" hidden="1" x14ac:dyDescent="0.35"/>
    <row r="4" spans="2:12" hidden="1" x14ac:dyDescent="0.35">
      <c r="B4" s="7" t="s">
        <v>1</v>
      </c>
      <c r="C4" s="220" t="s">
        <v>2</v>
      </c>
      <c r="D4" s="220"/>
      <c r="E4" s="83"/>
      <c r="F4" s="83"/>
      <c r="G4" s="83"/>
      <c r="H4" s="83"/>
      <c r="I4" s="83"/>
      <c r="J4" s="83"/>
      <c r="K4" s="83"/>
    </row>
    <row r="5" spans="2:12" hidden="1" x14ac:dyDescent="0.35">
      <c r="B5" s="8"/>
      <c r="C5" s="55" t="s">
        <v>3</v>
      </c>
      <c r="D5" s="104" t="s">
        <v>4</v>
      </c>
      <c r="E5" s="81" t="s">
        <v>4</v>
      </c>
      <c r="F5" s="81" t="s">
        <v>4</v>
      </c>
      <c r="G5" s="81" t="s">
        <v>4</v>
      </c>
      <c r="H5" s="81" t="s">
        <v>4</v>
      </c>
      <c r="I5" s="81" t="s">
        <v>4</v>
      </c>
      <c r="J5" s="81" t="s">
        <v>4</v>
      </c>
      <c r="K5" s="81" t="s">
        <v>4</v>
      </c>
      <c r="L5" s="104"/>
    </row>
    <row r="6" spans="2:12" hidden="1" x14ac:dyDescent="0.35">
      <c r="B6" s="1" t="s">
        <v>5</v>
      </c>
      <c r="C6" s="2" t="e">
        <f>#REF!+#REF!+#REF!</f>
        <v>#REF!</v>
      </c>
      <c r="D6" s="108" t="e">
        <f>#REF!+#REF!+#REF!</f>
        <v>#REF!</v>
      </c>
      <c r="E6" s="3" t="e">
        <f>#REF!+#REF!+#REF!</f>
        <v>#REF!</v>
      </c>
      <c r="F6" s="3" t="e">
        <f>#REF!+#REF!+#REF!</f>
        <v>#REF!</v>
      </c>
      <c r="G6" s="3" t="e">
        <f>#REF!+#REF!+#REF!</f>
        <v>#REF!</v>
      </c>
      <c r="H6" s="3" t="e">
        <f>#REF!+#REF!+#REF!</f>
        <v>#REF!</v>
      </c>
      <c r="I6" s="3" t="e">
        <f>#REF!+#REF!+#REF!</f>
        <v>#REF!</v>
      </c>
      <c r="J6" s="3" t="e">
        <f>#REF!+#REF!+#REF!</f>
        <v>#REF!</v>
      </c>
      <c r="K6" s="3" t="e">
        <f>#REF!+#REF!+#REF!</f>
        <v>#REF!</v>
      </c>
      <c r="L6" s="142"/>
    </row>
    <row r="7" spans="2:12" hidden="1" x14ac:dyDescent="0.35">
      <c r="B7" s="1" t="s">
        <v>6</v>
      </c>
      <c r="C7" s="2" t="e">
        <f>#REF!+#REF!+#REF!</f>
        <v>#REF!</v>
      </c>
      <c r="D7" s="108" t="e">
        <f>#REF!+#REF!+#REF!</f>
        <v>#REF!</v>
      </c>
      <c r="E7" s="3" t="e">
        <f>#REF!+#REF!+#REF!</f>
        <v>#REF!</v>
      </c>
      <c r="F7" s="3" t="e">
        <f>#REF!+#REF!+#REF!</f>
        <v>#REF!</v>
      </c>
      <c r="G7" s="3" t="e">
        <f>#REF!+#REF!+#REF!</f>
        <v>#REF!</v>
      </c>
      <c r="H7" s="3" t="e">
        <f>#REF!+#REF!+#REF!</f>
        <v>#REF!</v>
      </c>
      <c r="I7" s="3" t="e">
        <f>#REF!+#REF!+#REF!</f>
        <v>#REF!</v>
      </c>
      <c r="J7" s="3" t="e">
        <f>#REF!+#REF!+#REF!</f>
        <v>#REF!</v>
      </c>
      <c r="K7" s="3" t="e">
        <f>#REF!+#REF!+#REF!</f>
        <v>#REF!</v>
      </c>
      <c r="L7" s="142"/>
    </row>
    <row r="8" spans="2:12" hidden="1" x14ac:dyDescent="0.35">
      <c r="B8" s="1" t="s">
        <v>7</v>
      </c>
      <c r="C8" s="2" t="e">
        <f>#REF!+#REF!+#REF!</f>
        <v>#REF!</v>
      </c>
      <c r="D8" s="108" t="e">
        <f>#REF!+#REF!+#REF!</f>
        <v>#REF!</v>
      </c>
      <c r="E8" s="3" t="e">
        <f>#REF!+#REF!+#REF!</f>
        <v>#REF!</v>
      </c>
      <c r="F8" s="3" t="e">
        <f>#REF!+#REF!+#REF!</f>
        <v>#REF!</v>
      </c>
      <c r="G8" s="3" t="e">
        <f>#REF!+#REF!+#REF!</f>
        <v>#REF!</v>
      </c>
      <c r="H8" s="3" t="e">
        <f>#REF!+#REF!+#REF!</f>
        <v>#REF!</v>
      </c>
      <c r="I8" s="3" t="e">
        <f>#REF!+#REF!+#REF!</f>
        <v>#REF!</v>
      </c>
      <c r="J8" s="3" t="e">
        <f>#REF!+#REF!+#REF!</f>
        <v>#REF!</v>
      </c>
      <c r="K8" s="3" t="e">
        <f>#REF!+#REF!+#REF!</f>
        <v>#REF!</v>
      </c>
      <c r="L8" s="142"/>
    </row>
    <row r="9" spans="2:12" hidden="1" x14ac:dyDescent="0.35">
      <c r="B9" s="1" t="s">
        <v>8</v>
      </c>
      <c r="C9" s="2" t="e">
        <f>#REF!+#REF!+#REF!</f>
        <v>#REF!</v>
      </c>
      <c r="D9" s="108" t="e">
        <f>#REF!+#REF!+#REF!</f>
        <v>#REF!</v>
      </c>
      <c r="E9" s="3" t="e">
        <f>#REF!+#REF!+#REF!</f>
        <v>#REF!</v>
      </c>
      <c r="F9" s="3" t="e">
        <f>#REF!+#REF!+#REF!</f>
        <v>#REF!</v>
      </c>
      <c r="G9" s="3" t="e">
        <f>#REF!+#REF!+#REF!</f>
        <v>#REF!</v>
      </c>
      <c r="H9" s="3" t="e">
        <f>#REF!+#REF!+#REF!</f>
        <v>#REF!</v>
      </c>
      <c r="I9" s="3" t="e">
        <f>#REF!+#REF!+#REF!</f>
        <v>#REF!</v>
      </c>
      <c r="J9" s="3" t="e">
        <f>#REF!+#REF!+#REF!</f>
        <v>#REF!</v>
      </c>
      <c r="K9" s="3" t="e">
        <f>#REF!+#REF!+#REF!</f>
        <v>#REF!</v>
      </c>
      <c r="L9" s="142"/>
    </row>
    <row r="10" spans="2:12" hidden="1" x14ac:dyDescent="0.35">
      <c r="B10" s="1" t="s">
        <v>9</v>
      </c>
      <c r="C10" s="2" t="e">
        <f>#REF!+#REF!+#REF!</f>
        <v>#REF!</v>
      </c>
      <c r="D10" s="108" t="e">
        <f>#REF!+#REF!+#REF!</f>
        <v>#REF!</v>
      </c>
      <c r="E10" s="3" t="e">
        <f>#REF!+#REF!+#REF!</f>
        <v>#REF!</v>
      </c>
      <c r="F10" s="3" t="e">
        <f>#REF!+#REF!+#REF!</f>
        <v>#REF!</v>
      </c>
      <c r="G10" s="3" t="e">
        <f>#REF!+#REF!+#REF!</f>
        <v>#REF!</v>
      </c>
      <c r="H10" s="3" t="e">
        <f>#REF!+#REF!+#REF!</f>
        <v>#REF!</v>
      </c>
      <c r="I10" s="3" t="e">
        <f>#REF!+#REF!+#REF!</f>
        <v>#REF!</v>
      </c>
      <c r="J10" s="3" t="e">
        <f>#REF!+#REF!+#REF!</f>
        <v>#REF!</v>
      </c>
      <c r="K10" s="3" t="e">
        <f>#REF!+#REF!+#REF!</f>
        <v>#REF!</v>
      </c>
      <c r="L10" s="142"/>
    </row>
    <row r="11" spans="2:12" hidden="1" x14ac:dyDescent="0.35">
      <c r="B11" s="4" t="s">
        <v>10</v>
      </c>
      <c r="C11" s="5" t="e">
        <f t="shared" ref="C11:K11" si="0">SUM(C6:C10)</f>
        <v>#REF!</v>
      </c>
      <c r="D11" s="109" t="e">
        <f t="shared" si="0"/>
        <v>#REF!</v>
      </c>
      <c r="E11" s="6" t="e">
        <f t="shared" si="0"/>
        <v>#REF!</v>
      </c>
      <c r="F11" s="6" t="e">
        <f t="shared" si="0"/>
        <v>#REF!</v>
      </c>
      <c r="G11" s="6" t="e">
        <f t="shared" si="0"/>
        <v>#REF!</v>
      </c>
      <c r="H11" s="6" t="e">
        <f t="shared" si="0"/>
        <v>#REF!</v>
      </c>
      <c r="I11" s="6" t="e">
        <f t="shared" si="0"/>
        <v>#REF!</v>
      </c>
      <c r="J11" s="6" t="e">
        <f t="shared" si="0"/>
        <v>#REF!</v>
      </c>
      <c r="K11" s="6" t="e">
        <f t="shared" si="0"/>
        <v>#REF!</v>
      </c>
      <c r="L11" s="143"/>
    </row>
    <row r="12" spans="2:12" hidden="1" x14ac:dyDescent="0.35"/>
    <row r="13" spans="2:12" ht="42.5" hidden="1" x14ac:dyDescent="0.35">
      <c r="B13" s="9" t="s">
        <v>11</v>
      </c>
      <c r="C13" s="10"/>
      <c r="D13" s="110"/>
      <c r="E13" s="10"/>
      <c r="F13" s="10"/>
      <c r="G13" s="10"/>
      <c r="H13" s="10"/>
      <c r="I13" s="10"/>
      <c r="J13" s="10"/>
      <c r="K13" s="10"/>
      <c r="L13" s="144"/>
    </row>
    <row r="14" spans="2:12" hidden="1" x14ac:dyDescent="0.35">
      <c r="B14" s="11"/>
      <c r="C14" s="12" t="s">
        <v>12</v>
      </c>
      <c r="D14" s="111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45"/>
    </row>
    <row r="15" spans="2:12" hidden="1" x14ac:dyDescent="0.35">
      <c r="B15" s="13">
        <v>0.1</v>
      </c>
      <c r="C15" s="14" t="e">
        <f>0.1*D11</f>
        <v>#REF!</v>
      </c>
      <c r="D15" s="112" t="e">
        <f>12*C15</f>
        <v>#REF!</v>
      </c>
      <c r="E15" s="14">
        <f>12*A15</f>
        <v>0</v>
      </c>
      <c r="F15" s="14">
        <f>12*A15</f>
        <v>0</v>
      </c>
      <c r="G15" s="14">
        <f>12*A15</f>
        <v>0</v>
      </c>
      <c r="H15" s="14">
        <f t="shared" ref="H15:K16" si="1">12*A15</f>
        <v>0</v>
      </c>
      <c r="I15" s="14">
        <f t="shared" si="1"/>
        <v>1.2000000000000002</v>
      </c>
      <c r="J15" s="14" t="e">
        <f t="shared" si="1"/>
        <v>#REF!</v>
      </c>
      <c r="K15" s="14" t="e">
        <f t="shared" si="1"/>
        <v>#REF!</v>
      </c>
      <c r="L15" s="146"/>
    </row>
    <row r="16" spans="2:12" hidden="1" x14ac:dyDescent="0.35">
      <c r="B16" s="13">
        <v>0.15</v>
      </c>
      <c r="C16" s="14" t="e">
        <f>0.15*D11</f>
        <v>#REF!</v>
      </c>
      <c r="D16" s="112" t="e">
        <f>12*C16</f>
        <v>#REF!</v>
      </c>
      <c r="E16" s="14">
        <f>12*A16</f>
        <v>0</v>
      </c>
      <c r="F16" s="14">
        <f>12*A16</f>
        <v>0</v>
      </c>
      <c r="G16" s="14">
        <f>12*A16</f>
        <v>0</v>
      </c>
      <c r="H16" s="14">
        <f t="shared" si="1"/>
        <v>0</v>
      </c>
      <c r="I16" s="14">
        <f t="shared" si="1"/>
        <v>1.7999999999999998</v>
      </c>
      <c r="J16" s="14" t="e">
        <f t="shared" si="1"/>
        <v>#REF!</v>
      </c>
      <c r="K16" s="14" t="e">
        <f t="shared" si="1"/>
        <v>#REF!</v>
      </c>
      <c r="L16" s="146"/>
    </row>
    <row r="17" spans="1:16" hidden="1" x14ac:dyDescent="0.35">
      <c r="B17" s="15" t="s">
        <v>14</v>
      </c>
      <c r="C17" s="16" t="e">
        <f t="shared" ref="C17:K17" si="2">C16-C15</f>
        <v>#REF!</v>
      </c>
      <c r="D17" s="113" t="e">
        <f t="shared" si="2"/>
        <v>#REF!</v>
      </c>
      <c r="E17" s="16">
        <f t="shared" si="2"/>
        <v>0</v>
      </c>
      <c r="F17" s="16">
        <f t="shared" si="2"/>
        <v>0</v>
      </c>
      <c r="G17" s="16">
        <f t="shared" si="2"/>
        <v>0</v>
      </c>
      <c r="H17" s="16">
        <f t="shared" si="2"/>
        <v>0</v>
      </c>
      <c r="I17" s="16">
        <f t="shared" si="2"/>
        <v>0.59999999999999964</v>
      </c>
      <c r="J17" s="16" t="e">
        <f t="shared" si="2"/>
        <v>#REF!</v>
      </c>
      <c r="K17" s="16" t="e">
        <f t="shared" si="2"/>
        <v>#REF!</v>
      </c>
      <c r="L17" s="147"/>
    </row>
    <row r="18" spans="1:16" hidden="1" x14ac:dyDescent="0.35"/>
    <row r="19" spans="1:16" hidden="1" x14ac:dyDescent="0.35">
      <c r="B19" s="18" t="s">
        <v>15</v>
      </c>
      <c r="C19" s="17">
        <f>617848</f>
        <v>617848</v>
      </c>
      <c r="L19" s="148"/>
    </row>
    <row r="20" spans="1:16" hidden="1" x14ac:dyDescent="0.35"/>
    <row r="21" spans="1:16" ht="28.5" hidden="1" x14ac:dyDescent="0.35">
      <c r="B21" s="19" t="s">
        <v>16</v>
      </c>
      <c r="C21" s="20" t="e">
        <f>C19-D15</f>
        <v>#REF!</v>
      </c>
      <c r="L21" s="149"/>
    </row>
    <row r="22" spans="1:16" ht="28" hidden="1" x14ac:dyDescent="0.35">
      <c r="B22" s="23" t="s">
        <v>17</v>
      </c>
      <c r="C22" s="24" t="e">
        <f>C19-D16</f>
        <v>#REF!</v>
      </c>
      <c r="L22" s="150"/>
    </row>
    <row r="23" spans="1:16" hidden="1" x14ac:dyDescent="0.35"/>
    <row r="24" spans="1:16" hidden="1" x14ac:dyDescent="0.35">
      <c r="B24" s="21" t="s">
        <v>18</v>
      </c>
      <c r="C24" s="14">
        <f>219770+195100+202845+156000+214700</f>
        <v>988415</v>
      </c>
      <c r="L24" s="146"/>
    </row>
    <row r="25" spans="1:16" ht="28.5" hidden="1" x14ac:dyDescent="0.35">
      <c r="B25" s="21" t="s">
        <v>19</v>
      </c>
      <c r="C25" s="22" t="e">
        <f>D16-C24</f>
        <v>#REF!</v>
      </c>
      <c r="L25" s="151"/>
    </row>
    <row r="26" spans="1:16" ht="15.5" thickBot="1" x14ac:dyDescent="0.4">
      <c r="A26" s="209" t="s">
        <v>72</v>
      </c>
      <c r="B26" s="209"/>
      <c r="C26" s="209"/>
      <c r="D26" s="209"/>
      <c r="E26" s="82"/>
      <c r="F26" s="82"/>
      <c r="G26" s="82"/>
      <c r="H26" s="82"/>
      <c r="I26" s="82"/>
      <c r="J26" s="82"/>
      <c r="K26" s="82"/>
      <c r="L26" s="152"/>
      <c r="M26" s="153"/>
      <c r="N26" s="154"/>
      <c r="O26" s="154"/>
      <c r="P26" s="154"/>
    </row>
    <row r="27" spans="1:16" ht="15.5" thickBot="1" x14ac:dyDescent="0.4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221">
        <v>2023</v>
      </c>
      <c r="M27" s="222"/>
      <c r="N27" s="222"/>
      <c r="O27" s="222"/>
      <c r="P27" s="223"/>
    </row>
    <row r="28" spans="1:16" ht="14.4" customHeight="1" x14ac:dyDescent="0.35">
      <c r="A28" s="210"/>
      <c r="B28" s="212" t="s">
        <v>20</v>
      </c>
      <c r="C28" s="228" t="s">
        <v>51</v>
      </c>
      <c r="D28" s="215" t="s">
        <v>79</v>
      </c>
      <c r="E28" s="226" t="s">
        <v>77</v>
      </c>
      <c r="F28" s="228" t="s">
        <v>78</v>
      </c>
      <c r="G28" s="228" t="s">
        <v>80</v>
      </c>
      <c r="H28" s="228" t="s">
        <v>81</v>
      </c>
      <c r="I28" s="228" t="s">
        <v>82</v>
      </c>
      <c r="J28" s="228" t="s">
        <v>83</v>
      </c>
      <c r="K28" s="228" t="s">
        <v>84</v>
      </c>
      <c r="L28" s="207" t="s">
        <v>66</v>
      </c>
      <c r="M28" s="216" t="s">
        <v>68</v>
      </c>
      <c r="N28" s="205" t="s">
        <v>66</v>
      </c>
      <c r="O28" s="203" t="s">
        <v>71</v>
      </c>
      <c r="P28" s="195" t="s">
        <v>67</v>
      </c>
    </row>
    <row r="29" spans="1:16" x14ac:dyDescent="0.35">
      <c r="A29" s="211"/>
      <c r="B29" s="213"/>
      <c r="C29" s="229"/>
      <c r="D29" s="208"/>
      <c r="E29" s="227"/>
      <c r="F29" s="229"/>
      <c r="G29" s="229"/>
      <c r="H29" s="229"/>
      <c r="I29" s="229"/>
      <c r="J29" s="229"/>
      <c r="K29" s="229"/>
      <c r="L29" s="208"/>
      <c r="M29" s="217"/>
      <c r="N29" s="206"/>
      <c r="O29" s="204"/>
      <c r="P29" s="196"/>
    </row>
    <row r="30" spans="1:16" ht="27.65" customHeight="1" x14ac:dyDescent="0.35">
      <c r="A30" s="211"/>
      <c r="B30" s="213"/>
      <c r="C30" s="229"/>
      <c r="D30" s="208"/>
      <c r="E30" s="227"/>
      <c r="F30" s="229"/>
      <c r="G30" s="229"/>
      <c r="H30" s="229"/>
      <c r="I30" s="229"/>
      <c r="J30" s="229"/>
      <c r="K30" s="229"/>
      <c r="L30" s="208"/>
      <c r="M30" s="217"/>
      <c r="N30" s="206"/>
      <c r="O30" s="204"/>
      <c r="P30" s="197"/>
    </row>
    <row r="31" spans="1:16" ht="15" thickBot="1" x14ac:dyDescent="0.4">
      <c r="A31" s="69"/>
      <c r="B31" s="70" t="s">
        <v>21</v>
      </c>
      <c r="C31" s="88" t="s">
        <v>22</v>
      </c>
      <c r="D31" s="105" t="s">
        <v>23</v>
      </c>
      <c r="E31" s="84" t="s">
        <v>23</v>
      </c>
      <c r="F31" s="71" t="s">
        <v>23</v>
      </c>
      <c r="G31" s="71" t="s">
        <v>23</v>
      </c>
      <c r="H31" s="71" t="s">
        <v>23</v>
      </c>
      <c r="I31" s="71" t="s">
        <v>23</v>
      </c>
      <c r="J31" s="71" t="s">
        <v>23</v>
      </c>
      <c r="K31" s="71" t="s">
        <v>23</v>
      </c>
      <c r="L31" s="155" t="s">
        <v>73</v>
      </c>
      <c r="M31" s="156" t="s">
        <v>74</v>
      </c>
      <c r="N31" s="157" t="s">
        <v>75</v>
      </c>
      <c r="O31" s="158" t="s">
        <v>76</v>
      </c>
      <c r="P31" s="159" t="s">
        <v>89</v>
      </c>
    </row>
    <row r="32" spans="1:16" x14ac:dyDescent="0.35">
      <c r="A32" s="59">
        <v>1</v>
      </c>
      <c r="B32" s="25" t="s">
        <v>24</v>
      </c>
      <c r="C32" s="57"/>
      <c r="D32" s="114"/>
      <c r="E32" s="85"/>
      <c r="F32" s="57"/>
      <c r="G32" s="57"/>
      <c r="H32" s="57"/>
      <c r="I32" s="57"/>
      <c r="J32" s="57"/>
      <c r="K32" s="57"/>
      <c r="L32" s="160"/>
      <c r="M32" s="161"/>
      <c r="N32" s="162"/>
      <c r="O32" s="163"/>
      <c r="P32" s="164"/>
    </row>
    <row r="33" spans="1:16" ht="46.5" customHeight="1" x14ac:dyDescent="0.35">
      <c r="A33" s="60" t="s">
        <v>25</v>
      </c>
      <c r="B33" s="26" t="s">
        <v>26</v>
      </c>
      <c r="C33" s="89">
        <v>109</v>
      </c>
      <c r="D33" s="115">
        <f>SUM(E33:K33)</f>
        <v>0</v>
      </c>
      <c r="E33" s="86"/>
      <c r="F33" s="58"/>
      <c r="G33" s="58"/>
      <c r="H33" s="58"/>
      <c r="I33" s="58"/>
      <c r="J33" s="58"/>
      <c r="K33" s="58"/>
      <c r="L33" s="165">
        <v>125</v>
      </c>
      <c r="M33" s="166">
        <f t="shared" ref="M33:M44" si="3">C33*0.15</f>
        <v>16.349999999999998</v>
      </c>
      <c r="N33" s="162">
        <f t="shared" ref="N33:N44" si="4">L33*0.15</f>
        <v>18.75</v>
      </c>
      <c r="O33" s="167">
        <f t="shared" ref="O33:O44" si="5">N33-M33</f>
        <v>2.4000000000000021</v>
      </c>
      <c r="P33" s="167">
        <f>O33*D33*12</f>
        <v>0</v>
      </c>
    </row>
    <row r="34" spans="1:16" ht="42.65" customHeight="1" x14ac:dyDescent="0.35">
      <c r="A34" s="60" t="s">
        <v>27</v>
      </c>
      <c r="B34" s="225" t="s">
        <v>28</v>
      </c>
      <c r="C34" s="230"/>
      <c r="D34" s="230"/>
      <c r="E34" s="230"/>
      <c r="F34" s="230"/>
      <c r="G34" s="230"/>
      <c r="H34" s="230"/>
      <c r="I34" s="230"/>
      <c r="J34" s="230"/>
      <c r="K34" s="231"/>
      <c r="L34" s="168"/>
      <c r="M34" s="166">
        <f t="shared" si="3"/>
        <v>0</v>
      </c>
      <c r="N34" s="162">
        <f t="shared" si="4"/>
        <v>0</v>
      </c>
      <c r="O34" s="167">
        <f t="shared" si="5"/>
        <v>0</v>
      </c>
      <c r="P34" s="167">
        <f t="shared" ref="P34:P44" si="6">O34*D34*12</f>
        <v>0</v>
      </c>
    </row>
    <row r="35" spans="1:16" x14ac:dyDescent="0.35">
      <c r="A35" s="61" t="s">
        <v>29</v>
      </c>
      <c r="B35" s="28" t="s">
        <v>30</v>
      </c>
      <c r="C35" s="89">
        <v>198.38</v>
      </c>
      <c r="D35" s="115">
        <f>SUM(E35:K35)</f>
        <v>9</v>
      </c>
      <c r="E35" s="92">
        <v>3</v>
      </c>
      <c r="F35" s="93">
        <v>2</v>
      </c>
      <c r="G35" s="58"/>
      <c r="H35" s="58"/>
      <c r="I35" s="95">
        <v>1</v>
      </c>
      <c r="J35" s="101">
        <v>3</v>
      </c>
      <c r="K35" s="58"/>
      <c r="L35" s="165">
        <v>227.5</v>
      </c>
      <c r="M35" s="166">
        <f t="shared" si="3"/>
        <v>29.756999999999998</v>
      </c>
      <c r="N35" s="162">
        <f t="shared" si="4"/>
        <v>34.125</v>
      </c>
      <c r="O35" s="167">
        <f t="shared" si="5"/>
        <v>4.3680000000000021</v>
      </c>
      <c r="P35" s="167">
        <f t="shared" si="6"/>
        <v>471.74400000000026</v>
      </c>
    </row>
    <row r="36" spans="1:16" ht="28.5" x14ac:dyDescent="0.35">
      <c r="A36" s="61" t="s">
        <v>31</v>
      </c>
      <c r="B36" s="54" t="s">
        <v>32</v>
      </c>
      <c r="C36" s="89">
        <v>247.52</v>
      </c>
      <c r="D36" s="115">
        <f t="shared" ref="D36:D40" si="7">SUM(E36:K36)</f>
        <v>75</v>
      </c>
      <c r="E36" s="92">
        <v>5</v>
      </c>
      <c r="F36" s="93">
        <v>26</v>
      </c>
      <c r="G36" s="58">
        <v>10</v>
      </c>
      <c r="H36" s="94">
        <v>9</v>
      </c>
      <c r="I36" s="95">
        <v>15</v>
      </c>
      <c r="J36" s="101">
        <v>8</v>
      </c>
      <c r="K36" s="102">
        <v>2</v>
      </c>
      <c r="L36" s="165">
        <v>285.74</v>
      </c>
      <c r="M36" s="166">
        <f t="shared" si="3"/>
        <v>37.128</v>
      </c>
      <c r="N36" s="162">
        <f t="shared" si="4"/>
        <v>42.860999999999997</v>
      </c>
      <c r="O36" s="167">
        <f t="shared" si="5"/>
        <v>5.732999999999997</v>
      </c>
      <c r="P36" s="167">
        <f t="shared" si="6"/>
        <v>5159.6999999999971</v>
      </c>
    </row>
    <row r="37" spans="1:16" x14ac:dyDescent="0.35">
      <c r="A37" s="61" t="s">
        <v>33</v>
      </c>
      <c r="B37" s="28" t="s">
        <v>34</v>
      </c>
      <c r="C37" s="89">
        <v>156.96</v>
      </c>
      <c r="D37" s="115">
        <f t="shared" si="7"/>
        <v>82</v>
      </c>
      <c r="E37" s="92">
        <v>0</v>
      </c>
      <c r="F37" s="93">
        <v>24</v>
      </c>
      <c r="G37" s="58">
        <v>11</v>
      </c>
      <c r="H37" s="94">
        <v>4</v>
      </c>
      <c r="I37" s="95">
        <v>24</v>
      </c>
      <c r="J37" s="101">
        <v>9</v>
      </c>
      <c r="K37" s="102">
        <v>10</v>
      </c>
      <c r="L37" s="165">
        <v>180</v>
      </c>
      <c r="M37" s="166">
        <f t="shared" si="3"/>
        <v>23.544</v>
      </c>
      <c r="N37" s="162">
        <f t="shared" si="4"/>
        <v>27</v>
      </c>
      <c r="O37" s="167">
        <f t="shared" si="5"/>
        <v>3.4559999999999995</v>
      </c>
      <c r="P37" s="167">
        <f t="shared" si="6"/>
        <v>3400.7039999999993</v>
      </c>
    </row>
    <row r="38" spans="1:16" ht="28.5" x14ac:dyDescent="0.35">
      <c r="A38" s="61" t="s">
        <v>35</v>
      </c>
      <c r="B38" s="54" t="s">
        <v>36</v>
      </c>
      <c r="C38" s="89">
        <v>195.84</v>
      </c>
      <c r="D38" s="115">
        <f t="shared" si="7"/>
        <v>144</v>
      </c>
      <c r="E38" s="92">
        <v>11</v>
      </c>
      <c r="F38" s="93">
        <v>43</v>
      </c>
      <c r="G38" s="58">
        <v>17</v>
      </c>
      <c r="H38" s="94">
        <v>17</v>
      </c>
      <c r="I38" s="95">
        <v>22</v>
      </c>
      <c r="J38" s="101">
        <v>31</v>
      </c>
      <c r="K38" s="102">
        <v>3</v>
      </c>
      <c r="L38" s="165">
        <v>226.08</v>
      </c>
      <c r="M38" s="166">
        <f>C38*0.15</f>
        <v>29.375999999999998</v>
      </c>
      <c r="N38" s="162">
        <f t="shared" si="4"/>
        <v>33.911999999999999</v>
      </c>
      <c r="O38" s="167">
        <f t="shared" si="5"/>
        <v>4.5360000000000014</v>
      </c>
      <c r="P38" s="167">
        <f t="shared" si="6"/>
        <v>7838.2080000000024</v>
      </c>
    </row>
    <row r="39" spans="1:16" x14ac:dyDescent="0.35">
      <c r="A39" s="61" t="s">
        <v>37</v>
      </c>
      <c r="B39" s="28" t="s">
        <v>38</v>
      </c>
      <c r="C39" s="89">
        <v>109</v>
      </c>
      <c r="D39" s="115">
        <f t="shared" si="7"/>
        <v>0</v>
      </c>
      <c r="E39" s="86"/>
      <c r="F39" s="58"/>
      <c r="G39" s="58"/>
      <c r="H39" s="58"/>
      <c r="I39" s="58"/>
      <c r="J39" s="58"/>
      <c r="K39" s="58"/>
      <c r="L39" s="165">
        <v>125</v>
      </c>
      <c r="M39" s="166">
        <f t="shared" si="3"/>
        <v>16.349999999999998</v>
      </c>
      <c r="N39" s="162">
        <f t="shared" si="4"/>
        <v>18.75</v>
      </c>
      <c r="O39" s="167">
        <f>N39-M39</f>
        <v>2.4000000000000021</v>
      </c>
      <c r="P39" s="167">
        <f t="shared" si="6"/>
        <v>0</v>
      </c>
    </row>
    <row r="40" spans="1:16" ht="28.5" x14ac:dyDescent="0.35">
      <c r="A40" s="61" t="s">
        <v>39</v>
      </c>
      <c r="B40" s="54" t="s">
        <v>40</v>
      </c>
      <c r="C40" s="89">
        <v>136</v>
      </c>
      <c r="D40" s="115">
        <f t="shared" si="7"/>
        <v>0</v>
      </c>
      <c r="E40" s="86"/>
      <c r="F40" s="58"/>
      <c r="G40" s="58"/>
      <c r="H40" s="58"/>
      <c r="I40" s="58"/>
      <c r="J40" s="58"/>
      <c r="K40" s="58"/>
      <c r="L40" s="165">
        <v>157</v>
      </c>
      <c r="M40" s="166">
        <f t="shared" si="3"/>
        <v>20.399999999999999</v>
      </c>
      <c r="N40" s="162">
        <f t="shared" si="4"/>
        <v>23.55</v>
      </c>
      <c r="O40" s="167">
        <f t="shared" si="5"/>
        <v>3.1500000000000021</v>
      </c>
      <c r="P40" s="167">
        <f t="shared" si="6"/>
        <v>0</v>
      </c>
    </row>
    <row r="41" spans="1:16" ht="43.5" customHeight="1" x14ac:dyDescent="0.35">
      <c r="A41" s="62" t="s">
        <v>41</v>
      </c>
      <c r="B41" s="199" t="s">
        <v>42</v>
      </c>
      <c r="C41" s="232"/>
      <c r="D41" s="232"/>
      <c r="E41" s="232"/>
      <c r="F41" s="232"/>
      <c r="G41" s="232"/>
      <c r="H41" s="232"/>
      <c r="I41" s="232"/>
      <c r="J41" s="232"/>
      <c r="K41" s="233"/>
      <c r="L41" s="168"/>
      <c r="M41" s="166">
        <f t="shared" si="3"/>
        <v>0</v>
      </c>
      <c r="N41" s="162">
        <f t="shared" si="4"/>
        <v>0</v>
      </c>
      <c r="O41" s="167">
        <f t="shared" si="5"/>
        <v>0</v>
      </c>
      <c r="P41" s="167">
        <f t="shared" si="6"/>
        <v>0</v>
      </c>
    </row>
    <row r="42" spans="1:16" x14ac:dyDescent="0.35">
      <c r="A42" s="61" t="s">
        <v>43</v>
      </c>
      <c r="B42" s="28" t="s">
        <v>44</v>
      </c>
      <c r="C42" s="89">
        <v>136</v>
      </c>
      <c r="D42" s="115">
        <v>0</v>
      </c>
      <c r="E42" s="86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165">
        <v>157</v>
      </c>
      <c r="M42" s="166">
        <f t="shared" si="3"/>
        <v>20.399999999999999</v>
      </c>
      <c r="N42" s="162">
        <f t="shared" si="4"/>
        <v>23.55</v>
      </c>
      <c r="O42" s="167">
        <f t="shared" si="5"/>
        <v>3.1500000000000021</v>
      </c>
      <c r="P42" s="167">
        <f t="shared" si="6"/>
        <v>0</v>
      </c>
    </row>
    <row r="43" spans="1:16" x14ac:dyDescent="0.35">
      <c r="A43" s="61" t="s">
        <v>45</v>
      </c>
      <c r="B43" s="27" t="s">
        <v>46</v>
      </c>
      <c r="C43" s="89">
        <v>136</v>
      </c>
      <c r="D43" s="115">
        <v>0</v>
      </c>
      <c r="E43" s="86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165">
        <v>157</v>
      </c>
      <c r="M43" s="166">
        <f t="shared" si="3"/>
        <v>20.399999999999999</v>
      </c>
      <c r="N43" s="162">
        <f t="shared" si="4"/>
        <v>23.55</v>
      </c>
      <c r="O43" s="167">
        <f t="shared" si="5"/>
        <v>3.1500000000000021</v>
      </c>
      <c r="P43" s="167">
        <f t="shared" si="6"/>
        <v>0</v>
      </c>
    </row>
    <row r="44" spans="1:16" x14ac:dyDescent="0.35">
      <c r="A44" s="61" t="s">
        <v>47</v>
      </c>
      <c r="B44" s="27" t="s">
        <v>48</v>
      </c>
      <c r="C44" s="89">
        <v>163</v>
      </c>
      <c r="D44" s="115">
        <v>0</v>
      </c>
      <c r="E44" s="86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165">
        <v>188</v>
      </c>
      <c r="M44" s="166">
        <f t="shared" si="3"/>
        <v>24.45</v>
      </c>
      <c r="N44" s="162">
        <f t="shared" si="4"/>
        <v>28.2</v>
      </c>
      <c r="O44" s="167">
        <f t="shared" si="5"/>
        <v>3.75</v>
      </c>
      <c r="P44" s="167">
        <f t="shared" si="6"/>
        <v>0</v>
      </c>
    </row>
    <row r="45" spans="1:16" ht="15" thickBot="1" x14ac:dyDescent="0.4">
      <c r="A45" s="63" t="s">
        <v>49</v>
      </c>
      <c r="B45" s="64"/>
      <c r="C45" s="90" t="s">
        <v>50</v>
      </c>
      <c r="D45" s="91">
        <f t="shared" ref="D45:K45" si="8">D44+D43+D42+D40+D39+D38+D37+D36+D35+D33</f>
        <v>310</v>
      </c>
      <c r="E45" s="87">
        <f t="shared" si="8"/>
        <v>19</v>
      </c>
      <c r="F45" s="66">
        <f t="shared" si="8"/>
        <v>95</v>
      </c>
      <c r="G45" s="66">
        <f t="shared" si="8"/>
        <v>38</v>
      </c>
      <c r="H45" s="66">
        <f t="shared" si="8"/>
        <v>30</v>
      </c>
      <c r="I45" s="66">
        <f t="shared" si="8"/>
        <v>62</v>
      </c>
      <c r="J45" s="66">
        <f t="shared" si="8"/>
        <v>51</v>
      </c>
      <c r="K45" s="66">
        <f t="shared" si="8"/>
        <v>15</v>
      </c>
      <c r="L45" s="169"/>
      <c r="M45" s="170"/>
      <c r="N45" s="171"/>
      <c r="O45" s="171"/>
      <c r="P45" s="172">
        <f>SUM(P33:P44)</f>
        <v>16870.356</v>
      </c>
    </row>
    <row r="46" spans="1:16" x14ac:dyDescent="0.35">
      <c r="O46" s="173" t="s">
        <v>92</v>
      </c>
      <c r="P46" s="174">
        <v>16871</v>
      </c>
    </row>
    <row r="47" spans="1:16" ht="45.5" hidden="1" x14ac:dyDescent="0.35">
      <c r="B47" s="29" t="s">
        <v>53</v>
      </c>
    </row>
    <row r="48" spans="1:16" hidden="1" x14ac:dyDescent="0.35">
      <c r="C48" s="39" t="s">
        <v>12</v>
      </c>
      <c r="D48" s="106" t="s">
        <v>13</v>
      </c>
      <c r="E48" s="39" t="s">
        <v>13</v>
      </c>
      <c r="F48" s="39" t="s">
        <v>13</v>
      </c>
      <c r="G48" s="39" t="s">
        <v>13</v>
      </c>
      <c r="H48" s="39" t="s">
        <v>13</v>
      </c>
      <c r="I48" s="39" t="s">
        <v>13</v>
      </c>
      <c r="J48" s="39" t="s">
        <v>13</v>
      </c>
      <c r="K48" s="39" t="s">
        <v>13</v>
      </c>
      <c r="L48" s="106"/>
    </row>
    <row r="49" spans="2:12" hidden="1" x14ac:dyDescent="0.35">
      <c r="B49" s="31">
        <v>0.1</v>
      </c>
      <c r="C49" s="32" t="e">
        <f>#REF!</f>
        <v>#REF!</v>
      </c>
      <c r="D49" s="116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2" t="e">
        <f>#REF!</f>
        <v>#REF!</v>
      </c>
      <c r="L49" s="175"/>
    </row>
    <row r="50" spans="2:12" hidden="1" x14ac:dyDescent="0.35">
      <c r="B50" s="31">
        <v>0.15</v>
      </c>
      <c r="C50" s="32" t="e">
        <f>#REF!</f>
        <v>#REF!</v>
      </c>
      <c r="D50" s="116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2" t="e">
        <f>#REF!</f>
        <v>#REF!</v>
      </c>
      <c r="L50" s="175"/>
    </row>
    <row r="51" spans="2:12" hidden="1" x14ac:dyDescent="0.35">
      <c r="B51" s="40" t="s">
        <v>14</v>
      </c>
      <c r="C51" s="41" t="e">
        <f t="shared" ref="C51:K51" si="9">C50-C49</f>
        <v>#REF!</v>
      </c>
      <c r="D51" s="117" t="e">
        <f t="shared" si="9"/>
        <v>#REF!</v>
      </c>
      <c r="E51" s="41" t="e">
        <f t="shared" si="9"/>
        <v>#REF!</v>
      </c>
      <c r="F51" s="41" t="e">
        <f t="shared" si="9"/>
        <v>#REF!</v>
      </c>
      <c r="G51" s="41" t="e">
        <f t="shared" si="9"/>
        <v>#REF!</v>
      </c>
      <c r="H51" s="41" t="e">
        <f t="shared" si="9"/>
        <v>#REF!</v>
      </c>
      <c r="I51" s="41" t="e">
        <f t="shared" si="9"/>
        <v>#REF!</v>
      </c>
      <c r="J51" s="41" t="e">
        <f t="shared" si="9"/>
        <v>#REF!</v>
      </c>
      <c r="K51" s="41" t="e">
        <f t="shared" si="9"/>
        <v>#REF!</v>
      </c>
      <c r="L51" s="176"/>
    </row>
    <row r="52" spans="2:12" hidden="1" x14ac:dyDescent="0.35">
      <c r="C52" s="30"/>
      <c r="D52" s="118"/>
      <c r="E52" s="30"/>
      <c r="F52" s="30"/>
      <c r="G52" s="30"/>
      <c r="H52" s="30"/>
      <c r="I52" s="30"/>
      <c r="J52" s="30"/>
      <c r="K52" s="30"/>
      <c r="L52" s="35"/>
    </row>
    <row r="53" spans="2:12" hidden="1" x14ac:dyDescent="0.35"/>
    <row r="54" spans="2:12" hidden="1" x14ac:dyDescent="0.35">
      <c r="B54" s="33" t="s">
        <v>54</v>
      </c>
      <c r="C54" s="34">
        <f>292397</f>
        <v>292397</v>
      </c>
      <c r="L54" s="34"/>
    </row>
    <row r="55" spans="2:12" hidden="1" x14ac:dyDescent="0.35">
      <c r="B55" s="35"/>
      <c r="C55" s="35"/>
      <c r="L55" s="35"/>
    </row>
    <row r="56" spans="2:12" hidden="1" x14ac:dyDescent="0.35">
      <c r="B56" s="33" t="s">
        <v>55</v>
      </c>
      <c r="C56" s="34" t="e">
        <f>C54-D50</f>
        <v>#REF!</v>
      </c>
      <c r="L56" s="34"/>
    </row>
    <row r="57" spans="2:12" hidden="1" x14ac:dyDescent="0.35"/>
    <row r="58" spans="2:12" hidden="1" x14ac:dyDescent="0.35">
      <c r="B58" s="36" t="s">
        <v>56</v>
      </c>
      <c r="C58" s="37">
        <f>130800+72500+86211+114000+89555+1345</f>
        <v>494411</v>
      </c>
      <c r="L58" s="37"/>
    </row>
    <row r="59" spans="2:12" hidden="1" x14ac:dyDescent="0.35">
      <c r="B59" s="35"/>
      <c r="C59" s="35"/>
      <c r="L59" s="35"/>
    </row>
    <row r="60" spans="2:12" hidden="1" x14ac:dyDescent="0.35">
      <c r="B60" s="38" t="s">
        <v>57</v>
      </c>
      <c r="C60" s="37" t="e">
        <f>D50-C58</f>
        <v>#REF!</v>
      </c>
      <c r="L60" s="37"/>
    </row>
    <row r="61" spans="2:12" hidden="1" x14ac:dyDescent="0.35"/>
    <row r="62" spans="2:12" hidden="1" x14ac:dyDescent="0.35"/>
    <row r="63" spans="2:12" ht="15" hidden="1" thickBot="1" x14ac:dyDescent="0.4">
      <c r="B63" s="42"/>
      <c r="C63" s="42"/>
      <c r="D63" s="119"/>
      <c r="E63" s="42"/>
      <c r="F63" s="42"/>
      <c r="G63" s="42"/>
      <c r="H63" s="42"/>
      <c r="I63" s="42"/>
      <c r="J63" s="42"/>
      <c r="K63" s="42"/>
      <c r="L63" s="177"/>
    </row>
    <row r="64" spans="2:12" hidden="1" x14ac:dyDescent="0.35"/>
    <row r="65" spans="1:16" hidden="1" x14ac:dyDescent="0.35">
      <c r="B65" s="44" t="s">
        <v>58</v>
      </c>
      <c r="C65" s="46">
        <f>C54+C19</f>
        <v>910245</v>
      </c>
      <c r="L65" s="178"/>
    </row>
    <row r="66" spans="1:16" hidden="1" x14ac:dyDescent="0.35"/>
    <row r="67" spans="1:16" ht="28.5" hidden="1" x14ac:dyDescent="0.35">
      <c r="B67" s="45" t="s">
        <v>59</v>
      </c>
      <c r="C67" s="47" t="e">
        <f>D51+D17</f>
        <v>#REF!</v>
      </c>
      <c r="L67" s="179"/>
    </row>
    <row r="68" spans="1:16" hidden="1" x14ac:dyDescent="0.35"/>
    <row r="69" spans="1:16" ht="28.5" hidden="1" x14ac:dyDescent="0.35">
      <c r="B69" s="52" t="s">
        <v>60</v>
      </c>
      <c r="C69" s="51" t="e">
        <f>D50+D16-C65</f>
        <v>#REF!</v>
      </c>
      <c r="D69" s="120"/>
      <c r="E69" s="43"/>
      <c r="F69" s="43"/>
      <c r="G69" s="43"/>
      <c r="H69" s="43"/>
      <c r="I69" s="43"/>
      <c r="J69" s="43"/>
      <c r="K69" s="43"/>
      <c r="L69" s="180"/>
    </row>
    <row r="70" spans="1:16" hidden="1" x14ac:dyDescent="0.35"/>
    <row r="71" spans="1:16" hidden="1" x14ac:dyDescent="0.35"/>
    <row r="72" spans="1:16" ht="24" hidden="1" customHeight="1" x14ac:dyDescent="0.35">
      <c r="A72" t="s">
        <v>64</v>
      </c>
      <c r="B72" s="49" t="s">
        <v>61</v>
      </c>
      <c r="C72" s="48"/>
      <c r="D72" s="121"/>
      <c r="E72" s="48"/>
      <c r="F72" s="48"/>
      <c r="G72" s="48"/>
      <c r="H72" s="48"/>
      <c r="I72" s="48"/>
      <c r="J72" s="48"/>
      <c r="K72" s="48"/>
      <c r="L72" s="181"/>
    </row>
    <row r="73" spans="1:16" ht="15.5" hidden="1" x14ac:dyDescent="0.35">
      <c r="A73" t="s">
        <v>63</v>
      </c>
      <c r="B73" s="49" t="s">
        <v>62</v>
      </c>
      <c r="C73" s="48"/>
      <c r="D73" s="121"/>
      <c r="E73" s="48"/>
      <c r="F73" s="48"/>
      <c r="G73" s="48"/>
      <c r="H73" s="48"/>
      <c r="I73" s="48"/>
      <c r="J73" s="48"/>
      <c r="K73" s="48"/>
      <c r="L73" s="181"/>
    </row>
    <row r="74" spans="1:16" ht="15.5" hidden="1" x14ac:dyDescent="0.35">
      <c r="B74" s="49"/>
      <c r="C74" s="48"/>
      <c r="D74" s="121"/>
      <c r="E74" s="48"/>
      <c r="F74" s="48"/>
      <c r="G74" s="48"/>
      <c r="H74" s="48"/>
      <c r="I74" s="48"/>
      <c r="J74" s="48"/>
      <c r="K74" s="48"/>
      <c r="L74" s="181"/>
    </row>
    <row r="75" spans="1:16" ht="15.5" hidden="1" x14ac:dyDescent="0.35">
      <c r="B75" s="48" t="s">
        <v>65</v>
      </c>
      <c r="C75" s="48"/>
      <c r="D75" s="121"/>
      <c r="E75" s="48"/>
      <c r="F75" s="48"/>
      <c r="G75" s="48"/>
      <c r="H75" s="48"/>
      <c r="I75" s="48"/>
      <c r="J75" s="48"/>
      <c r="K75" s="48"/>
      <c r="L75" s="181"/>
    </row>
    <row r="76" spans="1:16" ht="15.5" hidden="1" x14ac:dyDescent="0.35">
      <c r="B76" s="48"/>
      <c r="C76" s="48"/>
      <c r="D76" s="121"/>
      <c r="E76" s="48"/>
      <c r="F76" s="48"/>
      <c r="G76" s="48"/>
      <c r="H76" s="48"/>
      <c r="I76" s="48"/>
      <c r="J76" s="48"/>
      <c r="K76" s="48"/>
      <c r="L76" s="181"/>
    </row>
    <row r="77" spans="1:16" hidden="1" x14ac:dyDescent="0.35"/>
    <row r="78" spans="1:16" hidden="1" x14ac:dyDescent="0.35"/>
    <row r="79" spans="1:16" x14ac:dyDescent="0.35">
      <c r="C79" s="43"/>
      <c r="L79" s="182"/>
      <c r="O79" s="173" t="s">
        <v>91</v>
      </c>
      <c r="P79" s="174">
        <f>ROUND(P46/2,0)</f>
        <v>8436</v>
      </c>
    </row>
  </sheetData>
  <mergeCells count="22">
    <mergeCell ref="P28:P30"/>
    <mergeCell ref="L27:P27"/>
    <mergeCell ref="B34:K34"/>
    <mergeCell ref="B41:K41"/>
    <mergeCell ref="O28:O30"/>
    <mergeCell ref="M28:M30"/>
    <mergeCell ref="K28:K30"/>
    <mergeCell ref="J28:J30"/>
    <mergeCell ref="I28:I30"/>
    <mergeCell ref="C4:D4"/>
    <mergeCell ref="A26:D26"/>
    <mergeCell ref="L28:L30"/>
    <mergeCell ref="B2:D2"/>
    <mergeCell ref="N28:N30"/>
    <mergeCell ref="E28:E30"/>
    <mergeCell ref="F28:F30"/>
    <mergeCell ref="G28:G30"/>
    <mergeCell ref="H28:H30"/>
    <mergeCell ref="A28:A30"/>
    <mergeCell ref="B28:B30"/>
    <mergeCell ref="C28:C30"/>
    <mergeCell ref="D28:D30"/>
  </mergeCells>
  <pageMargins left="0.7" right="0.7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MIL ietekme kopā</vt:lpstr>
      <vt:lpstr>MIL_VSAC</vt:lpstr>
      <vt:lpstr>MIL_Līgumorg.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2023-01-20T12:54:02Z</dcterms:modified>
</cp:coreProperties>
</file>