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solvitavaivode_varam_gov_lv/Documents/Desktop/DARBS_2023/LNG_2023/VETRA/lidz 13.10. iesniegtie/"/>
    </mc:Choice>
  </mc:AlternateContent>
  <xr:revisionPtr revIDLastSave="23" documentId="8_{F7B478DC-5F00-47E7-89DB-DCCF9816EECF}" xr6:coauthVersionLast="47" xr6:coauthVersionMax="47" xr10:uidLastSave="{330C0FB2-8E82-46DD-8BF6-B738A738A576}"/>
  <bookViews>
    <workbookView xWindow="-120" yWindow="-120" windowWidth="29040" windowHeight="15840" xr2:uid="{00000000-000D-0000-FFFF-FFFF00000000}"/>
  </bookViews>
  <sheets>
    <sheet name="ĪPAŠUMI" sheetId="1" r:id="rId1"/>
    <sheet name="Krizes_pabalsti_25-30.09" sheetId="9" r:id="rId2"/>
    <sheet name="Krizes_pabalsti_09.10" sheetId="10" r:id="rId3"/>
    <sheet name="Krizes_pabalsti_12.10" sheetId="11" r:id="rId4"/>
    <sheet name="Krizes_pabalsti_10-11.10" sheetId="12" r:id="rId5"/>
    <sheet name="Pabalsti_7-15.09" sheetId="2" r:id="rId6"/>
    <sheet name="Pabalsti_18-30.09" sheetId="4" r:id="rId7"/>
    <sheet name="Pabalsti_01-13.10" sheetId="5" r:id="rId8"/>
    <sheet name="Krizes_pabasti_08.-15.09" sheetId="3" r:id="rId9"/>
    <sheet name="Krizes_pabalsti_18.-21.09" sheetId="6" r:id="rId10"/>
    <sheet name="Krizes_pabalsti_02.-05.10" sheetId="7" r:id="rId11"/>
    <sheet name="Krizes_pabalsti_06.10" sheetId="8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" l="1"/>
  <c r="E45" i="1"/>
  <c r="E46" i="1"/>
  <c r="E47" i="1"/>
  <c r="E48" i="1"/>
  <c r="E49" i="1"/>
  <c r="E50" i="1"/>
  <c r="E51" i="1"/>
  <c r="E52" i="1"/>
  <c r="C57" i="1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5" i="8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" i="7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5" i="6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5" i="3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5" i="5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5" i="4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5" i="2"/>
  <c r="J48" i="2" s="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5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5" i="11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5" i="10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5" i="9"/>
  <c r="F78" i="8" l="1"/>
  <c r="F53" i="7"/>
  <c r="F68" i="6"/>
  <c r="F81" i="3"/>
  <c r="J48" i="5"/>
  <c r="J72" i="4"/>
  <c r="D59" i="1"/>
  <c r="F26" i="11"/>
  <c r="F117" i="10"/>
  <c r="E81" i="3"/>
  <c r="I48" i="5"/>
  <c r="E121" i="12"/>
  <c r="F121" i="12" s="1"/>
  <c r="F122" i="12" s="1"/>
  <c r="E122" i="12"/>
  <c r="E43" i="9"/>
  <c r="D52" i="1"/>
  <c r="D51" i="1"/>
  <c r="F51" i="1" s="1"/>
  <c r="D50" i="1"/>
  <c r="F50" i="1" s="1"/>
  <c r="D49" i="1"/>
  <c r="D48" i="1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E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7" i="5"/>
  <c r="H47" i="5" s="1"/>
  <c r="K47" i="5"/>
  <c r="E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117" i="10" s="1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F53" i="1"/>
  <c r="E53" i="1"/>
  <c r="E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E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53" i="7" s="1"/>
  <c r="G46" i="5"/>
  <c r="H46" i="5" s="1"/>
  <c r="K46" i="5"/>
  <c r="D47" i="1"/>
  <c r="F47" i="1" s="1"/>
  <c r="D46" i="1"/>
  <c r="F46" i="1" s="1"/>
  <c r="D45" i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E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K45" i="5"/>
  <c r="G45" i="5"/>
  <c r="H45" i="5" s="1"/>
  <c r="K44" i="5"/>
  <c r="G44" i="5"/>
  <c r="H44" i="5" s="1"/>
  <c r="K43" i="5"/>
  <c r="G43" i="5"/>
  <c r="H43" i="5" s="1"/>
  <c r="K42" i="5"/>
  <c r="G42" i="5"/>
  <c r="H42" i="5" s="1"/>
  <c r="K41" i="5"/>
  <c r="G41" i="5"/>
  <c r="H41" i="5" s="1"/>
  <c r="K40" i="5"/>
  <c r="G40" i="5"/>
  <c r="H40" i="5" s="1"/>
  <c r="K39" i="5"/>
  <c r="G39" i="5"/>
  <c r="H39" i="5" s="1"/>
  <c r="K38" i="5"/>
  <c r="G38" i="5"/>
  <c r="H38" i="5" s="1"/>
  <c r="K37" i="5"/>
  <c r="G37" i="5"/>
  <c r="H37" i="5" s="1"/>
  <c r="K36" i="5"/>
  <c r="G36" i="5"/>
  <c r="H36" i="5" s="1"/>
  <c r="K35" i="5"/>
  <c r="G35" i="5"/>
  <c r="H35" i="5" s="1"/>
  <c r="K34" i="5"/>
  <c r="G34" i="5"/>
  <c r="H34" i="5" s="1"/>
  <c r="K33" i="5"/>
  <c r="G33" i="5"/>
  <c r="H33" i="5" s="1"/>
  <c r="K32" i="5"/>
  <c r="G32" i="5"/>
  <c r="H32" i="5" s="1"/>
  <c r="K31" i="5"/>
  <c r="G31" i="5"/>
  <c r="H31" i="5" s="1"/>
  <c r="K30" i="5"/>
  <c r="G30" i="5"/>
  <c r="H30" i="5" s="1"/>
  <c r="K29" i="5"/>
  <c r="G29" i="5"/>
  <c r="H29" i="5" s="1"/>
  <c r="K28" i="5"/>
  <c r="G28" i="5"/>
  <c r="H28" i="5" s="1"/>
  <c r="K27" i="5"/>
  <c r="G27" i="5"/>
  <c r="H27" i="5" s="1"/>
  <c r="K26" i="5"/>
  <c r="G26" i="5"/>
  <c r="H26" i="5" s="1"/>
  <c r="K25" i="5"/>
  <c r="G25" i="5"/>
  <c r="H25" i="5" s="1"/>
  <c r="K24" i="5"/>
  <c r="G24" i="5"/>
  <c r="H24" i="5" s="1"/>
  <c r="K23" i="5"/>
  <c r="G23" i="5"/>
  <c r="H23" i="5" s="1"/>
  <c r="K22" i="5"/>
  <c r="G22" i="5"/>
  <c r="H22" i="5" s="1"/>
  <c r="K21" i="5"/>
  <c r="G21" i="5"/>
  <c r="H21" i="5" s="1"/>
  <c r="K20" i="5"/>
  <c r="G20" i="5"/>
  <c r="H20" i="5" s="1"/>
  <c r="K19" i="5"/>
  <c r="G19" i="5"/>
  <c r="H19" i="5" s="1"/>
  <c r="K18" i="5"/>
  <c r="G18" i="5"/>
  <c r="H18" i="5" s="1"/>
  <c r="K17" i="5"/>
  <c r="G17" i="5"/>
  <c r="H17" i="5" s="1"/>
  <c r="K16" i="5"/>
  <c r="G16" i="5"/>
  <c r="H16" i="5" s="1"/>
  <c r="K15" i="5"/>
  <c r="G15" i="5"/>
  <c r="H15" i="5" s="1"/>
  <c r="K14" i="5"/>
  <c r="G14" i="5"/>
  <c r="H14" i="5" s="1"/>
  <c r="K13" i="5"/>
  <c r="G13" i="5"/>
  <c r="H13" i="5" s="1"/>
  <c r="K12" i="5"/>
  <c r="G12" i="5"/>
  <c r="H12" i="5" s="1"/>
  <c r="K11" i="5"/>
  <c r="G11" i="5"/>
  <c r="H11" i="5" s="1"/>
  <c r="K10" i="5"/>
  <c r="G10" i="5"/>
  <c r="H10" i="5" s="1"/>
  <c r="K9" i="5"/>
  <c r="G9" i="5"/>
  <c r="H9" i="5" s="1"/>
  <c r="K8" i="5"/>
  <c r="G8" i="5"/>
  <c r="H8" i="5" s="1"/>
  <c r="K7" i="5"/>
  <c r="G7" i="5"/>
  <c r="H7" i="5" s="1"/>
  <c r="K6" i="5"/>
  <c r="G6" i="5"/>
  <c r="H6" i="5" s="1"/>
  <c r="K5" i="5"/>
  <c r="G5" i="5"/>
  <c r="H5" i="5" s="1"/>
  <c r="I72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G48" i="4"/>
  <c r="H48" i="4" s="1"/>
  <c r="G49" i="4"/>
  <c r="H49" i="4" s="1"/>
  <c r="G50" i="4"/>
  <c r="H50" i="4" s="1"/>
  <c r="G51" i="4"/>
  <c r="H51" i="4" s="1"/>
  <c r="G52" i="4"/>
  <c r="H52" i="4" s="1"/>
  <c r="G53" i="4"/>
  <c r="H53" i="4" s="1"/>
  <c r="G54" i="4"/>
  <c r="H54" i="4" s="1"/>
  <c r="G55" i="4"/>
  <c r="H55" i="4" s="1"/>
  <c r="G56" i="4"/>
  <c r="H56" i="4" s="1"/>
  <c r="G57" i="4"/>
  <c r="H57" i="4" s="1"/>
  <c r="G58" i="4"/>
  <c r="H58" i="4" s="1"/>
  <c r="G59" i="4"/>
  <c r="H59" i="4" s="1"/>
  <c r="G60" i="4"/>
  <c r="H60" i="4" s="1"/>
  <c r="G61" i="4"/>
  <c r="H61" i="4" s="1"/>
  <c r="G62" i="4"/>
  <c r="H62" i="4" s="1"/>
  <c r="G63" i="4"/>
  <c r="H63" i="4" s="1"/>
  <c r="G64" i="4"/>
  <c r="H64" i="4" s="1"/>
  <c r="G65" i="4"/>
  <c r="H65" i="4" s="1"/>
  <c r="G66" i="4"/>
  <c r="H66" i="4" s="1"/>
  <c r="G67" i="4"/>
  <c r="H67" i="4" s="1"/>
  <c r="G68" i="4"/>
  <c r="H68" i="4" s="1"/>
  <c r="G69" i="4"/>
  <c r="H69" i="4" s="1"/>
  <c r="G70" i="4"/>
  <c r="H70" i="4" s="1"/>
  <c r="G71" i="4"/>
  <c r="H71" i="4" s="1"/>
  <c r="K47" i="4"/>
  <c r="G47" i="4"/>
  <c r="H47" i="4" s="1"/>
  <c r="K46" i="4"/>
  <c r="G46" i="4"/>
  <c r="H46" i="4" s="1"/>
  <c r="K45" i="4"/>
  <c r="G45" i="4"/>
  <c r="H45" i="4" s="1"/>
  <c r="K44" i="4"/>
  <c r="G44" i="4"/>
  <c r="H44" i="4" s="1"/>
  <c r="K43" i="4"/>
  <c r="G43" i="4"/>
  <c r="H43" i="4" s="1"/>
  <c r="K42" i="4"/>
  <c r="G42" i="4"/>
  <c r="H42" i="4" s="1"/>
  <c r="K41" i="4"/>
  <c r="G41" i="4"/>
  <c r="H41" i="4" s="1"/>
  <c r="K40" i="4"/>
  <c r="G40" i="4"/>
  <c r="H40" i="4" s="1"/>
  <c r="K39" i="4"/>
  <c r="G39" i="4"/>
  <c r="H39" i="4" s="1"/>
  <c r="K38" i="4"/>
  <c r="G38" i="4"/>
  <c r="H38" i="4" s="1"/>
  <c r="K37" i="4"/>
  <c r="G37" i="4"/>
  <c r="H37" i="4" s="1"/>
  <c r="K36" i="4"/>
  <c r="G36" i="4"/>
  <c r="H36" i="4" s="1"/>
  <c r="K35" i="4"/>
  <c r="G35" i="4"/>
  <c r="H35" i="4" s="1"/>
  <c r="K34" i="4"/>
  <c r="G34" i="4"/>
  <c r="H34" i="4" s="1"/>
  <c r="K33" i="4"/>
  <c r="G33" i="4"/>
  <c r="H33" i="4" s="1"/>
  <c r="K32" i="4"/>
  <c r="G32" i="4"/>
  <c r="H32" i="4" s="1"/>
  <c r="K31" i="4"/>
  <c r="G31" i="4"/>
  <c r="H31" i="4" s="1"/>
  <c r="K30" i="4"/>
  <c r="G30" i="4"/>
  <c r="H30" i="4" s="1"/>
  <c r="K29" i="4"/>
  <c r="G29" i="4"/>
  <c r="H29" i="4" s="1"/>
  <c r="K28" i="4"/>
  <c r="G28" i="4"/>
  <c r="H28" i="4" s="1"/>
  <c r="K27" i="4"/>
  <c r="G27" i="4"/>
  <c r="H27" i="4" s="1"/>
  <c r="K26" i="4"/>
  <c r="G26" i="4"/>
  <c r="H26" i="4" s="1"/>
  <c r="K25" i="4"/>
  <c r="G25" i="4"/>
  <c r="H25" i="4" s="1"/>
  <c r="K24" i="4"/>
  <c r="G24" i="4"/>
  <c r="H24" i="4" s="1"/>
  <c r="K23" i="4"/>
  <c r="G23" i="4"/>
  <c r="H23" i="4" s="1"/>
  <c r="K22" i="4"/>
  <c r="G22" i="4"/>
  <c r="H22" i="4" s="1"/>
  <c r="K21" i="4"/>
  <c r="G21" i="4"/>
  <c r="H21" i="4" s="1"/>
  <c r="K20" i="4"/>
  <c r="G20" i="4"/>
  <c r="H20" i="4" s="1"/>
  <c r="K19" i="4"/>
  <c r="G19" i="4"/>
  <c r="H19" i="4" s="1"/>
  <c r="K18" i="4"/>
  <c r="G18" i="4"/>
  <c r="H18" i="4" s="1"/>
  <c r="K17" i="4"/>
  <c r="G17" i="4"/>
  <c r="H17" i="4" s="1"/>
  <c r="K16" i="4"/>
  <c r="G16" i="4"/>
  <c r="H16" i="4" s="1"/>
  <c r="K15" i="4"/>
  <c r="G15" i="4"/>
  <c r="H15" i="4" s="1"/>
  <c r="K14" i="4"/>
  <c r="G14" i="4"/>
  <c r="H14" i="4" s="1"/>
  <c r="K13" i="4"/>
  <c r="G13" i="4"/>
  <c r="H13" i="4" s="1"/>
  <c r="K12" i="4"/>
  <c r="G12" i="4"/>
  <c r="H12" i="4" s="1"/>
  <c r="K11" i="4"/>
  <c r="G11" i="4"/>
  <c r="H11" i="4" s="1"/>
  <c r="K10" i="4"/>
  <c r="G10" i="4"/>
  <c r="H10" i="4" s="1"/>
  <c r="K9" i="4"/>
  <c r="G9" i="4"/>
  <c r="H9" i="4" s="1"/>
  <c r="K8" i="4"/>
  <c r="G8" i="4"/>
  <c r="H8" i="4" s="1"/>
  <c r="K7" i="4"/>
  <c r="G7" i="4"/>
  <c r="H7" i="4" s="1"/>
  <c r="K6" i="4"/>
  <c r="G6" i="4"/>
  <c r="H6" i="4" s="1"/>
  <c r="K5" i="4"/>
  <c r="G5" i="4"/>
  <c r="H5" i="4" s="1"/>
  <c r="I48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K5" i="2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G5" i="2"/>
  <c r="H5" i="2" s="1"/>
  <c r="G78" i="8" l="1"/>
  <c r="G68" i="6"/>
  <c r="G81" i="3"/>
  <c r="K48" i="5"/>
  <c r="K72" i="4"/>
  <c r="C59" i="1"/>
  <c r="E59" i="1" s="1"/>
  <c r="G122" i="12"/>
  <c r="G26" i="11"/>
  <c r="K48" i="2"/>
  <c r="F43" i="9"/>
  <c r="D54" i="1"/>
  <c r="F7" i="1"/>
  <c r="E57" i="1"/>
  <c r="E97" i="9"/>
  <c r="C58" i="1" s="1"/>
  <c r="F49" i="1"/>
  <c r="F48" i="1"/>
  <c r="F52" i="1"/>
  <c r="C60" i="1" l="1"/>
  <c r="F97" i="9"/>
  <c r="D58" i="1" s="1"/>
  <c r="G43" i="9"/>
  <c r="G97" i="9" s="1"/>
  <c r="E54" i="1"/>
  <c r="F45" i="1"/>
  <c r="F54" i="1" s="1"/>
  <c r="D60" i="1" l="1"/>
  <c r="E58" i="1"/>
  <c r="E60" i="1" s="1"/>
</calcChain>
</file>

<file path=xl/sharedStrings.xml><?xml version="1.0" encoding="utf-8"?>
<sst xmlns="http://schemas.openxmlformats.org/spreadsheetml/2006/main" count="5139" uniqueCount="1694">
  <si>
    <t>Pašvaldības īpašums</t>
  </si>
  <si>
    <t>Nr. p.k.</t>
  </si>
  <si>
    <t>Objekta nosaukums un adrese</t>
  </si>
  <si>
    <t>Veicamie pasākumi/darbi</t>
  </si>
  <si>
    <t>Postījumu novēršanai nepieciešamā finansējuma apmērs, euro</t>
  </si>
  <si>
    <t>Pašvaldības līdzfinansējums, euro</t>
  </si>
  <si>
    <t>No valsts budžeta programmas "Līdzekļi neparedzētiem gadījumiem" nepieciešamā finansējuma apmērs, euro</t>
  </si>
  <si>
    <t>Pašvaldības iesniegtie finansiālā pamatojuma dokumenti</t>
  </si>
  <si>
    <t>MK noteikumu Nr.421
5. pielikums</t>
  </si>
  <si>
    <r>
      <t xml:space="preserve">apsekošanas akts </t>
    </r>
    <r>
      <rPr>
        <sz val="8"/>
        <color theme="1"/>
        <rFont val="Times New Roman"/>
        <family val="1"/>
      </rPr>
      <t xml:space="preserve">(zaudējumu novērtējums vai dokumenti, kas apliecina notikušo faktu), </t>
    </r>
    <r>
      <rPr>
        <sz val="8"/>
        <color theme="1"/>
        <rFont val="Times New Roman"/>
        <family val="1"/>
        <charset val="186"/>
      </rPr>
      <t>vai ir pievienota fotogrāfija/jas</t>
    </r>
  </si>
  <si>
    <r>
      <t xml:space="preserve">pieprasīto līdzekļu aprēķins/tāme </t>
    </r>
    <r>
      <rPr>
        <sz val="8"/>
        <color theme="1"/>
        <rFont val="Times New Roman"/>
        <family val="1"/>
      </rPr>
      <t>(veicamo darbu/ pakalpojumu apraksts, nepieciešamo materiālu daudzums, cena, atalgojums un paredzamo nodokļu samaksa)</t>
    </r>
  </si>
  <si>
    <t>apliecinājums, ka infrastruktūras objekts ir pašvaldības īpašumā vai valdījumā (pamatlīdzekļu uzskaites kartīte vai zemesgrāmatas apliecinājums)</t>
  </si>
  <si>
    <t>informācija par pašvaldības līdzfinansējuma apmēru objektam radīto zaudējumu novēršanai (piemēram, domes lēmums)
(ne mazāk kā 30 % no objektam radīto zaudējumu apmēra)</t>
  </si>
  <si>
    <t>apliecinājums, ka par objektu pašvaldībai nepienākas vai pienākas apdrošināšanas atlīdzība
+
skaidrojums, ja nebija apdrošināts</t>
  </si>
  <si>
    <t>pašvaldības atbildības apliecinājums par pieprasījuma pamatotību un līdzekļu izlietojuma uzraudzību atbilstoši mērķim</t>
  </si>
  <si>
    <t>Skola, "Skola", Penkule, Penkules pagasts</t>
  </si>
  <si>
    <t>skolas ēkas fasādes remonts</t>
  </si>
  <si>
    <t>x</t>
  </si>
  <si>
    <t>10.08.2023. apsekošanas akts (ar fotofiksāciju, apsekošanā piedalījās būvvaldes būinspektors)</t>
  </si>
  <si>
    <t>Noslēgts līgums ar SIA "Mateuss", par summu 15 458,89 euro bez PVN</t>
  </si>
  <si>
    <t>pamatlīdzekļu uzskaites kartītes: Nr. 397</t>
  </si>
  <si>
    <t>Dobeles novada domes 2023.gada 31.augusta lēmums Nr.365/12</t>
  </si>
  <si>
    <t>nepietiekama finansējuma dēļ īpašums netika apdrošināts</t>
  </si>
  <si>
    <t>Sporta zāle, "Skola", Penkule, Penkules pagasts</t>
  </si>
  <si>
    <t>sporta zāles ēkas fasādes remonts</t>
  </si>
  <si>
    <t>Noslēgts līgums ar SIA "Mateuss", par summu 3 450,42 euro bez PVN</t>
  </si>
  <si>
    <t>pamatlīdzekļu uzskaites kartītes: Nr. 629</t>
  </si>
  <si>
    <t>Skola, "Ezerpils", Augstkalne, Augstkalnes pagasts</t>
  </si>
  <si>
    <t>pamatskolas ēkas jumta tornīšu remonts</t>
  </si>
  <si>
    <t>11.08.2023. apsekošanas akts (ar fotofiksāciju, apsekošanā piedalījās būvvaldes būinspektors)</t>
  </si>
  <si>
    <t>Noslēgts līgums ar SIA "JUMTS SJUMTS SERVISS", par summu 9 215,46 euro bez PVN</t>
  </si>
  <si>
    <t>pamatlīdzekļu uzskaites kartītes: Nr. 3317T</t>
  </si>
  <si>
    <t>pamatskolas ēkas cokola remonts</t>
  </si>
  <si>
    <t>Noslēgts līgums ar SIA "JUMTS SJUMTS SERVISS", par summu 2 231,27 euro bez PVN</t>
  </si>
  <si>
    <t>Šķūnis, "Zvaniņi", Augstkalne, Augstkalnes pagasts</t>
  </si>
  <si>
    <t>jumta seguma nomaiņa PII palīgēkai un malkas nojumei  (šķūnim)</t>
  </si>
  <si>
    <t>Noslēgts līgums ar SIA "JUMTS SJUMTS SERVISS", par summu 17 396,83 euro bez PVN</t>
  </si>
  <si>
    <t>pamatlīdzekļu uzskaites kartītes: Nr. 4523T</t>
  </si>
  <si>
    <t>Administratīvā ēka - Augstkalnes pagasta pārvaldes ēka, "Virsaiši", Augstkalnes pagasts</t>
  </si>
  <si>
    <t>gaisa kondicioniera ārējā bloka nomiaņa</t>
  </si>
  <si>
    <t>VEGA serviss Rēķins Nr.2491-2023 par summu 2 819,30</t>
  </si>
  <si>
    <t>pamatlīdzekļu uzskaites kartītes: Nr. 4015T</t>
  </si>
  <si>
    <t>Administratīvā ēka - Naudītes skola, "Naudītes skola", Naudīte, Naudītes pagasts</t>
  </si>
  <si>
    <t>fasādes un jumta seguma remonts</t>
  </si>
  <si>
    <t>9.08.2023. apsekošanas akts (ar fotofiksāciju, apsekošanā piedalījās būvvaldes būinspektors)</t>
  </si>
  <si>
    <t>Noslēgts līgums ar SIA "JM Būvniecība", par summu 65 624 euro bez PVN</t>
  </si>
  <si>
    <t>pamatlīdzekļu uzskaites kartītes: Nr. 012194</t>
  </si>
  <si>
    <t>Naudītes skolas saimniecības ēka - šķūnis, "Naudītes skola", Naudīte, Naudītes pagasts</t>
  </si>
  <si>
    <t>jumta seguma nomaiņa</t>
  </si>
  <si>
    <t>Noslēgts līgums ar SIA "JM Būvniecība", par summu 11 240,19 euro bez PVN</t>
  </si>
  <si>
    <t>pamatlīdzekļu uzskaites kartītes: Nr. 012195</t>
  </si>
  <si>
    <t>Administratīvā ēka - Tērvetes pagasta pārvaldes ēka, "Zelmeņi", Zelmeņi, Tērvetes pagasts</t>
  </si>
  <si>
    <t>fasādes remonts</t>
  </si>
  <si>
    <t>15.08.2023. apsekošanas akts (ar fotofiksāciju, apsekošanā piedalījās būvvaldes būinspektors)</t>
  </si>
  <si>
    <t>Noslēgts līgums ar SIA "SKORPIONS VS", par summu 19 399,97 euro bez PVN</t>
  </si>
  <si>
    <t>pamatlīdzekļu uzskaites kartītes: Nr. 39T</t>
  </si>
  <si>
    <t>Ugunsdzēsēju Depo garāža, "Jaunzelmeņi", Zelmeņi, Tērvetes pagasts</t>
  </si>
  <si>
    <t xml:space="preserve">fasādes remonts </t>
  </si>
  <si>
    <t>Noslēgts līgums ar SIA "SKORPIONS VS", par summu 5 716,05 euro bez PVN</t>
  </si>
  <si>
    <t>zemesgrāmatas nodalījums</t>
  </si>
  <si>
    <t xml:space="preserve"> jumta seguma maiņa</t>
  </si>
  <si>
    <t>Uzņēmuma līgums ar Uldis Voitovs, par summu 2 686 euro bez PVN</t>
  </si>
  <si>
    <t>zemesgrāmatas nodalījums noraksts</t>
  </si>
  <si>
    <t>Sporta centrs "Annas Brigaderes skola", Kroņauce, Tērvetes pagasts</t>
  </si>
  <si>
    <t>Noslēgts līgums ar SIA "Mateuss", par summu 1 774,63euro bez PVN</t>
  </si>
  <si>
    <t>Administratīvā ēka - Bukaišu klientu apkalpošanas punkts, "Rotas", Bukaišu pagasts</t>
  </si>
  <si>
    <t>Noslēgts līgums ar SIA "JM Būvniecība", par summu 12 430,91 euro bez PVN</t>
  </si>
  <si>
    <t>VEGA serviss Rēķins Nr.2490-2023 par summu 1 972,30</t>
  </si>
  <si>
    <t>Noliktava, "Lidoņi", Bukaišu pagasts</t>
  </si>
  <si>
    <t>jumta remonts</t>
  </si>
  <si>
    <t>Noslēgts līgums ar SIA "PĒKAIŅI", par summu 9 723,47 euro bez PVN</t>
  </si>
  <si>
    <t>pamatlīdzekļu uzskaites kartītes: Nr. 19</t>
  </si>
  <si>
    <t>Klēts, "Arāja klēts", Bukaišu pagasts</t>
  </si>
  <si>
    <t>Noslēgts līgums ar SIA "JM Būvniecība", par summu 42 276,53 euro bez PVN</t>
  </si>
  <si>
    <t>Smēdes noliktava, Apīņu laukums, Bukaišu pagasts</t>
  </si>
  <si>
    <t>Noslēgts līgums ar SIA "JM Būvniecība", par summu 21 271,47 euro bez PVN</t>
  </si>
  <si>
    <t>Tautas nama ēka, "Lidoņi", Bukaišu pagasts</t>
  </si>
  <si>
    <t>Noslēgts līgums ar SIA "Pēkaiņi", par summu 67 873,51 euro bez PVN</t>
  </si>
  <si>
    <t>Dzīvojamā māja, "Nāreikas", Dobeles pagasts</t>
  </si>
  <si>
    <t>Noslēgts līgums ar SIA "JUMTU SERVISS", par summu 29 882,31 euro bez PVN</t>
  </si>
  <si>
    <t>pamatlīdzekļu uzskaites kartītes: Nr. 5963, 5965</t>
  </si>
  <si>
    <t>Ģimenes ārsta prakse, "Avoti" 10, Dobeles pagasts</t>
  </si>
  <si>
    <t>Rēķins 06-2023 (11.10.2023.) 2669 euro</t>
  </si>
  <si>
    <t>pamatlīdzekļu uzskaites kartītes: Nr.5772</t>
  </si>
  <si>
    <t>Daudzdzīvokļu dzīvojamā māja, "Mūrīši", Īles pagasts</t>
  </si>
  <si>
    <t>Noslēgts līgums ar SIA "DOBELES NAMSAIMNIEKS", par summu 18 074,63 euro bez PVN</t>
  </si>
  <si>
    <t>pamatlīdzekļu uzskaites kartītes: Nr.012761</t>
  </si>
  <si>
    <t>Daudzdzīvokļu dzīvojamā māja, "Mazā skola", Naudītes pagasts</t>
  </si>
  <si>
    <t>Noslēgts līgums ar SIA "DOBELES NAMSAIMNIEKS", par summu 45 956,10 euro bez PVN</t>
  </si>
  <si>
    <t>pamatlīdzekļu uzskaites kartītes: Nr.7962</t>
  </si>
  <si>
    <t>Daudzdzīvokļu dzīvojamā māja, "Atvari", Annenieku pagasts</t>
  </si>
  <si>
    <t>8.08.2023. apsekošanas akts (ar fotofiksāciju, apsekošanā piedalījās būvvaldes būinspektors)</t>
  </si>
  <si>
    <t>Noslēgts līgums ar SIA "HOPROOF", par summu 10 779,15 euro bez PVN</t>
  </si>
  <si>
    <t>pamatlīdzekļu uzskaites kartītes: Nr.008593</t>
  </si>
  <si>
    <t>Daudzdzīvokļu dzīvojamā māja, "Cerības", Annenieku pagasts</t>
  </si>
  <si>
    <t>Rēķins P-08.23/3712 (22.08.2023. DOBELES NAMSAIMNIEKS) 1438,34 euro</t>
  </si>
  <si>
    <t>pamatlīdzekļu uzskaites kartītes: Nr.008596</t>
  </si>
  <si>
    <t>Dzīvojamā māja, "Kastaņas", Annenieku pagasts</t>
  </si>
  <si>
    <t>jumta seguma nomaiņa, kores, vējmalu, skārda nosegdetaļu un noteku montāža</t>
  </si>
  <si>
    <t>Noslēgts līgums ar SIA "Pēkaiņi", par summu 17 212,30 euro bez PVN</t>
  </si>
  <si>
    <t>pamatlīdzekļu uzskaites kartītes: Nr.008608</t>
  </si>
  <si>
    <t>Daudzdzīvokļu dzīvojamā māja, "Brūnas", Annenieku pagasts</t>
  </si>
  <si>
    <t>Rēķins P-08.23/3841(24.08.2023. DOBELES NAMSAIMNIEKS) 7267,33 euro</t>
  </si>
  <si>
    <t>pamatlīdzekļu uzskaites kartītes: Nr.012946</t>
  </si>
  <si>
    <t>Daudzdzīvokļu dzīvojamā māja, "Ausātas 1", Annenieku pagasts</t>
  </si>
  <si>
    <t>jutma remonts</t>
  </si>
  <si>
    <t>Noslēgts līgums ar SIA "DOBELES NAMSAIMNIEKS", par summu 9 976,50 euro bez PVN</t>
  </si>
  <si>
    <t>pamatlīdzekļu uzskaites kartītes: Nr.008617</t>
  </si>
  <si>
    <t>Daudzdzīvokļu dzīvojamā māja, "Stacijas 1", Annenieku pagasts</t>
  </si>
  <si>
    <t>pamatlīdzekļu uzskaites kartītes: Nr.008613</t>
  </si>
  <si>
    <t>Dzīvojamā māja, "Ļukas 3", Annenieku pagasts</t>
  </si>
  <si>
    <t>20.08.2023. apsekošanas akts (ar fotofiksāciju, apsekošanā piedalījās būvvaldes būinspektors)</t>
  </si>
  <si>
    <t>Noslēgts līgums ar SIA "Pēkaiņi", par summu 6 455,35 euro bez PVN</t>
  </si>
  <si>
    <t>Dzīvojamā māja "Pētervalde", Naudītes pagasats un dzīvojamā māja "Ezermaļi", Annenieku pagasts</t>
  </si>
  <si>
    <t>logu stiklojuma atjaunošana</t>
  </si>
  <si>
    <t>8.-9.08.2023. apsekošanas akts (ar fotofiksāciju, apsekošanā piedalījās būvvaldes būinspektors)</t>
  </si>
  <si>
    <t>Rēķins MJ23-1640 (20.09.2023. MJ LOGI) 5472,94 euro</t>
  </si>
  <si>
    <t>pamatlīdzekļu uzskaites kartītes: Nr.008612; 7803</t>
  </si>
  <si>
    <t>Daudzdzīvokļu dzīvojamā māja Vienības 3, Augstkalnes pagasts</t>
  </si>
  <si>
    <t>jumta seguma nomaiņas materiālu iegāde (darbu veica iedzīvotāji pašu spēkiem)</t>
  </si>
  <si>
    <t>Rēķins 20233610 (15.09.2023. BELAX METAL Vidzemes SIA) 5 209 euro</t>
  </si>
  <si>
    <t>pamatlīdzekļu uzskaites kartītes: Nr.016196; 016197;016198; 016199</t>
  </si>
  <si>
    <t>Dzīvojamā māja "Sarmas", Bukaišu pagasts</t>
  </si>
  <si>
    <t>jumta seguma maiņa</t>
  </si>
  <si>
    <t>Rēķins 2469506 (18.09.2023. Jelgavas novada KU SIA) 4 317,51 euro</t>
  </si>
  <si>
    <t>pamatlīdzekļu uzskaites kartītes: Nr.013731; 013732; 013733; 013734; 013735; 013736</t>
  </si>
  <si>
    <t>Dzīvojamā māja "Dzirkstele", Bukaišu pagasts; Bukaišu tautas nams, dzīvoajmā māja "Lidoņi", ,,Mazā skola,, , Naudītes pagasts; dzīvojamās mājas Dārza iela 1 un Dārza iela 2, Apgulde; Augstkalnes pagasta pārvalde "Virsaiši"</t>
  </si>
  <si>
    <t>9.; 11.08.2023. apsekošanas akts (ar fotofiksāciju, apsekošanā piedalījās būvvaldes būinspektors)</t>
  </si>
  <si>
    <t>Rēķins MJ23-1599 (6.09.2023. MJ LOGI) 10359,74 euro</t>
  </si>
  <si>
    <t>pamatlīdzekļu uzskaites kartītes: Nr.7814; 7815; 013736; 013738; 013739; 013740; 013741; 013742; 013743; 013737; 4015T; 7962; zemesgrāmatas nodalījums noraksts</t>
  </si>
  <si>
    <t>Dzīvojamās mājas "Atpūtas", "Cīruļi", "Dzērvītes", "Namdari", "Plostnieki", Mežmalieši, Tērvetes pagasts; Tērvetes pagasta pārvaldes ēka "Zelmeņi"</t>
  </si>
  <si>
    <t>7; 10.; 14.08.2023. apsekošanas akts (ar fotofiksāciju, apsekošanā piedalījās būvvaldes būinspektors)</t>
  </si>
  <si>
    <t>Rēķins MJ23-1560 (28.08.2023. MJ LOGI) 10257,17 euro</t>
  </si>
  <si>
    <t>pamatlīdzekļu uzskaites kartītes: Nr. 016121; 016116; 016117; 016119; 016120; 39T; 016122; 016166; 016127; zemesgrāmatas nodalījums noraksts</t>
  </si>
  <si>
    <t>Dzīvojamā māja "Pētervalde", Naudītes pagasts un Penkules pagasta pārvalde "Ielejas", Penkules pagasts</t>
  </si>
  <si>
    <t>22.08.; 9.09.2023. apsekošanas akts (ar fotofiksāciju, apsekošanā piedalījās būvvaldes būinspektors)</t>
  </si>
  <si>
    <t>Rēķins MJ23-1653 (26.09.2023. MJ LOGI) 9098,05 euro</t>
  </si>
  <si>
    <t>pamatlīdzekļu uzskaites kartītes: Nr. 266; 7803</t>
  </si>
  <si>
    <t>Tērvetes pagasta pārvaldes ēka "Zelmeņi" un Bukaišu pagasts ("Sarmas", "Blāzmas", "Dzirkstele", "Stari" - dzīvojamās mājas)</t>
  </si>
  <si>
    <t>Rēķins MJ23-1523 (17.08.2023. MJ LOGI) 7307,19 euro</t>
  </si>
  <si>
    <t>pamatlīdzekļu uzskaites kartītes: Nr. 013654; 013655; 013656; 013657; 013658; 013659; 013736; 013738; 013739; 013740; 013741; 013742; 013743; 013737; 39T; 013731; 013732; 013733; 013734; 013735; 013653; 013664; 013665; 013666; zemesgrāmatas nodalījums noraksts</t>
  </si>
  <si>
    <t>Daudzdzīvokļu dzīvojamā māja "Pavasari", Penkules pagasts</t>
  </si>
  <si>
    <t>25.09.2023. apsekošanas akts (ar fotofiksāciju, apsekošanā piedalījās būvvaldes būinspektors)</t>
  </si>
  <si>
    <t>Rēķins MJ23-1701 (11.8.2023. MJ LOGI) 1137,40euro</t>
  </si>
  <si>
    <t>Gājēju ceļa būve gar valsts autoceļu P103 Dobele-Bauska, "Autoceļš P103", Tērvetes pagasts</t>
  </si>
  <si>
    <t>bojātās ceļa,,Autoceļš P103,, drošības drošības barjeras nomaiņa un atjaunošana; izskalotās nogāzes labošanas darbi, laukakmeņu bruģa teknes izbūve</t>
  </si>
  <si>
    <t>Noslēgts līgums ar SIA "Varpet", par summu 5 010,60 euro bez PVN</t>
  </si>
  <si>
    <t>pamatlīdzekļu uzskaites kartītes: Nr. 8070</t>
  </si>
  <si>
    <t>Pluņķu kapi, Krimūnu pagasts</t>
  </si>
  <si>
    <t>avārijas koku nozāģēšana; koku zāģēšana, forvardera, kokvedēja pakalpojumi</t>
  </si>
  <si>
    <t>Rēķins AVI052 (19.09.2023.) 3799,40 euro
Rēķins Nr.MTS 012/2023 25.09.2023. (I.K. MTS Serviss) summa 1241,46 EUR sadaļā “Krimūnu kapi” (rēķinā summa 1026 euro bez PVN) + 235,95 EUR (sadaļā pie transportēšanas 18.09. Akācijas-Auce 30m3, kur summa 195 euro bez PVN)</t>
  </si>
  <si>
    <t>pamatlīdzekļu uzskaites kartītes: Nr. 004638</t>
  </si>
  <si>
    <t>Vīndedžu kapi, Krimūnu pagasts</t>
  </si>
  <si>
    <t>avārijas koku nozāģēšana; nogāzto koku celmu ar saknēm izvilkšana un novietošana pašvaldības norādītajā vietā ārpus kapiem</t>
  </si>
  <si>
    <t>Rēķins AVI052 (19.09.2023.) 544,50 euro
Līgums ar SIA "Dobeles komunālie pakalpojumi"  Nr.4.3/2023/252, 1.pielikums: 1.pielikums_GRAVERI_celmi_papildus_abpuseji_parakstits.edoc (summa 1452 EUR veidojas no pielikumā esošās tāmes sadaļa “Vīndedžu kapi” summa 1200 euro bez PVN)</t>
  </si>
  <si>
    <t>pamatlīdzekļu uzskaites kartītes: Nr. 004773</t>
  </si>
  <si>
    <t>Vērpju kapi, Krimūnu pagasts</t>
  </si>
  <si>
    <t xml:space="preserve">Rēķins AVI049 (31.08.2023.) 2589,40 euro
Līgums ar SIA "Dobeles komunālie pakalpojumi"  Nr.4.3/2023/252, 1.pielikums: 1.pielikums_GRAVERI_celmi_papildus_abpuseji_parakstits.edoc (summa  726 EUR veidojas no pielikumā esošās tāmes sadaļa “Vērpju kapi” summa 600,00 euro bez PVN) </t>
  </si>
  <si>
    <t>pamatlīdzekļu uzskaites kartītes: Nr. 004629</t>
  </si>
  <si>
    <t>Virkus kapi, Bērzes pagasts</t>
  </si>
  <si>
    <t>bojāto, aizlausto koku atjaunošana un/vai sakopšana, nozāģēšana, koku zaru un stumbru sagarināšana; nogāzto koku celmu ar saknēm izvilkšana un novietošana pašvaldības norādītajā vietā ārpus kapiem</t>
  </si>
  <si>
    <t xml:space="preserve">Noslēgts līgums ar SIA "Dobeles komunālie pakalpojumi", par summu 11122 euro + 2335,62 PVN, kopā 13457,62; 
Noslēgts līgums ar SIA "Dobeles komunālie pakalpojumi"  Nr.4.3/2023/252, 1.pielikums: Pielikums(1).edoc (summa 4719 EUR veidojas no pielikumā esošās tāmes sadaļa “Virkus kapi” summa 3900,00 euro bez PVN) 
</t>
  </si>
  <si>
    <t>pamatlīdzekļu uzskaites kartītes: Nr. 004921; 004703</t>
  </si>
  <si>
    <t>Trušu kapi, Bukaišu pagasts</t>
  </si>
  <si>
    <t>nogāzto koku celmu ar saknēm izvilkšana un novietošana pašvaldības norādītajā vietā ārpus kapiem; koku zāģēšana, forvardera, kokvedēja pakalpojumi</t>
  </si>
  <si>
    <t xml:space="preserve">Noslēgts līgums ar SIA "Grāveri", par summu 21417 euro (Priežu kapi 8000 euro, Trušu kapi 9700 euro)
Rēķins 3305/1110-F (12.10.2023.) 21417 euro
Rēķins Nr.MTS 012/2023 25.09.2023. (I.K. MTS Serviss) summa 1815 EUR sadaļā “Trušu kapi” (rēķinā summa 1500 euro bez PVN) + 242 EUR (sadaļā pie transportēšanas 07.09. Bukaiši-Bukaiši 40m3, kur summa 200 euro bez PVN) </t>
  </si>
  <si>
    <t>pamatlīdzekļu uzskaites kartītes: Nr. 016367</t>
  </si>
  <si>
    <t>Priežu kapi, Bukaišu pagasts</t>
  </si>
  <si>
    <t>bīstamo koku vilkšana ar vinču; nogāzto koku celmu ar saknēm izvilkšana un novietošana pašvaldības norādītajā vietā ārpus kapiem; koku zāģēšana, forvardera, kokvedēja pakalpojumi</t>
  </si>
  <si>
    <t>Noslēgts līgums ar SIA "Grāveri", par summu 21417 euro (Priežu kapi 8000 euro, Trušu kapi 9700 euro)
Rēķins 3305/1110-F (12.10.2023.) 21417 euro
Rēķins Nr.MTS 012/2023 25.09.2023. (I.K. MTS Serviss) summa 6613,86 EUR sadaļā “Priežu kapi” (rēķinā summa 5466 euro bez PVN) + 919,6 EUR (sadaļā pie transportēšanas 07.09. Bukaiši-Bukaiši 38m3x4, kur summa katram braucienam 190 euro bez PVN) ;
Summa 1490,72 EUR atspoguļojas 2023.g.29.septembra rēķinā SIA MPS Vecauce sadaļā “Saņemšanas vieta Priežu kapi”</t>
  </si>
  <si>
    <t>pamatlīdzekļu uzskaites kartītes: Nr. 016202</t>
  </si>
  <si>
    <t>Meža kapi, Naudītes pagasts</t>
  </si>
  <si>
    <t>koku zāģēšana, forvardera, kokvedēja pakalpojumi; nogāzto koku celmu ar saknēm izvilkšana un novietošana pašvaldības norādītajā vietā ārpus kapiem</t>
  </si>
  <si>
    <t xml:space="preserve">Rēķins Nr.MTS 012/2023 25.09.2023. (I.K. MTS Serviss) summa 2178 EUR sadaļā “Naudītes kapi” (rēķinā summa 1800 euro bez PVN) + 298,87 EUR (sadaļā pie transportēšanas 06.09. Naudīte-Auce 38m3, kur summa 247 euro bez PVN);
Noslēgts līgums ar SIA "Dobeles komunālie pakalpojumi"  Nr.4.3/2023/252, 1.pielikums: 1.pielikums_GRAVERI_celmi_papildus_abpuseji_parakstits.edoc (summa 2178 EUR veidojas no pielikumā esošās tāmes sadaļa “Meža kapi” summa 1800 euro bez PVN) 
Noslēgts līgums ar SIA "Dobeles komunālie pakalpojumi"  Nr.4.3/2023/252, 1.pielikums: Pielikums(1).edoc (summa 4065,6 EUR veidojas no pielikumā esošās tāmes sadaļa “Meža kapi” summa 3360,00 euro bez PVN) </t>
  </si>
  <si>
    <t>pamatlīdzekļu uzskaites kartītes: Nr. 003804</t>
  </si>
  <si>
    <t>Tīlaižu brāļu kapi, Auru pagasts</t>
  </si>
  <si>
    <t>koku zāģēšana, forvardera, kokvedēja pakalpojumi</t>
  </si>
  <si>
    <t>Rēķins Nr.MTS 012/2023 25.09.2023. (I.K. MTS Serviss) summa 2688,62 EUR sadaļā “Auru kapi” (rēķinā summa 2222 euro bez PVN) + 283,14 EUR (sadaļā pie transportēšanas 14.08. Gardene-Auri-Auce 36m3, kur summa 234 euro bez PVN) + 266,2 EUR (sadaļā pie transportēšanas 21.08. Auri-Bēne 38m3, kur summa 220 euro bez PVN)</t>
  </si>
  <si>
    <t>pamatlīdzekļu uzskaites kartītes: Nr. 005683</t>
  </si>
  <si>
    <t xml:space="preserve">Dzīvojamā māja "Mazā skola", Naudītes pagasts, "Ielejas", Penkules pagasts, "Pētervalde", Naudītes pagasts, "Kastanas", Annenieku pagasts </t>
  </si>
  <si>
    <t>8.-9.08.; 09.; 22.09.2023. apsekošanas akts (ar fotofiksāciju, apsekošanā piedalījās būvvaldes būinspektors)</t>
  </si>
  <si>
    <t>Rēķins MJ23-1617  (12.9.2023. MJ LOGI) 11239,15 euro</t>
  </si>
  <si>
    <t>pamatlīdzekļu uzskaites kartītes: Nr. 266; 008608; 7962; 7803</t>
  </si>
  <si>
    <t>Kopā</t>
  </si>
  <si>
    <t>Atbalsta veids</t>
  </si>
  <si>
    <t>Zaudējumi kopā, euro</t>
  </si>
  <si>
    <t>Pašvaldības līdzfinansējums kopā, euro</t>
  </si>
  <si>
    <t>No LNG nepieciešamais kopā, euro</t>
  </si>
  <si>
    <t>Pašvaldības infrastruktūras objekti</t>
  </si>
  <si>
    <t>Pabalsts krīzes situācijā</t>
  </si>
  <si>
    <t>Atbalsts mājokļu atjaunošanai</t>
  </si>
  <si>
    <t>KOPĀ</t>
  </si>
  <si>
    <t>Atbalsts dzīvojamo māju atjaunošanai  vai pabalsts krīzes situācijā</t>
  </si>
  <si>
    <t>Ēkas veids</t>
  </si>
  <si>
    <t>Pašvaldības izmaksātā atbalsta apmērs atbilstoši lēmumam, euro</t>
  </si>
  <si>
    <t>pašvaldības lēmums</t>
  </si>
  <si>
    <r>
      <t xml:space="preserve">apliecinājuma dokumenti par veikto izmaksu </t>
    </r>
    <r>
      <rPr>
        <sz val="10"/>
        <color theme="1"/>
        <rFont val="Times New Roman"/>
        <family val="1"/>
        <charset val="186"/>
      </rPr>
      <t>(maksājuma uzdevums vai konta izraksts)</t>
    </r>
  </si>
  <si>
    <t>Daudzdzīvokļu dzīvojamā māja</t>
  </si>
  <si>
    <t>Gundegas-5, Tērvetes pagasts</t>
  </si>
  <si>
    <t>Krīzes pabalsts mājokļa un jumta atjaunošanai, remontam</t>
  </si>
  <si>
    <t>Dobeles novada sociālā dienesta 19.09.2023 komisijas sēdes protokollēmums  Nr.4.6./2023/196</t>
  </si>
  <si>
    <t>25.09.2023 konta izraksts</t>
  </si>
  <si>
    <t>Gundegas-2, Tērvetes pagasts</t>
  </si>
  <si>
    <t>Dobeles novada sociālā dienesta 19.09.2023 komisijas sēdes protokollēmums  Nr.4.6./2023/194</t>
  </si>
  <si>
    <t>Ābelītes-11, Tērvetes pagasts</t>
  </si>
  <si>
    <t>Dobeles novada sociālā dienesta 14.09.2023 komisijas sēdes protokollēmums  Nr.4.6./2023/136</t>
  </si>
  <si>
    <t>Zelmeņi-6, Augstkalnes pagasts</t>
  </si>
  <si>
    <t>Dobeles novada sociālā dienesta 21.09.2023 komisijas sēdes protokollēmums  Nr.4.6./2023/219</t>
  </si>
  <si>
    <t>Individuālā dzīvojamā māja</t>
  </si>
  <si>
    <t>Baloži, Augstakalnes pagasts</t>
  </si>
  <si>
    <t>Dobeles novada sociālā dienesta 19.09.2023 komisijas sēdes protokollēmums  Nr.4.6./2023/249</t>
  </si>
  <si>
    <t>Āres-12, Augstkalnes pagasts</t>
  </si>
  <si>
    <t>Dobeles novada sociālā dienesta 19.09.2023 komisijas sēdes protokollēmums  Nr.4.6./2023/250</t>
  </si>
  <si>
    <t>Ziedugravas 4-6, Naudītes pagasts</t>
  </si>
  <si>
    <t>Dobeles novada sociālā dienesta 14.09.2023 komisijas sēdes protokollēmums  Nr.4.6./2023/214</t>
  </si>
  <si>
    <t>Vīksnas, Tērvetes pagasts</t>
  </si>
  <si>
    <t>Dobeles novada sociālā dienesta 14.09.2023 komisijas sēdes protokollēmums  Nr.4.6./2023/130</t>
  </si>
  <si>
    <t>Ceplīši, Anneneiku pagasts</t>
  </si>
  <si>
    <t>Dobeles novada sociālā dienesta 21.09.2023 komisijas sēdes protokollēmums  Nr.4.6./2023/207</t>
  </si>
  <si>
    <t>Austrumi, Tērvetes pagasts</t>
  </si>
  <si>
    <t>Dobeles novada sociālā dienesta 08.09.2023 komisijas sēdes protokollēmums  Nr.4.6./2023/212</t>
  </si>
  <si>
    <t>Lāčplēši-9, Tērvetes pagasts</t>
  </si>
  <si>
    <t>Dobeles novada sociālā dienesta 19.09.2023 komisijas sēdes protokollēmums  Nr.4.6./2023/183</t>
  </si>
  <si>
    <t>Dzeguzēni 3-5, Augstkalnes pagasts</t>
  </si>
  <si>
    <t>Dobeles novada sociālā dienesta 21.09.2023 komisijas sēdes protokollēmums  Nr.4.6./2023/218</t>
  </si>
  <si>
    <t>Lācplēši-12, Augstkalnes pagasts</t>
  </si>
  <si>
    <t>Dobeles novada sociālā dienesta 19.09.2023 komisijas sēdes protokollēmums  Nr.4.6./2023/248</t>
  </si>
  <si>
    <t>Pīlādži, Tērvets pagasts</t>
  </si>
  <si>
    <t>Dobeles novada sociālā dienesta 14.09.2023 komisijas sēdes protokollēmums  Nr.4.6./2023/128</t>
  </si>
  <si>
    <t>Veidemaņi, Annenieku pagasts</t>
  </si>
  <si>
    <t>Dobeles novada sociālā dienesta 21.09.2023 komisijas sēdes protokollēmums  Nr.4.6./2023/216</t>
  </si>
  <si>
    <t>Galiņi, Penkules pagasts</t>
  </si>
  <si>
    <t>Dobeles novada sociālā dienesta 13.09.2023 komisijas sēdes protokollēmums  Nr.4.6./2023/175</t>
  </si>
  <si>
    <t>Liepulejas, Augstkalnes pagasts</t>
  </si>
  <si>
    <t>Dobeles novada sociālā dienesta 19.09.2023 komisijas sēdes protokollēmums  Nr.4.6./2023/222</t>
  </si>
  <si>
    <t>Skulta Romji, Penkules pagasts</t>
  </si>
  <si>
    <t>Dobeles novada sociālā dienesta 13.09.2023 komisijas sēdes protokollēmums  Nr.4.6./2023/150</t>
  </si>
  <si>
    <t>Blāzmas-6, Bukaišu pagasts</t>
  </si>
  <si>
    <t>Dobeles novada sociālā dienesta 21.09.2023 komisijas sēdes protokollēmums  Nr.4.6./2023/213</t>
  </si>
  <si>
    <t>Lāčplēši-3, Tērvetes pagasts</t>
  </si>
  <si>
    <t>Dobeles novada sociālā dienesta 19.09.2023 komisijas sēdes protokollēmums  Nr.4.6./2023/186</t>
  </si>
  <si>
    <t>Augstmaļi, Annenieku pagasts</t>
  </si>
  <si>
    <t>Dobeles novada sociālā dienesta 21.09.2023 komisijas sēdes protokollēmums  Nr.4.6./2023/202</t>
  </si>
  <si>
    <t>Vārpas-6, Augstkalnes pagasts</t>
  </si>
  <si>
    <t>Dobeles novada sociālā dienesta 19.09.2023 komisijas sēdes protokollēmums  Nr.4.6./2023/223</t>
  </si>
  <si>
    <t>Ozoliņi, Annenieku pagasts</t>
  </si>
  <si>
    <t>Dobeles novada sociālā dienesta 21.09.2023 komisijas sēdes protokollēmums  Nr.4.6./2023/205</t>
  </si>
  <si>
    <t>Gundegas-1, Tērvetes pagasts</t>
  </si>
  <si>
    <t>Dobeles novada sociālā dienesta 19.09.2023 komisijas sēdes protokollēmums  Nr.4.6./2023/193</t>
  </si>
  <si>
    <t>Tērvetes, Bukaišu pagasts</t>
  </si>
  <si>
    <t>Dobeles novada sociālā dienesta 11.09.2023 komisijas sēdes protokollēmums  Nr.4.6./2023/84</t>
  </si>
  <si>
    <t>Dzeguzēni 2-6, Augstkalnes pagasts</t>
  </si>
  <si>
    <t>Dobeles novada sociālā dienesta 21.09.2023 komisijas sēdes protokollēmums  Nr.4.6./2023/217</t>
  </si>
  <si>
    <t>Lāčplēši-11, Augstkalnes pagasts</t>
  </si>
  <si>
    <t>Dobeles novada sociālā dienesta 11.09.2023 komisijas sēdes protokollēmums  Nr.4.6./2023/177</t>
  </si>
  <si>
    <t>Priedītes, Penkules pagasts</t>
  </si>
  <si>
    <t>Dobeles novada sociālā dienesta 13.09.2023 komisijas sēdes protokollēmums  Nr.4.6./2023/174</t>
  </si>
  <si>
    <t>Bērziņi, Augstkalnes pagasts</t>
  </si>
  <si>
    <t>Dobeles novada sociālā dienesta 19.09.2023 komisijas sēdes protokollēmums  Nr.4.6./2023/254</t>
  </si>
  <si>
    <t>Ozoli, Naudītes pagasts</t>
  </si>
  <si>
    <t>Dobeles novada sociālā dienesta 12.09.2023 komisijas sēdes protokollēmums  Nr.4.6./2023/210</t>
  </si>
  <si>
    <t>Dzeguzēni 4-9, Augstkalnes pagasts</t>
  </si>
  <si>
    <t>Dobeles novada sociālā dienesta 21.09.2023 komisijas sēdes protokollēmums  Nr.4.6./2023/201</t>
  </si>
  <si>
    <t>Strazdi-8, Tērvetes pagasts</t>
  </si>
  <si>
    <t>Dobeles novada sociālā dienesta 19.09.2023 komisijas sēdes protokollēmums  Nr.4.6./2023/179</t>
  </si>
  <si>
    <t>Balsiņi-1, Anneneiku pagasts</t>
  </si>
  <si>
    <t>Dobeles novada sociālā dienesta 21.09.2023 komisijas sēdes protokollēmums  Nr.4.6./2023/204</t>
  </si>
  <si>
    <t>Sidrabiņi, Naudītes pagasts</t>
  </si>
  <si>
    <t>Dobeles novada sociālā dienesta 13.09.2023 komisijas sēdes protokollēmums  Nr.4.6./2023/163</t>
  </si>
  <si>
    <t>Dzeguzēni 3-1, Augstkalnes pagasts</t>
  </si>
  <si>
    <t>Dobeles novada sociālā dienesta 21.09.2023 komisijas sēdes protokollēmums  Nr.4.6./2023/200</t>
  </si>
  <si>
    <t>Lāčplēši-6, Augstkalnes pagasts</t>
  </si>
  <si>
    <t>Dobeles novada sociālā dienesta 19.09.2023 komisijas sēdes protokollēmums  Nr.4.6./2023/247</t>
  </si>
  <si>
    <t>Zemdegas-6, Penkules pagasts</t>
  </si>
  <si>
    <t>Dobeles novada sociālā dienesta 13.09.2023 komisijas sēdes protokollēmums  Nr.4.6./2023/173</t>
  </si>
  <si>
    <t>Blāzmas-11, Bukaišu pagasts</t>
  </si>
  <si>
    <t>Dobeles novada sociālā dienesta 21.09.2023 komisijas sēdes protokollēmums  Nr.4.6./2023/203</t>
  </si>
  <si>
    <t>Dzeguzēni 2-5, Augstkalnes pagasts</t>
  </si>
  <si>
    <t>Dobeles novada sociālā dienesta 07.09.2023 komisijas sēdes protokollēmums  Nr.4.6./2023/31 un 21.09.2023. komisijas sēdes protokollēmums Nr. 4.6./2023/215</t>
  </si>
  <si>
    <t>Ziedugravas 6-13, Naudītes pagasts</t>
  </si>
  <si>
    <t>Dobeles novada sociālā dienesta 14.09.2023 komisijas sēdes protokollēmums  Nr.4.6./2023/78</t>
  </si>
  <si>
    <t>Āres-5, Augstkalnes pagasts</t>
  </si>
  <si>
    <t>Dobeles novada sociālā dienesta 19.09.2023 komisijas sēdes protokollēmums  Nr.4.6./2023/225</t>
  </si>
  <si>
    <t>Strazdi-2, Tērvetes pagasts</t>
  </si>
  <si>
    <t>Dobeles novada sociālā dienesta 19.09.2023 komisijas sēdes protokollēmums  Nr.4.6./2023/180</t>
  </si>
  <si>
    <t>Zīverti, Tērvetes pagasts</t>
  </si>
  <si>
    <t>Dobeles novada sociālā dienesta 19.09.2023 komisijas sēdes protokollēmums  Nr.4.6./2023/190</t>
  </si>
  <si>
    <t>Cīrulīši, Naudītes pagasts</t>
  </si>
  <si>
    <t>Dobeles novada sociālā dienesta 12.09.2023 komisijas sēdes protokollēmums  Nr.4.6./2023/206</t>
  </si>
  <si>
    <t>Līdumi, Naudītes pagasts</t>
  </si>
  <si>
    <t>Dobeles novada sociālā dienesta 12.09.2023 komisijas sēdes protokollēmums  Nr.4.6./2023/208</t>
  </si>
  <si>
    <t>Mazbērzemnieki, Penkules pagasts</t>
  </si>
  <si>
    <t>Dobeles novada sociālā dienesta 13.09.2023 komisijas sēdes protokollēmums  Nr.4.6./2023/168</t>
  </si>
  <si>
    <t>26.09.2023 konta izraksts</t>
  </si>
  <si>
    <t>Jasmīni, Annenieku pagasts</t>
  </si>
  <si>
    <t>Dobeles novada sociālā dienesta 21.09.2023 komisijas sēdes protokollēmums  Nr.4.6./2023/220</t>
  </si>
  <si>
    <t>Dadzīši, Penkules pagasts</t>
  </si>
  <si>
    <t>Dobeles novada sociālā dienesta 13.09.2023 komisijas sēdes protokollēmums  Nr.4.6./2023/176</t>
  </si>
  <si>
    <t>Blāzmas-8, Bukaišu pagasts</t>
  </si>
  <si>
    <t>Dobeles novada sociālā dienesta 21.09.2023 komisijas sēdes protokollēmums  Nr.4.6./2023/229</t>
  </si>
  <si>
    <t>Pīlādži, Bukaišu pagasts</t>
  </si>
  <si>
    <t>Dobeles novada sociālā dienesta 19.09.2023 komisijas sēdes protokollēmums  Nr.4.6./2023/79</t>
  </si>
  <si>
    <t>Ābeles-11, Penkules pagasts</t>
  </si>
  <si>
    <t>Dobeles novada sociālā dienesta 22.09.2023 komisijas sēdes protokollēmums  Nr.4.6./2023/224</t>
  </si>
  <si>
    <t>Atpūtas-9, Tērvetes pagasts</t>
  </si>
  <si>
    <t>Dobeles novada sociālā dienesta 06.09.2023 komisijas sēdes protokollēmums  Nr.4.6./2023/48</t>
  </si>
  <si>
    <t>Gundegas-4, Tērvetes pagasts</t>
  </si>
  <si>
    <t>Dobeles novada sociālā dienesta 19.09.2023 komisijas sēdes protokollēmums  Nr.4.6./2023/195</t>
  </si>
  <si>
    <t>Avoti, Penkules pagasts</t>
  </si>
  <si>
    <t>Dobeles novada sociālā dienesta 13.09.2023 komisijas sēdes protokollēmums  Nr.4.6./2023/171</t>
  </si>
  <si>
    <t>Santas, Penkules pagasts</t>
  </si>
  <si>
    <t>Dobeles novada sociālā dienesta 22.09.2023 komisijas sēdes protokollēmums  Nr.4.6./2023/230</t>
  </si>
  <si>
    <t>Vanagi, Bukaišu pagasts</t>
  </si>
  <si>
    <t>Dobeles novada sociālā dienesta 21.09.2023 komisijas sēdes protokollēmums  Nr.4.6./2023/226</t>
  </si>
  <si>
    <t>Dzeguzēni 2-2, Augstkalnes pagasts</t>
  </si>
  <si>
    <t>Dobeles novada sociālā dienesta 21.09.2023 komisijas sēdes protokollēmums  Nr.4.6./2023/221</t>
  </si>
  <si>
    <t>Liepzari, Penkules pagasts</t>
  </si>
  <si>
    <t>Dobeles novada sociālā dienesta 22.09.2023 komisijas sēdes protokollēmums  Nr.4.6./2023/227</t>
  </si>
  <si>
    <t>Strazdi-1, Tērvetes pagasts</t>
  </si>
  <si>
    <t>Dobeles novada sociālā dienesta 19.09.2023 komisijas sēdes protokollēmums  Nr.4.6./2023/181</t>
  </si>
  <si>
    <t>Kadiķi, Bukaišu pagasts</t>
  </si>
  <si>
    <t>Dobeles novada sociālā dienesta 11.09.2023 komisijas sēdes protokollēmums  Nr.4.6./2023/80</t>
  </si>
  <si>
    <t>Māliņi, Penkules pagasts</t>
  </si>
  <si>
    <t>Dobeles novada sociālā dienesta 22.09.2023 komisijas sēdes protokollēmums  Nr.4.6./2023/231</t>
  </si>
  <si>
    <t>27.09.2023 konta izraksts</t>
  </si>
  <si>
    <t>Strazdi-7, Tērvetes pagasts</t>
  </si>
  <si>
    <t>Dobeles novada sociālā dienesta 25.09.2023 komisijas sēdes protokollēmums  Nr.4.6./2023/246</t>
  </si>
  <si>
    <t>Ceriņi, Naudītes pagasts</t>
  </si>
  <si>
    <t>Dobeles novada sociālā dienesta 22.09.2023 komisijas sēdes protokollēmums  Nr.4.6./2023/245</t>
  </si>
  <si>
    <t>Asari, Penkules pagasts</t>
  </si>
  <si>
    <t>Dobeles novada sociālā dienesta 22.09.2023 komisijas sēdes protokollēmums  Nr.4.6./2023/239</t>
  </si>
  <si>
    <t>Zelmeņi-5, Augstkalnes pagasts</t>
  </si>
  <si>
    <t>Dobeles novada sociālā dienesta 21.09.2023 komisijas sēdes protokollēmums  Nr.4.6./2023/237</t>
  </si>
  <si>
    <t>Upmaļi, Bukaišu pagasts</t>
  </si>
  <si>
    <t>Dobeles novada sociālā dienesta 21.09.2023 komisijas sēdes protokollēmums  Nr.4.6./2023/253</t>
  </si>
  <si>
    <t>Dārza iela 3-8, Naudītes pagasts</t>
  </si>
  <si>
    <t>Dobeles novada sociālā dienesta 12.09.2023 komisijas sēdes protokollēmums  Nr.4.6./2023/800</t>
  </si>
  <si>
    <t>Zelmeņi-4, Augstkalnes pagasts</t>
  </si>
  <si>
    <t>Dobeles novada sociālā dienesta 21.09.2023 komisijas sēdes protokollēmums  Nr.4.6./2023/264</t>
  </si>
  <si>
    <t>Dzelzceļa ēka 78.km, Naudītes pagasts</t>
  </si>
  <si>
    <t>Dobeles novada sociālā dienesta 22.09.2023 komisijas sēdes protokollēmums  Nr.4.6./2023/243</t>
  </si>
  <si>
    <t>Zelmeņi-1, Augstkalnes pagasts</t>
  </si>
  <si>
    <t>Dobeles novada sociālā dienesta 21.09.2023 komisijas sēdes protokollēmums  Nr.4.6./2023/266</t>
  </si>
  <si>
    <t>Dārza iela 2-3, Naudītes pagasts</t>
  </si>
  <si>
    <t>Dobeles novada sociālā dienesta 22.09.2023 komisijas sēdes protokollēmums  Nr.4.6./2023/236</t>
  </si>
  <si>
    <t>Dārza iela 2-6, Naudītes pagasts</t>
  </si>
  <si>
    <t>Dobeles novada sociālā dienesta 22.09.2023 komisijas sēdes protokollēmums  Nr.4.6./2023/105</t>
  </si>
  <si>
    <t>Upmaļi -2 , Bukaišu pagasts</t>
  </si>
  <si>
    <t>Dobeles novada sociālā dienesta 21.09.2023 komisijas sēdes protokollēmums  Nr.4.6./2023/255</t>
  </si>
  <si>
    <t>Upmaļi-4, Bukaišu pagasts</t>
  </si>
  <si>
    <t>Dobeles novada sociālā dienesta 21.09.2023 komisijas sēdes protokollēmums  Nr.4.6./2023/240</t>
  </si>
  <si>
    <t>Upmaļi-5, Bukaišu pagasts</t>
  </si>
  <si>
    <t>Dobeles novada sociālā dienesta 21.09.2023 komisijas sēdes protokollēmums  Nr.4.6./2023/252</t>
  </si>
  <si>
    <t>Zelmeņi-10, Augstkalne pagasts</t>
  </si>
  <si>
    <t>Dobeles novada sociālā dienesta 21.09.2023 komisijas sēdes protokollēmums  Nr.4.6./2023/265</t>
  </si>
  <si>
    <t>Dzeguzēni 3-2, Augstkalnes pagasts</t>
  </si>
  <si>
    <t>Dobeles novada sociālā dienesta 21.09.2023 komisijas sēdes protokollēmums  Nr.4.6./2023/262</t>
  </si>
  <si>
    <t>28.09.2023 konta izraksts</t>
  </si>
  <si>
    <t>Pavasari-6, Penkules pagasts</t>
  </si>
  <si>
    <t>Dobeles novada sociālā dienesta 26.09.2023 komisijas sēdes protokollēmums  Nr.4.6./2023/269</t>
  </si>
  <si>
    <t>Dauči, Penkules pagasts</t>
  </si>
  <si>
    <t>Dobeles novada sociālā dienesta 26.09.2023 komisijas sēdes protokollēmums  Nr.4.6./2023/273</t>
  </si>
  <si>
    <t>Saulītes, Annenieku pagasts</t>
  </si>
  <si>
    <t>Dobeles novada sociālā dienesta 21.09.2023 komisijas sēdes protokollēmums  Nr.4.6./2023/267</t>
  </si>
  <si>
    <t>Dārza iela 1-5, Naudītes pagasts</t>
  </si>
  <si>
    <t>Dobeles novada sociālā dienesta 22.09.2023 komisijas sēdes protokollēmums  Nr.4.6./2023/241</t>
  </si>
  <si>
    <t>28.09.2023 kases izmaksu orderis</t>
  </si>
  <si>
    <t>Rožkalni, Penkules pagasts</t>
  </si>
  <si>
    <t>Dobeles novada sociālā dienesta 26.09.2023 komisijas sēdes protokollēmums  Nr.4.6./2023/274</t>
  </si>
  <si>
    <t>29.09.2023 konta izraksts</t>
  </si>
  <si>
    <t>Silatīļas, Penkules pagasts</t>
  </si>
  <si>
    <t>Dobeles novada sociālā dienesta 26.09.2023 komisijas sēdes protokollēmums  Nr.4.6./2023/281</t>
  </si>
  <si>
    <t>Lielbaldonas, Penkules pagasts</t>
  </si>
  <si>
    <t>Dobeles novada sociālā dienesta 26.09.2023 komisijas sēdes protokollēmums  Nr.4.6./2023/276</t>
  </si>
  <si>
    <t>Līdumnieki-4, Penkules pagasts</t>
  </si>
  <si>
    <t>Dobeles novada sociālā dienesta 13.09.2023 komisijas sēdes protokollēmums  Nr.4.6./2023/272</t>
  </si>
  <si>
    <t>Silāči, Penkules pagasts</t>
  </si>
  <si>
    <t>Dobeles novada sociālā dienesta 26.09.2023 komisijas sēdes protokollēmums  Nr.4.6./2023/275</t>
  </si>
  <si>
    <t>Upmaļi-3, Bukaišu pagasts</t>
  </si>
  <si>
    <t>Dobeles novada sociālā dienesta 21.09.2023 komisijas sēdes protokollēmums  Nr.4.6./2023/280</t>
  </si>
  <si>
    <t>Skaistas, Penkules pagasts</t>
  </si>
  <si>
    <t>Dobeles novada sociālā dienesta 26.09.2023 komisijas sēdes protokollēmums  Nr.4.6./2023/278</t>
  </si>
  <si>
    <t>Baldonas, Penkules pagasts</t>
  </si>
  <si>
    <t>Dobeles novada sociālā dienesta 13.09.2023 komisijas sēdes protokollēmums  Nr.4.6./2023/271</t>
  </si>
  <si>
    <t>Rapas, Penkules pagasts</t>
  </si>
  <si>
    <t>Dobeles novada sociālā dienesta 26.09.2023 komisijas sēdes protokollēmums  Nr.4.6./2023/282</t>
  </si>
  <si>
    <t>Saulstari, Penkules pagasts</t>
  </si>
  <si>
    <t>Dobeles novada sociālā dienesta 26.09.2023 komisijas sēdes protokollēmums  Nr.4.6./2023/277</t>
  </si>
  <si>
    <t>Stieciņi, Penkules pagasts</t>
  </si>
  <si>
    <t>Dobeles novada sociālā dienesta 26.09.2023 komisijas sēdes protokollēmums  Nr.4.6./2023/279</t>
  </si>
  <si>
    <t>Kopā:</t>
  </si>
  <si>
    <t>Studenti 1, Bukaišu pagasts</t>
  </si>
  <si>
    <t>Dobeles novada sociālā dienesta komisijas protokollēmums 4.10.2023 lēmums Nr.4.6/2023/378</t>
  </si>
  <si>
    <t>09.10.2023 konta izraksts</t>
  </si>
  <si>
    <t>Avoti 11, Dobeles pagasts</t>
  </si>
  <si>
    <t>Dobeles novada sociālā dienesta komisijas protokollēmums 05.10.2023 lēmums Nr.4.6/2023/466</t>
  </si>
  <si>
    <t>Blāzmas 2, Bukaišu pagasts</t>
  </si>
  <si>
    <t>Dobeles novada sociālā dienesta komisijas protokollēmums 04.10.2023 lēmums Nr.4.6/2023/374</t>
  </si>
  <si>
    <t>Dārza iela 1-4, Naudītes pagasts</t>
  </si>
  <si>
    <t>Dobeles novada sociālā dienesta komisijas protokollēmums 04.10.2023 lēmums Nr.4.6/2023/486</t>
  </si>
  <si>
    <t>Ziedoņi 10, Dobeles pagasts</t>
  </si>
  <si>
    <t>Dobeles novada sociālā dienesta komisijas protokollēmums 05.10.2023 lēmums Nr.4.6/2023/609</t>
  </si>
  <si>
    <t>Ogaiņi, Bukaišu pagasts</t>
  </si>
  <si>
    <t>Dobeles novada sociālā dienesta komisijas protokollēmums 04.10.2023 lēmums Nr.4.6/2023/364</t>
  </si>
  <si>
    <t>Blāzmas 7, Bukaišu pagasts</t>
  </si>
  <si>
    <t>Dobeles novada sociālā dienesta komisijas protokollēmums 04.10.2023 lēmums Nr.4.6/2023/377</t>
  </si>
  <si>
    <t>Dūjas, Penkules pagasts</t>
  </si>
  <si>
    <t>Dobeles novada sociālā dienesta komisijas protokollēmums 04.10.2023 lēmums Nr.4.6/2023/460</t>
  </si>
  <si>
    <t>Ābelītes 11, Tērvetes pagasts</t>
  </si>
  <si>
    <t>Dobeles novada sociālā dienesta komisijas protokollēmums 02.10.2023 lēmums Nr.4.6/2023/318</t>
  </si>
  <si>
    <t>Zelmeņi 3, Augstkalnes pagasts</t>
  </si>
  <si>
    <t>Dobeles novada sociālā dienesta komisijas protokollēmums 04.10.2023 lēmums Nr.4.6/2023/382</t>
  </si>
  <si>
    <t>Jaunannaiši, Bukaišu pagasts</t>
  </si>
  <si>
    <t>Dobeles novada sociālā dienesta komisijas protokollēmums 04.10.2023 lēmums Nr.4.6/2023/366</t>
  </si>
  <si>
    <t>Studenti 6, Bukaišu pagasts</t>
  </si>
  <si>
    <t>Dobeles novada sociālā dienesta komisijas protokollēmums 05.10.2023 lēmums Nr.4.6/2023/383</t>
  </si>
  <si>
    <t>Mazlūsveri, Penkules pagasts</t>
  </si>
  <si>
    <t>Dobeles novada sociālā dienesta komisijas protokollēmums 03.10.2023 lēmums Nr.4.6/2023/395</t>
  </si>
  <si>
    <t>Ziedoņi 5, Dobeles pagasts</t>
  </si>
  <si>
    <t>Dobeles novada sociālā dienesta komisijas protokollēmums 05.10.2023 lēmums Nr.4.6/2023/576</t>
  </si>
  <si>
    <t>Niedras, Naudītes pagasts</t>
  </si>
  <si>
    <t>Dobeles novada sociālā dienesta komisijas protokollēmums 04.10.2023 lēmums Nr.4.6/2023/587</t>
  </si>
  <si>
    <t>Ziedoņi 12, Dobeles pagasts</t>
  </si>
  <si>
    <t>Dobeles novada sociālā dienesta komisijas protokollēmums 05.10.2023 lēmums Nr.4.6/2023/597</t>
  </si>
  <si>
    <t>Stacijas 1-4, Annenieku pagasts</t>
  </si>
  <si>
    <t>Dobeles novada sociālā dienesta komisijas protokollēmums 03.10.2023 lēmums Nr.4.6/2023/584</t>
  </si>
  <si>
    <t>Paipalas, Bukaišu pagasts</t>
  </si>
  <si>
    <t>Dobeles novada sociālā dienesta komisijas protokollēmums 25.09.2023 lēmums Nr.4.6/2023/494</t>
  </si>
  <si>
    <t>Blāzmas 9, Bukaišu pagasts</t>
  </si>
  <si>
    <t>Dobeles novada sociālā dienesta komisijas protokollēmums 25.09.2023 lēmums Nr.4.6/2023/492</t>
  </si>
  <si>
    <t>Avoti 8, Dobeles pagasts</t>
  </si>
  <si>
    <t>Dobeles novada sociālā dienesta komisijas protokollēmums 05.10.2023 lēmums Nr.4.6/2023/473</t>
  </si>
  <si>
    <t>Pērles, Penkules pagasts</t>
  </si>
  <si>
    <t>Dobeles novada sociālā dienesta komisijas protokollēmum 04.10.2023 lēmums Nr.4.6/2023/611</t>
  </si>
  <si>
    <t>Ziedoņi 13, Dobeles pagasts</t>
  </si>
  <si>
    <t>Dobeles novada sociālā dienesta komisijas protokollēmums 05.10.2023 lēmums Nr.4.6/2023/600</t>
  </si>
  <si>
    <t>Krasti, Penkules pagasts</t>
  </si>
  <si>
    <t>Dobeles novada sociālā dienesta komisijas protokollēmums 05.10.2023 lēmums Nr.4.6/2023/476</t>
  </si>
  <si>
    <t>Graudiņi 12, Dobeles pagasts</t>
  </si>
  <si>
    <t>Dobeles novada sociālā dienesta komisijas protokollēmums 05.10.2023 lēmums Nr.4.6/2023/581</t>
  </si>
  <si>
    <t>Āres 15, Augstkalnes pagasts</t>
  </si>
  <si>
    <t>Dobeles novada sociālā dienesta komisijas protokollēmums 04.10.2023 lēmums Nr.4.6/2023/449</t>
  </si>
  <si>
    <t>Ceroņi, Penkules pagasts</t>
  </si>
  <si>
    <t>Dobeles novada sociālā dienesta komisijas protokollēmums 05.10.2023 lēmums Nr.4.6/2023/588</t>
  </si>
  <si>
    <t>Pērles, Annenieku pagasts</t>
  </si>
  <si>
    <t>Dobeles novada sociālā dienesta komisijas protokollēmums 05.10.2023 lēmums Nr.4.6/2023/610</t>
  </si>
  <si>
    <t>Āres 18, Augstkalnes pagasts</t>
  </si>
  <si>
    <t>Dobeles novada sociālā dienesta komisijas protokollēmums 04.10.2023 lēmums Nr.4.6/2023/375</t>
  </si>
  <si>
    <t>Ziedoņi 4, Dobeles pagasts</t>
  </si>
  <si>
    <t>Dobeles novada sociālā dienesta komisijas protokollēmums 05.10.2023 lēmums Nr.4.6/2023/752</t>
  </si>
  <si>
    <t>Medņi, Naudītes pagasts</t>
  </si>
  <si>
    <t>Dobeles novada sociālā dienesta komisijas protokollēmums 05.10.2023 lēmums Nr.4.6/2023/593</t>
  </si>
  <si>
    <t>Jaunstīgas 4, Penkules pagasts</t>
  </si>
  <si>
    <t>Dobeles novada sociālā dienesta komisijas protokollēmums 03.10.2023 lēmums Nr.4.6/2023/391</t>
  </si>
  <si>
    <t>Āres 17, Augstkalnes pagasts</t>
  </si>
  <si>
    <t>Dobeles novada sociālā dienesta komisijas protokollēmums 04.10.2023 lēmums Nr.4.6/2023/443</t>
  </si>
  <si>
    <t>Ziedoņi 15, Dobeles pagasts</t>
  </si>
  <si>
    <t>Dobeles novada sociālā dienesta komisijas protokollēmums 05.10.2023 lēmums Nr.4.6/2023/574</t>
  </si>
  <si>
    <t>Pakalni 5, Tērvetes pagasts</t>
  </si>
  <si>
    <t>Dobeles novada sociālā dienesta komisijas protokollēmums 02.10.2023 lēmums Nr.4.6/2023/360</t>
  </si>
  <si>
    <t>Lejasstrazdi 25-3, Dobeles pagasts</t>
  </si>
  <si>
    <t>Dobeles novada sociālā dienesta komisijas protokollēmums 02.10.2023 lēmums Nr.4.6/2023/415</t>
  </si>
  <si>
    <t>Viļņii, Penkules pagasts</t>
  </si>
  <si>
    <t>Dobeles novada sociālā dienesta komisijas protokollēmums 04.10.2023 lēmums Nr.4.6/2023/447</t>
  </si>
  <si>
    <t>Dzērvītes 1, Tērvetes pagasts</t>
  </si>
  <si>
    <t>Dobeles novada sociālā dienesta komisijas protokollēmums 02.10.2023 lēmums Nr.4.6/2023/323</t>
  </si>
  <si>
    <t>Lejasstrazdi 25-13, Dobeles pagasts</t>
  </si>
  <si>
    <t>Dobeles novada sociālā dienesta komisijas protokollēmums 02.10.2023 lēmums Nr.4.6/2023/420</t>
  </si>
  <si>
    <t>Lejasstrazdi 25-27, Dobeles pagasts</t>
  </si>
  <si>
    <t>Dobeles novada sociālā dienesta komisijas protokollēmums 02.10.2023 lēmums Nr.4.6/2023/402</t>
  </si>
  <si>
    <t>Liepu iela 1, Bērzes pagasts</t>
  </si>
  <si>
    <t>Dobeles novada sociālā dienesta komisijas protokollēmums 04.10.2023 lēmums Nr.4.6/2023/385</t>
  </si>
  <si>
    <t>Ērgļi, Tērvetes pagasts</t>
  </si>
  <si>
    <t>Dobeles novada sociālā dienesta komisijas protokollēmums 05.10.2023 lēmums Nr.4.6/2023/596</t>
  </si>
  <si>
    <t>Cēsnieki, Penkules pagasts</t>
  </si>
  <si>
    <t>Dobeles novada sociālā dienesta komisijas protokollēmums 05.10.2023 lēmums Nr.4.6/2023/496</t>
  </si>
  <si>
    <t>Gaismas 6, Tērvetes pagasts</t>
  </si>
  <si>
    <t>Dobeles novada sociālā dienesta komisijas protokollēmums 02.10.2023 lēmums Nr.4.6/2023/317</t>
  </si>
  <si>
    <t>Ziedoņi 7, Dobeles pagasts</t>
  </si>
  <si>
    <t>Dobeles novada sociālā dienesta komisijas protokollēmums 05.10.2023 lēmums Nr.4.6/2023/577</t>
  </si>
  <si>
    <t>Graudiņi 7, Dobeles pagasts</t>
  </si>
  <si>
    <t>Dobeles novada sociālā dienesta komisijas protokollēmums 05.10.2023 lēmums Nr.4.6/2023/580</t>
  </si>
  <si>
    <t>Vārpas 4, Augstkalnes pagasts</t>
  </si>
  <si>
    <t>Dobeles novada sociālā dienesta komisijas protokollēmums 25.09.2023 lēmums Nr.4.6/2023/493</t>
  </si>
  <si>
    <t>Dārza iela 1-1, Naudītes pagasts</t>
  </si>
  <si>
    <t>Dobeles novada sociālā dienesta komisijas protokollēmums 05.10.2023 lēmums Nr.4.6/2023/435</t>
  </si>
  <si>
    <t>Dērupi, Naudītes pagasts</t>
  </si>
  <si>
    <t>Dobeles novada sociālā dienesta komisijas protokollēmums 06.10.2023 lēmums Nr.4.6/2023/595</t>
  </si>
  <si>
    <t>Ziedoņi 17, Dobeles pagasts</t>
  </si>
  <si>
    <t>Dobeles novada sociālā dienesta komisijas protokollēmums 05.10.2023 lēmums Nr.4.6/2023/573</t>
  </si>
  <si>
    <t>Dzeguzēni 3-4, Augstkalnes pagasts</t>
  </si>
  <si>
    <t>Dobeles novada sociālā dienesta komisijas protokollēmums 04.10.2023 lēmums Nr.4.6/2023/479</t>
  </si>
  <si>
    <t>Vārpas 10, Augstkalnes pagasts</t>
  </si>
  <si>
    <t>Dobeles novada sociālā dienesta komisijas protokollēmums 04.10.2023 lēmums Nr.4.6/2023/372</t>
  </si>
  <si>
    <t>Āres 3, Augstkalnes pagasts</t>
  </si>
  <si>
    <t>Dobeles novada sociālā dienesta komisijas protokollēmums 04.10.2023 lēmums Nr.4.6/2023/370</t>
  </si>
  <si>
    <t>Lejasstrazdi 25-23, Dobeles pagasts</t>
  </si>
  <si>
    <t>Dobeles novada sociālā dienesta komisijas protokollēmums 02.10.2023 lēmums Nr.4.6/2023/423</t>
  </si>
  <si>
    <t>Graudiņi 9, Dobeles pagasts</t>
  </si>
  <si>
    <t>Dobeles novada sociālā dienesta komisijas protokollēmums 05.10.2023 lēmums Nr.4.6/2023/569</t>
  </si>
  <si>
    <t>Zelmeņi 9, Augstkalnes pagasts</t>
  </si>
  <si>
    <t>Dobeles novada sociālā dienesta komisijas protokollēmums 05.10.2023 lēmums Nr.4.6/2023/453</t>
  </si>
  <si>
    <t>Nameji, Augstkalnes pagasts</t>
  </si>
  <si>
    <t>Dobeles novada sociālā dienesta komisijas protokollēmums 05.10.2023 lēmums Nr.4.6/2023/589</t>
  </si>
  <si>
    <t>Sarmas 1, Bukaišu pagasts</t>
  </si>
  <si>
    <t>Dobeles novada sociālā dienesta komisijas protokollēmums 05.10.2023 lēmums Nr.4.6/2023/455</t>
  </si>
  <si>
    <t>Āres 14, Augstkalnes pagasts</t>
  </si>
  <si>
    <t>Dobeles novada sociālā dienesta komisijas protokollēmums 04.10.2023 lēmums Nr.4.6/2023/450</t>
  </si>
  <si>
    <t>Lejasstrazdi 25-11, Dobeles pagasts</t>
  </si>
  <si>
    <t>Dobeles novada sociālā dienesta komisijas protokollēmums 02.10.2023 lēmums Nr.4.6/2023/416</t>
  </si>
  <si>
    <t>Kliestaromji, Penkules pagasts</t>
  </si>
  <si>
    <t>Dobeles novada sociālā dienesta komisijas protokollēmums 0.10.2023 lēmums Nr.4.6/2023/465</t>
  </si>
  <si>
    <t>Graudiņi 5, Dobeles pagasts</t>
  </si>
  <si>
    <t>Dobeles novada sociālā dienesta komisijas protokollēmums 05.10.2023 lēmums Nr.4.6/2023/582</t>
  </si>
  <si>
    <t>Avoti 3, Dobeles pagasts</t>
  </si>
  <si>
    <t>Dobeles novada sociālā dienesta komisijas protokollēmums 05.10.2023 lēmums Nr.4.6/2023/478</t>
  </si>
  <si>
    <t>Dārza iela 2-16, Naudītes pagasts</t>
  </si>
  <si>
    <t>Dobeles novada sociālā dienesta komisijas protokollēmums 05.10.2023 lēmums Nr.4.6/2023/590</t>
  </si>
  <si>
    <t>Graudiņi 2, Dobeles pagasts</t>
  </si>
  <si>
    <t>Dobeles novada sociālā dienesta komisijas protokollēmums 05.10.2023 lēmums Nr.4.6/2023/579</t>
  </si>
  <si>
    <t>Lejasstrazdi 25-8, Dobeles pagasts</t>
  </si>
  <si>
    <t>Dobeles novada sociālā dienesta komisijas protokollēmums 02.10.2023 lēmums Nr.4.6/2023/418</t>
  </si>
  <si>
    <t>Lejasstrazdi 25-1, Dobeles pagasts</t>
  </si>
  <si>
    <t>Dobeles novada sociālā dienesta komisijas protokollēmums 02.10.2023 lēmums Nr.4.6/2023/421</t>
  </si>
  <si>
    <t>Ziedoņi 16, Dobeles pagasts</t>
  </si>
  <si>
    <t>Dobeles novada sociālā dienesta komisijas protokollēmums 05.10.2023 lēmums Nr.4.6/2023/599</t>
  </si>
  <si>
    <t>Lejasstrazdi 25-15, Dobeles pagasts</t>
  </si>
  <si>
    <t>Dobeles novada sociālā dienesta komisijas protokollēmums 02.10.2023 lēmums Nr.4.6/2023/422</t>
  </si>
  <si>
    <t>Lielapgulde 1-6, Naudītes pagasts</t>
  </si>
  <si>
    <t>Dobeles novada sociālā dienesta komisijas protokollēmums 06.10.2023 lēmums Nr.4.6/2023/467</t>
  </si>
  <si>
    <t>Ziedoņi 1, Dobeles pagasts</t>
  </si>
  <si>
    <t>Dobeles novada sociālā dienesta komisijas protokollēmums 05.10.2023 lēmums Nr.4.6/2023/602</t>
  </si>
  <si>
    <t>Labrenči, Penkules pagasts</t>
  </si>
  <si>
    <t>Dobeles novada sociālā dienesta komisijas protokollēmums 05.10.2023 lēmums Nr.4.6/2023/462</t>
  </si>
  <si>
    <t>Mētras, Tērvetes pagasts</t>
  </si>
  <si>
    <t>Dobeles novada sociālā dienesta komisijas protokollēmums 02.10.2023 lēmums Nr.4.6/2023/339</t>
  </si>
  <si>
    <t>Ziedugravas 3-13, Naudītes pagasts</t>
  </si>
  <si>
    <t>Dobeles novada sociālā dienesta komisijas protokollēmums 05.10.2023 lēmums Nr.4.6/2023/498</t>
  </si>
  <si>
    <t>Ziedoņi, Penkules pagasts</t>
  </si>
  <si>
    <t>Dobeles novada sociālā dienesta komisijas protokollēmums 04.10.2023 lēmums Nr.4.6/2023/592</t>
  </si>
  <si>
    <t>Jaunstīgas 2, Penkules pagasts</t>
  </si>
  <si>
    <t>Dobeles novada sociālā dienesta komisijas protokollēmums 03.10.2023 lēmums Nr.4.6/2023/396</t>
  </si>
  <si>
    <t>Lejasstrazdi 25-6, Dobeles pagasts</t>
  </si>
  <si>
    <t>Dobeles novada sociālā dienesta komisijas protokollēmums 02.10.2023 lēmums Nr.4.6/2023/419</t>
  </si>
  <si>
    <t>Lejasstrazdi 25-17, Dobeles pagasts</t>
  </si>
  <si>
    <t>Dobeles novada sociālā dienesta komisijas protokollēmums 02.10.2023 lēmums Nr.4.6/2023/417</t>
  </si>
  <si>
    <t>Ruņģi, Penkules pagasts</t>
  </si>
  <si>
    <t>Dobeles novada sociālā dienesta komisijas protokollēmums 04.10.2023 lēmums Nr.4.6/2023/480</t>
  </si>
  <si>
    <t>Krievaiņi, Tērvetes pagasts</t>
  </si>
  <si>
    <t>Dobeles novada sociālā dienesta komisijas protokollēmums 02.10.2023 lēmums Nr.4.6/2023/326</t>
  </si>
  <si>
    <t>Ziedoņi 18, Dobeles pagasts</t>
  </si>
  <si>
    <t>Dobeles novada sociālā dienesta komisijas protokollēmums 05.10.2023 lēmums Nr.4.6/2023/571</t>
  </si>
  <si>
    <t>Dobeles novada sociālā dienesta komisijas protokollēmums 05.10.2023 lēmums Nr.4.6/2023/594</t>
  </si>
  <si>
    <t>Dobeles novada sociālā dienesta komisijas protokollēmums 04.10.2023 lēmums Nr.4.6/2023/591</t>
  </si>
  <si>
    <t>Ziedoņi 6, Dobeles pagasts</t>
  </si>
  <si>
    <t>Dobeles novada sociālā dienesta komisijas protokollēmums 05.10.2023 lēmums Nr.4.6/2023/575</t>
  </si>
  <si>
    <t>Avoti 1, Dobeles pagasts</t>
  </si>
  <si>
    <t>Dobeles novada sociālā dienesta komisijas protokollēmums 05.10.2023 lēmums Nr.4.6/2023/495</t>
  </si>
  <si>
    <t>Avoti 7, Dobeles pagasts</t>
  </si>
  <si>
    <t>Dobeles novada sociālā dienesta komisijas protokollēmums 06.10.2023 lēmums Nr.4.6/2023/446</t>
  </si>
  <si>
    <t>Cīruļi 5, Tērvetes pagasts</t>
  </si>
  <si>
    <t>Dobeles novada sociālā dienesta komisijas protokollēmums 02.10.2023 lēmums Nr.4.6/2023/324</t>
  </si>
  <si>
    <t>Putni, Penkules pagasts</t>
  </si>
  <si>
    <t>Dobeles novada sociālā dienesta komisijas protokollēmums 04.10.2023 lēmums Nr.4.6/2023/384</t>
  </si>
  <si>
    <t>Zelmeņi 8, Augstkalnes pagasts</t>
  </si>
  <si>
    <t>Dobeles novada sociālā dienesta komisijas protokollēmums 25.09.2023 lēmums Nr.4.6/2023/622</t>
  </si>
  <si>
    <t>Graudiņi 1, Dobeles pagasts</t>
  </si>
  <si>
    <t>Dobeles novada sociālā dienesta komisijas protokollēmums 05.10.2023 lēmums Nr.4.6/2023/567</t>
  </si>
  <si>
    <t>Lielapgulde 1-5, Naudītes pagasts</t>
  </si>
  <si>
    <t>Dobeles novada sociālā dienesta komisijas protokollēmums 06.10.2023 lēmums Nr.4.6/2023/464</t>
  </si>
  <si>
    <t>Ziedoņi 3, Dobeles pagasts</t>
  </si>
  <si>
    <t>Dobeles novada sociālā dienesta komisijas protokollēmums 05.10.2023 lēmums Nr.4.6/2023/598</t>
  </si>
  <si>
    <t>Ziedoņi 9, Dobeles pagasts</t>
  </si>
  <si>
    <t>Dobeles novada sociālā dienesta komisijas protokollēmums 05.10.2023 lēmums Nr.4.6/2023/603</t>
  </si>
  <si>
    <t>Graudiņi 8, Dobeles pagasts</t>
  </si>
  <si>
    <t>Dobeles novada sociālā dienesta komisijas protokollēmums 05.10.2023 lēmums Nr.4.6/2023/565</t>
  </si>
  <si>
    <t>Dārza iela 1-19, Naudītes pagasts</t>
  </si>
  <si>
    <t>Dobeles novada sociālā dienesta komisijas protokollēmums 05.10.2023 lēmums Nr.4.6/2023/442</t>
  </si>
  <si>
    <t>Jaunstīgas 1, penkules pagasts</t>
  </si>
  <si>
    <t>Dobeles novada sociālā dienesta komisijas protokollēmums 03.10.2023 lēmums Nr.4.6/2023/393</t>
  </si>
  <si>
    <t>Lielie zirņi, Naudītes pagasts</t>
  </si>
  <si>
    <t>Dobeles novada sociālā dienesta komisijas protokollēmums 05.10.2023 lēmums Nr.4.6/2023/604</t>
  </si>
  <si>
    <t>Graudiņi 4, Dobeles pagasts</t>
  </si>
  <si>
    <t>Dobeles novada sociālā dienesta komisijas protokollēmums 05.10.2023 lēmums Nr.4.6/2023/566</t>
  </si>
  <si>
    <t>Āres 11, Augstkalnes pagasts</t>
  </si>
  <si>
    <t>Dobeles novada sociālā dienesta komisijas protokollēmums 04.10.2023 lēmums Nr.4.6/2023/379</t>
  </si>
  <si>
    <t>Ziedoņi 8, Dobeles pagasts</t>
  </si>
  <si>
    <t>Dobeles novada sociālā dienesta komisijas protokollēmums 05.10.2023 lēmums Nr.4.6/2023/601</t>
  </si>
  <si>
    <t>Graudiņi 3, Dobeles pagasts</t>
  </si>
  <si>
    <t>Dobeles novada sociālā dienesta komisijas protokollēmums 05.10.2023 lēmums Nr.4.6/2023/570</t>
  </si>
  <si>
    <t>Strazdi, Auru pagasts</t>
  </si>
  <si>
    <t>Dobeles novada sociālā dienesta komisijas protokollēmums 05.10.2023 lēmums Nr.4.6/2023/471</t>
  </si>
  <si>
    <t>Dārza iela 2-1, Naudītes pagasts</t>
  </si>
  <si>
    <t>Dobeles novada sociālā dienesta komisijas protokollēmums 05.10.2023 lēmums Nr.4.6/2023/475</t>
  </si>
  <si>
    <t>Lielapgulde 1-2, Naudītes pagasts</t>
  </si>
  <si>
    <t>Dobeles novada sociālā dienesta komisijas protokollēmums 06.10.2023 lēmums Nr.4.6/2023/469</t>
  </si>
  <si>
    <t>Dzelmes, Penkules pagasts</t>
  </si>
  <si>
    <t>Dobeles novada sociālā dienesta komisijas protokollēmums 04.10.2023 lēmums Nr.4.6/2023/397</t>
  </si>
  <si>
    <t>Dīķi, Annenieku pagasts</t>
  </si>
  <si>
    <t>Dobeles novada sociālā dienesta komisijas protokollēmums 03.10.2023 lēmums Nr.4.6/2023/586</t>
  </si>
  <si>
    <t>Graudiņi 6, Dobeles pagasts</t>
  </si>
  <si>
    <t>Dobeles novada sociālā dienesta komisijas protokollēmums 05.10.2023 lēmums Nr.4.6/2023/568</t>
  </si>
  <si>
    <t>Dobeles novada sociālā dienesta komisijas protokollēmums 05.10.2023 lēmums Nr.4.6/2023/448</t>
  </si>
  <si>
    <t>Āres 16, Augstkalnes pagasts</t>
  </si>
  <si>
    <t>Dobeles novada sociālā dienesta komisijas protokollēmums 04.10.2023 lēmums Nr.4.6/2023/445</t>
  </si>
  <si>
    <t>Bērzgaļi, penkules pagasts</t>
  </si>
  <si>
    <t>Dobeles novada sociālā dienesta komisijas protokollēmums 04.10.2023 lēmums Nr.4.6/2023/477</t>
  </si>
  <si>
    <t>Graudiņi 10, Dobeles pagasts</t>
  </si>
  <si>
    <t>Dobeles novada sociālā dienesta komisijas protokollēmums 05.10.2023 lēmums Nr.4.6/2023/583</t>
  </si>
  <si>
    <t>Graudiņi 11, Dobeles pagasts</t>
  </si>
  <si>
    <t>Dobeles novada sociālā dienesta komisijas protokollēmums 05.10.2023 lēmums Nr.4.6/2023/621</t>
  </si>
  <si>
    <t>Blāzmas 7, Augstkalnes pagasts</t>
  </si>
  <si>
    <t>Dobeles novada sociālā dienesta komisijas protokollēmums 04.10.2023 lēmums Nr.4.6/2023/371</t>
  </si>
  <si>
    <t>Dobeles novada sociālā dienesta komisijas protokollēmums 12.10.2023 lēmums Nr.4.6/2023/639</t>
  </si>
  <si>
    <t>12.10.2023 konta izraksts</t>
  </si>
  <si>
    <t>Kārkli, Penkules pagasts</t>
  </si>
  <si>
    <t>Dobeles novada sociālā dienesta komisijas protokollēmums 12.10.2023 lēmums Nr.4.6/2023/640</t>
  </si>
  <si>
    <t>Blāzmas -5, Bukaišu pagasts</t>
  </si>
  <si>
    <t>Dobeles novada sociālā dienesta komisijas protokollēmums 12.10.2023 lēmums Nr.4.6/2023/643</t>
  </si>
  <si>
    <t>Lejasstrazdi 27-14, Dobeles pagasts</t>
  </si>
  <si>
    <t>Dobeles novada sociālā dienesta komisijas protokollēmums 21.09.2023 lēmums Nr.4.6/2023/546</t>
  </si>
  <si>
    <t>Līdumnieki - 1, penkules pagasts</t>
  </si>
  <si>
    <t>Dobeles novada sociālā dienesta komisijas protokollēmums 12.10.2023 lēmums Nr.4.6/2023/644</t>
  </si>
  <si>
    <t>Zelmeņi, Naudītes pagasts</t>
  </si>
  <si>
    <t>Dobeles novada sociālā dienesta komisijas protokollēmums 12.10.2023 lēmums Nr.4.6/2023/642</t>
  </si>
  <si>
    <t>Studenti 4, Bukaišu pagasts</t>
  </si>
  <si>
    <t>Dobeles novada sociālā dienesta komisijas protokollēmums 12.10.2023 lēmums Nr.4.6/2023/625</t>
  </si>
  <si>
    <t>Studenti 5, Bukaišu pagasts</t>
  </si>
  <si>
    <t>Dobeles novada sociālā dienesta komisijas protokollēmums 12.10.2023 lēmums Nr.4.6/2023/637</t>
  </si>
  <si>
    <t>Šķutes, Penkules pagasts</t>
  </si>
  <si>
    <t>Dobeles novada sociālā dienesta komisijas protokollēmums 12.10.2023 lēmums Nr.4.6/2023/645</t>
  </si>
  <si>
    <t>Ļukas 3-2, Annenieku pagasts</t>
  </si>
  <si>
    <t>Dobeles novada sociālā dienesta komisijas protokollēmums 03.10.2023 lēmums Nr.4.6/2023/354</t>
  </si>
  <si>
    <t>Dārza irela 1-24, Naudītes pagasts</t>
  </si>
  <si>
    <t>Dobeles novada sociālā dienesta komisijas protokollēmums 05.10.2023 lēmums Nr.4.6/2023/438</t>
  </si>
  <si>
    <t>Jautāts pašvaldībai, kāpēc nesakrīt lēmumā norādītā summa ar izmaksāto. Atbildīts e-pastā 18.10.2023. 
A.Bērziņai  pievienoju labotu lēmumu (tekstā bija 220, bet kļūda ieviesusies nolemjošajā daļā);
Izmaksāts pēc saraksta  4.7/23-1031 – 220 eiro (12.oktobris);
Izmaksāts pēc saraksta 4.7/23-1008 – 371,98eiro (6.oktobris).</t>
  </si>
  <si>
    <t>Lejasstrazdi 22-12, Dobeles pagasts</t>
  </si>
  <si>
    <t>Dobeles novada sociālā dienesta komisijas protokollēmums 05.10.2023 lēmums Nr.4.6/2023/626</t>
  </si>
  <si>
    <t>Priežu iela 22-25, Auru pagasts</t>
  </si>
  <si>
    <t>Dobeles novada sociālā dienesta komisijas protokollēmums 05.10.2023 lēmums Nr.4.6/2023/444</t>
  </si>
  <si>
    <t>Ābeles 8, Penkules pagasts</t>
  </si>
  <si>
    <t>Dobeles novada sociālā dienesta komisijas protokollēmums 04.10.2023 lēmums Nr.4.6/2023/615</t>
  </si>
  <si>
    <t>Āres 4, Augstkalnes pagasts</t>
  </si>
  <si>
    <t>Dobeles novada sociālā dienesta komisijas protokollēmums 04.10.2023 lēmums Nr.4.6/2023/613</t>
  </si>
  <si>
    <t>Vecvagares, Penkules pagasts</t>
  </si>
  <si>
    <t>Dobeles novada sociālā dienesta komisijas protokollēmums 03.10.2023 lēmums Nr.4.6/2023/628</t>
  </si>
  <si>
    <t>Dārza irela 1-16, Naudītes pagasts</t>
  </si>
  <si>
    <t>Dobeles novada sociālā dienesta komisijas protokollēmums 06.10.2023 lēmums Nr.4.6/2023/629</t>
  </si>
  <si>
    <t>Dobeles novada sociālā dienesta komisijas protokollēmums 03.10.2023 lēmums Nr.4.6/2023/627</t>
  </si>
  <si>
    <t>Vārpas 7, Augstkalnes pagasts</t>
  </si>
  <si>
    <t>Dobeles novada sociālā dienesta komisijas protokollēmums 04.10.2023 lēmums Nr.4.6/2023/623</t>
  </si>
  <si>
    <t>Strautiņi, Augstkalnes pagasts</t>
  </si>
  <si>
    <t>Dobeles novada sociālā dienesta komisijas protokollēmums 06.10.2023 lēmums Nr.4.6/2023/614</t>
  </si>
  <si>
    <t>Lejasstrazdi 27-17, Dobeles pagasts</t>
  </si>
  <si>
    <t>Dobeles novada sociālā dienesta komisijas protokollēmum 21.09.2023 lēmums Nr.4.6/2023/543</t>
  </si>
  <si>
    <t>Avoti-12, Dobeles pagasts</t>
  </si>
  <si>
    <t>Dobeles novada sociālā dienesta 05.10.2023 komisijas sēdes protokollēmums  Nr.4.6./2023/497</t>
  </si>
  <si>
    <t>10.10.2023 konta izraksts</t>
  </si>
  <si>
    <t>Ziedugravas 3-27, Naudītes pagasts</t>
  </si>
  <si>
    <t>Dobeles novada sociālā dienesta 06.10.2023 komisijas sēdes protokollēmums  Nr.4.6./2023/505</t>
  </si>
  <si>
    <t>Pakalni-2, Tērvetes pagasts</t>
  </si>
  <si>
    <t>Dobeles novada sociālā dienesta 02.10.2023 komisijas sēdes protokollēmums  Nr.4.6./2023/346</t>
  </si>
  <si>
    <t>Ziedugravas 3-10, Naudītes pagasts</t>
  </si>
  <si>
    <t>Dobeles novada sociālā dienesta 06.10.2023 komisijas sēdes protokollēmums  Nr.4.6./2023/518</t>
  </si>
  <si>
    <t>Dravenieki, Penkules pagasts</t>
  </si>
  <si>
    <t>Dobeles novada sociālā dienesta 05.10.2023 komisijas sēdes protokollēmums  Nr.4.6./2023/509</t>
  </si>
  <si>
    <t>Lejasstrazdi 21-10, Dobeles pagasts</t>
  </si>
  <si>
    <t>Dobeles novada sociālā dienesta 05.10.2023 komisijas sēdes protokollēmums  Nr.4.6./2023/510</t>
  </si>
  <si>
    <t>Studenti-3, Bukaišu pagasts</t>
  </si>
  <si>
    <t>Dobeles novada sociālā dienesta 04.10.2023 komisijas sēdes protokollēmums  Nr.4.6./2023/454</t>
  </si>
  <si>
    <t>Dārza iela 2-27, Naudītes pagasts</t>
  </si>
  <si>
    <t>Dobeles novada sociālā dienesta 05.10.2023 komisijas sēdes protokollēmums  Nr.4.6./2023/517</t>
  </si>
  <si>
    <t>Dārza iela 1-9, Naudītes pagasts</t>
  </si>
  <si>
    <t>Dobeles novada sociālā dienesta 05.10.2023 komisijas sēdes protokollēmums  Nr.4.6./2023/506</t>
  </si>
  <si>
    <t xml:space="preserve">Dzeguzēni 2-6, Augstkalnes pagasts </t>
  </si>
  <si>
    <t>Dobeles novada sociālā dienesta 25.09.2023 komisijas sēdes protokollēmums  Nr.4.6./2023/293 1957,64 euro un 05.10.2023 komisijas sēdes protokollēmums  Nr.4.6./2023/432</t>
  </si>
  <si>
    <t>Dārza iela 2-13, Naudītes pagasts</t>
  </si>
  <si>
    <t>Dobeles novada sociālā dienesta 05.10.2023 komisijas sēdes protokollēmums  Nr.4.6./2023/515</t>
  </si>
  <si>
    <t>Dāārza iela 2-12, Naudītes pagasts</t>
  </si>
  <si>
    <t>Dobeles novada sociālā dienesta 05.10.2023 komisijas sēdes protokollēmums  Nr.4.6./2023/523</t>
  </si>
  <si>
    <t>Vārpas-2, Augstkalnes pagasts</t>
  </si>
  <si>
    <t>Dobeles novada sociālā dienesta 04.10.2023 komisijas sēdes protokollēmums  Nr.4.6./2023/504</t>
  </si>
  <si>
    <t>Dārza iela 2-15, Naudītes pagasts</t>
  </si>
  <si>
    <t>Dobeles novada sociālā dienesta 05.10.2023 komisijas sēdes protokollēmums  Nr.4.6./2023/436</t>
  </si>
  <si>
    <t>Studenti-2, Bukaišu pagasts</t>
  </si>
  <si>
    <t>Dobeles novada sociālā dienesta 04.10.2023 komisijas sēdes protokollēmums  Nr.4.6./2023/502</t>
  </si>
  <si>
    <t>Dārza iela 2-22, Naudītes pagasts</t>
  </si>
  <si>
    <t>Dobeles novada sociālā dienesta 05.10.2023 komisijas sēdes protokollēmums  Nr.4.6./2023/520</t>
  </si>
  <si>
    <t>Ziedugravas 3-11, naudītes pagasts</t>
  </si>
  <si>
    <t>Dobeles novada sociālā dienesta 06.10.2023 komisijas sēdes protokollēmums  Nr.4.6./2023/508</t>
  </si>
  <si>
    <t>Blāzmas-1, Bukaišu pagasts</t>
  </si>
  <si>
    <t>Dobeles novada sociālā dienesta 04.10.2023 komisijas sēdes protokollēmums  Nr.4.6./2023/526</t>
  </si>
  <si>
    <t>Līgas, Tērvetes pagasts</t>
  </si>
  <si>
    <t>Dobeles novada sociālā dienesta 05.10.2023 komisijas sēdes protokollēmums  Nr.4.6./2023/431</t>
  </si>
  <si>
    <t>Ziedugravas 3-21, Naudītes pagasts</t>
  </si>
  <si>
    <t>Dobeles novada sociālā dienesta 06.10.2023 komisijas sēdes protokollēmums  Nr.4.6./2023/521</t>
  </si>
  <si>
    <t>Ziedugravas 3-2, Naudītes pagasts</t>
  </si>
  <si>
    <t>Dobeles novada sociālā dienesta 06.10.2023 komisijas sēdes protokollēmums  Nr.4.6./2023/513</t>
  </si>
  <si>
    <t>Lielezeri, Naudītes pagasts</t>
  </si>
  <si>
    <t>Dobeles novada sociālā dienesta 05.10.2023 komisijas sēdes protokollēmums  Nr.4.6./2023/434</t>
  </si>
  <si>
    <t>Rūķi, Bērzes pagasts</t>
  </si>
  <si>
    <t>Dobeles novada sociālā dienesta 04.10.2023 komisijas sēdes protokollēmums  Nr.4.6./2023/488</t>
  </si>
  <si>
    <t>Ziedugravas 3-26 , Naudītes pagasts</t>
  </si>
  <si>
    <t>Dobeles novada sociālā dienesta 06.10.2023 komisijas sēdes protokollēmums  Nr.4.6./2023/501</t>
  </si>
  <si>
    <t>Dārza iela 2-25, Naudītes pagasts</t>
  </si>
  <si>
    <t>Dobeles novada sociālā dienesta 05.10.2023 komisijas sēdes protokollēmums  Nr.4.6./2023/512</t>
  </si>
  <si>
    <t>Ziedugravas 3-12, Naudītes pagasts</t>
  </si>
  <si>
    <t>Dobeles novada sociālā dienesta 06.10.2023 komisijas sēdes protokollēmums  Nr.4.6./2023/507</t>
  </si>
  <si>
    <t>Dobeles novada sociālā dienesta 09.10.2023 komisijas sēdes protokollēmums  Nr.4.6./2023/524</t>
  </si>
  <si>
    <t>Ziedugravas 3-19, Naudītes pagasts</t>
  </si>
  <si>
    <t>Dobeles novada sociālā dienesta 06.10.2023 komisijas sēdes protokollēmums  Nr.4.6./2023/519</t>
  </si>
  <si>
    <t>Ziedugravas 3-14, Naudītes pagasts</t>
  </si>
  <si>
    <t>Dobeles novada sociālā dienesta 06.10.2023 komisijas sēdes protokollēmums  Nr.4.6./2023/503</t>
  </si>
  <si>
    <t>Avoti-5, Dobeles pagasts</t>
  </si>
  <si>
    <t>Dobeles novada sociālā dienesta 05.10.2023 komisijas sēdes protokollēmums  Nr.4.6./2023/481</t>
  </si>
  <si>
    <t>Ziedoņi-4, Penkules pagasts</t>
  </si>
  <si>
    <t>Dobeles novada sociālā dienesta 05.10.2023 komisijas sēdes protokollēmums  Nr.4.6./2023/499</t>
  </si>
  <si>
    <t>Pakalni-1, Tērvetes pagasts</t>
  </si>
  <si>
    <t>Dobeles novada sociālā dienesta 02.10.2023 komisijas sēdes protokollēmums  Nr.4.6./2023/356</t>
  </si>
  <si>
    <t>Vārpas-1, Augstkalnes pagasts</t>
  </si>
  <si>
    <t>Dobeles novada sociālā dienesta 04.10.2023 komisijas sēdes protokollēmums  Nr.4.6./2023/511</t>
  </si>
  <si>
    <t>Sarmas-2 , Bukaišu pagasts</t>
  </si>
  <si>
    <t>Dobeles novada sociālā dienesta 05.10.2023 komisijas sēdes protokollēmums  Nr.4.6./2023/456</t>
  </si>
  <si>
    <t>Avoti-6, Dobeles pagasts</t>
  </si>
  <si>
    <t>Dobeles novada sociālā dienesta 05.10.2023 komisijas sēdes protokollēmums  Nr.4.6./2023/500</t>
  </si>
  <si>
    <t>Upeslīči-7, Penkules pagasts</t>
  </si>
  <si>
    <t>Dobeles novada sociālā dienesta 03.10.2023 komisijas sēdes protokollēmums  Nr.4.6./2023/634</t>
  </si>
  <si>
    <t>11.10.2023 konta izraksts</t>
  </si>
  <si>
    <t>Upeslīči-16, Penkules pagasts</t>
  </si>
  <si>
    <t>Dobeles novada sociālā dienesta 03.10.2023 komisijas sēdes protokollēmums  Nr.4.6./2023/618</t>
  </si>
  <si>
    <t>Upeslīči-1, Penkules pagasts</t>
  </si>
  <si>
    <t>Dobeles novada sociālā dienesta 03.102023 komisijas sēdes protokollēmums  Nr.4.6./2023/631</t>
  </si>
  <si>
    <t>Upeslīči-15, Penkules pagasts</t>
  </si>
  <si>
    <t>Dobeles novada sociālā dienesta 03.10.2023 komisijas sēdes protokollēmums  Nr.4.6./2023/617</t>
  </si>
  <si>
    <t>Upeslīči-11, Penkules pagasts</t>
  </si>
  <si>
    <t>Dobeles novada sociālā dienesta 03.10.2023 komisijas sēdes protokollēmums  Nr.4.6./2023/616</t>
  </si>
  <si>
    <t>Upeslīči-17, Penkules pagasts</t>
  </si>
  <si>
    <t>Dobeles novada sociālā dienesta 03.10.2023 komisijas sēdes protokollēmums  Nr.4.6./2023/619</t>
  </si>
  <si>
    <t>Upeslīči-4, Penkules pagasts</t>
  </si>
  <si>
    <t>Dobeles novada sociālā dienests 03.10.2023 komisijas sēdes protokollēmums  Nr.4.6./2023/633</t>
  </si>
  <si>
    <t>Upeslīči-9, Penkules pagasts</t>
  </si>
  <si>
    <t>Dobeles novada sociālā dienesta 03.10.2023 komisijas sēdes protokollēmums  Nr.4.6./2023/635</t>
  </si>
  <si>
    <t>Upeslīči-13, Penkules pagasts</t>
  </si>
  <si>
    <t>Dobeles novada sociālā dienesta 03.10.2023 komisijas sēdes protokollēmums  Nr.4.6./2023/648</t>
  </si>
  <si>
    <t>Upeslīči-2, Penkules pagasts</t>
  </si>
  <si>
    <t>Dobeles novada sociālā dienesta 03.10.2023 komisijas sēdes protokollēmums  Nr.4.6./2023/632</t>
  </si>
  <si>
    <t>Strazdi-10, Tērvetes pagasts</t>
  </si>
  <si>
    <t>Dobeles novada sociālā dienesta 25.09.2023 komisijas sēdes protokollēmums  Nr.4.6./2023/256</t>
  </si>
  <si>
    <t>Lejasstrazdi 23-17, Dobeles pagasts</t>
  </si>
  <si>
    <t>Dobeles novada sociālā dienesta 05.10.2023 komisijas sēdes protokollēmums  Nr.4.6./2023/534</t>
  </si>
  <si>
    <t>Lejasstrazdi 23-14, Dobeles pagasts</t>
  </si>
  <si>
    <t>Dobeles novada sociālā dienesta 05.10.2023 komisijas sēdes protokollēmums  Nr.4.6./2023/531</t>
  </si>
  <si>
    <t>Stacija 1-1, Annenieku pagasts</t>
  </si>
  <si>
    <t>Dobeles novada sociālā dienesta 28.09.2023 komisijas sēdes protokollēmums  Nr.4.6./2023/311</t>
  </si>
  <si>
    <t>Stacija 1-2, Annenieku pagasts</t>
  </si>
  <si>
    <t>Dobeles novada sociālā dienesta 28.09.2023 komisijas sēdes protokollēmums  Nr.4.6./2023/310</t>
  </si>
  <si>
    <t>Stacija 1-3, Annenieku pagasts</t>
  </si>
  <si>
    <t>Dobeles novada sociālā dienesta 28.09.2023 komisijas sēdes protokollēmums  Nr.4.6./2023/290</t>
  </si>
  <si>
    <t>Stacija 1-6, Anneneiku pagasts</t>
  </si>
  <si>
    <t>Dobeles novada sociālā dienesta 28.09.2023 komisijas sēdes protokollēmums  Nr.4.6./2023/308</t>
  </si>
  <si>
    <t>Stacija 1-5, Annenieku pagasts</t>
  </si>
  <si>
    <t>Dobeles novada sociālā dienesta 28.09.2023 komisijas sēdes protokollēmums  Nr.4.6./2023/309</t>
  </si>
  <si>
    <t>Lejasstrazdi 27-11, Dobeles pagasts</t>
  </si>
  <si>
    <t>Dobeles novada sociālā dienesta 21.09.2023 komisijas sēdes protokollēmums  Nr.4.6./2023/540</t>
  </si>
  <si>
    <t>Lejasstrazdi 27-4, Dobeles pagasts</t>
  </si>
  <si>
    <t>Dobeles novada sociālā dienesta 21.09.2023 komisijas sēdes protokollēmums  Nr.4.6./2023/564</t>
  </si>
  <si>
    <t>Lejasstrazdi 23-18, Dobeles pagasts</t>
  </si>
  <si>
    <t>Dobeles novada sociālā dienesta 05.10.2023 komisijas sēdes protokollēmums  Nr.4.6./2023/646</t>
  </si>
  <si>
    <t>Baroni, Dobeles pagasts</t>
  </si>
  <si>
    <t>Dobeles novada sociālā dienesta 25.09.2023 komisijas sēdes protokollēmums  Nr.4.6./2023/649</t>
  </si>
  <si>
    <t>Lejasstrazdi 27-3, Dobeles pagasts</t>
  </si>
  <si>
    <t>Dobeles novada sociālā dienesta 21.09.2023 komisijas sēdes protokollēmums  Nr.4.6./2023/558</t>
  </si>
  <si>
    <t>Ziedugravas 3-16, Naudītes pagasts</t>
  </si>
  <si>
    <t>Dobeles novada sociālā dienesta 09.10.2023 komisijas sēdes protokollēmums  Nr.4.6./2023/527</t>
  </si>
  <si>
    <t>Lejasstrazdi 27-16, Dobeles pagasts</t>
  </si>
  <si>
    <t>Dobeles novada sociālā dienesta 21.09.2023 komisijas sēdes protokollēmums  Nr.4.6./2023/542</t>
  </si>
  <si>
    <t>Dobeles novada sociālā dienesta 04.10.2023 komisijas sēdes protokollēmums  Nr.4.6./2023/458</t>
  </si>
  <si>
    <t>Lejasstrazdi 27-23, Dobeles pagasts</t>
  </si>
  <si>
    <t>Dobeles novada sociālā dienesta 21.09.2023 komisijas sēdes protokollēmums  Nr.4.6./2023/550</t>
  </si>
  <si>
    <t>Ķivuļi, Auru pagasts</t>
  </si>
  <si>
    <t>Dobeles novada sociālā dienesta 19.09.2023 komisijas sēdes protokollēmums  Nr.4.6./2023/555</t>
  </si>
  <si>
    <t>Gundegas, Augstkalnes pagasts</t>
  </si>
  <si>
    <t>Dobeles novada sociālā dienesta 04.10.2023 komisijas sēdes protokollēmums  Nr.4.6./2023/522</t>
  </si>
  <si>
    <t>Dārza iela 1-22, Naudītes pagasts</t>
  </si>
  <si>
    <t>Dobeles novada sociālā dienesta 05.10.2023 komisijas sēdes protokollēmums  Nr.4.6./2023/482</t>
  </si>
  <si>
    <t>Lejasstrazdi 23-1, Dobeles pagasts</t>
  </si>
  <si>
    <t>Dobeles novada sociālā dienesta 05.10.2023 komisijas sēdes protokollēmums  Nr.4.6./2023/624</t>
  </si>
  <si>
    <t>Mazkuģi, Penkules pagasts</t>
  </si>
  <si>
    <t>Dobeles novada sociālā dienesta 03.10.2023 komisijas sēdes protokollēmums  Nr.4.6./2023/585</t>
  </si>
  <si>
    <t>Ziedugravas 3-22, Naudītes pagasts</t>
  </si>
  <si>
    <t>Dobeles novada sociālā dienesta 09.10.2023 komisijas sēdes protokollēmums  Nr.4.6./2023/529</t>
  </si>
  <si>
    <t>Vārpas-3, Augstkalnes pagasts</t>
  </si>
  <si>
    <t>Dobeles novada sociālā dienesta 04.10.2023 komisijas sēdes protokollēmums  Nr.4.6./2023/533</t>
  </si>
  <si>
    <t>Lejasstrazdi 23-3, Dobeles pagasts</t>
  </si>
  <si>
    <t>Dobeles novada sociālā dienesta 05.10.2023 komisijas sēdes protokollēmums  Nr.4.6./2023/641</t>
  </si>
  <si>
    <t>Lejasstrazdi 27-7, Dobeles pagasts</t>
  </si>
  <si>
    <t>Dobeles novada sociālā dienesta 21.09.2023 komisijas sēdes protokollēmums  Nr.4.6./2023/561</t>
  </si>
  <si>
    <t>Lejasstrazdi 27-6, Dobeles pagasts</t>
  </si>
  <si>
    <t>Dobeles novada sociālā dienesta 21.09.2023 komisijas sēdes protokollēmums  Nr.4.6./2023/560</t>
  </si>
  <si>
    <t>Dzeguzēni 2-4, Augstkalnes pagasts</t>
  </si>
  <si>
    <t>Dobeles novada sociālā dienesta 04.10.2023 komisijas sēdes protokollēmums  Nr.4.6./2023/532</t>
  </si>
  <si>
    <t>Lejasstrazdi 27-24, Dobeles pagasts</t>
  </si>
  <si>
    <t>Dobeles novada sociālā dienesta 21.09.2023 komisijas sēdes protokollēmums  Nr.4.6./2023/551</t>
  </si>
  <si>
    <t>Rūķi, Penkules pagasts</t>
  </si>
  <si>
    <t>Dobeles novada sociālā dienesta 05.10.2023 komisijas sēdes protokollēmums  Nr.4.6./2023/459</t>
  </si>
  <si>
    <t>Zelmeņi-2, Austkalnes pagasts</t>
  </si>
  <si>
    <t>Dobeles novada sociālā dienesta 05.10.2023 komisijas sēdes protokollēmums  Nr.4.6./2023/457</t>
  </si>
  <si>
    <t>Lejasstrazdi 23-6, Dobeles pagasts</t>
  </si>
  <si>
    <t>Dobeles novada sociālā dienesta 05.10.2023 komisijas sēdes protokollēmums  Nr.4.6./2023/607</t>
  </si>
  <si>
    <t>Lejasstrazdi 27-9, Dobeles pagasts</t>
  </si>
  <si>
    <t>Dobeles novada sociālā dienesta 21.09.2023 komisijas sēdes protokollēmums  Nr.4.6./2023/538</t>
  </si>
  <si>
    <t>Vārpas-12, Augstkalnes pagasts</t>
  </si>
  <si>
    <t>Dobeles novada sociālā dienesta 04.10.2023 komisijas sēdes protokollēmums  Nr.4.6./2023/514</t>
  </si>
  <si>
    <t>Lejasstrazdi 27-5, Dobeles pagasts</t>
  </si>
  <si>
    <t>Dobeles novada sociālā dienesta 21.09.2023 komisijas sēdes protokollēmums  Nr.4.6./2023/559</t>
  </si>
  <si>
    <t>Ziedugravas 3-5, Naudītes pagasts</t>
  </si>
  <si>
    <t>Dobeles novada sociālā dienesta 09.10.2023 komisijas sēdes protokollēmums  Nr.4.6./2023/530</t>
  </si>
  <si>
    <t>Āres-6, Augstkalnes pagasts</t>
  </si>
  <si>
    <t>Dobeles novada sociālā dienesta 04.10.2023 komisijas sēdes protokollēmums  Nr.4.6./2023/474</t>
  </si>
  <si>
    <t>Lejasstrazdi 27-21, Dobeles pagasts</t>
  </si>
  <si>
    <t>Dobeles novada sociālā dienesta 21.09.2023 komisijas sēdes protokollēmums  Nr.4.6./2023/553</t>
  </si>
  <si>
    <t>Lejasstrazdi 23-9, Dobeles pagasts</t>
  </si>
  <si>
    <t>Dobeles novada sociālā dienesta 05.10.2023 komisijas sēdes protokollēmums  Nr.4.6./2023/608</t>
  </si>
  <si>
    <t>Beverīnes, Tērvetes pagasts</t>
  </si>
  <si>
    <t>Dobeles novada sociālā dienesta 05.10.2023 komisijas sēdes protokollēmums  Nr.4.6./2023/451</t>
  </si>
  <si>
    <t>Vārpas-5, Augstkalnes pagasts</t>
  </si>
  <si>
    <t>Dobeles novada sociālā dienesta 04.10.2023 komisijas sēdes protokollēmums  Nr.4.6./2023/537</t>
  </si>
  <si>
    <t>Ziedugravas 3-7, Naudītes pagasts</t>
  </si>
  <si>
    <t>Dobeles novada sociālā dienesta 06.10.2023 komisijas sēdes protokollēmums  Nr.4.6./2023/535</t>
  </si>
  <si>
    <t>Lejasstrazdi 27-12, Dobeles pagasts</t>
  </si>
  <si>
    <t>Dobeles novada sociālā dienesta 21.09.2023 komisijas sēdes protokollēmums  Nr.4.6./2023/541</t>
  </si>
  <si>
    <t>Pavasara iela 1, Dobele</t>
  </si>
  <si>
    <t>Dobeles novada sociālā dienesta 05.10.2023 komisijas sēdes protokollēmums  Nr.4.6./2023/636</t>
  </si>
  <si>
    <t>Ziedoņi-14, Dobeles pagasts</t>
  </si>
  <si>
    <t>Dobeles novada sociālā dienesta 05.10.2023 komisijas sēdes protokollēmums  Nr.4.6./2023/578</t>
  </si>
  <si>
    <t>Ziedugravas 3-24, Naudītes pagasts</t>
  </si>
  <si>
    <t>Dobeles novada sociālā dienesta 09.10.2023 komisijas sēdes protokollēmums  Nr.4.6./2023/528</t>
  </si>
  <si>
    <t>Lejasstrazdi 27-8, Dobeles pagasts</t>
  </si>
  <si>
    <t>Dobeles novada sociālā dienesta 21.09.2023 komisijas sēdes protokollēmums  Nr.4.6./2023/562</t>
  </si>
  <si>
    <t>Ziedugravas 3-18, Naudītes pagasts</t>
  </si>
  <si>
    <t>Dobeles novada sociālā dienesta 09.10.2023 komisijas sēdes protokollēmums  Nr.4.6./2023/525</t>
  </si>
  <si>
    <t>Lejasstrazdi 23-13, Dobeles pagasts</t>
  </si>
  <si>
    <t>Dobeles novada sociālā dienesta 05.10.2023 komisijas sēdes protokollēmums  Nr.4.6./2023/620</t>
  </si>
  <si>
    <t>Āres-2, Augstkalnes pagasts</t>
  </si>
  <si>
    <t>Dobeles novada sociālā dienesta 04.10.2023 komisijas sēdes protokollēmums  Nr.4.6./2023/472</t>
  </si>
  <si>
    <t>Āres-9, Augstkalnes pagasts</t>
  </si>
  <si>
    <t>Dobeles novada sociālā dienesta 04.10.2023 komisijas sēdes protokollēmums  Nr.4.6./2023/463</t>
  </si>
  <si>
    <t>Lejasstrazdi 27-13, Dobeles pagasts</t>
  </si>
  <si>
    <t>Dobeles novada sociālā dienesta 21.09.2023 komisijas sēdes protokollēmums  Nr.4.6./2023/547</t>
  </si>
  <si>
    <t>Lauku iel 3, Dobele</t>
  </si>
  <si>
    <t>Dobeles novada sociālā dienesta 25.09.2023 komisijas sēdes protokollēmums  Nr.4.6./2023/556</t>
  </si>
  <si>
    <t>Lejasstrazdi 27-1, Dobeles pagasts</t>
  </si>
  <si>
    <t>Dobeles novada sociālā dienesta 21.09.2023 komisijas sēdes protokollēmums  Nr.4.6./2023/563</t>
  </si>
  <si>
    <t>Avoti, Bukaišu pagasts</t>
  </si>
  <si>
    <t>Dobeles novada sociālā dienesta 25.09.2023 komisijas sēdes protokollēmums  Nr.4.6./2023/400</t>
  </si>
  <si>
    <t>Āres-13, Augstkalnes pagasts</t>
  </si>
  <si>
    <t>Dobeles novada sociālā dienesta 04.10.2023 komisijas sēdes protokollēmums  Nr.4.6./2023/452</t>
  </si>
  <si>
    <t>Sarmas-12 , Bukaišu pagasts</t>
  </si>
  <si>
    <t>Dobeles novada sociālā dienesta 19.09.2023 komisijas sēdes protokollēmums  Nr.4.6./2023/145</t>
  </si>
  <si>
    <t>Lejasstrazdi 23-10, Dobeles pagasts</t>
  </si>
  <si>
    <t>Dobeles novada sociālā dienesta 05.10.2023 komisijas sēdes protokollēmums  Nr.4.6./2023/647</t>
  </si>
  <si>
    <t>Āres-8, Augstkalnes pagasts</t>
  </si>
  <si>
    <t>Dobeles novada sociālā dienesta 04.10.2023 komisijas sēdes protokollēmums  Nr.4.6./2023/468</t>
  </si>
  <si>
    <t>Āres-1, Augstkalnes pagasts</t>
  </si>
  <si>
    <t>Dobeles novada sociālā dienesta 04.10.2023 komisijas sēdes protokollēmums  Nr.4.6./2023/470</t>
  </si>
  <si>
    <t>Lejasstrazdi 23-2, Dobeles pagasts</t>
  </si>
  <si>
    <t>Dobeles novada sociālā dienesta 05.10.2023 komisijas sēdes protokollēmums  Nr.4.6./2023/606</t>
  </si>
  <si>
    <t>Vārpas-11, Augstkalnes pagasts</t>
  </si>
  <si>
    <t>Dobeles novada sociālā dienesta 04.10.2023 komisijas sēdes protokollēmums  Nr.4.6./2023/536</t>
  </si>
  <si>
    <t>Lejasstrazdi 27-10, Dobeles pagasts</t>
  </si>
  <si>
    <t>Dobeles novada sociālā dienesta 21.09.2023 komisijas sēdes protokollēmums  Nr.4.6./2023/539</t>
  </si>
  <si>
    <t>Lejasstrazdi 27-22, Dobeles pagasts</t>
  </si>
  <si>
    <t>Dobeles novada sociālā dienesta 21.09.2023 komisijas sēdes protokollēmums  Nr.4.6./2023/549</t>
  </si>
  <si>
    <t>Vārpas-9, Augstkalnes pagasts</t>
  </si>
  <si>
    <t>Dobeles novada sociālā dienesta 04.10.2023 komisijas sēdes protokollēmums  Nr.4.6./2023/516</t>
  </si>
  <si>
    <t>Lejasstrazdi 27-20, Dobeles pagasts</t>
  </si>
  <si>
    <t>Dobeles novada sociālā dienesta 21.09.2023 komisijas sēdes protokollēmums  Nr.4.6./2023/548</t>
  </si>
  <si>
    <t>Lejasstrazdi 27-2, Dobeles pagasts</t>
  </si>
  <si>
    <t>Dobeles novada sociālā dienesta 21.09.2023 komisijas sēdes protokollēmums  Nr.4.6./2023/557</t>
  </si>
  <si>
    <t>Lejasstrazdi 27-15, Dobeles pagasts</t>
  </si>
  <si>
    <t>Dobeles novada sociālā dienesta 21.09.2023 komisijas sēdes protokollēmums  Nr.4.6./2023/552</t>
  </si>
  <si>
    <t>Lejasstrazdi 27-18, Dobeles pagasts</t>
  </si>
  <si>
    <t>Dobeles novada sociālā dienesta 21.09.2023 komisijas sēdes protokollēmums  Nr.4.6./2023/545</t>
  </si>
  <si>
    <t>Birztalas 11-6, Bērzes pagasts</t>
  </si>
  <si>
    <t>Dobeles novada sociālā dienesta 04.10.2023 komisijas sēdes protokollēmums  Nr.4.6./2023/554</t>
  </si>
  <si>
    <t>Lejasstrazdi 27-19, Dobeles pagasts</t>
  </si>
  <si>
    <t>Dobeles novada sociālā dienesta 21.09.2023 komisijas sēdes protokollēmums  Nr.4.6./2023/544</t>
  </si>
  <si>
    <t>Dzeguzēni 2-3, Augstkalnes pagasts</t>
  </si>
  <si>
    <t>Dobeles novada sociālā dienesta 25.09.2023 komisijas sēdes protokollēmums  Nr.4.6./2023/294 2024,64 euroun 04.10.2023 komisijas sēdes protokollēmums  Nr.4.6./2023/380 475,36 euro</t>
  </si>
  <si>
    <t>12.10.2023 kases izmaksu orderis</t>
  </si>
  <si>
    <t>Atjaunojamās platības kvadrātmetri</t>
  </si>
  <si>
    <t>Pārbaude (kvadrātmetri *20 euro)</t>
  </si>
  <si>
    <t>logi</t>
  </si>
  <si>
    <t>jumts</t>
  </si>
  <si>
    <t>kopā</t>
  </si>
  <si>
    <t>Irbēni, Tērvetes pagasts</t>
  </si>
  <si>
    <t>Vētras nodarītie zaudējumi- bojāti logi, jumts</t>
  </si>
  <si>
    <t>Dobeles novada sociālā dienesta 6.09.2023 lēmums Nr.4.22/2023/4132</t>
  </si>
  <si>
    <t>07.09.2023 konta izraksts</t>
  </si>
  <si>
    <t>Alksnīši, Annenieku pagasts</t>
  </si>
  <si>
    <t>Dobeles novada sociālā dienesta 6.09.2023 lēmums Nr.4.22/2023/4136</t>
  </si>
  <si>
    <t>Vaivari, Penkules pagasts</t>
  </si>
  <si>
    <t>Dobeles novada sociālā dienesta 6.09.2023 lēmums Nr.4.22/2023/4127</t>
  </si>
  <si>
    <t>Veļi, Augstkalnes pagasts</t>
  </si>
  <si>
    <t>Dobeles novada sociālā dienesta 5.09.2023 lēmums Nr.4.22/2023/4123</t>
  </si>
  <si>
    <t>Ziedugravas 4, Naudītes pagasts</t>
  </si>
  <si>
    <t>Dobeles novada sociālā dienesta 5.09.2023 lēmums Nr.4.22/2023/4122</t>
  </si>
  <si>
    <t>Zemgaļi, Penkules pagasts</t>
  </si>
  <si>
    <t>Dobeles novada sociālā dienesta 7.09.2023 lēmums Nr.4.22/2023/4167</t>
  </si>
  <si>
    <t>08.09.2023 konta izraksts</t>
  </si>
  <si>
    <t>Pazariņi, Tērvetes pagasts</t>
  </si>
  <si>
    <t>Dobeles novada sociālā dienesta 7.09.2023 lēmums Nr.4.22/2023/4166</t>
  </si>
  <si>
    <t>Ziedoņi, Augstkalnes pagasts</t>
  </si>
  <si>
    <t>Dobeles novada sociālā dienesta 7.09.2023 lēmums Nr.4.22/2023/4164</t>
  </si>
  <si>
    <t>Dobeles novada sociālā dienesta 7.09.2023 lēmums Nr.4.22/2023/4160</t>
  </si>
  <si>
    <t>Vilkkalni, Annenieku pagasts</t>
  </si>
  <si>
    <t>Dobeles novada sociālā dienesta 8.09.2023 lēmums Nr.4.22/2023/4182</t>
  </si>
  <si>
    <t>11.09.2023 konta izraksts</t>
  </si>
  <si>
    <t>Amatnieki, Augstkalnes pagasts</t>
  </si>
  <si>
    <t>Dobeles novada sociālā dienesta 8.09.2023 lēmums Nr.4.22/2023/4180</t>
  </si>
  <si>
    <t>Rūķīši, Tērvetes pagasts</t>
  </si>
  <si>
    <t>Dobeles novada sociālā dienesta 8.09.2023 lēmums Nr.4.22/2023/4179</t>
  </si>
  <si>
    <t>Zvaigznītes, Penkules pagasts</t>
  </si>
  <si>
    <t>Dobeles novada sociālā dienesta 8.09.2023 lēmums Nr.4.22/2023/4177</t>
  </si>
  <si>
    <t>Priežu iela 22, Gardene, Auru pagasts</t>
  </si>
  <si>
    <t>Dobeles novada sociālā dienesta 8.09.2023 lēmums Nr.4.22/2023/4176</t>
  </si>
  <si>
    <t>Ziedugravas 7, Naudītes pagasts</t>
  </si>
  <si>
    <t>Dobeles novada sociālā dienesta 8.09.2023 lēmums Nr.4.22/2023/4175</t>
  </si>
  <si>
    <t>Ziediņi, Penkules pagasts</t>
  </si>
  <si>
    <t>Dobeles novada sociālā dienesta 7.09.2023 lēmums Nr.4.22/2023/4170</t>
  </si>
  <si>
    <t>Jaunčankas,Auru pagasts</t>
  </si>
  <si>
    <t>Dobeles novada sociālā dienesta 12.09.2023 lēmums Nr.4.22/2023/4225</t>
  </si>
  <si>
    <t>12.09.2023 konta izraksts</t>
  </si>
  <si>
    <t>Sparīši, Naudītes pagasts</t>
  </si>
  <si>
    <t>Dobeles novada sociālā dienesta 12.09.2023 lēmums Nr.4.22/2023/4222</t>
  </si>
  <si>
    <t>Jaunstīgas, Penkules pagasts</t>
  </si>
  <si>
    <t>Dobeles novada sociālā dienesta 12.09.2023 lēmums Nr.4.22/2023/4221</t>
  </si>
  <si>
    <t>Stacija, Annenieku pagasts</t>
  </si>
  <si>
    <t>Dobeles novada sociālā dienesta 11.09.2023 lēmums Nr.4.22/2023/4204</t>
  </si>
  <si>
    <t>Ezermaļi, Annenieku pagasts</t>
  </si>
  <si>
    <t>Dobeles novada sociālā dienesta 11.09.2023 lēmums Nr.4.22/2023/4203</t>
  </si>
  <si>
    <t>Muita, Augstkalnes pagasts</t>
  </si>
  <si>
    <t>Dobeles novada sociālā dienesta 11.09.2023 lēmums Nr.4.22/2023/4205</t>
  </si>
  <si>
    <t>Indrāni, Augstkalnes pagasts</t>
  </si>
  <si>
    <t>Dobeles novada sociālā dienesta 11.09.2023 lēmums Nr.4.22/2023/4202</t>
  </si>
  <si>
    <t>Vālodzītes, Tērvetes pagasts</t>
  </si>
  <si>
    <t>Dobeles novada sociālā dienesta 11.09.2023 lēmums Nr.4.22/2023/4201</t>
  </si>
  <si>
    <t>Dārza iela1, Apgulde, Naudītes pagasts</t>
  </si>
  <si>
    <t>Dobeles novada sociālā dienesta 11.09.2023 lēmums Nr.4.22/2023/4200</t>
  </si>
  <si>
    <t>Ziedugravas 1, Naudītes pagasts</t>
  </si>
  <si>
    <t>Dobeles novada sociālā dienesta 11.09.2023 lēmums Nr.4.22/2023/4199</t>
  </si>
  <si>
    <t>Dzirksteles, Bukaišu pagasts</t>
  </si>
  <si>
    <t>Dobeles novada sociālā dienesta 11.09.2023 lēmums Nr.4.22/2023/4198</t>
  </si>
  <si>
    <t>Gravnieki, Tērvetes pagasts</t>
  </si>
  <si>
    <t>Dobeles novada sociālā dienesta 11.09.2023 lēmums Nr.4.22/2023/4194</t>
  </si>
  <si>
    <t>Zaļā iela 88, Dobele</t>
  </si>
  <si>
    <t>Dobeles novada sociālā dienesta 11.09.2023 lēmums Nr.4.22/2023/4188</t>
  </si>
  <si>
    <t>Krasta iela13, Dobele</t>
  </si>
  <si>
    <t>Dobeles novada sociālā dienesta 8.09.2023 lēmums Nr.4.22/2023/4187</t>
  </si>
  <si>
    <t>Naurēni, Tērvetes pagasts</t>
  </si>
  <si>
    <t>Dobeles novada sociālā dienesta 11.09.2023 lēmums Nr.4.22/2023/4181</t>
  </si>
  <si>
    <t>Dārza iela2, Apgulde, Naudītes pagasts</t>
  </si>
  <si>
    <t>Dobeles novada sociālā dienesta 8.09.2023 lēmums Nr.4.22/2023/4178</t>
  </si>
  <si>
    <t>Ādama iela11, Dobele</t>
  </si>
  <si>
    <t>Dobeles novada sociālā dienesta 12.09.2023 lēmums Nr.4.22/2023/4231</t>
  </si>
  <si>
    <t>15.09.2023 konta izraksts</t>
  </si>
  <si>
    <t>Zīles, Auru pagasts</t>
  </si>
  <si>
    <t>Dobeles novada sociālā dienesta 13.09.2023 lēmums Nr.4.22/2023/4240</t>
  </si>
  <si>
    <t>Kaķenieki 1, Annenieku pagasts</t>
  </si>
  <si>
    <t>Dobeles novada sociālā dienesta 13.09.2023 lēmums Nr.4.22/2023/4241</t>
  </si>
  <si>
    <t>Liepkalni, Tērvetes pagasts</t>
  </si>
  <si>
    <t>Dobeles novada sociālā dienesta 13.09.2023 lēmums Nr.4.22/2023/4242</t>
  </si>
  <si>
    <t>Dobeles novada sociālā dienesta 13.09.2023 lēmums Nr.4.22/2023/4243</t>
  </si>
  <si>
    <t>Pumpuri, Annenieku pagasts</t>
  </si>
  <si>
    <t>Dobeles novada sociālā dienesta 13.09.2023 lēmums Nr.4.22/2023/4244</t>
  </si>
  <si>
    <t>Dobeles novada sociālā dienesta 13.09.2023 lēmums Nr.4.22/2023/4245</t>
  </si>
  <si>
    <t>Dainas, Penkules pagasts</t>
  </si>
  <si>
    <t>Dobeles novada sociālā dienesta 13.09.2023 lēmums Nr.4.22/2023/4247</t>
  </si>
  <si>
    <t>Dzeguzēni 2, Augstkalnes pagasts</t>
  </si>
  <si>
    <t>Dobeles novada sociālā dienesta 13.09.2023 lēmums Nr.4.22/2023/4269</t>
  </si>
  <si>
    <t>Magones, Penkules pagasts</t>
  </si>
  <si>
    <t>Dobeles novada sociālā dienesta 14.09.2023 lēmums Nr.4.22/2023/4268</t>
  </si>
  <si>
    <t>Līdumnieki, Penkules pagasts</t>
  </si>
  <si>
    <t>Dobeles novada sociālā dienesta 13.09.2023 lēmums Nr.4.22/2023/4246</t>
  </si>
  <si>
    <t>18.09.2023 konta izraksts</t>
  </si>
  <si>
    <t>Lejnieki, Naudītes pagasts</t>
  </si>
  <si>
    <t>Dobeles novada sociālā dienesta 19.09.2023 lēmums Nr.4.22/2023/4327</t>
  </si>
  <si>
    <t>20.09.2023 konta izraksts</t>
  </si>
  <si>
    <t>Nēģi, Annenieku pagasts</t>
  </si>
  <si>
    <t>Dobeles novada sociālā dienesta 19.09.2023 lēmums Nr.4.22/2023/4326</t>
  </si>
  <si>
    <t>Namiķi, Naudītes pagasts</t>
  </si>
  <si>
    <t>Dobeles novada sociālā dienesta 19.09.2023 lēmums Nr.4.22/2023/4328</t>
  </si>
  <si>
    <t>Melderi, Naudītes pagasts</t>
  </si>
  <si>
    <t>Dobeles novada sociālā dienesta 19.09.2023 lēmums Nr.4.22/2023/4329</t>
  </si>
  <si>
    <t>Jaunkrastiņi, Annenieku pagasts</t>
  </si>
  <si>
    <t>Dobeles novada sociālā dienesta 19.09.2023 lēmums Nr.4.22/2023/4334</t>
  </si>
  <si>
    <t>Jānīši, Naudītes pagasts</t>
  </si>
  <si>
    <t>Dobeles novada sociālā dienesta 19.09.2023 lēmums Nr.4.22/2023/4336</t>
  </si>
  <si>
    <t>Rīti, Auru pagasts</t>
  </si>
  <si>
    <t>Dobeles novada sociālā dienesta 19.09.2023 lēmums Nr.4.22/2023/4332</t>
  </si>
  <si>
    <t>Lauku iela 3, Dobele</t>
  </si>
  <si>
    <t>Dobeles novada sociālā dienesta 19.09.2023 lēmums Nr.4.22/2023/4330</t>
  </si>
  <si>
    <t>Priežu iela 30, Auru pagasts</t>
  </si>
  <si>
    <t>Dobeles novada sociālā dienesta 19.09.2023 lēmums Nr.4.22/2023/4325</t>
  </si>
  <si>
    <t>Ādama iela 11, Dobele</t>
  </si>
  <si>
    <t>Dobeles novada sociālā dienesta 19.09.2023 lēmums Nr.4.22/2023/4331</t>
  </si>
  <si>
    <t>Mierkalni, Naudītes pagasts</t>
  </si>
  <si>
    <t>Dobeles novada sociālā dienesta 18.09.2023 lēmums Nr.4.22/2023/4310</t>
  </si>
  <si>
    <t>Vīrnaudas, Tērvtetes pagasts</t>
  </si>
  <si>
    <t>Dobeles novada sociālā dienesta 18.09.2023 lēmums Nr.4.22/2023/4311</t>
  </si>
  <si>
    <t>Ērgļi, Bukaišu pagasts</t>
  </si>
  <si>
    <t>Dobeles novada sociālā dienesta 19.09.2023 lēmums Nr.4.22/2023/4342</t>
  </si>
  <si>
    <t>Eglītes, Naudītes pagasts</t>
  </si>
  <si>
    <t>Dobeles novada sociālā dienesta18.09.2023 lēmums Nr.4.22/2023/4291</t>
  </si>
  <si>
    <t>Pakalni, Penkules pagasts</t>
  </si>
  <si>
    <t>Dobeles novada sociālā dienesta 18.09.2023 lēmums Nr.4.22/2023/4285</t>
  </si>
  <si>
    <t>Klaustiņi, Augstkalnes pagasts</t>
  </si>
  <si>
    <t>Dobeles novada sociālā dienesta 15.09.2023 lēmums Nr.4.22/2023/4281</t>
  </si>
  <si>
    <t>Lielčankas, Auru pagastā</t>
  </si>
  <si>
    <t>Dobeles novada sociālā dienesta 15.09.2023 lēmums Nr.4.22/2023/4279</t>
  </si>
  <si>
    <t>Dobeles novada sociālā dienesta 19.09.2023 lēmums Nr.4.22/2023/43333</t>
  </si>
  <si>
    <t>Saktas, Augstkalnes pagasts</t>
  </si>
  <si>
    <t>Dobeles novada sociālā dienesta 20.09.2023 lēmums Nr.4.22/2023/4357</t>
  </si>
  <si>
    <t>Skapari 2, Auru pagasts</t>
  </si>
  <si>
    <t>Dobeles novada sociālā dienesta 21.09.2023 lēmums Nr.4.22/2023/4372</t>
  </si>
  <si>
    <t>Zītari , Augstkalnes pagasts</t>
  </si>
  <si>
    <t>Dobeles novada sociālā dienesta 21.09.2023 lēmums Nr.4.22/2023/4376</t>
  </si>
  <si>
    <t>Dzeguzēni 4, Augstkalnes pagasts</t>
  </si>
  <si>
    <t>Dobeles novada sociālā dienesta 22.09.2023 lēmums Nr.4.22/2023/4423</t>
  </si>
  <si>
    <t>Zemdegas, Penkules pagasts</t>
  </si>
  <si>
    <t>Dobeles novada sociālā dienesta 22.09.2023 lēmums Nr.4.22/2023/4422</t>
  </si>
  <si>
    <t>Dobeles novada sociālā dienesta 22.09.2023 lēmums Nr.4.22/2023/4424</t>
  </si>
  <si>
    <t>Studenti, Bukaišu pagasts</t>
  </si>
  <si>
    <t>Dobeles novada sociālā dienesta 22.09.2023 lēmums Nr.4.22/2023/4421</t>
  </si>
  <si>
    <t>Lieljukšas, Penkules pagasts</t>
  </si>
  <si>
    <t>Dobeles novada sociālā dienesta 22.09.2023 lēmums Nr.4.22/2023/4420</t>
  </si>
  <si>
    <t>Akācijas, Penkules pagasts</t>
  </si>
  <si>
    <t>Dobeles novada sociālā dienesta 22.09.2023 lēmums Nr.4.22/2023/4419</t>
  </si>
  <si>
    <t>Ziemeļi, Auru pagasts</t>
  </si>
  <si>
    <t>Dobeles novada sociālā dienesta 22.09.2023 lēmums Nr.4.22/2023/4425</t>
  </si>
  <si>
    <t>Bukadimzas, Penkules pagasts</t>
  </si>
  <si>
    <t>Dobeles novada sociālā dienesta 22.09.2023 lēmums Nr.4.22/2023/4431</t>
  </si>
  <si>
    <t>Lielmušķi, Bukaišu pagasts</t>
  </si>
  <si>
    <t>Dobeles novada sociālā dienesta 22.09.2023 lēmums Nr.4.22/2023/4418</t>
  </si>
  <si>
    <t>Zīles, Bukaišu pagasts</t>
  </si>
  <si>
    <t>Dobeles novada sociālā dienesta 22.09.2023 lēmums Nr.4.22/2023/4417</t>
  </si>
  <si>
    <t>Bukaušķi, Bukaišu pagasts</t>
  </si>
  <si>
    <t>Dobeles novada sociālā dienesta 22.09.2023 lēmums Nr.4.22/2023/4416</t>
  </si>
  <si>
    <t>Ilgas, Penkules pagasts</t>
  </si>
  <si>
    <t>Dobeles novada sociālā dienesta 21.09.2023 lēmums Nr.4.22/2023/4374</t>
  </si>
  <si>
    <t>Vēveri, Krimūnu pagasts</t>
  </si>
  <si>
    <t>Dobeles novada sociālā dienesta 21.09.2023 lēmums Nr.4.22/2023/4369</t>
  </si>
  <si>
    <t>Pavasara iela13, Dobele</t>
  </si>
  <si>
    <t>Dobeles novada sociālā dienesta 21.09.2023 lēmums Nr.4.22/2023/4375</t>
  </si>
  <si>
    <t>Tiltiņi, Bukaišu pagasts</t>
  </si>
  <si>
    <t>Dobeles novada sociālā dienesta 21.09.2023 lēmums Nr.4.22/2023/4373</t>
  </si>
  <si>
    <t>Rambas, Naudītes pagasts</t>
  </si>
  <si>
    <t>Dobeles novada sociālā dienesta 21.09.2023 lēmums Nr.4.22/2023/4367</t>
  </si>
  <si>
    <t>Dobeles novada sociālā dienesta 21.09.2023 lēmums Nr.4.22/2023/4371</t>
  </si>
  <si>
    <t>Šalkas, Penkules pagasts</t>
  </si>
  <si>
    <t>Dobeles novada sociālā dienesta 22.09.2023 lēmums Nr.4.22/2023/4429</t>
  </si>
  <si>
    <t>Vītiņi, Penkules pagasts</t>
  </si>
  <si>
    <t>Dobeles novada sociālā dienesta 22.09.2023 lēmums Nr.4.22/2023/4430</t>
  </si>
  <si>
    <t>Celmāji, Tērvetes pagasts</t>
  </si>
  <si>
    <t>Dobeles novada sociālā dienesta 22.09.2023 lēmums Nr.4.22/2023/4433</t>
  </si>
  <si>
    <t>Cīrulīši, Penkules pagasts</t>
  </si>
  <si>
    <t>Dobeles novada sociālā dienesta 22.09.2023 lēmums Nr.4.22/2023/4434</t>
  </si>
  <si>
    <t>Rasiņas, Augstkalnes pagasts</t>
  </si>
  <si>
    <t>Dobeles novada sociālā dienesta 20.09.2023 lēmums Nr.4.22/2023/4356</t>
  </si>
  <si>
    <t>Tiltiņi, Annenieku pagasts</t>
  </si>
  <si>
    <t>Dobeles novada sociālā dienesta 27.09.2023 lēmums Nr.4.22/2023/4471</t>
  </si>
  <si>
    <t>Auzāji, Annenieku pagasts</t>
  </si>
  <si>
    <t>Dobeles novada sociālā dienesta 27.09.2023 lēmums Nr.4.22/2023/4466</t>
  </si>
  <si>
    <t>Lidoņi, Augstkalnes pagasts</t>
  </si>
  <si>
    <t>Dobeles novada sociālā dienesta 27.09.2023 lēmums Nr.4.22/2023/4489</t>
  </si>
  <si>
    <t>Priežu iela 20, Auru pagasts</t>
  </si>
  <si>
    <t>Dobeles novada sociālā dienesta 27.09.2023 lēmums Nr.4.22/2023/4488</t>
  </si>
  <si>
    <t>Sarmas-1, Penkules pagasts</t>
  </si>
  <si>
    <t>Dobeles novada sociālā dienesta 27.09.2023 lēmums Nr.4.22/2023/4487</t>
  </si>
  <si>
    <t>Lielāķi, Tērvetes pagasts</t>
  </si>
  <si>
    <t>Dobeles novada sociālā dienesta 27.09.2023 lēmums Nr.4.22/2023/4486</t>
  </si>
  <si>
    <t>Lejas, Naudītes pagasts</t>
  </si>
  <si>
    <t>Dobeles novada sociālā dienesta 27.09.2023 lēmums Nr.4.22/2023/4483</t>
  </si>
  <si>
    <t>Avotiņi, Naudītes pagasts</t>
  </si>
  <si>
    <t>Dobeles novada sociālā dienesta 27.09.2023 lēmums Nr.4.22/2023/4370</t>
  </si>
  <si>
    <t>Kļavas, Naudītes pagasts</t>
  </si>
  <si>
    <t>Dobeles novada sociālā dienesta 27.09.2023 lēmums Nr.4.22/2023/4484</t>
  </si>
  <si>
    <t>Ķirši, Augstkalnes pagasts</t>
  </si>
  <si>
    <t>Dobeles novada sociālā dienesta 27.09.2023 lēmums Nr.4.22/2023/4485</t>
  </si>
  <si>
    <t>Baļļas, Auru pagasts</t>
  </si>
  <si>
    <t>Dobeles novada sociālā dienesta 26.09.2023 lēmums Nr.4.22/2023/4450</t>
  </si>
  <si>
    <t>Ceļmalas, Bukaišu pagasts</t>
  </si>
  <si>
    <t>Dobeles novada sociālā dienesta 26.09.2023 lēmums Nr.4.22/2023/4432</t>
  </si>
  <si>
    <t>Dūņu Triņi, Tērvetes pagasts</t>
  </si>
  <si>
    <t>Dobeles novada sociālā dienesta 26.09.2023 lēmums Nr.4.22/2023/4449</t>
  </si>
  <si>
    <t>Zemzari, Penkules pagasts</t>
  </si>
  <si>
    <t>Dobeles novada sociālā dienesta 26.09.2023 lēmums Nr.4.22/2023/4448</t>
  </si>
  <si>
    <t>Brīvnieki, Bukaišu pagasts</t>
  </si>
  <si>
    <t>Dobeles novada sociālā dienesta 26.09.2023 lēmums Nr.4.22/2023/4447</t>
  </si>
  <si>
    <t>Dzeguzītes, Augstkalnes pagasts</t>
  </si>
  <si>
    <t>Dobeles novada sociālā dienesta 26.09.2023 lēmums Nr.4.22/2023/4446</t>
  </si>
  <si>
    <t>Siļķes, Auru pagasts</t>
  </si>
  <si>
    <t>Dobeles novada sociālā dienesta 26.09.2023 lēmums Nr.4.22/2023/4445</t>
  </si>
  <si>
    <t>Ziedugravas 8, Naudītes pagasts</t>
  </si>
  <si>
    <t>Dobeles novada sociālā dienesta 27.09.2023 lēmums Nr.4.22/2023/4481</t>
  </si>
  <si>
    <t>Stacija 2, Penkules pagasts</t>
  </si>
  <si>
    <t>Dobeles novada sociālā dienesta 27.09.2023 lēmums Nr.4.22/2023/4479</t>
  </si>
  <si>
    <t>Apgulde-Penkule 78. km, Naudītes pagasts</t>
  </si>
  <si>
    <t>Dobeles novada sociālā dienesta 27.09.2023 lēmums Nr.4.22/2023/4462</t>
  </si>
  <si>
    <t>Krēdiņi 1, Augstkalnes pagasts</t>
  </si>
  <si>
    <t>Dobeles novada sociālā dienesta 25.09.2023 lēmums Nr.4.22/2023/4477</t>
  </si>
  <si>
    <t>Lieljūgaiņi, Tērvetes pagasts</t>
  </si>
  <si>
    <t>Dobeles novada sociālā dienesta 28.09.2023 lēmums Nr.4.22/2023/4516</t>
  </si>
  <si>
    <t>Rūķīši, Auru pagasts</t>
  </si>
  <si>
    <t>Dobeles novada sociālā dienesta 28.09.2023 lēmums Nr.4.22/2023/4527</t>
  </si>
  <si>
    <t>03.10.2023 konta izraksts</t>
  </si>
  <si>
    <t>Lapiņas, Auru pagasts</t>
  </si>
  <si>
    <t>Dobeles novada sociālā dienesta 02.10.2023 lēmums Nr.4.22/2023/4562</t>
  </si>
  <si>
    <t>Kaijas, Naudītes pagasts</t>
  </si>
  <si>
    <t>Dobeles novada sociālā dienesta 2.10.2023 lēmums Nr.4.22/2023/4574</t>
  </si>
  <si>
    <t>Dobeles novada sociālā dienesta 25.09.2023 lēmums Nr.4.22/2023/4444</t>
  </si>
  <si>
    <t>Ziedugravas 2, Naudītes pagasts</t>
  </si>
  <si>
    <t>Dobeles novada sociālā dienesta 27.09.2023 lēmums Nr.4.22/2023/4517</t>
  </si>
  <si>
    <t>Ruņģes, Penkules pagasts</t>
  </si>
  <si>
    <t>Dobeles novada sociālā dienesta 02.10.2023 lēmums Nr.4.22/2023/4563</t>
  </si>
  <si>
    <t>Lejasstrazdi 20, Dobeles pagasts</t>
  </si>
  <si>
    <t>Dobeles novada sociālā dienesta 02.10.2023 lēmums Nr.4.22/2023/4564</t>
  </si>
  <si>
    <t>Lejasstrazdi 23, Dobeles pagasts</t>
  </si>
  <si>
    <t>Dobeles novada sociālā dienesta 02.10.2023 lēmums Nr.4.22/2023/4565</t>
  </si>
  <si>
    <t>Ziedoņi, Dobeles pagasts</t>
  </si>
  <si>
    <t>Dobeles novada sociālā dienesta 02.10.2023 lēmums Nr.4.22/2023/4566</t>
  </si>
  <si>
    <t>Avoti, Dobeles pagasts</t>
  </si>
  <si>
    <t>Dobeles novada sociālā dienesta 02.10.2023 lēmums Nr.4.22/2023/4567</t>
  </si>
  <si>
    <t>Graudiņi, Dobeles pagasts</t>
  </si>
  <si>
    <t>Dobeles novada sociālā dienesta 02.10.2023 lēmums Nr.4.22/2023/4568</t>
  </si>
  <si>
    <t>Bērziņi, Naudītes pagasts</t>
  </si>
  <si>
    <t>Dobeles novada sociālā dienesta 29.09.2023 lēmums Nr.4.22/2023/4569</t>
  </si>
  <si>
    <t>Dainas7, Penkules pagasts</t>
  </si>
  <si>
    <t>Dobeles novada sociālā dienesta 02.10.2023 lēmums Nr.4.22/2023/4570</t>
  </si>
  <si>
    <t>Dobeles novada sociālā dienesta 02.10.2023 lēmums Nr.4.22/2023/4571</t>
  </si>
  <si>
    <t>Krējotava, Penkules pagasts</t>
  </si>
  <si>
    <t>Dobeles novada sociālā dienesta 02.10.2023 lēmums Nr.4.22/2023/4572</t>
  </si>
  <si>
    <t>Straumēni, Penkules pagasts</t>
  </si>
  <si>
    <t>Dobeles novada sociālā dienesta 02.10.2023 lēmums Nr.4.22/2023/4573</t>
  </si>
  <si>
    <t>Lielsvēderi, Auru pagasts</t>
  </si>
  <si>
    <t>Dobeles novada sociālā dienesta 28.09.2023 lēmums Nr.4.22/2023/4474</t>
  </si>
  <si>
    <t>Dobeles novada sociālā dienesta 02.10.2023 lēmums Nr.4.22/2023/4575</t>
  </si>
  <si>
    <t>Dobeles novada sociālā dienesta 02.10.2023 lēmums Nr.4.22/2023/4576</t>
  </si>
  <si>
    <t>Ķirškalni, Dobeles pagasts</t>
  </si>
  <si>
    <t>Dobeles novada sociālā dienesta 03.10.2023 lēmums Nr.4.22/2023/4582</t>
  </si>
  <si>
    <t>04.10.2023 konta izraksts</t>
  </si>
  <si>
    <t>Bērzgaļi, Penkules pagasts</t>
  </si>
  <si>
    <t>Dobeles novada sociālā dienesta 02.10.2023 lēmums Nr.4.22/2023/4583</t>
  </si>
  <si>
    <t>Edvīni, Tērvetes pagasts</t>
  </si>
  <si>
    <t>Dobeles novada sociālā dienesta 03.10.2023 lēmums Nr.4.22/2023/4581</t>
  </si>
  <si>
    <t>Rīti, Penkules pagasts</t>
  </si>
  <si>
    <t>Dobeles novada sociālā dienesta 03.10.2023 lēmums Nr.4.22/2023/4580</t>
  </si>
  <si>
    <t>Balsiņi, Annenieku pagasts</t>
  </si>
  <si>
    <t>Dobeles novada sociālā dienesta 05.10.2023 lēmums Nr.4.22/2023/4611</t>
  </si>
  <si>
    <t>05.10.2023 konta izraksts</t>
  </si>
  <si>
    <t>Atpūtas iela3, Dobele</t>
  </si>
  <si>
    <t>Dobeles novada sociālā dienesta 05.10.2023 lēmums Nr.4.22/2023/4610</t>
  </si>
  <si>
    <t>Kaļķukalns, Naudītes pagasts</t>
  </si>
  <si>
    <t>Dobeles novada sociālā dienesta 04.10.2023 lēmums Nr.4.22/2023/4603</t>
  </si>
  <si>
    <t>Vilkavēji,Bērzes pagasts</t>
  </si>
  <si>
    <t>Dobeles novada sociālā dienesta 04.10.2023 lēmums Nr.4.22/2023/4602</t>
  </si>
  <si>
    <t>Upenieki,Naudītes pagasts</t>
  </si>
  <si>
    <t>Dobeles novada sociālā dienesta 04.10.2023 lēmums Nr.4.22/2023/4601</t>
  </si>
  <si>
    <t>Krimūnas-Auri 65.km., Krimūnu pagasts</t>
  </si>
  <si>
    <t>Dobeles novada sociālā dienesta 04.10.2023 lēmums Nr.4.22/2023/4600</t>
  </si>
  <si>
    <t>Stigas, Krimūnu pagasts</t>
  </si>
  <si>
    <t>Dobeles novada sociālā dienesta 04.10.2023 lēmums Nr.4.22/2023/4599</t>
  </si>
  <si>
    <t>Jaunzemgaļi, Penkules pagasts</t>
  </si>
  <si>
    <t>Dobeles novada sociālā dienesta 04.10.2023 lēmums Nr.4.22/2023/4597</t>
  </si>
  <si>
    <t>Ielejas, Naudītes pagasts</t>
  </si>
  <si>
    <t>Dobeles novada sociālā dienesta 04.10.2023 lēmums Nr.4.22/2023/4596</t>
  </si>
  <si>
    <t>Dobeles novada sociālā dienesta 03.10.2023 lēmums Nr.4.22/2023/4595</t>
  </si>
  <si>
    <t>Viļņi, Penkules pagasts</t>
  </si>
  <si>
    <t>Dobeles novada sociālā dienesta 04.10.2023 lēmums Nr.4.22/2023/4619</t>
  </si>
  <si>
    <t>Smiļģi, Bukaišu pagasts</t>
  </si>
  <si>
    <t>Dobeles novada sociālā dienesta 05.10.2023 lēmums Nr.4.22/2023/4620</t>
  </si>
  <si>
    <t>Mežabites, Penkules pagasts</t>
  </si>
  <si>
    <t>Dobeles novada sociālā dienesta 06.10.2023 lēmums Nr.4.22/2023/4633</t>
  </si>
  <si>
    <t>Ozoliņi, Bukaišu pagasts</t>
  </si>
  <si>
    <t>Dobeles novada sociālā dienesta 04.10.2023 lēmums Nr.4.22/2023/4634</t>
  </si>
  <si>
    <t>Skolas iela4, Krimūnu pagasts</t>
  </si>
  <si>
    <t>Dobeles novada sociālā dienesta 05.10.2023 lēmums Nr.4.22/2023/4635</t>
  </si>
  <si>
    <t>Ezerlauki, Augstkalnes pagasts</t>
  </si>
  <si>
    <t>Dobeles novada sociālā dienesta 09.10.2023 lēmums Nr.4.22/2023/4652</t>
  </si>
  <si>
    <t>Sietiņi, Penkules pagasts</t>
  </si>
  <si>
    <t>Dobeles novada sociālā dienesta 09.10.2023 lēmums Nr.4.22/2023/4653</t>
  </si>
  <si>
    <t>Dobeles novada sociālā dienesta 10.10.2023 lēmums Nr.4.22/2023/4684</t>
  </si>
  <si>
    <t>Kauliņi, Augstkalnes pagasts</t>
  </si>
  <si>
    <t>Dobeles novada sociālā dienesta 12.10.2023 lēmums Nr.4.22/2023/4694</t>
  </si>
  <si>
    <t>Ļukas 3, Annenieku pagasts</t>
  </si>
  <si>
    <t>Dobeles novada sociālā dienesta 27.09.2023 lēmums Nr.4.22/2023/4490</t>
  </si>
  <si>
    <t>13.10.2023 konta izraksts</t>
  </si>
  <si>
    <t>Sarmas 2, Anennieku pagasts</t>
  </si>
  <si>
    <t>Dobeles novada sociālā dienesta komisijas protokollēmums 6.09.2023 lēmums Nr.4.6/2023/29</t>
  </si>
  <si>
    <t>Dzelves, Augstkalnes pagasts</t>
  </si>
  <si>
    <t>Dobeles novada sociālā dienesta komisijas protokollēmums 7.09.2023 lēmums Nr.4.6/2023/43</t>
  </si>
  <si>
    <t>Atpūtas 1, Tērvetes pagasts</t>
  </si>
  <si>
    <t>Dobeles novada sociālā dienesta komisijas protokollēmums 8.09.2023 lēmums Nr.4.6/2023/44</t>
  </si>
  <si>
    <t>Atpūtas 4, Tērvetes pagasts</t>
  </si>
  <si>
    <t>Dobeles novada sociālā dienesta komisijas protokollēmums 8.09.2023 lēmums Nr.4.6/2023/45</t>
  </si>
  <si>
    <t>Dzeguzēni 2-8, Augstkalnes pagasts</t>
  </si>
  <si>
    <t>Dobeles novada sociālā dienesta komisijas protokollēmums 7.09.2023 lēmums Nr.4.6/2023/32</t>
  </si>
  <si>
    <t>Bērzi, Augstkalnes pagasts</t>
  </si>
  <si>
    <t>Dobeles novada sociālā dienesta komisijas protokollēmums 7.09.2023 lēmums Nr.4.6/2023/35</t>
  </si>
  <si>
    <t>Ērģelnieki, Augstkalnes pagasts</t>
  </si>
  <si>
    <t>Dobeles novada sociālā dienesta komisijas protokollēmums 7.09.2023 lēmums Nr.4.6/2023/36</t>
  </si>
  <si>
    <t>Dobeles novada sociālā dienesta komisijas protokollēmums 7.09.2023 lēmums Nr.4.6/2023/34</t>
  </si>
  <si>
    <t>Ievas, Anennieku pagasts</t>
  </si>
  <si>
    <t>Dobeles novada sociālā dienesta komisijas protokollēmums 6.09.2023 lēmums Nr.4.6/2023/27</t>
  </si>
  <si>
    <t>Vīganti, Augstkalnes pagasts</t>
  </si>
  <si>
    <t>Dobeles novada sociālā dienesta komisijas protokollēmums 7.09.2023 lēmums Nr.4.6/2023/37</t>
  </si>
  <si>
    <t>Dārziņi-2, Anennieku pagasts</t>
  </si>
  <si>
    <t>Dobeles novada sociālā dienesta komisijas protokollēmums 6.09.2023 lēmums Nr.4.6/2023/30</t>
  </si>
  <si>
    <t>Ļukas 5-1, Anennieku pagasts</t>
  </si>
  <si>
    <t>Dobeles novada sociālā dienesta komisijas protokollēmums 6.09.2023 lēmums Nr.4.6/2023/39</t>
  </si>
  <si>
    <t>Ļukas 1-1, Anennieku pagasts</t>
  </si>
  <si>
    <t>Dobeles novada sociālā dienesta komisijas protokollēmums 6.09.2023 lēmums Nr.4.6/2023/56</t>
  </si>
  <si>
    <t>Atpūtas 9, Tērvetes pagasts</t>
  </si>
  <si>
    <t>Dobeles novada sociālā dienesta komisijas protokollēmums 8.09.2023 lēmums Nr.4.6/2023/46</t>
  </si>
  <si>
    <t>Atpūtas 6, Tērvetes pagasts</t>
  </si>
  <si>
    <t>Dobeles novada sociālā dienesta komisijas protokollēmums 6.09.2023 lēmums Nr.4.6/2023/47</t>
  </si>
  <si>
    <t>Dobeles novada sociālā dienesta komisijas protokollēmums 7.09.2023 lēmums Nr.4.6/2023/33</t>
  </si>
  <si>
    <t>Atpūtas 14, Tērvetes pagasts</t>
  </si>
  <si>
    <t>Dobeles novada sociālā dienesta komisijas protokollēmums 8.09.2023 lēmums Nr.4.6/2023/49</t>
  </si>
  <si>
    <t>Dzeguzēni 3-6, Augstkalnes pagasts</t>
  </si>
  <si>
    <t>Dobeles novada sociālā dienesta komisijas protokollēmums 7.09.2023 lēmums Nr.4.6/2023/64</t>
  </si>
  <si>
    <t>13.09.2023 konta izraksts</t>
  </si>
  <si>
    <t>Jaunkalēji, Tērvetes pagasts</t>
  </si>
  <si>
    <t>Dobeles novada sociālā dienesta komisijas protokollēmums 8.09.2023 lēmums Nr.4.6/2023/70</t>
  </si>
  <si>
    <t>Ābelītes, Augstkalnes pagasts</t>
  </si>
  <si>
    <t>Dobeles novada sociālā dienesta komisijas protokollēmums 7.09.2023 lēmums Nr.4.6/2023/41</t>
  </si>
  <si>
    <t>Gundegas 7, Tērvetes pagasts</t>
  </si>
  <si>
    <t>Dobeles novada sociālā dienesta komisijas protokollēmums 8.09.2023 lēmums Nr.4.6/2023/71</t>
  </si>
  <si>
    <t>Laimdotas 11, Augstkalnes pagasts</t>
  </si>
  <si>
    <t>Dobeles novada sociālā dienesta komisijas protokollēmums 11.09.2023 lēmums Nr.4.6/2023/62</t>
  </si>
  <si>
    <t>Liepas, Augstkalnes pagasts</t>
  </si>
  <si>
    <t>Dobeles novada sociālā dienesta komisijas protokollēmums 7.09.2023 lēmums Nr.4.6/2023/74</t>
  </si>
  <si>
    <t>Pumpuri, Anennieku pagasts</t>
  </si>
  <si>
    <t>Dobeles novada sociālā dienesta komisijas protokollēmums 6.09.2023 lēmums Nr.4.6/2023/73</t>
  </si>
  <si>
    <t>Dobeles novada sociālā dienesta komisijas protokollēmums 7.09.2023 lēmums Nr.4.6/2023/72</t>
  </si>
  <si>
    <t>Laimdotas 7, Augstkalnes pagasts</t>
  </si>
  <si>
    <t>Dobeles novada sociālā dienesta komisijas protokollēmums 11.09.2023 lēmums Nr.4.6/2023/61</t>
  </si>
  <si>
    <t>Sūnas, Augstkalnes pagasts</t>
  </si>
  <si>
    <t>Dobeles novada sociālā dienesta komisijas protokollēmums 11.09.2023 lēmums Nr.4.6/2023/60</t>
  </si>
  <si>
    <t>Aizkalni, Tērvetes pagasts</t>
  </si>
  <si>
    <t>Dobeles novada sociālā dienesta komisijas protokollēmums 8.09.2023 lēmums Nr.4.6/2023/68</t>
  </si>
  <si>
    <t>Rūķi, Tērvetes pagasts</t>
  </si>
  <si>
    <t>Dobeles novada sociālā dienesta komisijas protokollēmums 12.09.2023 lēmums Nr.4.6/2023/67</t>
  </si>
  <si>
    <t>Zelmeņi 4, Augstkalnes pagasts</t>
  </si>
  <si>
    <t>Dobeles novada sociālā dienesta komisijas protokollēmums 11.09.2023 lēmums Nr.4.6/2023/66</t>
  </si>
  <si>
    <t>Zelmeņi 1, Augstkalnes pagasts</t>
  </si>
  <si>
    <t>Dobeles novada sociālā dienesta komisijas protokollēmums 7.09.2023 lēmums Nr.4.6/2023/40</t>
  </si>
  <si>
    <t>Ļukas 5-2, Anennieku pagasts</t>
  </si>
  <si>
    <t>Dobeles novada sociālā dienesta komisijas protokollēmums 6.09.2023 lēmums Nr.4.6/2023/38</t>
  </si>
  <si>
    <t>Atpūtas 13, Tērvetes pagasts</t>
  </si>
  <si>
    <t>Dobeles novada sociālā dienesta komisijas protokollēmums 8.09.2023 lēmums Nr.4.6/2023/75</t>
  </si>
  <si>
    <t>Veseri,  Augstkalnes pagasts</t>
  </si>
  <si>
    <t>Dobeles novada sociālā dienesta komisijas protokollēmums 7.09.2023 lēmums Nr.4.6/2023/42</t>
  </si>
  <si>
    <t>Veinbergi, Augstkalnes pagasts</t>
  </si>
  <si>
    <t>Dobeles novada sociālā dienesta komisijas protokollēmums 11.09.2023 lēmums Nr.4.6/2023/59</t>
  </si>
  <si>
    <t>Dzeguzēni 3-8, Augstkalnes pagasts</t>
  </si>
  <si>
    <t>Dobeles novada sociālā dienesta komisijas protokollēmums 7.09.2023 lēmums Nr.4.6/2023/65</t>
  </si>
  <si>
    <t>Veldres, Tērvetes pagasts</t>
  </si>
  <si>
    <t>Dobeles novada sociālā dienesta komisijas protokollēmums 8.09.2023 lēmums Nr.4.6/2023/69</t>
  </si>
  <si>
    <t>Stūrīši, Tērvetes pagasts</t>
  </si>
  <si>
    <t>Dobeles novada sociālā dienesta komisijas protokollēmums 8.09.2023 lēmums Nr.4.6/2023/63</t>
  </si>
  <si>
    <t>Gundegas 6, Tērvetes pagasts</t>
  </si>
  <si>
    <t>Dobeles novada sociālā dienesta komisijas protokollēmums 8.09.2023 lēmums Nr.4.6/2023/82</t>
  </si>
  <si>
    <t>14.09.2023 konta izraksts</t>
  </si>
  <si>
    <t>Cerības, Augstkalnes pagasts</t>
  </si>
  <si>
    <t>Dobeles novada sociālā dienesta komisijas protokollēmums 7.09.2023 lēmums Nr.4.6/2023/76</t>
  </si>
  <si>
    <t>Bitaiši, Bukaišu pagasts</t>
  </si>
  <si>
    <t>Dobeles novada sociālā dienesta komisijas protokollēmums 11.09.2023 lēmums Nr.4.6/2023/91</t>
  </si>
  <si>
    <t>Cielavas, Naudītes pagasts</t>
  </si>
  <si>
    <t>Dobeles novada sociālā dienesta komisijas protokollēmums 12.09.2023 lēmums Nr.4.6/2023/100</t>
  </si>
  <si>
    <t>Krēdiņi, Augstkalnes pagasts</t>
  </si>
  <si>
    <t>Dobeles novada sociālā dienesta komisijas protokollēmums 11.09.2023 lēmums Nr.4.6/2023/81</t>
  </si>
  <si>
    <t>Sunīši, Penkules pagasts</t>
  </si>
  <si>
    <t>Dobeles novada sociālā dienesta komisijas protokollēmums 12.09.2023 lēmums Nr.4.6/2023/104</t>
  </si>
  <si>
    <t>Meldrāji, Naudītes pagasts</t>
  </si>
  <si>
    <t>Dobeles novada sociālā dienesta komisijas protokollēmums 12.09.2023 lēmums Nr.4.6/2023/102</t>
  </si>
  <si>
    <t>Abrakaiši, Penkules pagasts</t>
  </si>
  <si>
    <t>Dobeles novada sociālā dienesta komisijas protokollēmums 12.09.2023 lēmums Nr.4.6/2023/87</t>
  </si>
  <si>
    <t>Dārza 2-6, Naudītes pagasts</t>
  </si>
  <si>
    <t>Dobeles novada sociālā dienesta komisijas protokollēmums 12.09.2023 lēmums Nr.4.6/2023/99</t>
  </si>
  <si>
    <t>Bumbieres, Augstkalnes pagasts</t>
  </si>
  <si>
    <t>Dobeles novada sociālā dienesta komisijas protokollēmums 11.09.2023 lēmums Nr.4.6/2023/121</t>
  </si>
  <si>
    <t>Dobeles novada sociālā dienesta komisijas protokollēmums 12.09.2023 lēmums Nr.4.6/2023/83</t>
  </si>
  <si>
    <t>Liesmas 5, Bukaišu pagasts</t>
  </si>
  <si>
    <t>Dobeles novada sociālā dienesta komisijas protokollēmums 11.09.2023 lēmums Nr.4.6/2023/85</t>
  </si>
  <si>
    <t>Dobeles novada sociālā dienesta komisijas protokollēmums 7.09.2023 lēmums Nr.4.6/2023/77</t>
  </si>
  <si>
    <t>Dambīši, Naudītes pagasts</t>
  </si>
  <si>
    <t>Dobeles novada sociālā dienesta komisijas protokollēmums 12.09.2023 lēmums Nr.4.6/2023/103 (lēmumā 2500 euro)</t>
  </si>
  <si>
    <t>Jautāts pašvaldībai, kāpēc nesakrīt ar lēmuma summu: 
Sniegta e-pasta atbilde 18.10.2023. Izmaksāts pēc saraksta  4.7/23-910 – 500 eiro (14.septembris);
Izmaksāts pēc saraksta 4.7/23-1008 – 2000 eiro (6.oktobris).</t>
  </si>
  <si>
    <t>Kaijas 1, Naudītes pagasts</t>
  </si>
  <si>
    <t>Dobeles novada sociālā dienesta komisijas protokollēmums 12.09.2023 lēmums Nr.4.6/2023/101</t>
  </si>
  <si>
    <t>Pēterīši, Annenieku pagasts</t>
  </si>
  <si>
    <t>Dobeles novada sociālā dienesta komisijas protokollēmums 13.09.2023 lēmums Nr.4.6/2023/90</t>
  </si>
  <si>
    <t>Kūlīši, Bukaišu pagasts</t>
  </si>
  <si>
    <t>Dobeles novada sociālā dienesta komisijas protokollēmums 11.09.2023 lēmums Nr.4.6/2023/96</t>
  </si>
  <si>
    <t>Rožlejas, penkules pagasts</t>
  </si>
  <si>
    <t>Dobeles novada sociālā dienesta komisijas protokollēmums 12.09.2023 lēmums Nr.4.6/2023/126</t>
  </si>
  <si>
    <t>Purvaklauciņas, Penkules pagasts</t>
  </si>
  <si>
    <t>Dobeles novada sociālā dienesta komisijas protokollēmums 12.09.2023 lēmums Nr.4.6/2023/115</t>
  </si>
  <si>
    <t>Blāzmas 5, Bukaišu pagasts</t>
  </si>
  <si>
    <t>Dobeles novada sociālā dienesta komisijas protokollēmums 11.09.2023 lēmums Nr.4.6/2023/106</t>
  </si>
  <si>
    <t>Dobeles novada sociālā dienesta komisijas protokollēmums 7.09.2023 lēmums Nr.4.6/2023/58</t>
  </si>
  <si>
    <t>Mazklaukas, Tērvetes pagasts</t>
  </si>
  <si>
    <t>Dobeles novada sociālā dienesta komisijas protokollēmums 8.09.2023 lēmums Nr.4.6/2023/97</t>
  </si>
  <si>
    <t>Ķeturi, Penkules pagasts</t>
  </si>
  <si>
    <t>Dobeles novada sociālā dienesta komisijas protokollēmums 12.09.2023 lēmums Nr.4.6/2023/124</t>
  </si>
  <si>
    <t>Lielkuģi, Penkules pagasts</t>
  </si>
  <si>
    <t>Dobeles novada sociālā dienesta komisijas protokollēmums 12.09.2023 lēmums Nr.4.6/2023/111</t>
  </si>
  <si>
    <t>Annasmuiža, Annenieku pagasts</t>
  </si>
  <si>
    <t>Dobeles novada sociālā dienesta komisijas protokollēmums 13.09.2023 lēmums Nr.4.6/2023/133</t>
  </si>
  <si>
    <t>Liepas, Penkules pagasts</t>
  </si>
  <si>
    <t>Dobeles novada sociālā dienesta komisijas protokollēmums 12.09.2023 lēmums Nr.4.6/2023/119</t>
  </si>
  <si>
    <t>Balsiņi 1-2, Annenieku pagasts</t>
  </si>
  <si>
    <t>Dobeles novada sociālā dienesta komisijas protokollēmums 13.09.2023 lēmums Nr.4.6/2023/122</t>
  </si>
  <si>
    <t>Madaras, Naudītes pagasts</t>
  </si>
  <si>
    <t>Dobeles novada sociālā dienesta komisijas protokollēmums 12.09.2023 lēmums Nr.4.6/2023/112</t>
  </si>
  <si>
    <t>Madaras, Penkules pagasts</t>
  </si>
  <si>
    <t>Dobeles novada sociālā dienesta komisijas protokollēmums 12.09.2023 lēmums Nr.4.6/2023/114</t>
  </si>
  <si>
    <t>Vidiņi, Bukaišu pagasts</t>
  </si>
  <si>
    <t>Dobeles novada sociālā dienesta komisijas protokollēmums 11.09.2023 lēmums Nr.4.6/2023/88</t>
  </si>
  <si>
    <t>Ļukas 4-1, Annenieki pagasts</t>
  </si>
  <si>
    <t>Dobeles novada sociālā dienesta komisijas protokollēmums 13.09.2023 lēmums Nr.4.6/2023/116</t>
  </si>
  <si>
    <t>Dobeles novada sociālā dienesta komisijas protokollēmums 12.09.2023 lēmums Nr.4.6/2023/134</t>
  </si>
  <si>
    <t>Dobeles novada sociālā dienesta komisijas protokollēmums 13.09.2023 lēmums Nr.4.6/2023/118</t>
  </si>
  <si>
    <t>Dobeles novada sociālā dienesta komisijas protokollēmums 12.09.2023 lēmums Nr.4.6/2023/98</t>
  </si>
  <si>
    <t>Dobeles novada sociālā dienesta komisijas protokollēmums 11.09.2023 lēmums Nr.4.6/2023/86</t>
  </si>
  <si>
    <t>Atpūtas 17, Tērvetes pagasts</t>
  </si>
  <si>
    <t>Dobeles novada sociālā dienesta komisijas protokollēmums 14.09.2023 lēmums Nr.4.6/2023/120</t>
  </si>
  <si>
    <t>Ļukas 3-1, Annenieku pagasts</t>
  </si>
  <si>
    <t>Dobeles novada sociālā dienesta komisijas protokollēmums 13.09.2023 lēmums Nr.4.6/2023/109</t>
  </si>
  <si>
    <t>Ļukas 4-1, Annenieku pagasts</t>
  </si>
  <si>
    <t>Dobeles novada sociālā dienesta komisijas protokollēmums 06.09.2023 lēmums Nr.4.6/2023/28</t>
  </si>
  <si>
    <t>Dobeles novada sociālā dienesta 12.09.2023 komisijas sēdes protokollēmums  Nr.4.6./2023/151</t>
  </si>
  <si>
    <t>Dzintari-7, Annenieku pagasts</t>
  </si>
  <si>
    <t>Dobeles novada sociālā dienesta 06.09.2023 komisijas sēdes protokollēmums  Nr.4.6./2023/93</t>
  </si>
  <si>
    <t>Dobeles novada sociālā dienesta 11.09.2023 komisijas sēdes protokollēmums  Nr.4.6./2023/125</t>
  </si>
  <si>
    <t>Ļukas 2-3, Annenieku pagasts</t>
  </si>
  <si>
    <t>Dobeles novada sociālā dienesta 13.09.2023 komisijas sēdes protokollēmums  Nr.4.6./2023/92</t>
  </si>
  <si>
    <t>Dobeles novada sociālā dienesta 12.09.2023 komisijas sēdes protokollēmums  Nr.4.6./2023/152</t>
  </si>
  <si>
    <t>Balsiņi 1 - 3, Annenieku pagasts</t>
  </si>
  <si>
    <t>Dobeles novada sociālā dienesta 13.09.2023 komisijas sēdes protokollēmums  Nr.4.6./2023/108</t>
  </si>
  <si>
    <t>Putras, Penkules pagasts</t>
  </si>
  <si>
    <t>Dobeles novada sociālā dienesta 12.09.2023 komisijas sēdes protokollēmums  Nr.4.6./2023/143</t>
  </si>
  <si>
    <t>Jaundimzas, Penkules pagasts</t>
  </si>
  <si>
    <t>Dobeles novada sociālā dienesta 14.09.2023 komisijas sēdes protokollēmums  Nr.4.6./2023/146</t>
  </si>
  <si>
    <t>Mazjaunzemji, Penkules pagasts</t>
  </si>
  <si>
    <t>Dobeles novada sociālā dienesta 12.09.2023 komisijas sēdes protokollēmums  Nr.4.6./2023/154</t>
  </si>
  <si>
    <t>Dzintari-4, Annenieku pagasts</t>
  </si>
  <si>
    <t>Dobeles novada sociālā dienesta 06.09.2023 komisijas sēdes protokollēmums  Nr.4.6./2023/94</t>
  </si>
  <si>
    <t>Atpūtas-11, Tērvetes pagasts</t>
  </si>
  <si>
    <t>Dobeles novada sociālā dienesta 14.09.2023 komisijas sēdes protokollēmums  Nr.4.6./2023/142</t>
  </si>
  <si>
    <t>Sarmas-3, Anneneiku pagasts</t>
  </si>
  <si>
    <t>Dobeles novada sociālā dienesta 13.09.2023 komisijas sēdes protokollēmums  Nr.4.6./2023/107</t>
  </si>
  <si>
    <t>Ļukas 2-2, Anneneiku pagasts</t>
  </si>
  <si>
    <t>Dobeles novada sociālā dienesta 13.09.2023 komisijas sēdes protokollēmums  Nr.4.6./2023/144</t>
  </si>
  <si>
    <t>Kastaņas-2, Anneneiku pagasts</t>
  </si>
  <si>
    <t>Dobeles novada sociālā dienesta 13.09.2023 komisijas sēdes protokollēmums  Nr.4.6./2023/147</t>
  </si>
  <si>
    <t>Kastaņas-3, Annenieku pagasts</t>
  </si>
  <si>
    <t>Dobeles novada sociālā dienesta 13.09.2023 komisijas sēdes protokollēmums  Nr.4.6./2023/141</t>
  </si>
  <si>
    <t>Orlova, Anneneiku pagasts</t>
  </si>
  <si>
    <t>Dobeles novada sociālā dienesta 13.09.2023 komisijas sēdes protokollēmums  Nr.4.6./2023/110</t>
  </si>
  <si>
    <t>Mazā skola-3, Naudītes pagasts</t>
  </si>
  <si>
    <t>Dobeles novada sociālā dienesta 12.09.2023 komisijas sēdes protokollēmums  Nr.4.6./2023/149</t>
  </si>
  <si>
    <t>Zemgaļi, Bukaišu pagasts</t>
  </si>
  <si>
    <t>Dobeles novada sociālā dienesta 11.09.2023 komisijas sēdes protokollēmums  Nr.4.6./2023/138</t>
  </si>
  <si>
    <t>Dzintari-5, Anneneiku pagasts</t>
  </si>
  <si>
    <t>Dobeles novada sociālā dienesta 06.09.2023 komisijas sēdes protokollēmums  Nr.4.6./2023/95</t>
  </si>
  <si>
    <t>Ābeles 2, Penkules pagasts</t>
  </si>
  <si>
    <t>Dobeles novada sociālā dienesta 14.09.2023 komisijas sēdes protokollēmums  Nr.4.6./2023/135</t>
  </si>
  <si>
    <t>Zemdegas 12, Penkules pagasts</t>
  </si>
  <si>
    <t>Dobeles novada sociālā dienesta 12.09.2023 komisijas sēdes protokollēmums  Nr.4.6./2023/153</t>
  </si>
  <si>
    <t>Rotas, Augstkalnes pagasts</t>
  </si>
  <si>
    <t>Dobeles novada sociālā dienesta 11.09.2023 komisijas sēdes protokollēmums  Nr.4.6./2023/127</t>
  </si>
  <si>
    <t>Atpūtas-2, Tērvetes pagasts</t>
  </si>
  <si>
    <t>Dobeles novada sociālā dienesta 14.09.2023 komisijas sēdes protokollēmums  Nr.4.6./2023/137</t>
  </si>
  <si>
    <t>Blāzmas-4, Bukaišu pagasts</t>
  </si>
  <si>
    <t>Dobeles novada sociālā dienesta 11.09.2023 komisijas sēdes protokollēmums  Nr.4.6./2023/55</t>
  </si>
  <si>
    <t>19.09.2023 konta izraksts</t>
  </si>
  <si>
    <t>Sarmas -10, Bukaišu pagasts</t>
  </si>
  <si>
    <t>Dobeles novada sociālā dienesta 14.09.2023 komisijas sēdes protokollēmums  Nr.4.6./2023/51</t>
  </si>
  <si>
    <t>Virši, Augstkalnes pagasts</t>
  </si>
  <si>
    <t>Dobeles novada sociālā dienesta 11.09.2023 komisijas sēdes protokollēmums  Nr.4.6./2023/113</t>
  </si>
  <si>
    <t>Gaismas-12, Tērvetes pagasts</t>
  </si>
  <si>
    <t>Dobeles novada sociālā dienesta 14.09.2023 komisijas sēdes protokollēmums  Nr.4.6./2023/131</t>
  </si>
  <si>
    <t>Skujas, Tērvetes pagasts</t>
  </si>
  <si>
    <t>Dobeles novada sociālā dienesta 14.09.2023 komisijas sēdes protokollēmums  Nr.4.6./2023/132</t>
  </si>
  <si>
    <t>Dumpji, Tērvetes pagasts</t>
  </si>
  <si>
    <t>Dobeles novada sociālā dienesta 08.09.2023 komisijas sēdes protokollēmums  Nr.4.6./2023/158</t>
  </si>
  <si>
    <t>Mazie Zirņi, Naudītes pagasts</t>
  </si>
  <si>
    <t>Dobeles novada sociālā dienesta 12.09.2023 komisijas sēdes protokollēmums  Nr.4.6./2023/160</t>
  </si>
  <si>
    <t>Kastaņas-1, Annenieku pagasts</t>
  </si>
  <si>
    <t>Dobeles novada sociālā dienesta 13.09.2023 komisijas sēdes protokollēmums  Nr.4.6./2023/140</t>
  </si>
  <si>
    <t>Dzintari-6, Annenieku pagasts</t>
  </si>
  <si>
    <t>Dobeles novada sociālā dienesta 06.09.2023 komisijas sēdes protokollēmums  Nr.4.6./2023/211</t>
  </si>
  <si>
    <t>Lazdas, Naudītes pagasts</t>
  </si>
  <si>
    <t>Dobeles novada sociālā dienesta 12.09.2023 komisijas sēdes protokollēmums  Nr.4.6./2023/161</t>
  </si>
  <si>
    <t>Sarmas-11, Bukaišu pagasts</t>
  </si>
  <si>
    <t>Dobeles novada sociālā dienesta 11.09.2023 komisijas sēdes protokollēmums  Nr.4.6./2023/50</t>
  </si>
  <si>
    <t>Zelmeņi-8, Augstkalnes pagasts</t>
  </si>
  <si>
    <t>Dobeles novada sociālā dienesta 11.09.2023 komisijas sēdes protokollēmums  Nr.4.6./2023/157</t>
  </si>
  <si>
    <t>Zelmeņi-10, Augstkalnes pagasts</t>
  </si>
  <si>
    <t>Dobeles novada sociālā dienesta 11.09.2023 komisijas sēdes protokollēmums  Nr.4.6./2023/156</t>
  </si>
  <si>
    <t>Dobeles novada sociālā dienesta 11.09.2023 komisijas sēdes protokollēmums  Nr.4.6./2023/54</t>
  </si>
  <si>
    <t>Ezeriņi, Naudītes pagasts</t>
  </si>
  <si>
    <t>Dobeles novada sociālā dienesta 12.09.2023 komisijas sēdes protokollēmums  Nr.4.6./2023/162</t>
  </si>
  <si>
    <t>Liepdari, Tērvetes pagasts</t>
  </si>
  <si>
    <t>Dobeles novada sociālā dienesta 14.09.2023 komisijas sēdes protokollēmums  Nr.4.6./2023/129</t>
  </si>
  <si>
    <t>Dzeguzēni 3-3, Augstkalnes pagasts</t>
  </si>
  <si>
    <t>Dobeles novada sociālā dienesta 11.09.2023 komisijas sēdes protokollēmums  Nr.4.6./2023/117</t>
  </si>
  <si>
    <t>Aizpuri, Bukaišu pagasts</t>
  </si>
  <si>
    <t>Dobeles novada sociālā dienesta 11.09.2023 komisijas sēdes protokollēmums  Nr.4.6./2023/164</t>
  </si>
  <si>
    <t>Ābeļu iela 15, Penkules pagasts</t>
  </si>
  <si>
    <t>Dobeles novada sociālā dienesta 14.09.2023 komisijas sēdes protokollēmums  Nr.4.6./2023/155</t>
  </si>
  <si>
    <t>Dobeles novada sociālā dienesta 19.09.2023 komisijas sēdes protokollēmums  Nr.4.6./2023/187</t>
  </si>
  <si>
    <t>Mazā skola-5, Naudītes pagasts</t>
  </si>
  <si>
    <t>Dobeles novada sociālā dienesta 12.09.2023 komisijas sēdes protokollēmums  Nr.4.6./2023/169</t>
  </si>
  <si>
    <t>Blāzmas -12, Bukaišu pagasts</t>
  </si>
  <si>
    <t>Dobeles novada sociālā dienesta 11.09.2023 komisijas sēdes protokollēmums  Nr.4.6./2023/52</t>
  </si>
  <si>
    <t>Misiņi, Naudītes pagasts</t>
  </si>
  <si>
    <t>Dobeles novada sociālā dienesta 12.09.2023 komisijas sēdes protokollēmums  Nr.4.6./2023/170</t>
  </si>
  <si>
    <t>Līdumnieki -1, Penkules pagasts</t>
  </si>
  <si>
    <t>Dobeles novada sociālā dienesta 14.09.2023 komisijas sēdes protokollēmums  Nr.4.6./2023/159</t>
  </si>
  <si>
    <t>Vāverītes, Naudītes pagasts</t>
  </si>
  <si>
    <t>Dobeles novada sociālā dienesta 12.09.2023 komisijas sēdes protokollēmums  Nr.4.6./2023/172</t>
  </si>
  <si>
    <t>Liesmas -6, Bukaišu pagasts</t>
  </si>
  <si>
    <t>Dobeles novada sociālā dienesta 11.09.2023 komisijas sēdes protokollēmums  Nr.4.6./2023/53</t>
  </si>
  <si>
    <t>Strazdi-3, Tērvetes pagasts</t>
  </si>
  <si>
    <t>Dobeles novada sociālā dienesta 19.09.2023 komisijas sēdes protokollēmums  Nr.4.6./2023/199</t>
  </si>
  <si>
    <t>21.09.2023 konta izraksts</t>
  </si>
  <si>
    <t>Upmaļi, Augstkaalnes pagasts</t>
  </si>
  <si>
    <t>Dobeles novada sociālā dienesta 07.09.2023 komisijas sēdes protokollēmums  Nr.4.6./2023/192</t>
  </si>
  <si>
    <t>Lācplēši -1, Tērvetes pagasts</t>
  </si>
  <si>
    <t>Dobeles novada sociālā dienesta 19.09.2023 komisijas sēdes protokollēmums  Nr.4.6./2023/189</t>
  </si>
  <si>
    <t>Strazdi-12, Tērvetes pagasts</t>
  </si>
  <si>
    <t>Dobeles novada sociālā dienesta 19.09.2023 komisijas sēdes protokollēmums  Nr.4.6./2023/191</t>
  </si>
  <si>
    <t>Lācplēši -11, Tērvetes pagasts</t>
  </si>
  <si>
    <t>Dobeles novada sociālā dienesta 19.09.2023 komisijas sēdes protokollēmums  Nr.4.6./2023/188</t>
  </si>
  <si>
    <t>Strazdi- 5, Tērvetes pagasts</t>
  </si>
  <si>
    <t>Dobeles novada sociālā dienesta 19.09.2023 komisijas sēdes protokollēmums  Nr.4.6./2023/182</t>
  </si>
  <si>
    <t>Dārziņi-1, Annenieku pagasts</t>
  </si>
  <si>
    <t>Dobeles novada sociālā dienesta 13.09.2023 komisijas sēdes protokollēmums  Nr.4.6./2023/123</t>
  </si>
  <si>
    <t>Kalējtriņi, Tērvetes pagasts</t>
  </si>
  <si>
    <t>Dobeles novada sociālā dienesta 08.09.2023 komisijas sēdes protokollēmums  Nr.4.6./2023/184</t>
  </si>
  <si>
    <t>Dobeles novada sociālā dienesta 11.09.2023 komisijas sēdes protokollēmums  Nr.4.6./2023/165</t>
  </si>
  <si>
    <t>Lāčplēši-8, Tērvetes pagasts</t>
  </si>
  <si>
    <t>Dobeles novada sociālā dienesta 19.09.2023 komisijas sēdes protokollēmums  Nr.4.6./2023/185</t>
  </si>
  <si>
    <t>Strazdi-4, Tērvetes pagasts</t>
  </si>
  <si>
    <t>Dobeles novada sociālā dienesta 19.09.2023 komisijas sēdes protokollēmums  Nr.4.6./2023/197</t>
  </si>
  <si>
    <t>Dzeguzēni 3-7, Augstkalnes pagasts</t>
  </si>
  <si>
    <t>Dobeles novada sociālā dienesta 19.09.2023 komisijas sēdes protokollēmums  Nr.4.6./2023/178</t>
  </si>
  <si>
    <t>Ziņģes, Tērvetes pagasts</t>
  </si>
  <si>
    <t>Dobeles novada sociālā dienesta 19.09.2023 komisijas sēdes protokollēmums  Nr.4.6./2023/198</t>
  </si>
  <si>
    <t>Sēnītes, Augstkalnes pagasts</t>
  </si>
  <si>
    <t>Dobeles novada sociālā dienesta 11.09.2023 komisijas sēdes protokollēmums  Nr.4.6./2023/167</t>
  </si>
  <si>
    <t>Dobeles novada sociālā dienesta komisijas protokollēmums 28.09.2023 lēmums Nr.4.6/2023/286</t>
  </si>
  <si>
    <t>02.10.2023 konta izraksts</t>
  </si>
  <si>
    <t>Silmači, Penkules pagasts</t>
  </si>
  <si>
    <t>Dobeles novada sociālā dienesta komisijas protokollēmums 26.09.2023 lēmums Nr.4.6/2023/299</t>
  </si>
  <si>
    <t>Rogas, Annenieku pagasts</t>
  </si>
  <si>
    <t>Dobeles novada sociālā dienesta komisijas protokollēmums 28.09.2023 lēmums Nr.4.6/2023/287</t>
  </si>
  <si>
    <t>Lācplēši 12, Tērvetes pagasts</t>
  </si>
  <si>
    <t>Dobeles novada sociālā dienesta komisijas protokollēmums 25.09.2023 lēmums Nr.4.6/2023/300</t>
  </si>
  <si>
    <t>Dzeguzēni 2-7, Augstkalnes pagasts</t>
  </si>
  <si>
    <t>Dobeles novada sociālā dienesta komisijas protokollēmums 25.09.2023 lēmums Nr.4.6/2023/291</t>
  </si>
  <si>
    <t>Dobeles novada sociālā dienesta komisijas protokollēmums 25.09.2023 lēmums Nr.4.6/2023/302</t>
  </si>
  <si>
    <t>Ābelītes 7, Tērvetes pagasts</t>
  </si>
  <si>
    <t>Dobeles novada sociālā dienesta komisijas protokollēmums 27.09.2023 lēmums Nr.4.6/2023/289</t>
  </si>
  <si>
    <t>Gundegas 3, Tērvetes pagasts</t>
  </si>
  <si>
    <t>Dobeles novada sociālā dienesta komisijas protokollēmums 27.09.2023 lēmums Nr.4.6/2023/268</t>
  </si>
  <si>
    <t>Ābelītes 8, Tērvetes pagasts</t>
  </si>
  <si>
    <t>Dobeles novada sociālā dienesta komisijas protokollēmums 27.09.2023 lēmums Nr.4.6/2023/285</t>
  </si>
  <si>
    <t>Ābelītes, Auru pagasts</t>
  </si>
  <si>
    <t>Dobeles novada sociālā dienesta komisijas protokollēmums 28.09.2023 lēmums Nr.4.6/2023/296</t>
  </si>
  <si>
    <t>Imanti, Tērvetes pagasts</t>
  </si>
  <si>
    <t>Dobeles novada sociālā dienesta komisijas protokollēmums 25.09.2023 lēmums Nr.4.6/2023/232</t>
  </si>
  <si>
    <t>Dzintari, Penkules pagasts</t>
  </si>
  <si>
    <t>Dobeles novada sociālā dienesta komisijas protokollēmums 26.09.2023 lēmums Nr.4.6/2023/304</t>
  </si>
  <si>
    <t>Stacijas 1-1, Annenieku pagasts</t>
  </si>
  <si>
    <t>Dobeles novada sociālā dienesta komisijas protokollēmums 28.09.2023 lēmums Nr.4.6/2023/311</t>
  </si>
  <si>
    <t>Gaismas 5, Tērvetes pagasts</t>
  </si>
  <si>
    <t>Dobeles novada sociālā dienesta komisijas protokollēmums 25.09.2023 lēmums Nr.4.6/2023/257</t>
  </si>
  <si>
    <t>Uplejas, Tērvetes pagasts</t>
  </si>
  <si>
    <t>Dobeles novada sociālā dienesta komisijas protokollēmums 25.09.2023 lēmums Nr.4.6/2023/235</t>
  </si>
  <si>
    <t>Ābelītes 4, Tērvetes pagasts</t>
  </si>
  <si>
    <t>Dobeles novada sociālā dienesta komisijas protokollēmums 27.09.2023 lēmums Nr.4.6/2023/284</t>
  </si>
  <si>
    <t>Ābelītes 9, Tērvetes pagasts</t>
  </si>
  <si>
    <t>Dobeles novada sociālā dienesta komisijas protokollēmums 27.09.2023 lēmums Nr.4.6/2023/288</t>
  </si>
  <si>
    <t>Eglienes, Penkules pagasts</t>
  </si>
  <si>
    <t>Dobeles novada sociālā dienesta komisijas protokollēmums 26.09.2023 lēmums Nr.4.6/2023/301</t>
  </si>
  <si>
    <t>Smilgas, Auru pagasts</t>
  </si>
  <si>
    <t>Dobeles novada sociālā dienesta komisijas protokollēmums 28.09.2023 lēmums Nr.4.6/2023/295</t>
  </si>
  <si>
    <t>Saules iela 9, Naudītes pagasts</t>
  </si>
  <si>
    <t>Dobeles novada sociālā dienesta komisijas protokollēmums 25.09.2023 lēmums Nr.4.6/2023/303</t>
  </si>
  <si>
    <t>Gaismas 18, Tērvetes pagasts</t>
  </si>
  <si>
    <t>Dobeles novada sociālā dienesta komisijas protokollēmums 25.09.2023 lēmums Nr.4.6/2023/261</t>
  </si>
  <si>
    <t>Dainas, Tērvetes pagasts</t>
  </si>
  <si>
    <t>Dobeles novada sociālā dienesta komisijas protokollēmums 25.09.2023 lēmums Nr.4.6/2023/233</t>
  </si>
  <si>
    <t>Pakalnieši, Krimūnu pagasts</t>
  </si>
  <si>
    <t>Dobeles novada sociālā dienesta komisijas protokollēmums 28.09.2023 lēmums Nr.4.6/2023/297</t>
  </si>
  <si>
    <t>Vīnezeri 9, Tērvetes pagasts</t>
  </si>
  <si>
    <t>Dobeles novada sociālā dienesta komisijas protokollēmums 27.09.2023 lēmums Nr.4.6/2023/283</t>
  </si>
  <si>
    <t>Strazdi 11, Tērvetes pagasts</t>
  </si>
  <si>
    <t>Dobeles novada sociālā dienesta komisijas protokollēmums 27.09.2023 lēmums Nr.4.6/2023/270</t>
  </si>
  <si>
    <t>Zītari, Augstkalnes pagasts</t>
  </si>
  <si>
    <t>Dobeles novada sociālā dienesta komisijas protokollēmums 25.09.2023 lēmums Nr.4.6/2023/292</t>
  </si>
  <si>
    <t>Āres, Bukaišu pagasts</t>
  </si>
  <si>
    <t>Dobeles novada sociālā dienesta komisijas protokollēmums 21.09.2023 lēmums Nr.4.6/2023/312</t>
  </si>
  <si>
    <t>Strazdi 9, Tērvetes pagasts</t>
  </si>
  <si>
    <t>Dobeles novada sociālā dienesta komisijas protokollēmums 19.09.2023 lēmums Nr.4.6/2023/238</t>
  </si>
  <si>
    <t>Dzelzceļa ēka 65 km, Krimūnu pagasts</t>
  </si>
  <si>
    <t>Dobeles novada sociālā dienesta komisijas protokollēmums 28.09.2023 lēmums Nr.4.6/2023/298</t>
  </si>
  <si>
    <t>Piduļi, Augstkalnes pagasts</t>
  </si>
  <si>
    <t>Dobeles novada sociālā dienesta komisijas protokollēmums 03.10.2023 lēmums Nr.4.6/2023/325</t>
  </si>
  <si>
    <t>Silamuiža, Augstkalnes pagasts</t>
  </si>
  <si>
    <t>Dobeles novada sociālā dienesta komisijas protokollēmums 03.10.2023 lēmums Nr.4.6/2023/327</t>
  </si>
  <si>
    <t>Sarmas 12, Bukaišu pagasts</t>
  </si>
  <si>
    <t>Dobeles novada sociālā dienesta komisijas protokollēmums11.09.2023 lēmums Nr.4.6/2023/89</t>
  </si>
  <si>
    <t>Suteņi, Augstkalnes pagasts</t>
  </si>
  <si>
    <t>Dobeles novada sociālā dienesta komisijas protokollēmums 03.10.2023 lēmums Nr.4.6/2023/321</t>
  </si>
  <si>
    <t>Kastaņas 4, Annenieku pagasts</t>
  </si>
  <si>
    <t>Dobeles novada sociālā dienesta komisijas protokollēmums 03.10.2023 lēmums Nr.4.6/2023/394</t>
  </si>
  <si>
    <t>Skabargas, Augstkalnes pagasts</t>
  </si>
  <si>
    <t>Dobeles novada sociālā dienesta komisijas protokollēmums 03.10.2023 lēmums Nr.4.6/2023/335</t>
  </si>
  <si>
    <t>Kūras, Annenieku pagasts</t>
  </si>
  <si>
    <t>Dobeles novada sociālā dienesta komisijas protokollēmums 03.10.2023 lēmums Nr.4.6/2023/630</t>
  </si>
  <si>
    <t xml:space="preserve">Sprīdīši 1, Naudītes pagasts </t>
  </si>
  <si>
    <t>Dobeles novada sociālā dienesta komisijas protokollēmums 03.10.2023 lēmums Nr.4.6/2023/348</t>
  </si>
  <si>
    <t>Liesmas 9, Bukaišu pagasts</t>
  </si>
  <si>
    <t>Dobeles novada sociālā dienesta komisijas protokollēmums03.10.2023 lēmums Nr.4.6/2023/340</t>
  </si>
  <si>
    <t>Oši, Augstkalnes pagasts</t>
  </si>
  <si>
    <t>Dobeles novada sociālā dienesta komisijas protokollēmums 03.10.2023 lēmums Nr.4.6/2023/336</t>
  </si>
  <si>
    <t>Dobeles novada sociālā dienesta komisijas protokollēmums 03.10.2023 lēmums Nr.4.6/2023/343</t>
  </si>
  <si>
    <t>Sidrabi, Annenieku pagasts</t>
  </si>
  <si>
    <t>Dobeles novada sociālā dienesta komisijas protokollēmums 03.10.2023 lēmums Nr.4.6/2023/392</t>
  </si>
  <si>
    <t>Dobeles novada sociālā dienesta komisijas protokollēmums 03.10.2023 lēmums Nr.4.6/2023/350</t>
  </si>
  <si>
    <t>Bramaņi, Augstkalnes pagasts</t>
  </si>
  <si>
    <t>Dobeles novada sociālā dienesta komisijas protokollēmums 03.10.2023 lēmums Nr.4.6/2023/341</t>
  </si>
  <si>
    <t>Lāči, Penkules pagasts</t>
  </si>
  <si>
    <t>Dobeles novada sociālā dienesta komisijas protokollēmums 03.10.2023 lēmums Nr.4.6/2023/328</t>
  </si>
  <si>
    <t>Ķūri, Penkules pagasts</t>
  </si>
  <si>
    <t>Dobeles novada sociālā dienesta komisijas protokollēmums 03.10.2023 lēmums Nr.4.6/2023/337</t>
  </si>
  <si>
    <t>Akmentiņi, Augstkalnes pagasts</t>
  </si>
  <si>
    <t>Dobeles novada sociālā dienesta komisijas protokollēmums 03.10.2023 lēmums Nr.4.6/2023/338</t>
  </si>
  <si>
    <t>Zilgmes, Augstkalnes pagasts</t>
  </si>
  <si>
    <t>Dobeles novada sociālā dienesta komisijas protokollēmums 03.10.2023 lēmums Nr.4.6/2023/351</t>
  </si>
  <si>
    <t>Saulstari, Augstkalnes pagasts</t>
  </si>
  <si>
    <t>Dobeles novada sociālā dienesta komisijas protokollēmums 03.10.2023 lēmums Nr.4.6/2023/329</t>
  </si>
  <si>
    <t>Avoti - 9, Dobeles pagasts</t>
  </si>
  <si>
    <t>Dobeles novada sociālā dienesta komisijas protokollēmums 6.10.2023 lēmums Nr.4.6/2023/411</t>
  </si>
  <si>
    <t>06.10.2023 konta izraksts</t>
  </si>
  <si>
    <t>Cīruļi - 8, Tērvetes pagasts</t>
  </si>
  <si>
    <t>Dobeles novada sociālā dienesta komisijas protokollēmums 25.09.2023 lēmums Nr.4.6/2023/259</t>
  </si>
  <si>
    <t>Pakalnieši 3, Naudītes pagasts</t>
  </si>
  <si>
    <t>Dobeles novada sociālā dienesta komisijas protokollēmums 03.10.2023 lēmums Nr.4.6/2023/390</t>
  </si>
  <si>
    <t>Kastaņas 5, Annenieku pagasts</t>
  </si>
  <si>
    <t>Dobeles novada sociālā dienesta komisijas protokollēmums 03.10.2023 lēmums Nr.4.6/2023/605</t>
  </si>
  <si>
    <t>Mežāres, Naudītes pagasts</t>
  </si>
  <si>
    <t>Dobeles novada sociālā dienesta komisijas protokollēmums 04.10.2023 lēmums Nr.4.6/2023/484</t>
  </si>
  <si>
    <t>Sarmas 7, Tērvetes pagasts</t>
  </si>
  <si>
    <t>Dobeles novada sociālā dienesta komisijas protokollēmums 02.10.2023 lēmums Nr.4.6/2023/342</t>
  </si>
  <si>
    <t>Dārza iela 1-24, Naudītes pagasts</t>
  </si>
  <si>
    <t>Krešas, Tērvetes pagasts</t>
  </si>
  <si>
    <t>Dobeles novada sociālā dienesta komisijas protokollēmums 25.09.2023 lēmums Nr.4.6/2023/234</t>
  </si>
  <si>
    <t>Lejasstrazdi 25-12, Dobeles pagasts</t>
  </si>
  <si>
    <t>Dobeles novada sociālā dienesta komisijas protokollēmums 02.10.2023 lēmums Nr.4.6/2023/409</t>
  </si>
  <si>
    <t>Lejasstrazdi 25-21, Dobeles pagasts</t>
  </si>
  <si>
    <t>Dobeles novada sociālā dienesta komisijas protokollēmums 02.10.2023 lēmums Nr.4.6/2023/412</t>
  </si>
  <si>
    <t>Dobeles novada sociālā dienesta komisijas protokollēmums 02.10.2023 lēmums Nr.4.6/2023/406</t>
  </si>
  <si>
    <t>Gaismas 11, Tērvetes pagasts</t>
  </si>
  <si>
    <t>Dobeles novada sociālā dienesta komisijas protokollēmums 04.10.2023 lēmums Nr.4.6/2023/345</t>
  </si>
  <si>
    <t>Laimdotas 17, Augstkalnes pagasts</t>
  </si>
  <si>
    <t>Dobeles novada sociālā dienesta komisijas protokollēmums 04.10.2023 lēmums Nr.4.6/2023/387</t>
  </si>
  <si>
    <t>Apguldes Dzirnavas, Auru pagasts</t>
  </si>
  <si>
    <t>Dobeles novada sociālā dienesta komisijas protokollēmums 03.10.2023 lēmums Nr.4.6/2023/388</t>
  </si>
  <si>
    <t>Ābelītes 6, Tērvetes pagasts</t>
  </si>
  <si>
    <t>Dobeles novada sociālā dienesta komisijas protokollēmums 27.09.2023 lēmums Nr.4.6/2023/353</t>
  </si>
  <si>
    <t>Paegļi, Penkules pagasts</t>
  </si>
  <si>
    <t>Dobeles novada sociālā dienesta komisijas protokollēmums 04.10.2023 lēmums Nr.4.6/2023/373</t>
  </si>
  <si>
    <t>Lāčplēši 4, Tērvetes pagasts</t>
  </si>
  <si>
    <t>Dobeles novada sociālā dienesta komisijas protokollēmums 02.10.2023 lēmums Nr.4.6/2023/333</t>
  </si>
  <si>
    <t>Lejasstrazdi 25-14, Dobeles pagasts</t>
  </si>
  <si>
    <t>Dobeles novada sociālā dienesta komisijas protokollēmums 02.10.2023 lēmums Nr.4.6/2023/410</t>
  </si>
  <si>
    <t>Namdari, Tērvetes pagasts</t>
  </si>
  <si>
    <t>Dobeles novada sociālā dienesta komisijas protokollēmums 02.10.2023 lēmums Nr.4.6/2023/352</t>
  </si>
  <si>
    <t>Lejasstrazdi 25-26, Dobeles pagasts</t>
  </si>
  <si>
    <t>Dobeles novada sociālā dienesta komisijas protokollēmums 02.10.2023 lēmums Nr.4.6/2023/425</t>
  </si>
  <si>
    <t>Lejasstrazdi 25-7, Dobeles pagasts</t>
  </si>
  <si>
    <t>Dobeles novada sociālā dienesta komisijas protokollēmum02.10.2023 lēmums Nr.4.6/2023/414</t>
  </si>
  <si>
    <t>Laģi, Penkules pagasts</t>
  </si>
  <si>
    <t>Dobeles novada sociālā dienesta komisijas protokollēmums 04.10.2023 lēmums Nr.4.6/2023/485</t>
  </si>
  <si>
    <t>Pumpuri, Tērvetes pagasts</t>
  </si>
  <si>
    <t>Dobeles novada sociālā dienesta komisijas protokollēmums 02.10.2023 lēmums Nr.4.6/2023/330</t>
  </si>
  <si>
    <t>Lejasstrazdi 25-16, Dobeles pagasts</t>
  </si>
  <si>
    <t>Dobeles novada sociālā dienesta komisijas protokollēmums 02.10.2023 lēmums Nr.4.6/2023/428</t>
  </si>
  <si>
    <t>Lagzdaiņi, Annenieku pagasts</t>
  </si>
  <si>
    <t>Dobeles novada sociālā dienesta komisijas protokollēmums 03.10.2023 lēmums Nr.4.6/2023/490</t>
  </si>
  <si>
    <t>Dobeles novada sociālā dienesta komisijas protokollēmums 04.10.2023 lēmums Nr.4.6/2023/612</t>
  </si>
  <si>
    <t>Lejasstrazdi  25-22, Dobeles pagasts</t>
  </si>
  <si>
    <t>Dobeles novada sociālā dienesta komisijas protokollēmums 02.10.2023 lēmums Nr.4.6/2023/429</t>
  </si>
  <si>
    <t>Lejasstrazdi 25-24, Dobeles pagasts</t>
  </si>
  <si>
    <t>Dobeles novada sociālā dienesta komisijas protokollēmums 02.10.2023 lēmums Nr.4.6/2023/408</t>
  </si>
  <si>
    <t>Lejasstrazdi 25-18, Dobeles pagasts</t>
  </si>
  <si>
    <t>Dobeles novada sociālā dienesta komisijas protokollēmums 02.10.2023 lēmums Nr.4.6/2023/427</t>
  </si>
  <si>
    <t>Lejasstrazdi 25-19, Dobeles pagasts</t>
  </si>
  <si>
    <t>Dobeles novada sociālā dienesta komisijas protokollēmums 02.10.2023 lēmums Nr.4.6/2023/411</t>
  </si>
  <si>
    <t>Dārza iela 1-6, Naudītes pagasts</t>
  </si>
  <si>
    <t>Dobeles novada sociālā dienesta komisijas protokollēmums 05.10.2023 lēmums Nr.4.6/2023/439</t>
  </si>
  <si>
    <t>Dārza iela 2-26, Naudītes pagasts</t>
  </si>
  <si>
    <t>Dobeles novada sociālā dienesta komisijas protokollēmums 03.10.2023 lēmums Nr.4.6/2023/386</t>
  </si>
  <si>
    <t>Teikas, Penkules pagasts</t>
  </si>
  <si>
    <t>Dobeles novada sociālā dienesta komisijas protokollēmums 04.10.2023 lēmums Nr.4.6/2023/368</t>
  </si>
  <si>
    <t>Lejasstrazdi 25-9, Dobeles pagasts</t>
  </si>
  <si>
    <t>Dobeles novada sociālā dienesta komisijas protokollēmums 02.10.2023 lēmums Nr.4.6/2023/430</t>
  </si>
  <si>
    <t>Cīruļi 6, Tērvetes pagasts</t>
  </si>
  <si>
    <t>Dobeles novada sociālā dienesta komisijas protokollēmums 25.09.2023 lēmums Nr.4.6/2023/260</t>
  </si>
  <si>
    <t>Lejasstrazdi 25-25, Dobeles pagasts</t>
  </si>
  <si>
    <t>Dobeles novada sociālā dienesta komisijas protokollēmums 02.10.2023 lēmums Nr.4.6/2023/404</t>
  </si>
  <si>
    <t>Jaunstīgas 3, Penkules pagasts</t>
  </si>
  <si>
    <t>Dobeles novada sociālā dienesta komisijas protokollēmums 04.10.2023 lēmums Nr.4.6/2023/369</t>
  </si>
  <si>
    <t>Dobeles novada sociālā dienesta komisijas protokollēmums 05.10.2023 lēmums Nr.4.6/2023/381</t>
  </si>
  <si>
    <t>Vainadziņi, Tērvetes pagasts</t>
  </si>
  <si>
    <t>Dobeles novada sociālā dienesta komisijas protokollēmums 02.10.2023 lēmums Nr.4.6/2023/322</t>
  </si>
  <si>
    <t>Ābeles 2, Tērvetes pagasts</t>
  </si>
  <si>
    <t>Dobeles novada sociālā dienesta komisijas protokollēmums 02.10.2023 lēmums Nr.4.6/2023/355</t>
  </si>
  <si>
    <t>Upeslīči -8, Penkules pagasts</t>
  </si>
  <si>
    <t>Dobeles novada sociālā dienesta komisijas protokollēmums 03.10.2023 lēmums Nr.4.6/2023/349</t>
  </si>
  <si>
    <t>Dobeles novada sociālā dienesta komisijas protokollēmums 05.10.2023 lēmums Nr.4.6/2023/440</t>
  </si>
  <si>
    <t>Rūķīši, Penkules pagasts</t>
  </si>
  <si>
    <t>Dobeles novada sociālā dienesta komisijas protokollēmums 04.10.2023 lēmums Nr.4.6/2023/363</t>
  </si>
  <si>
    <t>Ābelītes 2, Tērvetes pagasts</t>
  </si>
  <si>
    <t>Dobeles novada sociālā dienesta komisijas protokollēmums 02.10.2023 lēmums Nr.4.6/2023/315</t>
  </si>
  <si>
    <t>Ābelītes 1, Tērvetes pagasts</t>
  </si>
  <si>
    <t>Dobeles novada sociālā dienesta komisijas protokollēmums 023.10.2023 lēmums Nr.4.6/2023/313</t>
  </si>
  <si>
    <t>Dobeles novada sociālā dienesta komisijas protokollēmums 03.10.2023 lēmums Nr.4.6/2023/361</t>
  </si>
  <si>
    <t>Ābelītes 5, Tērvetes pagasts</t>
  </si>
  <si>
    <t>Dobeles novada sociālā dienesta komisijas protokollēmums 04.10.2023 lēmums Nr.4.6/2023/344</t>
  </si>
  <si>
    <t>Ābelītes 3, Tērvetes pagasts</t>
  </si>
  <si>
    <t>Dobeles novada sociālā dienesta komisijas protokollēmums 02.10.2023 lēmums Nr.4.6/2023/316</t>
  </si>
  <si>
    <t>Lejasstrazdi 28-15, Dobeles pagasts</t>
  </si>
  <si>
    <t>Dobeles novada sociālā dienesta komisijas protokollēmums 02.10.2023 lēmums Nr.4.6/2023/403</t>
  </si>
  <si>
    <t>Dobeles novada sociālā dienesta komisijas protokollēmums 05.10.2023 lēmums Nr.4.6/2023/433</t>
  </si>
  <si>
    <t>Amatnieki 2, Augstkalnes pagasts</t>
  </si>
  <si>
    <t>Dobeles novada sociālā dienesta komisijas protokollēmums 04.10.2023 lēmums Nr.4.6/2023/491</t>
  </si>
  <si>
    <t>Sarmas 25, Tērvetes pagasts</t>
  </si>
  <si>
    <t>Dobeles novada sociālā dienesta komisijas protokollēmums 02.10.2023 lēmums Nr.4.6/2023/331</t>
  </si>
  <si>
    <t>Meķi, Krimūnu pagasts</t>
  </si>
  <si>
    <t>Dobeles novada sociālā dienesta komisijas protokollēmums 28.09.2023 lēmums Nr.4.6/2023/487</t>
  </si>
  <si>
    <t>Meldri, Augstkalnes pagasts</t>
  </si>
  <si>
    <t>Dobeles novada sociālā dienesta komisijas protokollēmums 04.10.2023 lēmums Nr.4.6/2023/386</t>
  </si>
  <si>
    <t>Dobeles novada sociālā dienesta komisijas protokollēmums 28.09.2023 lēmums Nr.4.6/2023/399</t>
  </si>
  <si>
    <t>Lejasstrazdi 25-2, Dobeles pagasts</t>
  </si>
  <si>
    <t>Dobeles novada sociālā dienesta komisijas protokollēmums 04.10.2023 lēmums Nr.4.6/2023/426</t>
  </si>
  <si>
    <t>Kalnavēveri, Annenieku pagasts</t>
  </si>
  <si>
    <t>Dobeles novada sociālā dienesta komisijas protokollēmums 03.10.2023 lēmums Nr.4.6/2023/489</t>
  </si>
  <si>
    <t>Dobeles novada sociālā dienesta komisijas protokollēmums 04.10.2023 lēmums Nr.4.6/2023/365</t>
  </si>
  <si>
    <t>Sedas, Tērvetes pagasts</t>
  </si>
  <si>
    <t>Dobeles novada sociālā dienesta komisijas protokollēmums 02.10.2023 lēmums Nr.4.6/2023/332</t>
  </si>
  <si>
    <t>Kaijas, Tērvetes pagasts</t>
  </si>
  <si>
    <t>Dobeles novada sociālā dienesta komisijas protokollēmums02.10.2023 lēmums Nr.4.6/2023/319</t>
  </si>
  <si>
    <t>Dobeles novada sociālā dienesta komisijas protokollēmums 12.09.2023 lēmums Nr.4.6/2023/103</t>
  </si>
  <si>
    <t>Lejasstrazdi 20-9, Dobeles pagasts</t>
  </si>
  <si>
    <t>Dobeles novada sociālā dienesta komisijas protokollēmums 02.10.2023 lēmums Nr.4.6/2023/401</t>
  </si>
  <si>
    <t>Dīķi, Penkules pagasts</t>
  </si>
  <si>
    <t>Dobeles novada sociālā dienesta komisijas protokollēmums 04.10.2023 lēmums Nr.4.6/2023/483</t>
  </si>
  <si>
    <t>Ābelītes 10, Tērvetes pagasts</t>
  </si>
  <si>
    <t>Dobeles novada sociālā dienesta komisijas protokollēmums 02.10.2023 lēmums Nr.4.6/2023/314</t>
  </si>
  <si>
    <t>Ābeles 1, Penkules pagasts</t>
  </si>
  <si>
    <t>Dobeles novada sociālā dienesta komisijas protokollēmums 03.10.2023 lēmums Nr.4.6/2023/398</t>
  </si>
  <si>
    <t>Zvirbuļi,Augstkalnes pagasts</t>
  </si>
  <si>
    <t>Dobeles novada sociālā dienesta komisijas protokollēmums 04.10.2023 lēmums Nr.4.6/2023/359</t>
  </si>
  <si>
    <t>Lejasstēguļi, Tērvetes pagasts</t>
  </si>
  <si>
    <t>Dobeles novada sociālā dienesta komisijas protokollēmums 02.10.2023 lēmums Nr.4.6/2023/334</t>
  </si>
  <si>
    <t>Vidusbētas, Tērvetes pagasts</t>
  </si>
  <si>
    <t>Dobeles novada sociālā dienesta komisijas protokollēmums 04.10.2023 lēmums Nr.4.6/2023/347</t>
  </si>
  <si>
    <t>Lejasstrazdi 25-10, Dobeles pagasts</t>
  </si>
  <si>
    <t>Dobeles novada sociālā dienesta komisijas protokollēmums 02.10.2023 lēmums Nr.4.6/2023/413</t>
  </si>
  <si>
    <t>Dobeles novada sociālā dienesta komisijas protokollēmums 02.10.2023 lēmums Nr.4.6/2023/407</t>
  </si>
  <si>
    <t>Lejasstrazdi 28-8, Dobeles pagasts</t>
  </si>
  <si>
    <t>Dobeles novada sociālā dienesta komisijas protokollēmums 02.10.2023 lēmums Nr.4.6/2023/405</t>
  </si>
  <si>
    <t>Kalniņi, Penkules pagasts</t>
  </si>
  <si>
    <t>Dobeles novada sociālā dienesta komisijas protokollēmums 04.10.2023 lēmums Nr.4.6/2023/437</t>
  </si>
  <si>
    <t>Ābelītes 12, Tērvetes pagasts</t>
  </si>
  <si>
    <t>Dobeles novada sociālā dienesta komisijas protokollēmums 25.09.2023 lēmums Nr.4.6/2023/258</t>
  </si>
  <si>
    <t>Jautāts pašvaldībai, kāpēc nesakrīt lēmumā norādītā summa ar izmaksāto. Atbildēts e-pastā 18.10.2023. 
pievienoju labotu lēmumu (tekstā bija 220, bet kļūda ieviesusies nolemjošajā daļā);
Izmaksāts pēc saraksta  4.7/23-1031 – 220 eiro (12.oktobris);
Izmaksāts pēc saraksta 4.7/23-1008 – 371,98eiro (6.oktobris).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</si>
</sst>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1"/>
      <color theme="1"/>
      <name val="Times New Roman"/>
      <family val="1"/>
      <charset val="186"/>
    </font>
    <font>
      <sz val="9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8"/>
      <color theme="1"/>
      <name val="Times New Roman"/>
      <family val="1"/>
    </font>
    <font>
      <sz val="8"/>
      <color theme="1"/>
      <name val="Times New Roman"/>
      <family val="1"/>
      <charset val="186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color rgb="FF000000"/>
      <name val="Times New Roman"/>
      <charset val="1"/>
    </font>
    <font>
      <b/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4" fontId="1" fillId="0" borderId="0" xfId="0" applyNumberFormat="1" applyFo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4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0" fontId="1" fillId="4" borderId="1" xfId="0" applyFont="1" applyFill="1" applyBorder="1"/>
    <xf numFmtId="14" fontId="5" fillId="0" borderId="1" xfId="0" applyNumberFormat="1" applyFont="1" applyBorder="1" applyAlignment="1">
      <alignment wrapText="1"/>
    </xf>
    <xf numFmtId="14" fontId="5" fillId="0" borderId="4" xfId="0" applyNumberFormat="1" applyFont="1" applyBorder="1" applyAlignment="1">
      <alignment horizontal="left" wrapText="1"/>
    </xf>
    <xf numFmtId="0" fontId="6" fillId="4" borderId="1" xfId="0" applyFont="1" applyFill="1" applyBorder="1" applyAlignment="1">
      <alignment wrapText="1"/>
    </xf>
    <xf numFmtId="0" fontId="6" fillId="0" borderId="0" xfId="0" applyFont="1"/>
    <xf numFmtId="14" fontId="6" fillId="0" borderId="1" xfId="0" applyNumberFormat="1" applyFont="1" applyBorder="1" applyAlignment="1">
      <alignment wrapText="1"/>
    </xf>
    <xf numFmtId="4" fontId="2" fillId="0" borderId="0" xfId="0" applyNumberFormat="1" applyFont="1"/>
    <xf numFmtId="49" fontId="9" fillId="6" borderId="1" xfId="0" applyNumberFormat="1" applyFont="1" applyFill="1" applyBorder="1" applyAlignment="1">
      <alignment horizontal="center" vertical="center" wrapText="1"/>
    </xf>
    <xf numFmtId="4" fontId="10" fillId="6" borderId="3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2" fillId="0" borderId="6" xfId="0" applyFont="1" applyBorder="1"/>
    <xf numFmtId="0" fontId="1" fillId="0" borderId="7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4" fillId="6" borderId="5" xfId="0" applyFont="1" applyFill="1" applyBorder="1" applyAlignment="1">
      <alignment wrapText="1"/>
    </xf>
    <xf numFmtId="4" fontId="14" fillId="6" borderId="3" xfId="0" applyNumberFormat="1" applyFont="1" applyFill="1" applyBorder="1" applyAlignment="1">
      <alignment horizontal="right" vertical="center"/>
    </xf>
    <xf numFmtId="4" fontId="14" fillId="6" borderId="6" xfId="0" applyNumberFormat="1" applyFont="1" applyFill="1" applyBorder="1" applyAlignment="1">
      <alignment horizontal="right" vertical="center"/>
    </xf>
    <xf numFmtId="0" fontId="9" fillId="6" borderId="5" xfId="0" applyFont="1" applyFill="1" applyBorder="1" applyAlignment="1">
      <alignment wrapText="1"/>
    </xf>
    <xf numFmtId="4" fontId="9" fillId="6" borderId="6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right" vertical="center"/>
    </xf>
    <xf numFmtId="2" fontId="1" fillId="6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1" fillId="4" borderId="7" xfId="0" applyFont="1" applyFill="1" applyBorder="1" applyAlignment="1">
      <alignment horizontal="right" vertical="center"/>
    </xf>
    <xf numFmtId="2" fontId="1" fillId="4" borderId="7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/>
    </xf>
    <xf numFmtId="2" fontId="1" fillId="7" borderId="1" xfId="0" applyNumberFormat="1" applyFont="1" applyFill="1" applyBorder="1" applyAlignment="1">
      <alignment horizontal="right" vertical="center"/>
    </xf>
    <xf numFmtId="0" fontId="1" fillId="7" borderId="1" xfId="0" applyFont="1" applyFill="1" applyBorder="1" applyAlignment="1">
      <alignment horizontal="right" vertical="center"/>
    </xf>
    <xf numFmtId="0" fontId="1" fillId="7" borderId="7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right"/>
    </xf>
    <xf numFmtId="0" fontId="8" fillId="4" borderId="2" xfId="0" applyFont="1" applyFill="1" applyBorder="1" applyAlignment="1">
      <alignment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wrapText="1"/>
    </xf>
    <xf numFmtId="14" fontId="15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7" fillId="7" borderId="1" xfId="0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/>
    </xf>
    <xf numFmtId="2" fontId="1" fillId="7" borderId="1" xfId="0" applyNumberFormat="1" applyFont="1" applyFill="1" applyBorder="1" applyAlignment="1">
      <alignment horizontal="right"/>
    </xf>
    <xf numFmtId="4" fontId="8" fillId="0" borderId="7" xfId="0" applyNumberFormat="1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/>
    </xf>
    <xf numFmtId="2" fontId="1" fillId="7" borderId="7" xfId="0" applyNumberFormat="1" applyFont="1" applyFill="1" applyBorder="1" applyAlignment="1">
      <alignment horizontal="right"/>
    </xf>
    <xf numFmtId="4" fontId="7" fillId="0" borderId="6" xfId="0" applyNumberFormat="1" applyFont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0" fontId="5" fillId="0" borderId="7" xfId="0" applyFont="1" applyBorder="1" applyAlignment="1">
      <alignment wrapText="1"/>
    </xf>
    <xf numFmtId="2" fontId="1" fillId="0" borderId="7" xfId="0" applyNumberFormat="1" applyFont="1" applyBorder="1" applyAlignment="1">
      <alignment horizontal="right" vertical="center"/>
    </xf>
    <xf numFmtId="2" fontId="1" fillId="7" borderId="7" xfId="0" applyNumberFormat="1" applyFont="1" applyFill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7" borderId="6" xfId="0" applyNumberFormat="1" applyFont="1" applyFill="1" applyBorder="1" applyAlignment="1">
      <alignment horizontal="right" vertical="center"/>
    </xf>
    <xf numFmtId="0" fontId="17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/>
    <xf numFmtId="0" fontId="13" fillId="0" borderId="6" xfId="0" applyFont="1" applyBorder="1"/>
    <xf numFmtId="0" fontId="6" fillId="0" borderId="7" xfId="0" applyFont="1" applyBorder="1" applyAlignment="1">
      <alignment wrapText="1"/>
    </xf>
    <xf numFmtId="0" fontId="16" fillId="6" borderId="7" xfId="0" applyFont="1" applyFill="1" applyBorder="1"/>
    <xf numFmtId="0" fontId="19" fillId="6" borderId="6" xfId="0" applyFont="1" applyFill="1" applyBorder="1"/>
    <xf numFmtId="4" fontId="1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horizontal="left" wrapText="1"/>
    </xf>
    <xf numFmtId="4" fontId="1" fillId="0" borderId="7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wrapText="1"/>
    </xf>
    <xf numFmtId="4" fontId="7" fillId="0" borderId="6" xfId="0" applyNumberFormat="1" applyFont="1" applyBorder="1" applyAlignment="1">
      <alignment horizontal="right" vertical="center" wrapText="1"/>
    </xf>
    <xf numFmtId="4" fontId="7" fillId="7" borderId="6" xfId="0" applyNumberFormat="1" applyFont="1" applyFill="1" applyBorder="1" applyAlignment="1">
      <alignment horizontal="right" vertical="center" wrapText="1"/>
    </xf>
    <xf numFmtId="0" fontId="1" fillId="4" borderId="0" xfId="0" applyFont="1" applyFill="1" applyAlignment="1">
      <alignment horizontal="center"/>
    </xf>
    <xf numFmtId="0" fontId="5" fillId="4" borderId="1" xfId="0" applyFont="1" applyFill="1" applyBorder="1" applyAlignment="1">
      <alignment wrapText="1"/>
    </xf>
    <xf numFmtId="14" fontId="5" fillId="4" borderId="1" xfId="0" applyNumberFormat="1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vertical="top" wrapText="1"/>
    </xf>
    <xf numFmtId="0" fontId="6" fillId="4" borderId="4" xfId="0" applyFont="1" applyFill="1" applyBorder="1" applyAlignment="1">
      <alignment wrapText="1"/>
    </xf>
    <xf numFmtId="0" fontId="6" fillId="4" borderId="4" xfId="0" applyFont="1" applyFill="1" applyBorder="1" applyAlignment="1">
      <alignment horizontal="left" wrapText="1"/>
    </xf>
    <xf numFmtId="14" fontId="5" fillId="4" borderId="4" xfId="0" applyNumberFormat="1" applyFont="1" applyFill="1" applyBorder="1" applyAlignment="1">
      <alignment horizontal="left" wrapText="1"/>
    </xf>
    <xf numFmtId="0" fontId="6" fillId="4" borderId="0" xfId="0" applyFont="1" applyFill="1" applyAlignment="1">
      <alignment vertical="center" wrapText="1"/>
    </xf>
    <xf numFmtId="0" fontId="2" fillId="4" borderId="6" xfId="0" applyFont="1" applyFill="1" applyBorder="1"/>
    <xf numFmtId="0" fontId="6" fillId="4" borderId="9" xfId="0" applyFont="1" applyFill="1" applyBorder="1" applyAlignment="1">
      <alignment wrapText="1"/>
    </xf>
    <xf numFmtId="4" fontId="8" fillId="4" borderId="1" xfId="0" applyNumberFormat="1" applyFont="1" applyFill="1" applyBorder="1" applyAlignment="1">
      <alignment horizontal="right" vertical="center" wrapText="1"/>
    </xf>
    <xf numFmtId="4" fontId="8" fillId="4" borderId="3" xfId="0" applyNumberFormat="1" applyFont="1" applyFill="1" applyBorder="1" applyAlignment="1">
      <alignment horizontal="right" vertical="center" wrapText="1"/>
    </xf>
    <xf numFmtId="4" fontId="8" fillId="4" borderId="7" xfId="0" applyNumberFormat="1" applyFont="1" applyFill="1" applyBorder="1" applyAlignment="1">
      <alignment horizontal="right" vertical="center" wrapText="1"/>
    </xf>
    <xf numFmtId="4" fontId="7" fillId="4" borderId="6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M60"/>
  <sheetViews>
    <sheetView tabSelected="1" topLeftCell="A3" zoomScale="90" zoomScaleNormal="90" workbookViewId="0">
      <pane xSplit="1" ySplit="4" topLeftCell="B53" activePane="bottomRight" state="frozen"/>
      <selection pane="topRight" activeCell="C3" sqref="C3"/>
      <selection pane="bottomLeft" activeCell="A7" sqref="A7"/>
      <selection pane="bottomRight" activeCell="H59" sqref="H59"/>
    </sheetView>
  </sheetViews>
  <sheetFormatPr defaultColWidth="9.140625" defaultRowHeight="15" x14ac:dyDescent="0.25"/>
  <cols>
    <col min="1" max="1" width="9.140625" style="1"/>
    <col min="2" max="2" width="26" style="11" customWidth="1"/>
    <col min="3" max="3" width="21.42578125" style="1" customWidth="1"/>
    <col min="4" max="4" width="17.7109375" style="1" customWidth="1"/>
    <col min="5" max="5" width="15.5703125" style="1" customWidth="1"/>
    <col min="6" max="6" width="15" style="1" customWidth="1"/>
    <col min="7" max="7" width="13.28515625" style="1" customWidth="1"/>
    <col min="8" max="8" width="23.42578125" style="1" customWidth="1"/>
    <col min="9" max="9" width="36.85546875" style="1" customWidth="1"/>
    <col min="10" max="10" width="21.85546875" style="1" customWidth="1"/>
    <col min="11" max="11" width="31.7109375" style="1" customWidth="1"/>
    <col min="12" max="12" width="20.28515625" style="1" customWidth="1"/>
    <col min="13" max="13" width="18.5703125" style="1" customWidth="1"/>
    <col min="14" max="16384" width="9.140625" style="1"/>
  </cols>
  <sheetData>
    <row r="2" spans="1:13" ht="18.75" x14ac:dyDescent="0.3">
      <c r="A2" s="4" t="s">
        <v>0</v>
      </c>
    </row>
    <row r="3" spans="1:13" ht="42.75" customHeight="1" x14ac:dyDescent="0.25">
      <c r="A3" s="127" t="s">
        <v>1</v>
      </c>
      <c r="B3" s="128" t="s">
        <v>2</v>
      </c>
      <c r="C3" s="127" t="s">
        <v>3</v>
      </c>
      <c r="D3" s="127" t="s">
        <v>4</v>
      </c>
      <c r="E3" s="127" t="s">
        <v>5</v>
      </c>
      <c r="F3" s="126" t="s">
        <v>6</v>
      </c>
      <c r="G3" s="121" t="s">
        <v>7</v>
      </c>
      <c r="H3" s="121"/>
      <c r="I3" s="121"/>
      <c r="J3" s="121"/>
      <c r="K3" s="121"/>
      <c r="L3" s="121"/>
      <c r="M3" s="121"/>
    </row>
    <row r="4" spans="1:13" ht="89.25" customHeight="1" x14ac:dyDescent="0.25">
      <c r="A4" s="127"/>
      <c r="B4" s="128"/>
      <c r="C4" s="127"/>
      <c r="D4" s="127"/>
      <c r="E4" s="127"/>
      <c r="F4" s="126"/>
      <c r="G4" s="123" t="s">
        <v>8</v>
      </c>
      <c r="H4" s="122" t="s">
        <v>9</v>
      </c>
      <c r="I4" s="122" t="s">
        <v>10</v>
      </c>
      <c r="J4" s="122" t="s">
        <v>11</v>
      </c>
      <c r="K4" s="123" t="s">
        <v>12</v>
      </c>
      <c r="L4" s="123" t="s">
        <v>13</v>
      </c>
      <c r="M4" s="122" t="s">
        <v>14</v>
      </c>
    </row>
    <row r="5" spans="1:13" ht="20.25" customHeight="1" x14ac:dyDescent="0.25">
      <c r="A5" s="127"/>
      <c r="B5" s="128"/>
      <c r="C5" s="127"/>
      <c r="D5" s="127"/>
      <c r="E5" s="127"/>
      <c r="F5" s="126"/>
      <c r="G5" s="124"/>
      <c r="H5" s="122"/>
      <c r="I5" s="122"/>
      <c r="J5" s="122"/>
      <c r="K5" s="124"/>
      <c r="L5" s="124"/>
      <c r="M5" s="122"/>
    </row>
    <row r="6" spans="1:13" ht="63.75" customHeight="1" x14ac:dyDescent="0.25">
      <c r="A6" s="127"/>
      <c r="B6" s="128"/>
      <c r="C6" s="127"/>
      <c r="D6" s="127"/>
      <c r="E6" s="127"/>
      <c r="F6" s="126"/>
      <c r="G6" s="125"/>
      <c r="H6" s="122"/>
      <c r="I6" s="122"/>
      <c r="J6" s="122"/>
      <c r="K6" s="125"/>
      <c r="L6" s="125"/>
      <c r="M6" s="122"/>
    </row>
    <row r="7" spans="1:13" ht="60" x14ac:dyDescent="0.25">
      <c r="A7" s="14">
        <v>1</v>
      </c>
      <c r="B7" s="15" t="s">
        <v>15</v>
      </c>
      <c r="C7" s="15" t="s">
        <v>16</v>
      </c>
      <c r="D7" s="51">
        <v>18705.259999999998</v>
      </c>
      <c r="E7" s="52">
        <f t="shared" ref="E7:E53" si="0">0*D7</f>
        <v>0</v>
      </c>
      <c r="F7" s="60">
        <f t="shared" ref="F7:F52" si="1">D7-E7</f>
        <v>18705.259999999998</v>
      </c>
      <c r="G7" s="14" t="s">
        <v>17</v>
      </c>
      <c r="H7" s="24" t="s">
        <v>18</v>
      </c>
      <c r="I7" s="43" t="s">
        <v>19</v>
      </c>
      <c r="J7" s="25" t="s">
        <v>20</v>
      </c>
      <c r="K7" s="17" t="s">
        <v>21</v>
      </c>
      <c r="L7" s="17" t="s">
        <v>22</v>
      </c>
      <c r="M7" s="16" t="s">
        <v>17</v>
      </c>
    </row>
    <row r="8" spans="1:13" ht="60" x14ac:dyDescent="0.25">
      <c r="A8" s="14">
        <v>2</v>
      </c>
      <c r="B8" s="15" t="s">
        <v>23</v>
      </c>
      <c r="C8" s="15" t="s">
        <v>24</v>
      </c>
      <c r="D8" s="51">
        <v>4175.01</v>
      </c>
      <c r="E8" s="52">
        <f t="shared" si="0"/>
        <v>0</v>
      </c>
      <c r="F8" s="60">
        <f t="shared" si="1"/>
        <v>4175.01</v>
      </c>
      <c r="G8" s="14" t="s">
        <v>17</v>
      </c>
      <c r="H8" s="24" t="s">
        <v>18</v>
      </c>
      <c r="I8" s="43" t="s">
        <v>25</v>
      </c>
      <c r="J8" s="25" t="s">
        <v>26</v>
      </c>
      <c r="K8" s="17" t="s">
        <v>21</v>
      </c>
      <c r="L8" s="17" t="s">
        <v>22</v>
      </c>
      <c r="M8" s="16" t="s">
        <v>17</v>
      </c>
    </row>
    <row r="9" spans="1:13" ht="60" x14ac:dyDescent="0.25">
      <c r="A9" s="14">
        <v>3</v>
      </c>
      <c r="B9" s="15" t="s">
        <v>27</v>
      </c>
      <c r="C9" s="15" t="s">
        <v>28</v>
      </c>
      <c r="D9" s="51">
        <v>11150.71</v>
      </c>
      <c r="E9" s="52">
        <f t="shared" si="0"/>
        <v>0</v>
      </c>
      <c r="F9" s="60">
        <f t="shared" si="1"/>
        <v>11150.71</v>
      </c>
      <c r="G9" s="14" t="s">
        <v>17</v>
      </c>
      <c r="H9" s="24" t="s">
        <v>29</v>
      </c>
      <c r="I9" s="43" t="s">
        <v>30</v>
      </c>
      <c r="J9" s="25" t="s">
        <v>31</v>
      </c>
      <c r="K9" s="17" t="s">
        <v>21</v>
      </c>
      <c r="L9" s="17" t="s">
        <v>22</v>
      </c>
      <c r="M9" s="16" t="s">
        <v>17</v>
      </c>
    </row>
    <row r="10" spans="1:13" ht="60" x14ac:dyDescent="0.25">
      <c r="A10" s="14">
        <v>4</v>
      </c>
      <c r="B10" s="15" t="s">
        <v>27</v>
      </c>
      <c r="C10" s="15" t="s">
        <v>32</v>
      </c>
      <c r="D10" s="51">
        <v>2699.84</v>
      </c>
      <c r="E10" s="52">
        <f t="shared" si="0"/>
        <v>0</v>
      </c>
      <c r="F10" s="60">
        <f t="shared" si="1"/>
        <v>2699.84</v>
      </c>
      <c r="G10" s="14" t="s">
        <v>17</v>
      </c>
      <c r="H10" s="24" t="s">
        <v>29</v>
      </c>
      <c r="I10" s="43" t="s">
        <v>33</v>
      </c>
      <c r="J10" s="25" t="s">
        <v>31</v>
      </c>
      <c r="K10" s="17" t="s">
        <v>21</v>
      </c>
      <c r="L10" s="17" t="s">
        <v>22</v>
      </c>
      <c r="M10" s="16" t="s">
        <v>17</v>
      </c>
    </row>
    <row r="11" spans="1:13" ht="60" x14ac:dyDescent="0.25">
      <c r="A11" s="14">
        <v>5</v>
      </c>
      <c r="B11" s="15" t="s">
        <v>34</v>
      </c>
      <c r="C11" s="15" t="s">
        <v>35</v>
      </c>
      <c r="D11" s="51">
        <v>21050.16</v>
      </c>
      <c r="E11" s="52">
        <f t="shared" si="0"/>
        <v>0</v>
      </c>
      <c r="F11" s="60">
        <f t="shared" si="1"/>
        <v>21050.16</v>
      </c>
      <c r="G11" s="14" t="s">
        <v>17</v>
      </c>
      <c r="H11" s="24" t="s">
        <v>29</v>
      </c>
      <c r="I11" s="43" t="s">
        <v>36</v>
      </c>
      <c r="J11" s="25" t="s">
        <v>37</v>
      </c>
      <c r="K11" s="17" t="s">
        <v>21</v>
      </c>
      <c r="L11" s="17" t="s">
        <v>22</v>
      </c>
      <c r="M11" s="16" t="s">
        <v>17</v>
      </c>
    </row>
    <row r="12" spans="1:13" ht="60" x14ac:dyDescent="0.25">
      <c r="A12" s="14">
        <v>6</v>
      </c>
      <c r="B12" s="15" t="s">
        <v>38</v>
      </c>
      <c r="C12" s="15" t="s">
        <v>39</v>
      </c>
      <c r="D12" s="51">
        <v>2819.3</v>
      </c>
      <c r="E12" s="52">
        <f t="shared" si="0"/>
        <v>0</v>
      </c>
      <c r="F12" s="60">
        <f t="shared" si="1"/>
        <v>2819.3</v>
      </c>
      <c r="G12" s="14" t="s">
        <v>17</v>
      </c>
      <c r="H12" s="24" t="s">
        <v>29</v>
      </c>
      <c r="I12" s="17" t="s">
        <v>40</v>
      </c>
      <c r="J12" s="25" t="s">
        <v>41</v>
      </c>
      <c r="K12" s="17" t="s">
        <v>21</v>
      </c>
      <c r="L12" s="17" t="s">
        <v>22</v>
      </c>
      <c r="M12" s="16" t="s">
        <v>17</v>
      </c>
    </row>
    <row r="13" spans="1:13" ht="60" x14ac:dyDescent="0.25">
      <c r="A13" s="16">
        <v>7</v>
      </c>
      <c r="B13" s="15" t="s">
        <v>42</v>
      </c>
      <c r="C13" s="15" t="s">
        <v>43</v>
      </c>
      <c r="D13" s="51">
        <v>79405.039999999994</v>
      </c>
      <c r="E13" s="52">
        <f t="shared" si="0"/>
        <v>0</v>
      </c>
      <c r="F13" s="60">
        <f t="shared" si="1"/>
        <v>79405.039999999994</v>
      </c>
      <c r="G13" s="14" t="s">
        <v>17</v>
      </c>
      <c r="H13" s="24" t="s">
        <v>44</v>
      </c>
      <c r="I13" s="43" t="s">
        <v>45</v>
      </c>
      <c r="J13" s="25" t="s">
        <v>46</v>
      </c>
      <c r="K13" s="17" t="s">
        <v>21</v>
      </c>
      <c r="L13" s="17" t="s">
        <v>22</v>
      </c>
      <c r="M13" s="16" t="s">
        <v>17</v>
      </c>
    </row>
    <row r="14" spans="1:13" ht="60" x14ac:dyDescent="0.25">
      <c r="A14" s="16">
        <v>8</v>
      </c>
      <c r="B14" s="15" t="s">
        <v>47</v>
      </c>
      <c r="C14" s="15" t="s">
        <v>48</v>
      </c>
      <c r="D14" s="51">
        <v>13600.63</v>
      </c>
      <c r="E14" s="52">
        <f t="shared" si="0"/>
        <v>0</v>
      </c>
      <c r="F14" s="60">
        <f t="shared" si="1"/>
        <v>13600.63</v>
      </c>
      <c r="G14" s="14" t="s">
        <v>17</v>
      </c>
      <c r="H14" s="24" t="s">
        <v>44</v>
      </c>
      <c r="I14" s="43" t="s">
        <v>49</v>
      </c>
      <c r="J14" s="25" t="s">
        <v>50</v>
      </c>
      <c r="K14" s="17" t="s">
        <v>21</v>
      </c>
      <c r="L14" s="17" t="s">
        <v>22</v>
      </c>
      <c r="M14" s="16" t="s">
        <v>17</v>
      </c>
    </row>
    <row r="15" spans="1:13" ht="84.75" customHeight="1" x14ac:dyDescent="0.25">
      <c r="A15" s="16">
        <v>9</v>
      </c>
      <c r="B15" s="15" t="s">
        <v>51</v>
      </c>
      <c r="C15" s="15" t="s">
        <v>52</v>
      </c>
      <c r="D15" s="51">
        <v>23473.96</v>
      </c>
      <c r="E15" s="52">
        <f t="shared" si="0"/>
        <v>0</v>
      </c>
      <c r="F15" s="60">
        <f t="shared" si="1"/>
        <v>23473.96</v>
      </c>
      <c r="G15" s="14" t="s">
        <v>17</v>
      </c>
      <c r="H15" s="24" t="s">
        <v>53</v>
      </c>
      <c r="I15" s="43" t="s">
        <v>54</v>
      </c>
      <c r="J15" s="25" t="s">
        <v>55</v>
      </c>
      <c r="K15" s="17" t="s">
        <v>21</v>
      </c>
      <c r="L15" s="17" t="s">
        <v>22</v>
      </c>
      <c r="M15" s="16" t="s">
        <v>17</v>
      </c>
    </row>
    <row r="16" spans="1:13" ht="60" x14ac:dyDescent="0.25">
      <c r="A16" s="16">
        <v>10</v>
      </c>
      <c r="B16" s="15" t="s">
        <v>56</v>
      </c>
      <c r="C16" s="15" t="s">
        <v>57</v>
      </c>
      <c r="D16" s="51">
        <v>6916.42</v>
      </c>
      <c r="E16" s="52">
        <f t="shared" si="0"/>
        <v>0</v>
      </c>
      <c r="F16" s="60">
        <f t="shared" si="1"/>
        <v>6916.42</v>
      </c>
      <c r="G16" s="14" t="s">
        <v>17</v>
      </c>
      <c r="H16" s="24" t="s">
        <v>18</v>
      </c>
      <c r="I16" s="43" t="s">
        <v>58</v>
      </c>
      <c r="J16" s="17" t="s">
        <v>59</v>
      </c>
      <c r="K16" s="17" t="s">
        <v>21</v>
      </c>
      <c r="L16" s="17" t="s">
        <v>22</v>
      </c>
      <c r="M16" s="16" t="s">
        <v>17</v>
      </c>
    </row>
    <row r="17" spans="1:13" ht="60" x14ac:dyDescent="0.25">
      <c r="A17" s="16">
        <v>11</v>
      </c>
      <c r="B17" s="15" t="s">
        <v>56</v>
      </c>
      <c r="C17" s="15" t="s">
        <v>60</v>
      </c>
      <c r="D17" s="51">
        <v>3250.06</v>
      </c>
      <c r="E17" s="52">
        <f t="shared" si="0"/>
        <v>0</v>
      </c>
      <c r="F17" s="60">
        <f t="shared" si="1"/>
        <v>3250.06</v>
      </c>
      <c r="G17" s="14" t="s">
        <v>17</v>
      </c>
      <c r="H17" s="24" t="s">
        <v>18</v>
      </c>
      <c r="I17" s="17" t="s">
        <v>61</v>
      </c>
      <c r="J17" s="17" t="s">
        <v>62</v>
      </c>
      <c r="K17" s="17" t="s">
        <v>21</v>
      </c>
      <c r="L17" s="17" t="s">
        <v>22</v>
      </c>
      <c r="M17" s="16" t="s">
        <v>17</v>
      </c>
    </row>
    <row r="18" spans="1:13" ht="60" x14ac:dyDescent="0.25">
      <c r="A18" s="16">
        <v>12</v>
      </c>
      <c r="B18" s="15" t="s">
        <v>63</v>
      </c>
      <c r="C18" s="15" t="s">
        <v>52</v>
      </c>
      <c r="D18" s="51">
        <v>2147.3000000000002</v>
      </c>
      <c r="E18" s="52">
        <f t="shared" si="0"/>
        <v>0</v>
      </c>
      <c r="F18" s="60">
        <f t="shared" si="1"/>
        <v>2147.3000000000002</v>
      </c>
      <c r="G18" s="14" t="s">
        <v>17</v>
      </c>
      <c r="H18" s="24" t="s">
        <v>18</v>
      </c>
      <c r="I18" s="43" t="s">
        <v>64</v>
      </c>
      <c r="J18" s="17" t="s">
        <v>62</v>
      </c>
      <c r="K18" s="17" t="s">
        <v>21</v>
      </c>
      <c r="L18" s="17" t="s">
        <v>22</v>
      </c>
      <c r="M18" s="16" t="s">
        <v>17</v>
      </c>
    </row>
    <row r="19" spans="1:13" ht="60" x14ac:dyDescent="0.25">
      <c r="A19" s="16">
        <v>13</v>
      </c>
      <c r="B19" s="15" t="s">
        <v>65</v>
      </c>
      <c r="C19" s="15" t="s">
        <v>52</v>
      </c>
      <c r="D19" s="51">
        <v>15041.4</v>
      </c>
      <c r="E19" s="52">
        <f t="shared" si="0"/>
        <v>0</v>
      </c>
      <c r="F19" s="61">
        <f t="shared" si="1"/>
        <v>15041.4</v>
      </c>
      <c r="G19" s="14" t="s">
        <v>17</v>
      </c>
      <c r="H19" s="24" t="s">
        <v>29</v>
      </c>
      <c r="I19" s="43" t="s">
        <v>66</v>
      </c>
      <c r="J19" s="17" t="s">
        <v>62</v>
      </c>
      <c r="K19" s="17" t="s">
        <v>21</v>
      </c>
      <c r="L19" s="17" t="s">
        <v>22</v>
      </c>
      <c r="M19" s="16" t="s">
        <v>17</v>
      </c>
    </row>
    <row r="20" spans="1:13" ht="60" x14ac:dyDescent="0.25">
      <c r="A20" s="16">
        <v>14</v>
      </c>
      <c r="B20" s="15" t="s">
        <v>65</v>
      </c>
      <c r="C20" s="15" t="s">
        <v>39</v>
      </c>
      <c r="D20" s="51">
        <v>1972.3</v>
      </c>
      <c r="E20" s="52">
        <f t="shared" si="0"/>
        <v>0</v>
      </c>
      <c r="F20" s="61">
        <f t="shared" si="1"/>
        <v>1972.3</v>
      </c>
      <c r="G20" s="14" t="s">
        <v>17</v>
      </c>
      <c r="H20" s="24" t="s">
        <v>29</v>
      </c>
      <c r="I20" s="17" t="s">
        <v>67</v>
      </c>
      <c r="J20" s="16" t="s">
        <v>17</v>
      </c>
      <c r="K20" s="17" t="s">
        <v>21</v>
      </c>
      <c r="L20" s="17" t="s">
        <v>22</v>
      </c>
      <c r="M20" s="16" t="s">
        <v>17</v>
      </c>
    </row>
    <row r="21" spans="1:13" ht="60" x14ac:dyDescent="0.25">
      <c r="A21" s="16">
        <v>15</v>
      </c>
      <c r="B21" s="15" t="s">
        <v>68</v>
      </c>
      <c r="C21" s="15" t="s">
        <v>69</v>
      </c>
      <c r="D21" s="51">
        <v>11765.39</v>
      </c>
      <c r="E21" s="52">
        <f t="shared" si="0"/>
        <v>0</v>
      </c>
      <c r="F21" s="60">
        <f t="shared" si="1"/>
        <v>11765.39</v>
      </c>
      <c r="G21" s="14" t="s">
        <v>17</v>
      </c>
      <c r="H21" s="24" t="s">
        <v>29</v>
      </c>
      <c r="I21" s="43" t="s">
        <v>70</v>
      </c>
      <c r="J21" s="25" t="s">
        <v>71</v>
      </c>
      <c r="K21" s="17" t="s">
        <v>21</v>
      </c>
      <c r="L21" s="17" t="s">
        <v>22</v>
      </c>
      <c r="M21" s="16" t="s">
        <v>17</v>
      </c>
    </row>
    <row r="22" spans="1:13" ht="60" x14ac:dyDescent="0.25">
      <c r="A22" s="16">
        <v>16</v>
      </c>
      <c r="B22" s="15" t="s">
        <v>72</v>
      </c>
      <c r="C22" s="15" t="s">
        <v>69</v>
      </c>
      <c r="D22" s="51">
        <v>51145.599999999999</v>
      </c>
      <c r="E22" s="52">
        <f t="shared" si="0"/>
        <v>0</v>
      </c>
      <c r="F22" s="61">
        <f t="shared" si="1"/>
        <v>51145.599999999999</v>
      </c>
      <c r="G22" s="14" t="s">
        <v>17</v>
      </c>
      <c r="H22" s="24" t="s">
        <v>29</v>
      </c>
      <c r="I22" s="43" t="s">
        <v>73</v>
      </c>
      <c r="J22" s="25" t="s">
        <v>71</v>
      </c>
      <c r="K22" s="17" t="s">
        <v>21</v>
      </c>
      <c r="L22" s="17" t="s">
        <v>22</v>
      </c>
      <c r="M22" s="16" t="s">
        <v>17</v>
      </c>
    </row>
    <row r="23" spans="1:13" ht="60" x14ac:dyDescent="0.25">
      <c r="A23" s="16">
        <v>17</v>
      </c>
      <c r="B23" s="15" t="s">
        <v>74</v>
      </c>
      <c r="C23" s="15" t="s">
        <v>69</v>
      </c>
      <c r="D23" s="51">
        <v>25738.5</v>
      </c>
      <c r="E23" s="52">
        <f t="shared" si="0"/>
        <v>0</v>
      </c>
      <c r="F23" s="61">
        <f t="shared" si="1"/>
        <v>25738.5</v>
      </c>
      <c r="G23" s="14" t="s">
        <v>17</v>
      </c>
      <c r="H23" s="24" t="s">
        <v>29</v>
      </c>
      <c r="I23" s="43" t="s">
        <v>75</v>
      </c>
      <c r="J23" s="25" t="s">
        <v>71</v>
      </c>
      <c r="K23" s="17" t="s">
        <v>21</v>
      </c>
      <c r="L23" s="17" t="s">
        <v>22</v>
      </c>
      <c r="M23" s="16" t="s">
        <v>17</v>
      </c>
    </row>
    <row r="24" spans="1:13" s="13" customFormat="1" ht="84.75" customHeight="1" x14ac:dyDescent="0.25">
      <c r="A24" s="14">
        <v>18</v>
      </c>
      <c r="B24" s="15" t="s">
        <v>76</v>
      </c>
      <c r="C24" s="15" t="s">
        <v>48</v>
      </c>
      <c r="D24" s="51">
        <v>82126.95</v>
      </c>
      <c r="E24" s="52">
        <f t="shared" si="0"/>
        <v>0</v>
      </c>
      <c r="F24" s="61">
        <f t="shared" si="1"/>
        <v>82126.95</v>
      </c>
      <c r="G24" s="14" t="s">
        <v>17</v>
      </c>
      <c r="H24" s="24" t="s">
        <v>29</v>
      </c>
      <c r="I24" s="43" t="s">
        <v>77</v>
      </c>
      <c r="J24" s="17" t="s">
        <v>62</v>
      </c>
      <c r="K24" s="17" t="s">
        <v>21</v>
      </c>
      <c r="L24" s="15" t="s">
        <v>22</v>
      </c>
      <c r="M24" s="14" t="s">
        <v>17</v>
      </c>
    </row>
    <row r="25" spans="1:13" ht="60" x14ac:dyDescent="0.25">
      <c r="A25" s="16">
        <v>19</v>
      </c>
      <c r="B25" s="15" t="s">
        <v>78</v>
      </c>
      <c r="C25" s="15" t="s">
        <v>48</v>
      </c>
      <c r="D25" s="51">
        <v>36157.599999999999</v>
      </c>
      <c r="E25" s="52">
        <f t="shared" si="0"/>
        <v>0</v>
      </c>
      <c r="F25" s="61">
        <f t="shared" si="1"/>
        <v>36157.599999999999</v>
      </c>
      <c r="G25" s="14" t="s">
        <v>17</v>
      </c>
      <c r="H25" s="24" t="s">
        <v>44</v>
      </c>
      <c r="I25" s="43" t="s">
        <v>79</v>
      </c>
      <c r="J25" s="25" t="s">
        <v>80</v>
      </c>
      <c r="K25" s="17" t="s">
        <v>21</v>
      </c>
      <c r="L25" s="17" t="s">
        <v>22</v>
      </c>
      <c r="M25" s="16" t="s">
        <v>17</v>
      </c>
    </row>
    <row r="26" spans="1:13" s="13" customFormat="1" ht="60" x14ac:dyDescent="0.25">
      <c r="A26" s="14">
        <v>20</v>
      </c>
      <c r="B26" s="15" t="s">
        <v>81</v>
      </c>
      <c r="C26" s="15" t="s">
        <v>69</v>
      </c>
      <c r="D26" s="51">
        <v>2669</v>
      </c>
      <c r="E26" s="52">
        <f t="shared" si="0"/>
        <v>0</v>
      </c>
      <c r="F26" s="61">
        <f t="shared" si="1"/>
        <v>2669</v>
      </c>
      <c r="G26" s="14" t="s">
        <v>17</v>
      </c>
      <c r="H26" s="24" t="s">
        <v>44</v>
      </c>
      <c r="I26" s="15" t="s">
        <v>82</v>
      </c>
      <c r="J26" s="25" t="s">
        <v>83</v>
      </c>
      <c r="K26" s="17" t="s">
        <v>21</v>
      </c>
      <c r="L26" s="15" t="s">
        <v>22</v>
      </c>
      <c r="M26" s="14" t="s">
        <v>17</v>
      </c>
    </row>
    <row r="27" spans="1:13" ht="60" x14ac:dyDescent="0.25">
      <c r="A27" s="16">
        <v>21</v>
      </c>
      <c r="B27" s="15" t="s">
        <v>84</v>
      </c>
      <c r="C27" s="15" t="s">
        <v>69</v>
      </c>
      <c r="D27" s="51">
        <v>21870.3</v>
      </c>
      <c r="E27" s="52">
        <f t="shared" si="0"/>
        <v>0</v>
      </c>
      <c r="F27" s="61">
        <f t="shared" si="1"/>
        <v>21870.3</v>
      </c>
      <c r="G27" s="14" t="s">
        <v>17</v>
      </c>
      <c r="H27" s="24" t="s">
        <v>44</v>
      </c>
      <c r="I27" s="43" t="s">
        <v>85</v>
      </c>
      <c r="J27" s="25" t="s">
        <v>86</v>
      </c>
      <c r="K27" s="17" t="s">
        <v>21</v>
      </c>
      <c r="L27" s="17" t="s">
        <v>22</v>
      </c>
      <c r="M27" s="16" t="s">
        <v>17</v>
      </c>
    </row>
    <row r="28" spans="1:13" ht="60" x14ac:dyDescent="0.25">
      <c r="A28" s="16">
        <v>22</v>
      </c>
      <c r="B28" s="26" t="s">
        <v>87</v>
      </c>
      <c r="C28" s="26" t="s">
        <v>69</v>
      </c>
      <c r="D28" s="53">
        <v>22779.22</v>
      </c>
      <c r="E28" s="54">
        <f t="shared" si="0"/>
        <v>0</v>
      </c>
      <c r="F28" s="60">
        <f t="shared" si="1"/>
        <v>22779.22</v>
      </c>
      <c r="G28" s="14" t="s">
        <v>17</v>
      </c>
      <c r="H28" s="24" t="s">
        <v>44</v>
      </c>
      <c r="I28" s="43" t="s">
        <v>88</v>
      </c>
      <c r="J28" s="25" t="s">
        <v>89</v>
      </c>
      <c r="K28" s="17" t="s">
        <v>21</v>
      </c>
      <c r="L28" s="17" t="s">
        <v>22</v>
      </c>
      <c r="M28" s="16" t="s">
        <v>17</v>
      </c>
    </row>
    <row r="29" spans="1:13" ht="60" x14ac:dyDescent="0.25">
      <c r="A29" s="16">
        <v>23</v>
      </c>
      <c r="B29" s="15" t="s">
        <v>90</v>
      </c>
      <c r="C29" s="15" t="s">
        <v>69</v>
      </c>
      <c r="D29" s="51">
        <v>13042.77</v>
      </c>
      <c r="E29" s="52">
        <f t="shared" si="0"/>
        <v>0</v>
      </c>
      <c r="F29" s="60">
        <f t="shared" si="1"/>
        <v>13042.77</v>
      </c>
      <c r="G29" s="14" t="s">
        <v>17</v>
      </c>
      <c r="H29" s="24" t="s">
        <v>91</v>
      </c>
      <c r="I29" s="43" t="s">
        <v>92</v>
      </c>
      <c r="J29" s="25" t="s">
        <v>93</v>
      </c>
      <c r="K29" s="17" t="s">
        <v>21</v>
      </c>
      <c r="L29" s="17" t="s">
        <v>22</v>
      </c>
      <c r="M29" s="16" t="s">
        <v>17</v>
      </c>
    </row>
    <row r="30" spans="1:13" ht="60" x14ac:dyDescent="0.25">
      <c r="A30" s="16">
        <v>24</v>
      </c>
      <c r="B30" s="15" t="s">
        <v>94</v>
      </c>
      <c r="C30" s="15" t="s">
        <v>69</v>
      </c>
      <c r="D30" s="51">
        <v>1740.4</v>
      </c>
      <c r="E30" s="52">
        <f t="shared" si="0"/>
        <v>0</v>
      </c>
      <c r="F30" s="60">
        <f t="shared" si="1"/>
        <v>1740.4</v>
      </c>
      <c r="G30" s="14" t="s">
        <v>17</v>
      </c>
      <c r="H30" s="24" t="s">
        <v>91</v>
      </c>
      <c r="I30" s="15" t="s">
        <v>95</v>
      </c>
      <c r="J30" s="25" t="s">
        <v>96</v>
      </c>
      <c r="K30" s="17" t="s">
        <v>21</v>
      </c>
      <c r="L30" s="17" t="s">
        <v>22</v>
      </c>
      <c r="M30" s="16" t="s">
        <v>17</v>
      </c>
    </row>
    <row r="31" spans="1:13" ht="60" x14ac:dyDescent="0.25">
      <c r="A31" s="16">
        <v>25</v>
      </c>
      <c r="B31" s="15" t="s">
        <v>97</v>
      </c>
      <c r="C31" s="15" t="s">
        <v>98</v>
      </c>
      <c r="D31" s="51">
        <v>22830.68</v>
      </c>
      <c r="E31" s="52">
        <f t="shared" si="0"/>
        <v>0</v>
      </c>
      <c r="F31" s="60">
        <f t="shared" si="1"/>
        <v>22830.68</v>
      </c>
      <c r="G31" s="14" t="s">
        <v>17</v>
      </c>
      <c r="H31" s="24" t="s">
        <v>91</v>
      </c>
      <c r="I31" s="43" t="s">
        <v>99</v>
      </c>
      <c r="J31" s="25" t="s">
        <v>100</v>
      </c>
      <c r="K31" s="17" t="s">
        <v>21</v>
      </c>
      <c r="L31" s="17" t="s">
        <v>22</v>
      </c>
      <c r="M31" s="16" t="s">
        <v>17</v>
      </c>
    </row>
    <row r="32" spans="1:13" ht="60" x14ac:dyDescent="0.25">
      <c r="A32" s="16">
        <v>26</v>
      </c>
      <c r="B32" s="15" t="s">
        <v>101</v>
      </c>
      <c r="C32" s="15" t="s">
        <v>69</v>
      </c>
      <c r="D32" s="51">
        <v>8793.4699999999993</v>
      </c>
      <c r="E32" s="52">
        <f t="shared" si="0"/>
        <v>0</v>
      </c>
      <c r="F32" s="60">
        <f t="shared" si="1"/>
        <v>8793.4699999999993</v>
      </c>
      <c r="G32" s="14" t="s">
        <v>17</v>
      </c>
      <c r="H32" s="24" t="s">
        <v>91</v>
      </c>
      <c r="I32" s="15" t="s">
        <v>102</v>
      </c>
      <c r="J32" s="25" t="s">
        <v>103</v>
      </c>
      <c r="K32" s="17" t="s">
        <v>21</v>
      </c>
      <c r="L32" s="17" t="s">
        <v>22</v>
      </c>
      <c r="M32" s="16" t="s">
        <v>17</v>
      </c>
    </row>
    <row r="33" spans="1:13" ht="60" x14ac:dyDescent="0.25">
      <c r="A33" s="16">
        <v>27</v>
      </c>
      <c r="B33" s="15" t="s">
        <v>104</v>
      </c>
      <c r="C33" s="15" t="s">
        <v>105</v>
      </c>
      <c r="D33" s="51">
        <v>12071.56</v>
      </c>
      <c r="E33" s="52">
        <f t="shared" si="0"/>
        <v>0</v>
      </c>
      <c r="F33" s="60">
        <f t="shared" si="1"/>
        <v>12071.56</v>
      </c>
      <c r="G33" s="14" t="s">
        <v>17</v>
      </c>
      <c r="H33" s="24" t="s">
        <v>91</v>
      </c>
      <c r="I33" s="43" t="s">
        <v>106</v>
      </c>
      <c r="J33" s="25" t="s">
        <v>107</v>
      </c>
      <c r="K33" s="17" t="s">
        <v>21</v>
      </c>
      <c r="L33" s="17" t="s">
        <v>22</v>
      </c>
      <c r="M33" s="16" t="s">
        <v>17</v>
      </c>
    </row>
    <row r="34" spans="1:13" ht="60" x14ac:dyDescent="0.25">
      <c r="A34" s="16">
        <v>28</v>
      </c>
      <c r="B34" s="15" t="s">
        <v>108</v>
      </c>
      <c r="C34" s="15" t="s">
        <v>69</v>
      </c>
      <c r="D34" s="51">
        <v>32827.660000000003</v>
      </c>
      <c r="E34" s="52">
        <f t="shared" si="0"/>
        <v>0</v>
      </c>
      <c r="F34" s="60">
        <f t="shared" si="1"/>
        <v>32827.660000000003</v>
      </c>
      <c r="G34" s="14" t="s">
        <v>17</v>
      </c>
      <c r="H34" s="24" t="s">
        <v>91</v>
      </c>
      <c r="I34" s="43" t="s">
        <v>88</v>
      </c>
      <c r="J34" s="25" t="s">
        <v>109</v>
      </c>
      <c r="K34" s="17" t="s">
        <v>21</v>
      </c>
      <c r="L34" s="17" t="s">
        <v>22</v>
      </c>
      <c r="M34" s="16" t="s">
        <v>17</v>
      </c>
    </row>
    <row r="35" spans="1:13" s="13" customFormat="1" ht="60" x14ac:dyDescent="0.25">
      <c r="A35" s="14">
        <v>29</v>
      </c>
      <c r="B35" s="15" t="s">
        <v>110</v>
      </c>
      <c r="C35" s="15" t="s">
        <v>69</v>
      </c>
      <c r="D35" s="51">
        <v>7810.97</v>
      </c>
      <c r="E35" s="52">
        <f t="shared" si="0"/>
        <v>0</v>
      </c>
      <c r="F35" s="60">
        <f t="shared" si="1"/>
        <v>7810.97</v>
      </c>
      <c r="G35" s="14" t="s">
        <v>17</v>
      </c>
      <c r="H35" s="24" t="s">
        <v>111</v>
      </c>
      <c r="I35" s="43" t="s">
        <v>112</v>
      </c>
      <c r="J35" s="17" t="s">
        <v>62</v>
      </c>
      <c r="K35" s="17" t="s">
        <v>21</v>
      </c>
      <c r="L35" s="15" t="s">
        <v>22</v>
      </c>
      <c r="M35" s="14" t="s">
        <v>17</v>
      </c>
    </row>
    <row r="36" spans="1:13" s="13" customFormat="1" ht="95.25" customHeight="1" x14ac:dyDescent="0.25">
      <c r="A36" s="14">
        <v>30</v>
      </c>
      <c r="B36" s="15" t="s">
        <v>113</v>
      </c>
      <c r="C36" s="15" t="s">
        <v>114</v>
      </c>
      <c r="D36" s="51">
        <v>5472.98</v>
      </c>
      <c r="E36" s="52">
        <f t="shared" si="0"/>
        <v>0</v>
      </c>
      <c r="F36" s="60">
        <f t="shared" si="1"/>
        <v>5472.98</v>
      </c>
      <c r="G36" s="14" t="s">
        <v>17</v>
      </c>
      <c r="H36" s="24" t="s">
        <v>115</v>
      </c>
      <c r="I36" s="15" t="s">
        <v>116</v>
      </c>
      <c r="J36" s="25" t="s">
        <v>117</v>
      </c>
      <c r="K36" s="17" t="s">
        <v>21</v>
      </c>
      <c r="L36" s="15" t="s">
        <v>22</v>
      </c>
      <c r="M36" s="14" t="s">
        <v>17</v>
      </c>
    </row>
    <row r="37" spans="1:13" s="13" customFormat="1" ht="60" x14ac:dyDescent="0.25">
      <c r="A37" s="14">
        <v>31</v>
      </c>
      <c r="B37" s="15" t="s">
        <v>118</v>
      </c>
      <c r="C37" s="15" t="s">
        <v>119</v>
      </c>
      <c r="D37" s="51">
        <v>5209</v>
      </c>
      <c r="E37" s="52">
        <f t="shared" si="0"/>
        <v>0</v>
      </c>
      <c r="F37" s="60">
        <f t="shared" si="1"/>
        <v>5209</v>
      </c>
      <c r="G37" s="14" t="s">
        <v>17</v>
      </c>
      <c r="H37" s="24" t="s">
        <v>29</v>
      </c>
      <c r="I37" s="15" t="s">
        <v>120</v>
      </c>
      <c r="J37" s="25" t="s">
        <v>121</v>
      </c>
      <c r="K37" s="17" t="s">
        <v>21</v>
      </c>
      <c r="L37" s="15" t="s">
        <v>22</v>
      </c>
      <c r="M37" s="14" t="s">
        <v>17</v>
      </c>
    </row>
    <row r="38" spans="1:13" s="13" customFormat="1" ht="99.75" customHeight="1" x14ac:dyDescent="0.25">
      <c r="A38" s="14">
        <v>32</v>
      </c>
      <c r="B38" s="15" t="s">
        <v>122</v>
      </c>
      <c r="C38" s="15" t="s">
        <v>123</v>
      </c>
      <c r="D38" s="51">
        <v>4317.51</v>
      </c>
      <c r="E38" s="52">
        <f t="shared" si="0"/>
        <v>0</v>
      </c>
      <c r="F38" s="60">
        <f t="shared" si="1"/>
        <v>4317.51</v>
      </c>
      <c r="G38" s="14" t="s">
        <v>17</v>
      </c>
      <c r="H38" s="24" t="s">
        <v>29</v>
      </c>
      <c r="I38" s="15" t="s">
        <v>124</v>
      </c>
      <c r="J38" s="25" t="s">
        <v>125</v>
      </c>
      <c r="K38" s="17" t="s">
        <v>21</v>
      </c>
      <c r="L38" s="15" t="s">
        <v>22</v>
      </c>
      <c r="M38" s="14" t="s">
        <v>17</v>
      </c>
    </row>
    <row r="39" spans="1:13" s="13" customFormat="1" ht="167.25" customHeight="1" x14ac:dyDescent="0.25">
      <c r="A39" s="14">
        <v>33</v>
      </c>
      <c r="B39" s="15" t="s">
        <v>126</v>
      </c>
      <c r="C39" s="15" t="s">
        <v>114</v>
      </c>
      <c r="D39" s="51">
        <v>10359.74</v>
      </c>
      <c r="E39" s="52">
        <f t="shared" si="0"/>
        <v>0</v>
      </c>
      <c r="F39" s="60">
        <f t="shared" si="1"/>
        <v>10359.74</v>
      </c>
      <c r="G39" s="14" t="s">
        <v>17</v>
      </c>
      <c r="H39" s="24" t="s">
        <v>127</v>
      </c>
      <c r="I39" s="15" t="s">
        <v>128</v>
      </c>
      <c r="J39" s="25" t="s">
        <v>129</v>
      </c>
      <c r="K39" s="17" t="s">
        <v>21</v>
      </c>
      <c r="L39" s="15" t="s">
        <v>22</v>
      </c>
      <c r="M39" s="14" t="s">
        <v>17</v>
      </c>
    </row>
    <row r="40" spans="1:13" s="13" customFormat="1" ht="144" customHeight="1" x14ac:dyDescent="0.25">
      <c r="A40" s="14">
        <v>34</v>
      </c>
      <c r="B40" s="15" t="s">
        <v>130</v>
      </c>
      <c r="C40" s="15" t="s">
        <v>114</v>
      </c>
      <c r="D40" s="51">
        <v>10257.17</v>
      </c>
      <c r="E40" s="52">
        <f t="shared" si="0"/>
        <v>0</v>
      </c>
      <c r="F40" s="60">
        <f t="shared" si="1"/>
        <v>10257.17</v>
      </c>
      <c r="G40" s="14" t="s">
        <v>17</v>
      </c>
      <c r="H40" s="24" t="s">
        <v>131</v>
      </c>
      <c r="I40" s="15" t="s">
        <v>132</v>
      </c>
      <c r="J40" s="25" t="s">
        <v>133</v>
      </c>
      <c r="K40" s="17" t="s">
        <v>21</v>
      </c>
      <c r="L40" s="15" t="s">
        <v>22</v>
      </c>
      <c r="M40" s="14" t="s">
        <v>17</v>
      </c>
    </row>
    <row r="41" spans="1:13" s="13" customFormat="1" ht="86.25" customHeight="1" x14ac:dyDescent="0.25">
      <c r="A41" s="14">
        <v>35</v>
      </c>
      <c r="B41" s="15" t="s">
        <v>134</v>
      </c>
      <c r="C41" s="15" t="s">
        <v>114</v>
      </c>
      <c r="D41" s="51">
        <v>9089.0499999999993</v>
      </c>
      <c r="E41" s="52">
        <f t="shared" si="0"/>
        <v>0</v>
      </c>
      <c r="F41" s="60">
        <f t="shared" si="1"/>
        <v>9089.0499999999993</v>
      </c>
      <c r="G41" s="14" t="s">
        <v>17</v>
      </c>
      <c r="H41" s="24" t="s">
        <v>135</v>
      </c>
      <c r="I41" s="15" t="s">
        <v>136</v>
      </c>
      <c r="J41" s="25" t="s">
        <v>137</v>
      </c>
      <c r="K41" s="17" t="s">
        <v>21</v>
      </c>
      <c r="L41" s="15" t="s">
        <v>22</v>
      </c>
      <c r="M41" s="14" t="s">
        <v>17</v>
      </c>
    </row>
    <row r="42" spans="1:13" s="13" customFormat="1" ht="234" customHeight="1" x14ac:dyDescent="0.25">
      <c r="A42" s="14">
        <v>36</v>
      </c>
      <c r="B42" s="15" t="s">
        <v>138</v>
      </c>
      <c r="C42" s="15" t="s">
        <v>114</v>
      </c>
      <c r="D42" s="51">
        <v>7307.19</v>
      </c>
      <c r="E42" s="52">
        <f t="shared" si="0"/>
        <v>0</v>
      </c>
      <c r="F42" s="60">
        <f t="shared" si="1"/>
        <v>7307.19</v>
      </c>
      <c r="G42" s="14" t="s">
        <v>17</v>
      </c>
      <c r="H42" s="24" t="s">
        <v>29</v>
      </c>
      <c r="I42" s="15" t="s">
        <v>139</v>
      </c>
      <c r="J42" s="25" t="s">
        <v>140</v>
      </c>
      <c r="K42" s="17" t="s">
        <v>21</v>
      </c>
      <c r="L42" s="15" t="s">
        <v>22</v>
      </c>
      <c r="M42" s="14" t="s">
        <v>17</v>
      </c>
    </row>
    <row r="43" spans="1:13" s="13" customFormat="1" ht="95.25" customHeight="1" x14ac:dyDescent="0.25">
      <c r="A43" s="14">
        <v>37</v>
      </c>
      <c r="B43" s="15" t="s">
        <v>141</v>
      </c>
      <c r="C43" s="15" t="s">
        <v>114</v>
      </c>
      <c r="D43" s="51">
        <v>1137.4000000000001</v>
      </c>
      <c r="E43" s="52">
        <f t="shared" si="0"/>
        <v>0</v>
      </c>
      <c r="F43" s="60">
        <f t="shared" si="1"/>
        <v>1137.4000000000001</v>
      </c>
      <c r="G43" s="14" t="s">
        <v>17</v>
      </c>
      <c r="H43" s="24" t="s">
        <v>142</v>
      </c>
      <c r="I43" s="15" t="s">
        <v>143</v>
      </c>
      <c r="J43" s="17" t="s">
        <v>62</v>
      </c>
      <c r="K43" s="17" t="s">
        <v>21</v>
      </c>
      <c r="L43" s="15" t="s">
        <v>22</v>
      </c>
      <c r="M43" s="14" t="s">
        <v>17</v>
      </c>
    </row>
    <row r="44" spans="1:13" ht="135.75" customHeight="1" x14ac:dyDescent="0.25">
      <c r="A44" s="16">
        <v>38</v>
      </c>
      <c r="B44" s="17" t="s">
        <v>144</v>
      </c>
      <c r="C44" s="17" t="s">
        <v>145</v>
      </c>
      <c r="D44" s="55">
        <v>6062.83</v>
      </c>
      <c r="E44" s="52">
        <f t="shared" si="0"/>
        <v>0</v>
      </c>
      <c r="F44" s="60">
        <f t="shared" si="1"/>
        <v>6062.83</v>
      </c>
      <c r="G44" s="16" t="s">
        <v>17</v>
      </c>
      <c r="H44" s="24" t="s">
        <v>18</v>
      </c>
      <c r="I44" s="43" t="s">
        <v>146</v>
      </c>
      <c r="J44" s="25" t="s">
        <v>147</v>
      </c>
      <c r="K44" s="17" t="s">
        <v>21</v>
      </c>
      <c r="L44" s="17" t="s">
        <v>22</v>
      </c>
      <c r="M44" s="16" t="s">
        <v>17</v>
      </c>
    </row>
    <row r="45" spans="1:13" ht="154.5" customHeight="1" x14ac:dyDescent="0.25">
      <c r="A45" s="16">
        <v>39</v>
      </c>
      <c r="B45" s="44" t="s">
        <v>148</v>
      </c>
      <c r="C45" s="15" t="s">
        <v>149</v>
      </c>
      <c r="D45" s="51">
        <f>3121.8+677.6+1241.46+235.95</f>
        <v>5276.81</v>
      </c>
      <c r="E45" s="52">
        <f>D45</f>
        <v>5276.81</v>
      </c>
      <c r="F45" s="60">
        <f t="shared" si="1"/>
        <v>0</v>
      </c>
      <c r="G45" s="16" t="s">
        <v>17</v>
      </c>
      <c r="H45" s="24" t="s">
        <v>18</v>
      </c>
      <c r="I45" s="15" t="s">
        <v>150</v>
      </c>
      <c r="J45" s="25" t="s">
        <v>151</v>
      </c>
      <c r="K45" s="17" t="s">
        <v>21</v>
      </c>
      <c r="L45" s="17" t="s">
        <v>22</v>
      </c>
      <c r="M45" s="16" t="s">
        <v>17</v>
      </c>
    </row>
    <row r="46" spans="1:13" ht="165.75" customHeight="1" x14ac:dyDescent="0.25">
      <c r="A46" s="16">
        <v>40</v>
      </c>
      <c r="B46" s="44" t="s">
        <v>152</v>
      </c>
      <c r="C46" s="15" t="s">
        <v>153</v>
      </c>
      <c r="D46" s="51">
        <f>544.5+1452</f>
        <v>1996.5</v>
      </c>
      <c r="E46" s="52">
        <f>D46</f>
        <v>1996.5</v>
      </c>
      <c r="F46" s="61">
        <f t="shared" si="1"/>
        <v>0</v>
      </c>
      <c r="G46" s="16" t="s">
        <v>17</v>
      </c>
      <c r="H46" s="24" t="s">
        <v>18</v>
      </c>
      <c r="I46" s="15" t="s">
        <v>154</v>
      </c>
      <c r="J46" s="25" t="s">
        <v>155</v>
      </c>
      <c r="K46" s="17" t="s">
        <v>21</v>
      </c>
      <c r="L46" s="17" t="s">
        <v>22</v>
      </c>
      <c r="M46" s="16" t="s">
        <v>17</v>
      </c>
    </row>
    <row r="47" spans="1:13" ht="150" x14ac:dyDescent="0.25">
      <c r="A47" s="16">
        <v>41</v>
      </c>
      <c r="B47" s="44" t="s">
        <v>156</v>
      </c>
      <c r="C47" s="15" t="s">
        <v>153</v>
      </c>
      <c r="D47" s="51">
        <f>2589.4+726</f>
        <v>3315.4</v>
      </c>
      <c r="E47" s="52">
        <f>D47</f>
        <v>3315.4</v>
      </c>
      <c r="F47" s="61">
        <f t="shared" si="1"/>
        <v>0</v>
      </c>
      <c r="G47" s="16" t="s">
        <v>17</v>
      </c>
      <c r="H47" s="24" t="s">
        <v>18</v>
      </c>
      <c r="I47" s="15" t="s">
        <v>157</v>
      </c>
      <c r="J47" s="25" t="s">
        <v>158</v>
      </c>
      <c r="K47" s="17" t="s">
        <v>21</v>
      </c>
      <c r="L47" s="17" t="s">
        <v>22</v>
      </c>
      <c r="M47" s="16" t="s">
        <v>17</v>
      </c>
    </row>
    <row r="48" spans="1:13" ht="165.75" customHeight="1" x14ac:dyDescent="0.25">
      <c r="A48" s="16">
        <v>42</v>
      </c>
      <c r="B48" s="44" t="s">
        <v>159</v>
      </c>
      <c r="C48" s="15" t="s">
        <v>160</v>
      </c>
      <c r="D48" s="51">
        <f>13457.62+4719</f>
        <v>18176.620000000003</v>
      </c>
      <c r="E48" s="52">
        <f>D48</f>
        <v>18176.620000000003</v>
      </c>
      <c r="F48" s="60">
        <f t="shared" si="1"/>
        <v>0</v>
      </c>
      <c r="G48" s="16" t="s">
        <v>17</v>
      </c>
      <c r="H48" s="24" t="s">
        <v>29</v>
      </c>
      <c r="I48" s="43" t="s">
        <v>161</v>
      </c>
      <c r="J48" s="25" t="s">
        <v>162</v>
      </c>
      <c r="K48" s="17" t="s">
        <v>21</v>
      </c>
      <c r="L48" s="17" t="s">
        <v>22</v>
      </c>
      <c r="M48" s="16" t="s">
        <v>17</v>
      </c>
    </row>
    <row r="49" spans="1:13" ht="198" customHeight="1" x14ac:dyDescent="0.25">
      <c r="A49" s="16">
        <v>43</v>
      </c>
      <c r="B49" s="44" t="s">
        <v>163</v>
      </c>
      <c r="C49" s="15" t="s">
        <v>164</v>
      </c>
      <c r="D49" s="51">
        <f>11737+1815+242</f>
        <v>13794</v>
      </c>
      <c r="E49" s="52">
        <f>D49</f>
        <v>13794</v>
      </c>
      <c r="F49" s="60">
        <f t="shared" si="1"/>
        <v>0</v>
      </c>
      <c r="G49" s="16" t="s">
        <v>17</v>
      </c>
      <c r="H49" s="24" t="s">
        <v>44</v>
      </c>
      <c r="I49" s="43" t="s">
        <v>165</v>
      </c>
      <c r="J49" s="25" t="s">
        <v>166</v>
      </c>
      <c r="K49" s="17" t="s">
        <v>21</v>
      </c>
      <c r="L49" s="17" t="s">
        <v>22</v>
      </c>
      <c r="M49" s="16" t="s">
        <v>17</v>
      </c>
    </row>
    <row r="50" spans="1:13" ht="269.25" customHeight="1" x14ac:dyDescent="0.25">
      <c r="A50" s="16">
        <v>44</v>
      </c>
      <c r="B50" s="44" t="s">
        <v>167</v>
      </c>
      <c r="C50" s="15" t="s">
        <v>168</v>
      </c>
      <c r="D50" s="51">
        <f>1490.72+9680+6613.86+919.6</f>
        <v>18704.179999999997</v>
      </c>
      <c r="E50" s="52">
        <f>D50</f>
        <v>18704.179999999997</v>
      </c>
      <c r="F50" s="61">
        <f t="shared" si="1"/>
        <v>0</v>
      </c>
      <c r="G50" s="16" t="s">
        <v>17</v>
      </c>
      <c r="H50" s="24" t="s">
        <v>44</v>
      </c>
      <c r="I50" s="43" t="s">
        <v>169</v>
      </c>
      <c r="J50" s="25" t="s">
        <v>170</v>
      </c>
      <c r="K50" s="17" t="s">
        <v>21</v>
      </c>
      <c r="L50" s="17" t="s">
        <v>22</v>
      </c>
      <c r="M50" s="16" t="s">
        <v>17</v>
      </c>
    </row>
    <row r="51" spans="1:13" ht="351" customHeight="1" x14ac:dyDescent="0.25">
      <c r="A51" s="16">
        <v>45</v>
      </c>
      <c r="B51" s="44" t="s">
        <v>171</v>
      </c>
      <c r="C51" s="15" t="s">
        <v>172</v>
      </c>
      <c r="D51" s="51">
        <f>2178+2178+4065.6+298.87</f>
        <v>8720.4700000000012</v>
      </c>
      <c r="E51" s="52">
        <f>D51</f>
        <v>8720.4700000000012</v>
      </c>
      <c r="F51" s="61">
        <f t="shared" si="1"/>
        <v>0</v>
      </c>
      <c r="G51" s="16" t="s">
        <v>17</v>
      </c>
      <c r="H51" s="24" t="s">
        <v>29</v>
      </c>
      <c r="I51" s="17" t="s">
        <v>173</v>
      </c>
      <c r="J51" s="25" t="s">
        <v>174</v>
      </c>
      <c r="K51" s="17" t="s">
        <v>21</v>
      </c>
      <c r="L51" s="17" t="s">
        <v>22</v>
      </c>
      <c r="M51" s="16" t="s">
        <v>17</v>
      </c>
    </row>
    <row r="52" spans="1:13" ht="135" x14ac:dyDescent="0.25">
      <c r="A52" s="16">
        <v>46</v>
      </c>
      <c r="B52" s="44" t="s">
        <v>175</v>
      </c>
      <c r="C52" s="15" t="s">
        <v>176</v>
      </c>
      <c r="D52" s="51">
        <f>2688.62+266.2+283.14</f>
        <v>3237.9599999999996</v>
      </c>
      <c r="E52" s="52">
        <f>D52</f>
        <v>3237.9599999999996</v>
      </c>
      <c r="F52" s="61">
        <f t="shared" si="1"/>
        <v>0</v>
      </c>
      <c r="G52" s="16" t="s">
        <v>17</v>
      </c>
      <c r="H52" s="24" t="s">
        <v>18</v>
      </c>
      <c r="I52" s="17" t="s">
        <v>177</v>
      </c>
      <c r="J52" s="25" t="s">
        <v>178</v>
      </c>
      <c r="K52" s="17" t="s">
        <v>21</v>
      </c>
      <c r="L52" s="17" t="s">
        <v>22</v>
      </c>
      <c r="M52" s="16" t="s">
        <v>17</v>
      </c>
    </row>
    <row r="53" spans="1:13" ht="120" customHeight="1" x14ac:dyDescent="0.25">
      <c r="A53" s="40">
        <v>47</v>
      </c>
      <c r="B53" s="41" t="s">
        <v>179</v>
      </c>
      <c r="C53" s="41" t="s">
        <v>114</v>
      </c>
      <c r="D53" s="57">
        <v>11239.15</v>
      </c>
      <c r="E53" s="58">
        <f t="shared" si="0"/>
        <v>0</v>
      </c>
      <c r="F53" s="62">
        <f>D53</f>
        <v>11239.15</v>
      </c>
      <c r="G53" s="16" t="s">
        <v>17</v>
      </c>
      <c r="H53" s="24" t="s">
        <v>180</v>
      </c>
      <c r="I53" s="15" t="s">
        <v>181</v>
      </c>
      <c r="J53" s="25" t="s">
        <v>182</v>
      </c>
      <c r="K53" s="17" t="s">
        <v>21</v>
      </c>
      <c r="L53" s="17" t="s">
        <v>22</v>
      </c>
      <c r="M53" s="16" t="s">
        <v>17</v>
      </c>
    </row>
    <row r="54" spans="1:13" x14ac:dyDescent="0.25">
      <c r="A54" s="38"/>
      <c r="B54" s="45"/>
      <c r="C54" s="38" t="s">
        <v>183</v>
      </c>
      <c r="D54" s="59">
        <f>SUM(D7:D53)</f>
        <v>703451.42</v>
      </c>
      <c r="E54" s="59">
        <f t="shared" ref="E54:F54" si="2">SUM(E7:E53)</f>
        <v>73221.94</v>
      </c>
      <c r="F54" s="63">
        <f t="shared" si="2"/>
        <v>630229.48</v>
      </c>
    </row>
    <row r="56" spans="1:13" ht="56.25" customHeight="1" x14ac:dyDescent="0.25">
      <c r="B56" s="35" t="s">
        <v>184</v>
      </c>
      <c r="C56" s="35" t="s">
        <v>185</v>
      </c>
      <c r="D56" s="35" t="s">
        <v>186</v>
      </c>
      <c r="E56" s="35" t="s">
        <v>187</v>
      </c>
    </row>
    <row r="57" spans="1:13" ht="31.5" x14ac:dyDescent="0.25">
      <c r="B57" s="46" t="s">
        <v>188</v>
      </c>
      <c r="C57" s="47">
        <f>D54</f>
        <v>703451.42</v>
      </c>
      <c r="D57" s="47">
        <f>E54</f>
        <v>73221.94</v>
      </c>
      <c r="E57" s="36">
        <f>C57-D57</f>
        <v>630229.48</v>
      </c>
    </row>
    <row r="58" spans="1:13" ht="15.75" x14ac:dyDescent="0.25">
      <c r="B58" s="46" t="s">
        <v>189</v>
      </c>
      <c r="C58" s="48">
        <f>'Krizes_pabalsti_25-30.09'!E97+Krizes_pabalsti_09.10!E117+Krizes_pabalsti_12.10!E26+'Krizes_pabalsti_10-11.10'!E122+'Krizes_pabasti_08.-15.09'!E81+'Krizes_pabalsti_18.-21.09'!E68+'Krizes_pabalsti_02.-05.10'!E53+Krizes_pabalsti_06.10!E78</f>
        <v>916776.4500000003</v>
      </c>
      <c r="D58" s="48">
        <f>'Krizes_pabalsti_25-30.09'!F97+Krizes_pabalsti_09.10!F117+Krizes_pabalsti_12.10!F26+'Krizes_pabalsti_10-11.10'!F122+'Krizes_pabasti_08.-15.09'!F81+'Krizes_pabalsti_18.-21.09'!F68+'Krizes_pabalsti_02.-05.10'!F53+Krizes_pabalsti_06.10!F78</f>
        <v>91677.645000000033</v>
      </c>
      <c r="E58" s="36">
        <f t="shared" ref="E58:E59" si="3">C58-D58</f>
        <v>825098.80500000028</v>
      </c>
    </row>
    <row r="59" spans="1:13" ht="31.5" x14ac:dyDescent="0.25">
      <c r="B59" s="46" t="s">
        <v>190</v>
      </c>
      <c r="C59" s="48">
        <f>'Pabalsti_7-15.09'!I48+'Pabalsti_18-30.09'!I72+'Pabalsti_01-13.10'!I48</f>
        <v>427756</v>
      </c>
      <c r="D59" s="48">
        <f>'Pabalsti_7-15.09'!J48+'Pabalsti_18-30.09'!J72+'Pabalsti_01-13.10'!J48</f>
        <v>42775.6</v>
      </c>
      <c r="E59" s="36">
        <f t="shared" si="3"/>
        <v>384980.4</v>
      </c>
    </row>
    <row r="60" spans="1:13" ht="15.75" x14ac:dyDescent="0.25">
      <c r="B60" s="49" t="s">
        <v>191</v>
      </c>
      <c r="C60" s="50">
        <f>SUM(C57:C59)</f>
        <v>2047983.8700000003</v>
      </c>
      <c r="D60" s="50">
        <f t="shared" ref="D60:E60" si="4">SUM(D57:D59)</f>
        <v>207675.18500000003</v>
      </c>
      <c r="E60" s="50">
        <f t="shared" si="4"/>
        <v>1840308.6850000001</v>
      </c>
    </row>
  </sheetData>
  <mergeCells count="14">
    <mergeCell ref="F3:F6"/>
    <mergeCell ref="A3:A6"/>
    <mergeCell ref="B3:B6"/>
    <mergeCell ref="C3:C6"/>
    <mergeCell ref="D3:D6"/>
    <mergeCell ref="E3:E6"/>
    <mergeCell ref="G3:M3"/>
    <mergeCell ref="H4:H6"/>
    <mergeCell ref="I4:I6"/>
    <mergeCell ref="J4:J6"/>
    <mergeCell ref="M4:M6"/>
    <mergeCell ref="L4:L6"/>
    <mergeCell ref="K4:K6"/>
    <mergeCell ref="G4:G6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A0CF5-7F18-4A7E-83B5-B587DD331CA6}">
  <sheetPr>
    <tabColor rgb="FF92D050"/>
  </sheetPr>
  <dimension ref="A2:J97"/>
  <sheetViews>
    <sheetView zoomScaleNormal="100" workbookViewId="0">
      <selection activeCell="F5" sqref="F5"/>
    </sheetView>
  </sheetViews>
  <sheetFormatPr defaultColWidth="9.140625" defaultRowHeight="15" x14ac:dyDescent="0.25"/>
  <cols>
    <col min="1" max="1" width="6.85546875" style="1" customWidth="1"/>
    <col min="2" max="2" width="17.28515625" style="13" customWidth="1"/>
    <col min="3" max="3" width="21.7109375" style="1" customWidth="1"/>
    <col min="4" max="4" width="24.140625" style="1" customWidth="1"/>
    <col min="5" max="5" width="11.140625" style="1" customWidth="1"/>
    <col min="6" max="6" width="11.7109375" style="1" customWidth="1"/>
    <col min="7" max="7" width="13.140625" style="12" customWidth="1"/>
    <col min="8" max="8" width="46.5703125" style="1" customWidth="1"/>
    <col min="9" max="9" width="22.42578125" style="1" customWidth="1"/>
    <col min="10" max="10" width="26.85546875" style="1" customWidth="1"/>
    <col min="11" max="16384" width="9.140625" style="1"/>
  </cols>
  <sheetData>
    <row r="2" spans="1:10" ht="18.75" x14ac:dyDescent="0.3">
      <c r="A2" s="4" t="s">
        <v>192</v>
      </c>
      <c r="B2" s="27"/>
    </row>
    <row r="3" spans="1:10" ht="60.75" customHeight="1" x14ac:dyDescent="0.25">
      <c r="A3" s="127" t="s">
        <v>1</v>
      </c>
      <c r="B3" s="130" t="s">
        <v>193</v>
      </c>
      <c r="C3" s="128" t="s">
        <v>2</v>
      </c>
      <c r="D3" s="127" t="s">
        <v>3</v>
      </c>
      <c r="E3" s="127" t="s">
        <v>194</v>
      </c>
      <c r="F3" s="127" t="s">
        <v>5</v>
      </c>
      <c r="G3" s="126" t="s">
        <v>6</v>
      </c>
      <c r="H3" s="129" t="s">
        <v>7</v>
      </c>
      <c r="I3" s="129"/>
      <c r="J3" s="129"/>
    </row>
    <row r="4" spans="1:10" ht="84.75" customHeight="1" x14ac:dyDescent="0.25">
      <c r="A4" s="127"/>
      <c r="B4" s="131"/>
      <c r="C4" s="128"/>
      <c r="D4" s="127"/>
      <c r="E4" s="127"/>
      <c r="F4" s="127"/>
      <c r="G4" s="126"/>
      <c r="H4" s="24" t="s">
        <v>195</v>
      </c>
      <c r="I4" s="24" t="s">
        <v>196</v>
      </c>
      <c r="J4" s="24" t="s">
        <v>14</v>
      </c>
    </row>
    <row r="5" spans="1:10" ht="63.75" customHeight="1" x14ac:dyDescent="0.25">
      <c r="A5" s="2">
        <v>1</v>
      </c>
      <c r="B5" s="20" t="s">
        <v>197</v>
      </c>
      <c r="C5" s="20" t="s">
        <v>198</v>
      </c>
      <c r="D5" s="7" t="s">
        <v>199</v>
      </c>
      <c r="E5" s="69">
        <v>300</v>
      </c>
      <c r="F5" s="56">
        <f>E5*10%</f>
        <v>30</v>
      </c>
      <c r="G5" s="60">
        <f>E5-F5</f>
        <v>270</v>
      </c>
      <c r="H5" s="8" t="s">
        <v>200</v>
      </c>
      <c r="I5" s="2" t="s">
        <v>201</v>
      </c>
      <c r="J5" s="6" t="s">
        <v>17</v>
      </c>
    </row>
    <row r="6" spans="1:10" ht="46.5" customHeight="1" x14ac:dyDescent="0.25">
      <c r="A6" s="2">
        <v>2</v>
      </c>
      <c r="B6" s="20" t="s">
        <v>197</v>
      </c>
      <c r="C6" s="20" t="s">
        <v>202</v>
      </c>
      <c r="D6" s="9" t="s">
        <v>199</v>
      </c>
      <c r="E6" s="69">
        <v>300</v>
      </c>
      <c r="F6" s="56">
        <f t="shared" ref="F6:F69" si="0">E6*10%</f>
        <v>30</v>
      </c>
      <c r="G6" s="60">
        <f t="shared" ref="G6:G96" si="1">E6-F6</f>
        <v>270</v>
      </c>
      <c r="H6" s="8" t="s">
        <v>203</v>
      </c>
      <c r="I6" s="2" t="s">
        <v>201</v>
      </c>
      <c r="J6" s="6" t="s">
        <v>17</v>
      </c>
    </row>
    <row r="7" spans="1:10" ht="42" customHeight="1" x14ac:dyDescent="0.25">
      <c r="A7" s="2">
        <v>3</v>
      </c>
      <c r="B7" s="20" t="s">
        <v>197</v>
      </c>
      <c r="C7" s="64" t="s">
        <v>204</v>
      </c>
      <c r="D7" s="9" t="s">
        <v>199</v>
      </c>
      <c r="E7" s="69">
        <v>1500</v>
      </c>
      <c r="F7" s="56">
        <f t="shared" si="0"/>
        <v>150</v>
      </c>
      <c r="G7" s="60">
        <f t="shared" si="1"/>
        <v>1350</v>
      </c>
      <c r="H7" s="8" t="s">
        <v>205</v>
      </c>
      <c r="I7" s="2" t="s">
        <v>201</v>
      </c>
      <c r="J7" s="6" t="s">
        <v>17</v>
      </c>
    </row>
    <row r="8" spans="1:10" ht="45.75" customHeight="1" x14ac:dyDescent="0.25">
      <c r="A8" s="2">
        <v>4</v>
      </c>
      <c r="B8" s="20" t="s">
        <v>197</v>
      </c>
      <c r="C8" s="20" t="s">
        <v>206</v>
      </c>
      <c r="D8" s="9" t="s">
        <v>199</v>
      </c>
      <c r="E8" s="69">
        <v>1700</v>
      </c>
      <c r="F8" s="56">
        <f t="shared" si="0"/>
        <v>170</v>
      </c>
      <c r="G8" s="60">
        <f t="shared" si="1"/>
        <v>1530</v>
      </c>
      <c r="H8" s="8" t="s">
        <v>207</v>
      </c>
      <c r="I8" s="2" t="s">
        <v>201</v>
      </c>
      <c r="J8" s="6" t="s">
        <v>17</v>
      </c>
    </row>
    <row r="9" spans="1:10" ht="30" x14ac:dyDescent="0.25">
      <c r="A9" s="2">
        <v>5</v>
      </c>
      <c r="B9" s="20" t="s">
        <v>208</v>
      </c>
      <c r="C9" s="20" t="s">
        <v>209</v>
      </c>
      <c r="D9" s="9" t="s">
        <v>199</v>
      </c>
      <c r="E9" s="69">
        <v>2500</v>
      </c>
      <c r="F9" s="56">
        <f t="shared" si="0"/>
        <v>250</v>
      </c>
      <c r="G9" s="60">
        <f t="shared" si="1"/>
        <v>2250</v>
      </c>
      <c r="H9" s="8" t="s">
        <v>210</v>
      </c>
      <c r="I9" s="2" t="s">
        <v>201</v>
      </c>
      <c r="J9" s="6" t="s">
        <v>17</v>
      </c>
    </row>
    <row r="10" spans="1:10" ht="30" x14ac:dyDescent="0.25">
      <c r="A10" s="2">
        <v>6</v>
      </c>
      <c r="B10" s="20" t="s">
        <v>197</v>
      </c>
      <c r="C10" s="20" t="s">
        <v>211</v>
      </c>
      <c r="D10" s="9" t="s">
        <v>199</v>
      </c>
      <c r="E10" s="69">
        <v>650</v>
      </c>
      <c r="F10" s="56">
        <f t="shared" si="0"/>
        <v>65</v>
      </c>
      <c r="G10" s="60">
        <f t="shared" si="1"/>
        <v>585</v>
      </c>
      <c r="H10" s="8" t="s">
        <v>212</v>
      </c>
      <c r="I10" s="2" t="s">
        <v>201</v>
      </c>
      <c r="J10" s="6" t="s">
        <v>17</v>
      </c>
    </row>
    <row r="11" spans="1:10" ht="30" x14ac:dyDescent="0.25">
      <c r="A11" s="2">
        <v>7</v>
      </c>
      <c r="B11" s="20" t="s">
        <v>197</v>
      </c>
      <c r="C11" s="20" t="s">
        <v>213</v>
      </c>
      <c r="D11" s="9" t="s">
        <v>199</v>
      </c>
      <c r="E11" s="69">
        <v>1480</v>
      </c>
      <c r="F11" s="56">
        <f t="shared" si="0"/>
        <v>148</v>
      </c>
      <c r="G11" s="60">
        <f t="shared" si="1"/>
        <v>1332</v>
      </c>
      <c r="H11" s="8" t="s">
        <v>214</v>
      </c>
      <c r="I11" s="2" t="s">
        <v>201</v>
      </c>
      <c r="J11" s="6" t="s">
        <v>17</v>
      </c>
    </row>
    <row r="12" spans="1:10" ht="30" x14ac:dyDescent="0.25">
      <c r="A12" s="2">
        <v>8</v>
      </c>
      <c r="B12" s="20" t="s">
        <v>208</v>
      </c>
      <c r="C12" s="20" t="s">
        <v>215</v>
      </c>
      <c r="D12" s="9" t="s">
        <v>199</v>
      </c>
      <c r="E12" s="69">
        <v>2500</v>
      </c>
      <c r="F12" s="56">
        <f t="shared" si="0"/>
        <v>250</v>
      </c>
      <c r="G12" s="60">
        <f t="shared" si="1"/>
        <v>2250</v>
      </c>
      <c r="H12" s="8" t="s">
        <v>216</v>
      </c>
      <c r="I12" s="2" t="s">
        <v>201</v>
      </c>
      <c r="J12" s="6" t="s">
        <v>17</v>
      </c>
    </row>
    <row r="13" spans="1:10" ht="30" x14ac:dyDescent="0.25">
      <c r="A13" s="2">
        <v>9</v>
      </c>
      <c r="B13" s="20" t="s">
        <v>208</v>
      </c>
      <c r="C13" s="20" t="s">
        <v>217</v>
      </c>
      <c r="D13" s="9" t="s">
        <v>199</v>
      </c>
      <c r="E13" s="69">
        <v>2500</v>
      </c>
      <c r="F13" s="56">
        <f t="shared" si="0"/>
        <v>250</v>
      </c>
      <c r="G13" s="60">
        <f t="shared" si="1"/>
        <v>2250</v>
      </c>
      <c r="H13" s="8" t="s">
        <v>218</v>
      </c>
      <c r="I13" s="2" t="s">
        <v>201</v>
      </c>
      <c r="J13" s="6" t="s">
        <v>17</v>
      </c>
    </row>
    <row r="14" spans="1:10" ht="30" x14ac:dyDescent="0.25">
      <c r="A14" s="2">
        <v>10</v>
      </c>
      <c r="B14" s="20" t="s">
        <v>208</v>
      </c>
      <c r="C14" s="20" t="s">
        <v>219</v>
      </c>
      <c r="D14" s="9" t="s">
        <v>199</v>
      </c>
      <c r="E14" s="69">
        <v>320</v>
      </c>
      <c r="F14" s="56">
        <f t="shared" si="0"/>
        <v>32</v>
      </c>
      <c r="G14" s="60">
        <f t="shared" si="1"/>
        <v>288</v>
      </c>
      <c r="H14" s="8" t="s">
        <v>220</v>
      </c>
      <c r="I14" s="2" t="s">
        <v>201</v>
      </c>
      <c r="J14" s="6" t="s">
        <v>17</v>
      </c>
    </row>
    <row r="15" spans="1:10" ht="30" x14ac:dyDescent="0.25">
      <c r="A15" s="2">
        <v>11</v>
      </c>
      <c r="B15" s="20" t="s">
        <v>197</v>
      </c>
      <c r="C15" s="20" t="s">
        <v>221</v>
      </c>
      <c r="D15" s="9" t="s">
        <v>199</v>
      </c>
      <c r="E15" s="69">
        <v>2500</v>
      </c>
      <c r="F15" s="56">
        <f t="shared" si="0"/>
        <v>250</v>
      </c>
      <c r="G15" s="60">
        <f t="shared" si="1"/>
        <v>2250</v>
      </c>
      <c r="H15" s="8" t="s">
        <v>222</v>
      </c>
      <c r="I15" s="2" t="s">
        <v>201</v>
      </c>
      <c r="J15" s="6" t="s">
        <v>17</v>
      </c>
    </row>
    <row r="16" spans="1:10" ht="30" x14ac:dyDescent="0.25">
      <c r="A16" s="2">
        <v>12</v>
      </c>
      <c r="B16" s="20" t="s">
        <v>197</v>
      </c>
      <c r="C16" s="20" t="s">
        <v>223</v>
      </c>
      <c r="D16" s="9" t="s">
        <v>199</v>
      </c>
      <c r="E16" s="69">
        <v>900</v>
      </c>
      <c r="F16" s="56">
        <f t="shared" si="0"/>
        <v>90</v>
      </c>
      <c r="G16" s="60">
        <f t="shared" si="1"/>
        <v>810</v>
      </c>
      <c r="H16" s="8" t="s">
        <v>224</v>
      </c>
      <c r="I16" s="2" t="s">
        <v>201</v>
      </c>
      <c r="J16" s="6" t="s">
        <v>17</v>
      </c>
    </row>
    <row r="17" spans="1:10" ht="30" x14ac:dyDescent="0.25">
      <c r="A17" s="2">
        <v>13</v>
      </c>
      <c r="B17" s="20" t="s">
        <v>197</v>
      </c>
      <c r="C17" s="20" t="s">
        <v>225</v>
      </c>
      <c r="D17" s="9" t="s">
        <v>199</v>
      </c>
      <c r="E17" s="69">
        <v>2500</v>
      </c>
      <c r="F17" s="56">
        <f t="shared" si="0"/>
        <v>250</v>
      </c>
      <c r="G17" s="60">
        <f t="shared" si="1"/>
        <v>2250</v>
      </c>
      <c r="H17" s="8" t="s">
        <v>226</v>
      </c>
      <c r="I17" s="2" t="s">
        <v>201</v>
      </c>
      <c r="J17" s="6" t="s">
        <v>17</v>
      </c>
    </row>
    <row r="18" spans="1:10" ht="30" x14ac:dyDescent="0.25">
      <c r="A18" s="2">
        <v>14</v>
      </c>
      <c r="B18" s="20" t="s">
        <v>208</v>
      </c>
      <c r="C18" s="20" t="s">
        <v>227</v>
      </c>
      <c r="D18" s="9" t="s">
        <v>199</v>
      </c>
      <c r="E18" s="69">
        <v>2000</v>
      </c>
      <c r="F18" s="56">
        <f t="shared" si="0"/>
        <v>200</v>
      </c>
      <c r="G18" s="60">
        <f t="shared" si="1"/>
        <v>1800</v>
      </c>
      <c r="H18" s="8" t="s">
        <v>228</v>
      </c>
      <c r="I18" s="2" t="s">
        <v>201</v>
      </c>
      <c r="J18" s="6" t="s">
        <v>17</v>
      </c>
    </row>
    <row r="19" spans="1:10" ht="30" x14ac:dyDescent="0.25">
      <c r="A19" s="2">
        <v>15</v>
      </c>
      <c r="B19" s="20" t="s">
        <v>208</v>
      </c>
      <c r="C19" s="20" t="s">
        <v>229</v>
      </c>
      <c r="D19" s="9" t="s">
        <v>199</v>
      </c>
      <c r="E19" s="69">
        <v>1953.6</v>
      </c>
      <c r="F19" s="56">
        <f t="shared" si="0"/>
        <v>195.36</v>
      </c>
      <c r="G19" s="60">
        <f t="shared" si="1"/>
        <v>1758.2399999999998</v>
      </c>
      <c r="H19" s="8" t="s">
        <v>230</v>
      </c>
      <c r="I19" s="2" t="s">
        <v>201</v>
      </c>
      <c r="J19" s="6" t="s">
        <v>17</v>
      </c>
    </row>
    <row r="20" spans="1:10" ht="30" x14ac:dyDescent="0.25">
      <c r="A20" s="2">
        <v>16</v>
      </c>
      <c r="B20" s="20" t="s">
        <v>208</v>
      </c>
      <c r="C20" s="20" t="s">
        <v>231</v>
      </c>
      <c r="D20" s="9" t="s">
        <v>199</v>
      </c>
      <c r="E20" s="69">
        <v>2500</v>
      </c>
      <c r="F20" s="56">
        <f t="shared" si="0"/>
        <v>250</v>
      </c>
      <c r="G20" s="60">
        <f t="shared" si="1"/>
        <v>2250</v>
      </c>
      <c r="H20" s="8" t="s">
        <v>232</v>
      </c>
      <c r="I20" s="2" t="s">
        <v>201</v>
      </c>
      <c r="J20" s="6" t="s">
        <v>17</v>
      </c>
    </row>
    <row r="21" spans="1:10" ht="30" x14ac:dyDescent="0.25">
      <c r="A21" s="2">
        <v>17</v>
      </c>
      <c r="B21" s="20" t="s">
        <v>208</v>
      </c>
      <c r="C21" s="20" t="s">
        <v>233</v>
      </c>
      <c r="D21" s="9" t="s">
        <v>199</v>
      </c>
      <c r="E21" s="69">
        <v>2500</v>
      </c>
      <c r="F21" s="56">
        <f t="shared" si="0"/>
        <v>250</v>
      </c>
      <c r="G21" s="60">
        <f t="shared" si="1"/>
        <v>2250</v>
      </c>
      <c r="H21" s="8" t="s">
        <v>234</v>
      </c>
      <c r="I21" s="2" t="s">
        <v>201</v>
      </c>
      <c r="J21" s="6" t="s">
        <v>17</v>
      </c>
    </row>
    <row r="22" spans="1:10" ht="30" x14ac:dyDescent="0.25">
      <c r="A22" s="2">
        <v>18</v>
      </c>
      <c r="B22" s="20" t="s">
        <v>208</v>
      </c>
      <c r="C22" s="20" t="s">
        <v>235</v>
      </c>
      <c r="D22" s="9" t="s">
        <v>199</v>
      </c>
      <c r="E22" s="69">
        <v>1952</v>
      </c>
      <c r="F22" s="56">
        <f t="shared" si="0"/>
        <v>195.20000000000002</v>
      </c>
      <c r="G22" s="60">
        <f t="shared" si="1"/>
        <v>1756.8</v>
      </c>
      <c r="H22" s="8" t="s">
        <v>236</v>
      </c>
      <c r="I22" s="2" t="s">
        <v>201</v>
      </c>
      <c r="J22" s="6" t="s">
        <v>17</v>
      </c>
    </row>
    <row r="23" spans="1:10" ht="30" x14ac:dyDescent="0.25">
      <c r="A23" s="2">
        <v>19</v>
      </c>
      <c r="B23" s="20" t="s">
        <v>197</v>
      </c>
      <c r="C23" s="20" t="s">
        <v>237</v>
      </c>
      <c r="D23" s="9" t="s">
        <v>199</v>
      </c>
      <c r="E23" s="69">
        <v>2500</v>
      </c>
      <c r="F23" s="56">
        <f t="shared" si="0"/>
        <v>250</v>
      </c>
      <c r="G23" s="60">
        <f t="shared" si="1"/>
        <v>2250</v>
      </c>
      <c r="H23" s="8" t="s">
        <v>238</v>
      </c>
      <c r="I23" s="2" t="s">
        <v>201</v>
      </c>
      <c r="J23" s="6" t="s">
        <v>17</v>
      </c>
    </row>
    <row r="24" spans="1:10" ht="30" x14ac:dyDescent="0.25">
      <c r="A24" s="2">
        <v>20</v>
      </c>
      <c r="B24" s="20" t="s">
        <v>197</v>
      </c>
      <c r="C24" s="20" t="s">
        <v>239</v>
      </c>
      <c r="D24" s="9" t="s">
        <v>199</v>
      </c>
      <c r="E24" s="69">
        <v>2500</v>
      </c>
      <c r="F24" s="56">
        <f t="shared" si="0"/>
        <v>250</v>
      </c>
      <c r="G24" s="60">
        <f t="shared" si="1"/>
        <v>2250</v>
      </c>
      <c r="H24" s="8" t="s">
        <v>240</v>
      </c>
      <c r="I24" s="2" t="s">
        <v>201</v>
      </c>
      <c r="J24" s="6" t="s">
        <v>17</v>
      </c>
    </row>
    <row r="25" spans="1:10" ht="30" x14ac:dyDescent="0.25">
      <c r="A25" s="2">
        <v>21</v>
      </c>
      <c r="B25" s="20" t="s">
        <v>208</v>
      </c>
      <c r="C25" s="20" t="s">
        <v>241</v>
      </c>
      <c r="D25" s="9" t="s">
        <v>199</v>
      </c>
      <c r="E25" s="69">
        <v>2500</v>
      </c>
      <c r="F25" s="56">
        <f t="shared" si="0"/>
        <v>250</v>
      </c>
      <c r="G25" s="60">
        <f t="shared" si="1"/>
        <v>2250</v>
      </c>
      <c r="H25" s="8" t="s">
        <v>242</v>
      </c>
      <c r="I25" s="2" t="s">
        <v>201</v>
      </c>
      <c r="J25" s="6" t="s">
        <v>17</v>
      </c>
    </row>
    <row r="26" spans="1:10" ht="30" x14ac:dyDescent="0.25">
      <c r="A26" s="2">
        <v>22</v>
      </c>
      <c r="B26" s="20" t="s">
        <v>197</v>
      </c>
      <c r="C26" s="20" t="s">
        <v>243</v>
      </c>
      <c r="D26" s="9" t="s">
        <v>199</v>
      </c>
      <c r="E26" s="69">
        <v>2500</v>
      </c>
      <c r="F26" s="56">
        <f t="shared" si="0"/>
        <v>250</v>
      </c>
      <c r="G26" s="60">
        <f t="shared" si="1"/>
        <v>2250</v>
      </c>
      <c r="H26" s="8" t="s">
        <v>244</v>
      </c>
      <c r="I26" s="2" t="s">
        <v>201</v>
      </c>
      <c r="J26" s="6" t="s">
        <v>17</v>
      </c>
    </row>
    <row r="27" spans="1:10" ht="30" x14ac:dyDescent="0.25">
      <c r="A27" s="2">
        <v>23</v>
      </c>
      <c r="B27" s="20" t="s">
        <v>208</v>
      </c>
      <c r="C27" s="65" t="s">
        <v>245</v>
      </c>
      <c r="D27" s="9" t="s">
        <v>199</v>
      </c>
      <c r="E27" s="70">
        <v>900</v>
      </c>
      <c r="F27" s="56">
        <f t="shared" si="0"/>
        <v>90</v>
      </c>
      <c r="G27" s="60">
        <f t="shared" si="1"/>
        <v>810</v>
      </c>
      <c r="H27" s="8" t="s">
        <v>246</v>
      </c>
      <c r="I27" s="2" t="s">
        <v>201</v>
      </c>
      <c r="J27" s="6" t="s">
        <v>17</v>
      </c>
    </row>
    <row r="28" spans="1:10" ht="30" x14ac:dyDescent="0.25">
      <c r="A28" s="2">
        <v>24</v>
      </c>
      <c r="B28" s="20" t="s">
        <v>197</v>
      </c>
      <c r="C28" s="20" t="s">
        <v>247</v>
      </c>
      <c r="D28" s="9" t="s">
        <v>199</v>
      </c>
      <c r="E28" s="69">
        <v>300</v>
      </c>
      <c r="F28" s="56">
        <f t="shared" si="0"/>
        <v>30</v>
      </c>
      <c r="G28" s="60">
        <f t="shared" si="1"/>
        <v>270</v>
      </c>
      <c r="H28" s="8" t="s">
        <v>248</v>
      </c>
      <c r="I28" s="2" t="s">
        <v>201</v>
      </c>
      <c r="J28" s="6" t="s">
        <v>17</v>
      </c>
    </row>
    <row r="29" spans="1:10" ht="30" x14ac:dyDescent="0.25">
      <c r="A29" s="2">
        <v>25</v>
      </c>
      <c r="B29" s="20" t="s">
        <v>208</v>
      </c>
      <c r="C29" s="20" t="s">
        <v>249</v>
      </c>
      <c r="D29" s="9" t="s">
        <v>199</v>
      </c>
      <c r="E29" s="69">
        <v>2500</v>
      </c>
      <c r="F29" s="56">
        <f t="shared" si="0"/>
        <v>250</v>
      </c>
      <c r="G29" s="60">
        <f t="shared" si="1"/>
        <v>2250</v>
      </c>
      <c r="H29" s="8" t="s">
        <v>250</v>
      </c>
      <c r="I29" s="2" t="s">
        <v>201</v>
      </c>
      <c r="J29" s="6" t="s">
        <v>17</v>
      </c>
    </row>
    <row r="30" spans="1:10" ht="30" x14ac:dyDescent="0.25">
      <c r="A30" s="2">
        <v>26</v>
      </c>
      <c r="B30" s="20" t="s">
        <v>197</v>
      </c>
      <c r="C30" s="20" t="s">
        <v>251</v>
      </c>
      <c r="D30" s="9" t="s">
        <v>199</v>
      </c>
      <c r="E30" s="69">
        <v>430</v>
      </c>
      <c r="F30" s="56">
        <f t="shared" si="0"/>
        <v>43</v>
      </c>
      <c r="G30" s="60">
        <f t="shared" si="1"/>
        <v>387</v>
      </c>
      <c r="H30" s="8" t="s">
        <v>252</v>
      </c>
      <c r="I30" s="2" t="s">
        <v>201</v>
      </c>
      <c r="J30" s="6" t="s">
        <v>17</v>
      </c>
    </row>
    <row r="31" spans="1:10" ht="30" x14ac:dyDescent="0.25">
      <c r="A31" s="2">
        <v>27</v>
      </c>
      <c r="B31" s="20" t="s">
        <v>197</v>
      </c>
      <c r="C31" s="20" t="s">
        <v>253</v>
      </c>
      <c r="D31" s="9" t="s">
        <v>199</v>
      </c>
      <c r="E31" s="69">
        <v>2445</v>
      </c>
      <c r="F31" s="56">
        <f t="shared" si="0"/>
        <v>244.5</v>
      </c>
      <c r="G31" s="60">
        <f t="shared" si="1"/>
        <v>2200.5</v>
      </c>
      <c r="H31" s="8" t="s">
        <v>254</v>
      </c>
      <c r="I31" s="2" t="s">
        <v>201</v>
      </c>
      <c r="J31" s="6" t="s">
        <v>17</v>
      </c>
    </row>
    <row r="32" spans="1:10" ht="30" x14ac:dyDescent="0.25">
      <c r="A32" s="2">
        <v>28</v>
      </c>
      <c r="B32" s="20" t="s">
        <v>208</v>
      </c>
      <c r="C32" s="66" t="s">
        <v>255</v>
      </c>
      <c r="D32" s="9" t="s">
        <v>199</v>
      </c>
      <c r="E32" s="69">
        <v>1000</v>
      </c>
      <c r="F32" s="56">
        <f t="shared" si="0"/>
        <v>100</v>
      </c>
      <c r="G32" s="60">
        <f t="shared" si="1"/>
        <v>900</v>
      </c>
      <c r="H32" s="8" t="s">
        <v>256</v>
      </c>
      <c r="I32" s="2" t="s">
        <v>201</v>
      </c>
      <c r="J32" s="6" t="s">
        <v>17</v>
      </c>
    </row>
    <row r="33" spans="1:10" ht="30" x14ac:dyDescent="0.25">
      <c r="A33" s="2">
        <v>29</v>
      </c>
      <c r="B33" s="20" t="s">
        <v>208</v>
      </c>
      <c r="C33" s="66" t="s">
        <v>257</v>
      </c>
      <c r="D33" s="9" t="s">
        <v>199</v>
      </c>
      <c r="E33" s="69">
        <v>2500</v>
      </c>
      <c r="F33" s="56">
        <f t="shared" si="0"/>
        <v>250</v>
      </c>
      <c r="G33" s="60">
        <f t="shared" si="1"/>
        <v>2250</v>
      </c>
      <c r="H33" s="8" t="s">
        <v>258</v>
      </c>
      <c r="I33" s="2" t="s">
        <v>201</v>
      </c>
      <c r="J33" s="6" t="s">
        <v>17</v>
      </c>
    </row>
    <row r="34" spans="1:10" ht="30" x14ac:dyDescent="0.25">
      <c r="A34" s="2">
        <v>30</v>
      </c>
      <c r="B34" s="20" t="s">
        <v>208</v>
      </c>
      <c r="C34" s="66" t="s">
        <v>259</v>
      </c>
      <c r="D34" s="9" t="s">
        <v>199</v>
      </c>
      <c r="E34" s="69">
        <v>2500</v>
      </c>
      <c r="F34" s="56">
        <f t="shared" si="0"/>
        <v>250</v>
      </c>
      <c r="G34" s="60">
        <f t="shared" si="1"/>
        <v>2250</v>
      </c>
      <c r="H34" s="8" t="s">
        <v>260</v>
      </c>
      <c r="I34" s="2" t="s">
        <v>201</v>
      </c>
      <c r="J34" s="6" t="s">
        <v>17</v>
      </c>
    </row>
    <row r="35" spans="1:10" ht="30" x14ac:dyDescent="0.25">
      <c r="A35" s="2">
        <v>31</v>
      </c>
      <c r="B35" s="20" t="s">
        <v>197</v>
      </c>
      <c r="C35" s="66" t="s">
        <v>261</v>
      </c>
      <c r="D35" s="9" t="s">
        <v>199</v>
      </c>
      <c r="E35" s="69">
        <v>1651</v>
      </c>
      <c r="F35" s="56">
        <f t="shared" si="0"/>
        <v>165.10000000000002</v>
      </c>
      <c r="G35" s="60">
        <f t="shared" si="1"/>
        <v>1485.9</v>
      </c>
      <c r="H35" s="8" t="s">
        <v>262</v>
      </c>
      <c r="I35" s="2" t="s">
        <v>201</v>
      </c>
      <c r="J35" s="6" t="s">
        <v>17</v>
      </c>
    </row>
    <row r="36" spans="1:10" ht="30" x14ac:dyDescent="0.25">
      <c r="A36" s="2">
        <v>32</v>
      </c>
      <c r="B36" s="20" t="s">
        <v>197</v>
      </c>
      <c r="C36" s="66" t="s">
        <v>263</v>
      </c>
      <c r="D36" s="9" t="s">
        <v>199</v>
      </c>
      <c r="E36" s="69">
        <v>1920.78</v>
      </c>
      <c r="F36" s="56">
        <f t="shared" si="0"/>
        <v>192.078</v>
      </c>
      <c r="G36" s="60">
        <f t="shared" si="1"/>
        <v>1728.702</v>
      </c>
      <c r="H36" s="8" t="s">
        <v>264</v>
      </c>
      <c r="I36" s="2" t="s">
        <v>201</v>
      </c>
      <c r="J36" s="6" t="s">
        <v>17</v>
      </c>
    </row>
    <row r="37" spans="1:10" ht="30" x14ac:dyDescent="0.25">
      <c r="A37" s="2">
        <v>33</v>
      </c>
      <c r="B37" s="20" t="s">
        <v>197</v>
      </c>
      <c r="C37" s="64" t="s">
        <v>265</v>
      </c>
      <c r="D37" s="9" t="s">
        <v>199</v>
      </c>
      <c r="E37" s="69">
        <v>850</v>
      </c>
      <c r="F37" s="56">
        <f t="shared" si="0"/>
        <v>85</v>
      </c>
      <c r="G37" s="60">
        <f t="shared" si="1"/>
        <v>765</v>
      </c>
      <c r="H37" s="8" t="s">
        <v>266</v>
      </c>
      <c r="I37" s="2" t="s">
        <v>201</v>
      </c>
      <c r="J37" s="6" t="s">
        <v>17</v>
      </c>
    </row>
    <row r="38" spans="1:10" ht="30" x14ac:dyDescent="0.25">
      <c r="A38" s="2">
        <v>34</v>
      </c>
      <c r="B38" s="20" t="s">
        <v>208</v>
      </c>
      <c r="C38" s="66" t="s">
        <v>267</v>
      </c>
      <c r="D38" s="9" t="s">
        <v>199</v>
      </c>
      <c r="E38" s="69">
        <v>2500</v>
      </c>
      <c r="F38" s="56">
        <f t="shared" si="0"/>
        <v>250</v>
      </c>
      <c r="G38" s="60">
        <f t="shared" si="1"/>
        <v>2250</v>
      </c>
      <c r="H38" s="8" t="s">
        <v>268</v>
      </c>
      <c r="I38" s="2" t="s">
        <v>201</v>
      </c>
      <c r="J38" s="6" t="s">
        <v>17</v>
      </c>
    </row>
    <row r="39" spans="1:10" ht="30" x14ac:dyDescent="0.25">
      <c r="A39" s="2">
        <v>35</v>
      </c>
      <c r="B39" s="20" t="s">
        <v>197</v>
      </c>
      <c r="C39" s="66" t="s">
        <v>269</v>
      </c>
      <c r="D39" s="9" t="s">
        <v>199</v>
      </c>
      <c r="E39" s="69">
        <v>1651</v>
      </c>
      <c r="F39" s="56">
        <f t="shared" si="0"/>
        <v>165.10000000000002</v>
      </c>
      <c r="G39" s="60">
        <f t="shared" si="1"/>
        <v>1485.9</v>
      </c>
      <c r="H39" s="8" t="s">
        <v>270</v>
      </c>
      <c r="I39" s="2" t="s">
        <v>201</v>
      </c>
      <c r="J39" s="6" t="s">
        <v>17</v>
      </c>
    </row>
    <row r="40" spans="1:10" ht="30" x14ac:dyDescent="0.25">
      <c r="A40" s="2">
        <v>36</v>
      </c>
      <c r="B40" s="20" t="s">
        <v>197</v>
      </c>
      <c r="C40" s="66" t="s">
        <v>271</v>
      </c>
      <c r="D40" s="9" t="s">
        <v>199</v>
      </c>
      <c r="E40" s="69">
        <v>1500</v>
      </c>
      <c r="F40" s="56">
        <f t="shared" si="0"/>
        <v>150</v>
      </c>
      <c r="G40" s="60">
        <f t="shared" si="1"/>
        <v>1350</v>
      </c>
      <c r="H40" s="8" t="s">
        <v>272</v>
      </c>
      <c r="I40" s="2" t="s">
        <v>201</v>
      </c>
      <c r="J40" s="6" t="s">
        <v>17</v>
      </c>
    </row>
    <row r="41" spans="1:10" ht="30" x14ac:dyDescent="0.25">
      <c r="A41" s="2">
        <v>37</v>
      </c>
      <c r="B41" s="20" t="s">
        <v>197</v>
      </c>
      <c r="C41" s="66" t="s">
        <v>273</v>
      </c>
      <c r="D41" s="9" t="s">
        <v>199</v>
      </c>
      <c r="E41" s="69">
        <v>550</v>
      </c>
      <c r="F41" s="56">
        <f t="shared" si="0"/>
        <v>55</v>
      </c>
      <c r="G41" s="60">
        <f t="shared" si="1"/>
        <v>495</v>
      </c>
      <c r="H41" s="8" t="s">
        <v>274</v>
      </c>
      <c r="I41" s="2" t="s">
        <v>201</v>
      </c>
      <c r="J41" s="6" t="s">
        <v>17</v>
      </c>
    </row>
    <row r="42" spans="1:10" ht="30" x14ac:dyDescent="0.25">
      <c r="A42" s="2">
        <v>38</v>
      </c>
      <c r="B42" s="20" t="s">
        <v>197</v>
      </c>
      <c r="C42" s="66" t="s">
        <v>275</v>
      </c>
      <c r="D42" s="9" t="s">
        <v>199</v>
      </c>
      <c r="E42" s="69">
        <v>250</v>
      </c>
      <c r="F42" s="56">
        <f t="shared" si="0"/>
        <v>25</v>
      </c>
      <c r="G42" s="60">
        <f t="shared" si="1"/>
        <v>225</v>
      </c>
      <c r="H42" s="8" t="s">
        <v>276</v>
      </c>
      <c r="I42" s="2" t="s">
        <v>201</v>
      </c>
      <c r="J42" s="6" t="s">
        <v>17</v>
      </c>
    </row>
    <row r="43" spans="1:10" ht="46.5" customHeight="1" x14ac:dyDescent="0.25">
      <c r="A43" s="2">
        <v>39</v>
      </c>
      <c r="B43" s="20" t="s">
        <v>197</v>
      </c>
      <c r="C43" s="66" t="s">
        <v>277</v>
      </c>
      <c r="D43" s="9" t="s">
        <v>199</v>
      </c>
      <c r="E43" s="69">
        <f>850+1574.64</f>
        <v>2424.6400000000003</v>
      </c>
      <c r="F43" s="56">
        <f t="shared" si="0"/>
        <v>242.46400000000006</v>
      </c>
      <c r="G43" s="60">
        <f t="shared" si="1"/>
        <v>2182.1760000000004</v>
      </c>
      <c r="H43" s="8" t="s">
        <v>278</v>
      </c>
      <c r="I43" s="2" t="s">
        <v>201</v>
      </c>
      <c r="J43" s="6" t="s">
        <v>17</v>
      </c>
    </row>
    <row r="44" spans="1:10" ht="30" x14ac:dyDescent="0.25">
      <c r="A44" s="2">
        <v>40</v>
      </c>
      <c r="B44" s="20" t="s">
        <v>197</v>
      </c>
      <c r="C44" s="66" t="s">
        <v>279</v>
      </c>
      <c r="D44" s="9" t="s">
        <v>199</v>
      </c>
      <c r="E44" s="69">
        <v>2017</v>
      </c>
      <c r="F44" s="56">
        <f t="shared" si="0"/>
        <v>201.70000000000002</v>
      </c>
      <c r="G44" s="60">
        <f t="shared" si="1"/>
        <v>1815.3</v>
      </c>
      <c r="H44" s="8" t="s">
        <v>280</v>
      </c>
      <c r="I44" s="2" t="s">
        <v>201</v>
      </c>
      <c r="J44" s="6" t="s">
        <v>17</v>
      </c>
    </row>
    <row r="45" spans="1:10" ht="30" x14ac:dyDescent="0.25">
      <c r="A45" s="2">
        <v>41</v>
      </c>
      <c r="B45" s="20" t="s">
        <v>197</v>
      </c>
      <c r="C45" s="66" t="s">
        <v>281</v>
      </c>
      <c r="D45" s="9" t="s">
        <v>199</v>
      </c>
      <c r="E45" s="69">
        <v>2500</v>
      </c>
      <c r="F45" s="56">
        <f t="shared" si="0"/>
        <v>250</v>
      </c>
      <c r="G45" s="60">
        <f t="shared" si="1"/>
        <v>2250</v>
      </c>
      <c r="H45" s="8" t="s">
        <v>282</v>
      </c>
      <c r="I45" s="2" t="s">
        <v>201</v>
      </c>
      <c r="J45" s="6" t="s">
        <v>17</v>
      </c>
    </row>
    <row r="46" spans="1:10" ht="30" x14ac:dyDescent="0.25">
      <c r="A46" s="2">
        <v>42</v>
      </c>
      <c r="B46" s="20" t="s">
        <v>197</v>
      </c>
      <c r="C46" s="66" t="s">
        <v>283</v>
      </c>
      <c r="D46" s="9" t="s">
        <v>199</v>
      </c>
      <c r="E46" s="69">
        <v>1562.2</v>
      </c>
      <c r="F46" s="56">
        <f t="shared" si="0"/>
        <v>156.22000000000003</v>
      </c>
      <c r="G46" s="60">
        <f t="shared" si="1"/>
        <v>1405.98</v>
      </c>
      <c r="H46" s="8" t="s">
        <v>284</v>
      </c>
      <c r="I46" s="2" t="s">
        <v>201</v>
      </c>
      <c r="J46" s="6" t="s">
        <v>17</v>
      </c>
    </row>
    <row r="47" spans="1:10" ht="30" x14ac:dyDescent="0.25">
      <c r="A47" s="2">
        <v>43</v>
      </c>
      <c r="B47" s="20" t="s">
        <v>208</v>
      </c>
      <c r="C47" s="66" t="s">
        <v>285</v>
      </c>
      <c r="D47" s="9" t="s">
        <v>199</v>
      </c>
      <c r="E47" s="69">
        <v>2500</v>
      </c>
      <c r="F47" s="56">
        <f t="shared" si="0"/>
        <v>250</v>
      </c>
      <c r="G47" s="60">
        <f t="shared" si="1"/>
        <v>2250</v>
      </c>
      <c r="H47" s="8" t="s">
        <v>286</v>
      </c>
      <c r="I47" s="2" t="s">
        <v>201</v>
      </c>
      <c r="J47" s="6" t="s">
        <v>17</v>
      </c>
    </row>
    <row r="48" spans="1:10" ht="30" x14ac:dyDescent="0.25">
      <c r="A48" s="2">
        <v>44</v>
      </c>
      <c r="B48" s="20" t="s">
        <v>208</v>
      </c>
      <c r="C48" s="66" t="s">
        <v>287</v>
      </c>
      <c r="D48" s="9" t="s">
        <v>199</v>
      </c>
      <c r="E48" s="69">
        <v>2500</v>
      </c>
      <c r="F48" s="56">
        <f t="shared" si="0"/>
        <v>250</v>
      </c>
      <c r="G48" s="60">
        <f t="shared" si="1"/>
        <v>2250</v>
      </c>
      <c r="H48" s="8" t="s">
        <v>288</v>
      </c>
      <c r="I48" s="2" t="s">
        <v>201</v>
      </c>
      <c r="J48" s="6" t="s">
        <v>17</v>
      </c>
    </row>
    <row r="49" spans="1:10" ht="30" x14ac:dyDescent="0.25">
      <c r="A49" s="2">
        <v>45</v>
      </c>
      <c r="B49" s="20" t="s">
        <v>208</v>
      </c>
      <c r="C49" s="66" t="s">
        <v>289</v>
      </c>
      <c r="D49" s="9" t="s">
        <v>199</v>
      </c>
      <c r="E49" s="69">
        <v>2500</v>
      </c>
      <c r="F49" s="56">
        <f t="shared" si="0"/>
        <v>250</v>
      </c>
      <c r="G49" s="60">
        <f t="shared" si="1"/>
        <v>2250</v>
      </c>
      <c r="H49" s="8" t="s">
        <v>290</v>
      </c>
      <c r="I49" s="2" t="s">
        <v>201</v>
      </c>
      <c r="J49" s="6" t="s">
        <v>17</v>
      </c>
    </row>
    <row r="50" spans="1:10" ht="30" x14ac:dyDescent="0.25">
      <c r="A50" s="2">
        <v>46</v>
      </c>
      <c r="B50" s="20" t="s">
        <v>208</v>
      </c>
      <c r="C50" s="66" t="s">
        <v>291</v>
      </c>
      <c r="D50" s="9" t="s">
        <v>199</v>
      </c>
      <c r="E50" s="69">
        <v>2500</v>
      </c>
      <c r="F50" s="56">
        <f t="shared" si="0"/>
        <v>250</v>
      </c>
      <c r="G50" s="60">
        <f t="shared" si="1"/>
        <v>2250</v>
      </c>
      <c r="H50" s="8" t="s">
        <v>292</v>
      </c>
      <c r="I50" s="2" t="s">
        <v>293</v>
      </c>
      <c r="J50" s="6" t="s">
        <v>17</v>
      </c>
    </row>
    <row r="51" spans="1:10" ht="30" x14ac:dyDescent="0.25">
      <c r="A51" s="10">
        <v>47</v>
      </c>
      <c r="B51" s="20" t="s">
        <v>208</v>
      </c>
      <c r="C51" s="66" t="s">
        <v>294</v>
      </c>
      <c r="D51" s="9" t="s">
        <v>199</v>
      </c>
      <c r="E51" s="69">
        <v>2500</v>
      </c>
      <c r="F51" s="56">
        <f t="shared" si="0"/>
        <v>250</v>
      </c>
      <c r="G51" s="60">
        <f t="shared" si="1"/>
        <v>2250</v>
      </c>
      <c r="H51" s="8" t="s">
        <v>295</v>
      </c>
      <c r="I51" s="2" t="s">
        <v>293</v>
      </c>
      <c r="J51" s="6" t="s">
        <v>17</v>
      </c>
    </row>
    <row r="52" spans="1:10" ht="30" x14ac:dyDescent="0.25">
      <c r="A52" s="10">
        <v>48</v>
      </c>
      <c r="B52" s="20" t="s">
        <v>208</v>
      </c>
      <c r="C52" s="66" t="s">
        <v>296</v>
      </c>
      <c r="D52" s="9" t="s">
        <v>199</v>
      </c>
      <c r="E52" s="69">
        <v>2500</v>
      </c>
      <c r="F52" s="56">
        <f t="shared" si="0"/>
        <v>250</v>
      </c>
      <c r="G52" s="60">
        <f t="shared" si="1"/>
        <v>2250</v>
      </c>
      <c r="H52" s="8" t="s">
        <v>297</v>
      </c>
      <c r="I52" s="2" t="s">
        <v>293</v>
      </c>
      <c r="J52" s="6" t="s">
        <v>17</v>
      </c>
    </row>
    <row r="53" spans="1:10" ht="30" x14ac:dyDescent="0.25">
      <c r="A53" s="10">
        <v>49</v>
      </c>
      <c r="B53" s="20" t="s">
        <v>197</v>
      </c>
      <c r="C53" s="66" t="s">
        <v>298</v>
      </c>
      <c r="D53" s="9" t="s">
        <v>199</v>
      </c>
      <c r="E53" s="69">
        <v>235</v>
      </c>
      <c r="F53" s="56">
        <f t="shared" si="0"/>
        <v>23.5</v>
      </c>
      <c r="G53" s="60">
        <f t="shared" si="1"/>
        <v>211.5</v>
      </c>
      <c r="H53" s="8" t="s">
        <v>299</v>
      </c>
      <c r="I53" s="2" t="s">
        <v>293</v>
      </c>
      <c r="J53" s="6" t="s">
        <v>17</v>
      </c>
    </row>
    <row r="54" spans="1:10" ht="30" x14ac:dyDescent="0.25">
      <c r="A54" s="10">
        <v>50</v>
      </c>
      <c r="B54" s="20" t="s">
        <v>208</v>
      </c>
      <c r="C54" s="66" t="s">
        <v>300</v>
      </c>
      <c r="D54" s="9" t="s">
        <v>199</v>
      </c>
      <c r="E54" s="69">
        <v>1555</v>
      </c>
      <c r="F54" s="56">
        <f t="shared" si="0"/>
        <v>155.5</v>
      </c>
      <c r="G54" s="60">
        <f t="shared" si="1"/>
        <v>1399.5</v>
      </c>
      <c r="H54" s="8" t="s">
        <v>301</v>
      </c>
      <c r="I54" s="2" t="s">
        <v>293</v>
      </c>
      <c r="J54" s="6" t="s">
        <v>17</v>
      </c>
    </row>
    <row r="55" spans="1:10" ht="30" x14ac:dyDescent="0.25">
      <c r="A55" s="10">
        <v>51</v>
      </c>
      <c r="B55" s="20" t="s">
        <v>208</v>
      </c>
      <c r="C55" s="66" t="s">
        <v>302</v>
      </c>
      <c r="D55" s="9" t="s">
        <v>199</v>
      </c>
      <c r="E55" s="69">
        <v>2500</v>
      </c>
      <c r="F55" s="56">
        <f t="shared" si="0"/>
        <v>250</v>
      </c>
      <c r="G55" s="60">
        <f t="shared" si="1"/>
        <v>2250</v>
      </c>
      <c r="H55" s="8" t="s">
        <v>303</v>
      </c>
      <c r="I55" s="2" t="s">
        <v>293</v>
      </c>
      <c r="J55" s="6" t="s">
        <v>17</v>
      </c>
    </row>
    <row r="56" spans="1:10" ht="30" x14ac:dyDescent="0.25">
      <c r="A56" s="10">
        <v>52</v>
      </c>
      <c r="B56" s="20" t="s">
        <v>197</v>
      </c>
      <c r="C56" s="66" t="s">
        <v>304</v>
      </c>
      <c r="D56" s="9" t="s">
        <v>199</v>
      </c>
      <c r="E56" s="69">
        <v>630</v>
      </c>
      <c r="F56" s="56">
        <f t="shared" si="0"/>
        <v>63</v>
      </c>
      <c r="G56" s="60">
        <f t="shared" si="1"/>
        <v>567</v>
      </c>
      <c r="H56" s="8" t="s">
        <v>305</v>
      </c>
      <c r="I56" s="2" t="s">
        <v>293</v>
      </c>
      <c r="J56" s="6" t="s">
        <v>17</v>
      </c>
    </row>
    <row r="57" spans="1:10" ht="30" x14ac:dyDescent="0.25">
      <c r="A57" s="10">
        <v>53</v>
      </c>
      <c r="B57" s="20" t="s">
        <v>197</v>
      </c>
      <c r="C57" s="66" t="s">
        <v>306</v>
      </c>
      <c r="D57" s="9" t="s">
        <v>199</v>
      </c>
      <c r="E57" s="69">
        <v>300</v>
      </c>
      <c r="F57" s="56">
        <f t="shared" si="0"/>
        <v>30</v>
      </c>
      <c r="G57" s="60">
        <f t="shared" si="1"/>
        <v>270</v>
      </c>
      <c r="H57" s="8" t="s">
        <v>307</v>
      </c>
      <c r="I57" s="2" t="s">
        <v>293</v>
      </c>
      <c r="J57" s="6" t="s">
        <v>17</v>
      </c>
    </row>
    <row r="58" spans="1:10" ht="30" x14ac:dyDescent="0.25">
      <c r="A58" s="10">
        <v>54</v>
      </c>
      <c r="B58" s="20" t="s">
        <v>208</v>
      </c>
      <c r="C58" s="66" t="s">
        <v>308</v>
      </c>
      <c r="D58" s="9" t="s">
        <v>199</v>
      </c>
      <c r="E58" s="69">
        <v>2500</v>
      </c>
      <c r="F58" s="56">
        <f t="shared" si="0"/>
        <v>250</v>
      </c>
      <c r="G58" s="60">
        <f t="shared" si="1"/>
        <v>2250</v>
      </c>
      <c r="H58" s="8" t="s">
        <v>309</v>
      </c>
      <c r="I58" s="2" t="s">
        <v>293</v>
      </c>
      <c r="J58" s="6" t="s">
        <v>17</v>
      </c>
    </row>
    <row r="59" spans="1:10" ht="30" x14ac:dyDescent="0.25">
      <c r="A59" s="10">
        <v>55</v>
      </c>
      <c r="B59" s="20" t="s">
        <v>208</v>
      </c>
      <c r="C59" s="66" t="s">
        <v>310</v>
      </c>
      <c r="D59" s="9" t="s">
        <v>199</v>
      </c>
      <c r="E59" s="69">
        <v>2500</v>
      </c>
      <c r="F59" s="56">
        <f t="shared" si="0"/>
        <v>250</v>
      </c>
      <c r="G59" s="60">
        <f t="shared" si="1"/>
        <v>2250</v>
      </c>
      <c r="H59" s="8" t="s">
        <v>311</v>
      </c>
      <c r="I59" s="2" t="s">
        <v>293</v>
      </c>
      <c r="J59" s="6" t="s">
        <v>17</v>
      </c>
    </row>
    <row r="60" spans="1:10" ht="30" x14ac:dyDescent="0.25">
      <c r="A60" s="10">
        <v>56</v>
      </c>
      <c r="B60" s="20" t="s">
        <v>208</v>
      </c>
      <c r="C60" s="66" t="s">
        <v>312</v>
      </c>
      <c r="D60" s="9" t="s">
        <v>199</v>
      </c>
      <c r="E60" s="69">
        <v>2500</v>
      </c>
      <c r="F60" s="56">
        <f t="shared" si="0"/>
        <v>250</v>
      </c>
      <c r="G60" s="60">
        <f t="shared" si="1"/>
        <v>2250</v>
      </c>
      <c r="H60" s="8" t="s">
        <v>313</v>
      </c>
      <c r="I60" s="2" t="s">
        <v>293</v>
      </c>
      <c r="J60" s="6" t="s">
        <v>17</v>
      </c>
    </row>
    <row r="61" spans="1:10" ht="30" x14ac:dyDescent="0.25">
      <c r="A61" s="10">
        <v>57</v>
      </c>
      <c r="B61" s="20" t="s">
        <v>197</v>
      </c>
      <c r="C61" s="66" t="s">
        <v>314</v>
      </c>
      <c r="D61" s="9" t="s">
        <v>199</v>
      </c>
      <c r="E61" s="69">
        <v>1608.14</v>
      </c>
      <c r="F61" s="56">
        <f t="shared" si="0"/>
        <v>160.81400000000002</v>
      </c>
      <c r="G61" s="60">
        <f t="shared" si="1"/>
        <v>1447.326</v>
      </c>
      <c r="H61" s="8" t="s">
        <v>315</v>
      </c>
      <c r="I61" s="2" t="s">
        <v>293</v>
      </c>
      <c r="J61" s="6" t="s">
        <v>17</v>
      </c>
    </row>
    <row r="62" spans="1:10" ht="30" x14ac:dyDescent="0.25">
      <c r="A62" s="10">
        <v>58</v>
      </c>
      <c r="B62" s="20" t="s">
        <v>208</v>
      </c>
      <c r="C62" s="66" t="s">
        <v>316</v>
      </c>
      <c r="D62" s="9" t="s">
        <v>199</v>
      </c>
      <c r="E62" s="69">
        <v>2500</v>
      </c>
      <c r="F62" s="56">
        <f t="shared" si="0"/>
        <v>250</v>
      </c>
      <c r="G62" s="60">
        <f t="shared" si="1"/>
        <v>2250</v>
      </c>
      <c r="H62" s="8" t="s">
        <v>317</v>
      </c>
      <c r="I62" s="2" t="s">
        <v>293</v>
      </c>
      <c r="J62" s="6" t="s">
        <v>17</v>
      </c>
    </row>
    <row r="63" spans="1:10" ht="30" x14ac:dyDescent="0.25">
      <c r="A63" s="10">
        <v>59</v>
      </c>
      <c r="B63" s="20" t="s">
        <v>197</v>
      </c>
      <c r="C63" s="66" t="s">
        <v>318</v>
      </c>
      <c r="D63" s="9" t="s">
        <v>199</v>
      </c>
      <c r="E63" s="69">
        <v>1950.38</v>
      </c>
      <c r="F63" s="56">
        <f t="shared" si="0"/>
        <v>195.03800000000001</v>
      </c>
      <c r="G63" s="60">
        <f t="shared" si="1"/>
        <v>1755.3420000000001</v>
      </c>
      <c r="H63" s="8" t="s">
        <v>319</v>
      </c>
      <c r="I63" s="2" t="s">
        <v>293</v>
      </c>
      <c r="J63" s="6" t="s">
        <v>17</v>
      </c>
    </row>
    <row r="64" spans="1:10" ht="30" x14ac:dyDescent="0.25">
      <c r="A64" s="10">
        <v>60</v>
      </c>
      <c r="B64" s="20" t="s">
        <v>208</v>
      </c>
      <c r="C64" s="66" t="s">
        <v>320</v>
      </c>
      <c r="D64" s="9" t="s">
        <v>199</v>
      </c>
      <c r="E64" s="69">
        <v>2500</v>
      </c>
      <c r="F64" s="56">
        <f t="shared" si="0"/>
        <v>250</v>
      </c>
      <c r="G64" s="60">
        <f t="shared" si="1"/>
        <v>2250</v>
      </c>
      <c r="H64" s="8" t="s">
        <v>321</v>
      </c>
      <c r="I64" s="2" t="s">
        <v>293</v>
      </c>
      <c r="J64" s="6" t="s">
        <v>17</v>
      </c>
    </row>
    <row r="65" spans="1:10" ht="30" x14ac:dyDescent="0.25">
      <c r="A65" s="10">
        <v>61</v>
      </c>
      <c r="B65" s="20" t="s">
        <v>208</v>
      </c>
      <c r="C65" s="66" t="s">
        <v>322</v>
      </c>
      <c r="D65" s="9" t="s">
        <v>199</v>
      </c>
      <c r="E65" s="69">
        <v>950</v>
      </c>
      <c r="F65" s="56">
        <f t="shared" si="0"/>
        <v>95</v>
      </c>
      <c r="G65" s="60">
        <f t="shared" si="1"/>
        <v>855</v>
      </c>
      <c r="H65" s="8" t="s">
        <v>323</v>
      </c>
      <c r="I65" s="2" t="s">
        <v>324</v>
      </c>
      <c r="J65" s="6" t="s">
        <v>17</v>
      </c>
    </row>
    <row r="66" spans="1:10" ht="30" x14ac:dyDescent="0.25">
      <c r="A66" s="10">
        <v>62</v>
      </c>
      <c r="B66" s="20" t="s">
        <v>197</v>
      </c>
      <c r="C66" s="66" t="s">
        <v>325</v>
      </c>
      <c r="D66" s="9" t="s">
        <v>199</v>
      </c>
      <c r="E66" s="69">
        <v>1562.28</v>
      </c>
      <c r="F66" s="56">
        <f t="shared" si="0"/>
        <v>156.22800000000001</v>
      </c>
      <c r="G66" s="60">
        <f t="shared" si="1"/>
        <v>1406.0519999999999</v>
      </c>
      <c r="H66" s="8" t="s">
        <v>326</v>
      </c>
      <c r="I66" s="2" t="s">
        <v>324</v>
      </c>
      <c r="J66" s="6" t="s">
        <v>17</v>
      </c>
    </row>
    <row r="67" spans="1:10" ht="30.75" customHeight="1" x14ac:dyDescent="0.25">
      <c r="A67" s="10">
        <v>63</v>
      </c>
      <c r="B67" s="20" t="s">
        <v>208</v>
      </c>
      <c r="C67" s="66" t="s">
        <v>327</v>
      </c>
      <c r="D67" s="9" t="s">
        <v>199</v>
      </c>
      <c r="E67" s="69">
        <v>2267.85</v>
      </c>
      <c r="F67" s="56">
        <f t="shared" si="0"/>
        <v>226.785</v>
      </c>
      <c r="G67" s="60">
        <f t="shared" si="1"/>
        <v>2041.0649999999998</v>
      </c>
      <c r="H67" s="8" t="s">
        <v>328</v>
      </c>
      <c r="I67" s="2" t="s">
        <v>324</v>
      </c>
      <c r="J67" s="6" t="s">
        <v>17</v>
      </c>
    </row>
    <row r="68" spans="1:10" ht="30" x14ac:dyDescent="0.25">
      <c r="A68" s="10">
        <v>64</v>
      </c>
      <c r="B68" s="20" t="s">
        <v>208</v>
      </c>
      <c r="C68" s="66" t="s">
        <v>329</v>
      </c>
      <c r="D68" s="9" t="s">
        <v>199</v>
      </c>
      <c r="E68" s="69">
        <v>2500</v>
      </c>
      <c r="F68" s="56">
        <f t="shared" si="0"/>
        <v>250</v>
      </c>
      <c r="G68" s="60">
        <f t="shared" si="1"/>
        <v>2250</v>
      </c>
      <c r="H68" s="8" t="s">
        <v>330</v>
      </c>
      <c r="I68" s="2" t="s">
        <v>324</v>
      </c>
      <c r="J68" s="6" t="s">
        <v>17</v>
      </c>
    </row>
    <row r="69" spans="1:10" ht="30" x14ac:dyDescent="0.25">
      <c r="A69" s="10">
        <v>65</v>
      </c>
      <c r="B69" s="20" t="s">
        <v>197</v>
      </c>
      <c r="C69" s="66" t="s">
        <v>331</v>
      </c>
      <c r="D69" s="9" t="s">
        <v>199</v>
      </c>
      <c r="E69" s="69">
        <v>550.42999999999995</v>
      </c>
      <c r="F69" s="56">
        <f t="shared" si="0"/>
        <v>55.042999999999999</v>
      </c>
      <c r="G69" s="60">
        <f t="shared" si="1"/>
        <v>495.38699999999994</v>
      </c>
      <c r="H69" s="8" t="s">
        <v>332</v>
      </c>
      <c r="I69" s="2" t="s">
        <v>324</v>
      </c>
      <c r="J69" s="6" t="s">
        <v>17</v>
      </c>
    </row>
    <row r="70" spans="1:10" ht="30" x14ac:dyDescent="0.25">
      <c r="A70" s="10">
        <v>66</v>
      </c>
      <c r="B70" s="20" t="s">
        <v>208</v>
      </c>
      <c r="C70" s="66" t="s">
        <v>333</v>
      </c>
      <c r="D70" s="9" t="s">
        <v>199</v>
      </c>
      <c r="E70" s="69">
        <v>2500</v>
      </c>
      <c r="F70" s="56">
        <f t="shared" ref="F70:F96" si="2">E70*10%</f>
        <v>250</v>
      </c>
      <c r="G70" s="60">
        <f t="shared" si="1"/>
        <v>2250</v>
      </c>
      <c r="H70" s="8" t="s">
        <v>334</v>
      </c>
      <c r="I70" s="2" t="s">
        <v>324</v>
      </c>
      <c r="J70" s="6" t="s">
        <v>17</v>
      </c>
    </row>
    <row r="71" spans="1:10" ht="30" x14ac:dyDescent="0.25">
      <c r="A71" s="10">
        <v>67</v>
      </c>
      <c r="B71" s="20" t="s">
        <v>197</v>
      </c>
      <c r="C71" s="66" t="s">
        <v>335</v>
      </c>
      <c r="D71" s="9" t="s">
        <v>199</v>
      </c>
      <c r="E71" s="69">
        <v>1100</v>
      </c>
      <c r="F71" s="56">
        <f t="shared" si="2"/>
        <v>110</v>
      </c>
      <c r="G71" s="60">
        <f t="shared" si="1"/>
        <v>990</v>
      </c>
      <c r="H71" s="68" t="s">
        <v>336</v>
      </c>
      <c r="I71" s="2" t="s">
        <v>324</v>
      </c>
      <c r="J71" s="6" t="s">
        <v>17</v>
      </c>
    </row>
    <row r="72" spans="1:10" ht="30" x14ac:dyDescent="0.25">
      <c r="A72" s="10">
        <v>68</v>
      </c>
      <c r="B72" s="20" t="s">
        <v>197</v>
      </c>
      <c r="C72" s="66" t="s">
        <v>337</v>
      </c>
      <c r="D72" s="9" t="s">
        <v>199</v>
      </c>
      <c r="E72" s="69">
        <v>1600</v>
      </c>
      <c r="F72" s="56">
        <f t="shared" si="2"/>
        <v>160</v>
      </c>
      <c r="G72" s="60">
        <f t="shared" si="1"/>
        <v>1440</v>
      </c>
      <c r="H72" s="8" t="s">
        <v>338</v>
      </c>
      <c r="I72" s="2" t="s">
        <v>324</v>
      </c>
      <c r="J72" s="6" t="s">
        <v>17</v>
      </c>
    </row>
    <row r="73" spans="1:10" ht="30" x14ac:dyDescent="0.25">
      <c r="A73" s="10">
        <v>69</v>
      </c>
      <c r="B73" s="20" t="s">
        <v>208</v>
      </c>
      <c r="C73" s="66" t="s">
        <v>339</v>
      </c>
      <c r="D73" s="9" t="s">
        <v>199</v>
      </c>
      <c r="E73" s="69">
        <v>150</v>
      </c>
      <c r="F73" s="56">
        <f t="shared" si="2"/>
        <v>15</v>
      </c>
      <c r="G73" s="60">
        <f t="shared" si="1"/>
        <v>135</v>
      </c>
      <c r="H73" s="8" t="s">
        <v>340</v>
      </c>
      <c r="I73" s="2" t="s">
        <v>324</v>
      </c>
      <c r="J73" s="6" t="s">
        <v>17</v>
      </c>
    </row>
    <row r="74" spans="1:10" ht="30" x14ac:dyDescent="0.25">
      <c r="A74" s="10">
        <v>70</v>
      </c>
      <c r="B74" s="20" t="s">
        <v>197</v>
      </c>
      <c r="C74" s="66" t="s">
        <v>341</v>
      </c>
      <c r="D74" s="9" t="s">
        <v>199</v>
      </c>
      <c r="E74" s="69">
        <v>2227.9499999999998</v>
      </c>
      <c r="F74" s="56">
        <f t="shared" si="2"/>
        <v>222.79499999999999</v>
      </c>
      <c r="G74" s="60">
        <f t="shared" si="1"/>
        <v>2005.1549999999997</v>
      </c>
      <c r="H74" s="8" t="s">
        <v>342</v>
      </c>
      <c r="I74" s="2" t="s">
        <v>324</v>
      </c>
      <c r="J74" s="6" t="s">
        <v>17</v>
      </c>
    </row>
    <row r="75" spans="1:10" ht="30" x14ac:dyDescent="0.25">
      <c r="A75" s="10">
        <v>71</v>
      </c>
      <c r="B75" s="20" t="s">
        <v>197</v>
      </c>
      <c r="C75" s="66" t="s">
        <v>343</v>
      </c>
      <c r="D75" s="9" t="s">
        <v>199</v>
      </c>
      <c r="E75" s="69">
        <v>1372.78</v>
      </c>
      <c r="F75" s="56">
        <f t="shared" si="2"/>
        <v>137.27799999999999</v>
      </c>
      <c r="G75" s="60">
        <f t="shared" si="1"/>
        <v>1235.502</v>
      </c>
      <c r="H75" s="8" t="s">
        <v>344</v>
      </c>
      <c r="I75" s="2" t="s">
        <v>324</v>
      </c>
      <c r="J75" s="6" t="s">
        <v>17</v>
      </c>
    </row>
    <row r="76" spans="1:10" ht="30" x14ac:dyDescent="0.25">
      <c r="A76" s="10">
        <v>72</v>
      </c>
      <c r="B76" s="20" t="s">
        <v>197</v>
      </c>
      <c r="C76" s="66" t="s">
        <v>345</v>
      </c>
      <c r="D76" s="9" t="s">
        <v>199</v>
      </c>
      <c r="E76" s="69">
        <v>316.32</v>
      </c>
      <c r="F76" s="56">
        <f t="shared" si="2"/>
        <v>31.632000000000001</v>
      </c>
      <c r="G76" s="60">
        <f t="shared" si="1"/>
        <v>284.68799999999999</v>
      </c>
      <c r="H76" s="8" t="s">
        <v>346</v>
      </c>
      <c r="I76" s="2" t="s">
        <v>324</v>
      </c>
      <c r="J76" s="6" t="s">
        <v>17</v>
      </c>
    </row>
    <row r="77" spans="1:10" ht="30" x14ac:dyDescent="0.25">
      <c r="A77" s="10">
        <v>73</v>
      </c>
      <c r="B77" s="20" t="s">
        <v>197</v>
      </c>
      <c r="C77" s="66" t="s">
        <v>347</v>
      </c>
      <c r="D77" s="9" t="s">
        <v>199</v>
      </c>
      <c r="E77" s="69">
        <v>2500</v>
      </c>
      <c r="F77" s="56">
        <f t="shared" si="2"/>
        <v>250</v>
      </c>
      <c r="G77" s="60">
        <f t="shared" si="1"/>
        <v>2250</v>
      </c>
      <c r="H77" s="8" t="s">
        <v>348</v>
      </c>
      <c r="I77" s="2" t="s">
        <v>324</v>
      </c>
      <c r="J77" s="6" t="s">
        <v>17</v>
      </c>
    </row>
    <row r="78" spans="1:10" ht="30" x14ac:dyDescent="0.25">
      <c r="A78" s="10">
        <v>74</v>
      </c>
      <c r="B78" s="20" t="s">
        <v>197</v>
      </c>
      <c r="C78" s="66" t="s">
        <v>349</v>
      </c>
      <c r="D78" s="9" t="s">
        <v>199</v>
      </c>
      <c r="E78" s="69">
        <v>2500</v>
      </c>
      <c r="F78" s="56">
        <f t="shared" si="2"/>
        <v>250</v>
      </c>
      <c r="G78" s="60">
        <f t="shared" si="1"/>
        <v>2250</v>
      </c>
      <c r="H78" s="8" t="s">
        <v>350</v>
      </c>
      <c r="I78" s="2" t="s">
        <v>324</v>
      </c>
      <c r="J78" s="6" t="s">
        <v>17</v>
      </c>
    </row>
    <row r="79" spans="1:10" ht="30" x14ac:dyDescent="0.25">
      <c r="A79" s="10">
        <v>75</v>
      </c>
      <c r="B79" s="20" t="s">
        <v>197</v>
      </c>
      <c r="C79" s="66" t="s">
        <v>351</v>
      </c>
      <c r="D79" s="9" t="s">
        <v>199</v>
      </c>
      <c r="E79" s="69">
        <v>2500</v>
      </c>
      <c r="F79" s="56">
        <f t="shared" si="2"/>
        <v>250</v>
      </c>
      <c r="G79" s="60">
        <f t="shared" si="1"/>
        <v>2250</v>
      </c>
      <c r="H79" s="8" t="s">
        <v>352</v>
      </c>
      <c r="I79" s="2" t="s">
        <v>324</v>
      </c>
      <c r="J79" s="6" t="s">
        <v>17</v>
      </c>
    </row>
    <row r="80" spans="1:10" ht="30" x14ac:dyDescent="0.25">
      <c r="A80" s="10">
        <v>76</v>
      </c>
      <c r="B80" s="20" t="s">
        <v>197</v>
      </c>
      <c r="C80" s="66" t="s">
        <v>353</v>
      </c>
      <c r="D80" s="9" t="s">
        <v>199</v>
      </c>
      <c r="E80" s="69">
        <v>1275</v>
      </c>
      <c r="F80" s="56">
        <f t="shared" si="2"/>
        <v>127.5</v>
      </c>
      <c r="G80" s="60">
        <f t="shared" si="1"/>
        <v>1147.5</v>
      </c>
      <c r="H80" s="8" t="s">
        <v>354</v>
      </c>
      <c r="I80" s="2" t="s">
        <v>324</v>
      </c>
      <c r="J80" s="6" t="s">
        <v>17</v>
      </c>
    </row>
    <row r="81" spans="1:10" ht="30" x14ac:dyDescent="0.25">
      <c r="A81" s="10">
        <v>77</v>
      </c>
      <c r="B81" s="20" t="s">
        <v>197</v>
      </c>
      <c r="C81" s="66" t="s">
        <v>355</v>
      </c>
      <c r="D81" s="9" t="s">
        <v>199</v>
      </c>
      <c r="E81" s="69">
        <v>1847.05</v>
      </c>
      <c r="F81" s="56">
        <f t="shared" si="2"/>
        <v>184.70500000000001</v>
      </c>
      <c r="G81" s="60">
        <f t="shared" si="1"/>
        <v>1662.345</v>
      </c>
      <c r="H81" s="8" t="s">
        <v>356</v>
      </c>
      <c r="I81" s="2" t="s">
        <v>357</v>
      </c>
      <c r="J81" s="6" t="s">
        <v>17</v>
      </c>
    </row>
    <row r="82" spans="1:10" ht="30" x14ac:dyDescent="0.25">
      <c r="A82" s="10">
        <v>78</v>
      </c>
      <c r="B82" s="20" t="s">
        <v>197</v>
      </c>
      <c r="C82" s="66" t="s">
        <v>358</v>
      </c>
      <c r="D82" s="9" t="s">
        <v>199</v>
      </c>
      <c r="E82" s="69">
        <v>1200</v>
      </c>
      <c r="F82" s="56">
        <f t="shared" si="2"/>
        <v>120</v>
      </c>
      <c r="G82" s="60">
        <f t="shared" si="1"/>
        <v>1080</v>
      </c>
      <c r="H82" s="8" t="s">
        <v>359</v>
      </c>
      <c r="I82" s="2" t="s">
        <v>357</v>
      </c>
      <c r="J82" s="6" t="s">
        <v>17</v>
      </c>
    </row>
    <row r="83" spans="1:10" ht="30" x14ac:dyDescent="0.25">
      <c r="A83" s="10">
        <v>79</v>
      </c>
      <c r="B83" s="20" t="s">
        <v>208</v>
      </c>
      <c r="C83" s="66" t="s">
        <v>360</v>
      </c>
      <c r="D83" s="9" t="s">
        <v>199</v>
      </c>
      <c r="E83" s="69">
        <v>2500</v>
      </c>
      <c r="F83" s="56">
        <f t="shared" si="2"/>
        <v>250</v>
      </c>
      <c r="G83" s="60">
        <f t="shared" si="1"/>
        <v>2250</v>
      </c>
      <c r="H83" s="8" t="s">
        <v>361</v>
      </c>
      <c r="I83" s="2" t="s">
        <v>357</v>
      </c>
      <c r="J83" s="6" t="s">
        <v>17</v>
      </c>
    </row>
    <row r="84" spans="1:10" ht="30" x14ac:dyDescent="0.25">
      <c r="A84" s="10">
        <v>80</v>
      </c>
      <c r="B84" s="20" t="s">
        <v>208</v>
      </c>
      <c r="C84" s="66" t="s">
        <v>362</v>
      </c>
      <c r="D84" s="9" t="s">
        <v>199</v>
      </c>
      <c r="E84" s="69">
        <v>2500</v>
      </c>
      <c r="F84" s="56">
        <f t="shared" si="2"/>
        <v>250</v>
      </c>
      <c r="G84" s="60">
        <f t="shared" si="1"/>
        <v>2250</v>
      </c>
      <c r="H84" s="8" t="s">
        <v>363</v>
      </c>
      <c r="I84" s="2" t="s">
        <v>357</v>
      </c>
      <c r="J84" s="6" t="s">
        <v>17</v>
      </c>
    </row>
    <row r="85" spans="1:10" ht="46.5" customHeight="1" x14ac:dyDescent="0.25">
      <c r="A85" s="10">
        <v>81</v>
      </c>
      <c r="B85" s="20" t="s">
        <v>197</v>
      </c>
      <c r="C85" s="66" t="s">
        <v>364</v>
      </c>
      <c r="D85" s="9" t="s">
        <v>199</v>
      </c>
      <c r="E85" s="69">
        <v>1083.8499999999999</v>
      </c>
      <c r="F85" s="56">
        <f t="shared" si="2"/>
        <v>108.38499999999999</v>
      </c>
      <c r="G85" s="60">
        <f t="shared" si="1"/>
        <v>975.46499999999992</v>
      </c>
      <c r="H85" s="8" t="s">
        <v>365</v>
      </c>
      <c r="I85" s="2" t="s">
        <v>366</v>
      </c>
      <c r="J85" s="6" t="s">
        <v>17</v>
      </c>
    </row>
    <row r="86" spans="1:10" ht="30" x14ac:dyDescent="0.25">
      <c r="A86" s="10">
        <v>82</v>
      </c>
      <c r="B86" s="20" t="s">
        <v>208</v>
      </c>
      <c r="C86" s="66" t="s">
        <v>367</v>
      </c>
      <c r="D86" s="9" t="s">
        <v>199</v>
      </c>
      <c r="E86" s="69">
        <v>2500</v>
      </c>
      <c r="F86" s="56">
        <f t="shared" si="2"/>
        <v>250</v>
      </c>
      <c r="G86" s="60">
        <f t="shared" si="1"/>
        <v>2250</v>
      </c>
      <c r="H86" s="8" t="s">
        <v>368</v>
      </c>
      <c r="I86" s="2" t="s">
        <v>369</v>
      </c>
      <c r="J86" s="6" t="s">
        <v>17</v>
      </c>
    </row>
    <row r="87" spans="1:10" ht="48" customHeight="1" x14ac:dyDescent="0.25">
      <c r="A87" s="10">
        <v>83</v>
      </c>
      <c r="B87" s="20" t="s">
        <v>208</v>
      </c>
      <c r="C87" s="66" t="s">
        <v>370</v>
      </c>
      <c r="D87" s="9" t="s">
        <v>199</v>
      </c>
      <c r="E87" s="69">
        <v>2500</v>
      </c>
      <c r="F87" s="56">
        <f t="shared" si="2"/>
        <v>250</v>
      </c>
      <c r="G87" s="60">
        <f t="shared" si="1"/>
        <v>2250</v>
      </c>
      <c r="H87" s="8" t="s">
        <v>371</v>
      </c>
      <c r="I87" s="2" t="s">
        <v>369</v>
      </c>
      <c r="J87" s="6" t="s">
        <v>17</v>
      </c>
    </row>
    <row r="88" spans="1:10" ht="45" customHeight="1" x14ac:dyDescent="0.25">
      <c r="A88" s="10">
        <v>84</v>
      </c>
      <c r="B88" s="20" t="s">
        <v>208</v>
      </c>
      <c r="C88" s="66" t="s">
        <v>372</v>
      </c>
      <c r="D88" s="9" t="s">
        <v>199</v>
      </c>
      <c r="E88" s="69">
        <v>2220</v>
      </c>
      <c r="F88" s="56">
        <f t="shared" si="2"/>
        <v>222</v>
      </c>
      <c r="G88" s="60">
        <f t="shared" si="1"/>
        <v>1998</v>
      </c>
      <c r="H88" s="8" t="s">
        <v>373</v>
      </c>
      <c r="I88" s="2" t="s">
        <v>369</v>
      </c>
      <c r="J88" s="6" t="s">
        <v>17</v>
      </c>
    </row>
    <row r="89" spans="1:10" ht="42.75" customHeight="1" x14ac:dyDescent="0.25">
      <c r="A89" s="10">
        <v>85</v>
      </c>
      <c r="B89" s="20" t="s">
        <v>197</v>
      </c>
      <c r="C89" s="66" t="s">
        <v>374</v>
      </c>
      <c r="D89" s="9" t="s">
        <v>199</v>
      </c>
      <c r="E89" s="69">
        <v>200</v>
      </c>
      <c r="F89" s="56">
        <f t="shared" si="2"/>
        <v>20</v>
      </c>
      <c r="G89" s="60">
        <f t="shared" si="1"/>
        <v>180</v>
      </c>
      <c r="H89" s="8" t="s">
        <v>375</v>
      </c>
      <c r="I89" s="2" t="s">
        <v>369</v>
      </c>
      <c r="J89" s="6" t="s">
        <v>17</v>
      </c>
    </row>
    <row r="90" spans="1:10" ht="48.75" customHeight="1" x14ac:dyDescent="0.25">
      <c r="A90" s="10">
        <v>86</v>
      </c>
      <c r="B90" s="20" t="s">
        <v>208</v>
      </c>
      <c r="C90" s="66" t="s">
        <v>376</v>
      </c>
      <c r="D90" s="9" t="s">
        <v>199</v>
      </c>
      <c r="E90" s="69">
        <v>2500</v>
      </c>
      <c r="F90" s="56">
        <f t="shared" si="2"/>
        <v>250</v>
      </c>
      <c r="G90" s="60">
        <f t="shared" si="1"/>
        <v>2250</v>
      </c>
      <c r="H90" s="8" t="s">
        <v>377</v>
      </c>
      <c r="I90" s="2" t="s">
        <v>369</v>
      </c>
      <c r="J90" s="6" t="s">
        <v>17</v>
      </c>
    </row>
    <row r="91" spans="1:10" ht="30" x14ac:dyDescent="0.25">
      <c r="A91" s="10">
        <v>87</v>
      </c>
      <c r="B91" s="20" t="s">
        <v>197</v>
      </c>
      <c r="C91" s="66" t="s">
        <v>378</v>
      </c>
      <c r="D91" s="9" t="s">
        <v>199</v>
      </c>
      <c r="E91" s="69">
        <v>2500</v>
      </c>
      <c r="F91" s="56">
        <f t="shared" si="2"/>
        <v>250</v>
      </c>
      <c r="G91" s="60">
        <f t="shared" si="1"/>
        <v>2250</v>
      </c>
      <c r="H91" s="8" t="s">
        <v>379</v>
      </c>
      <c r="I91" s="2" t="s">
        <v>369</v>
      </c>
      <c r="J91" s="6" t="s">
        <v>17</v>
      </c>
    </row>
    <row r="92" spans="1:10" ht="30" x14ac:dyDescent="0.25">
      <c r="A92" s="10">
        <v>88</v>
      </c>
      <c r="B92" s="20" t="s">
        <v>208</v>
      </c>
      <c r="C92" s="66" t="s">
        <v>380</v>
      </c>
      <c r="D92" s="9" t="s">
        <v>199</v>
      </c>
      <c r="E92" s="69">
        <v>2500</v>
      </c>
      <c r="F92" s="56">
        <f t="shared" si="2"/>
        <v>250</v>
      </c>
      <c r="G92" s="60">
        <f t="shared" si="1"/>
        <v>2250</v>
      </c>
      <c r="H92" s="8" t="s">
        <v>381</v>
      </c>
      <c r="I92" s="2" t="s">
        <v>369</v>
      </c>
      <c r="J92" s="6" t="s">
        <v>17</v>
      </c>
    </row>
    <row r="93" spans="1:10" ht="30" x14ac:dyDescent="0.25">
      <c r="A93" s="10">
        <v>89</v>
      </c>
      <c r="B93" s="20" t="s">
        <v>208</v>
      </c>
      <c r="C93" s="66" t="s">
        <v>382</v>
      </c>
      <c r="D93" s="9" t="s">
        <v>199</v>
      </c>
      <c r="E93" s="69">
        <v>1000</v>
      </c>
      <c r="F93" s="56">
        <f t="shared" si="2"/>
        <v>100</v>
      </c>
      <c r="G93" s="60">
        <f t="shared" si="1"/>
        <v>900</v>
      </c>
      <c r="H93" s="8" t="s">
        <v>383</v>
      </c>
      <c r="I93" s="2" t="s">
        <v>369</v>
      </c>
      <c r="J93" s="6" t="s">
        <v>17</v>
      </c>
    </row>
    <row r="94" spans="1:10" ht="30" x14ac:dyDescent="0.25">
      <c r="A94" s="10">
        <v>90</v>
      </c>
      <c r="B94" s="20" t="s">
        <v>208</v>
      </c>
      <c r="C94" s="66" t="s">
        <v>384</v>
      </c>
      <c r="D94" s="9" t="s">
        <v>199</v>
      </c>
      <c r="E94" s="69">
        <v>1900</v>
      </c>
      <c r="F94" s="56">
        <f t="shared" si="2"/>
        <v>190</v>
      </c>
      <c r="G94" s="60">
        <f t="shared" si="1"/>
        <v>1710</v>
      </c>
      <c r="H94" s="8" t="s">
        <v>385</v>
      </c>
      <c r="I94" s="2" t="s">
        <v>369</v>
      </c>
      <c r="J94" s="6" t="s">
        <v>17</v>
      </c>
    </row>
    <row r="95" spans="1:10" ht="30" x14ac:dyDescent="0.25">
      <c r="A95" s="10">
        <v>91</v>
      </c>
      <c r="B95" s="20" t="s">
        <v>208</v>
      </c>
      <c r="C95" s="66" t="s">
        <v>386</v>
      </c>
      <c r="D95" s="9" t="s">
        <v>199</v>
      </c>
      <c r="E95" s="69">
        <v>1287</v>
      </c>
      <c r="F95" s="56">
        <f t="shared" si="2"/>
        <v>128.70000000000002</v>
      </c>
      <c r="G95" s="60">
        <f t="shared" si="1"/>
        <v>1158.3</v>
      </c>
      <c r="H95" s="8" t="s">
        <v>387</v>
      </c>
      <c r="I95" s="2" t="s">
        <v>369</v>
      </c>
      <c r="J95" s="6" t="s">
        <v>17</v>
      </c>
    </row>
    <row r="96" spans="1:10" ht="30" x14ac:dyDescent="0.25">
      <c r="A96" s="10">
        <v>92</v>
      </c>
      <c r="B96" s="20" t="s">
        <v>208</v>
      </c>
      <c r="C96" s="66" t="s">
        <v>388</v>
      </c>
      <c r="D96" s="9" t="s">
        <v>199</v>
      </c>
      <c r="E96" s="69">
        <v>2000</v>
      </c>
      <c r="F96" s="56">
        <f t="shared" si="2"/>
        <v>200</v>
      </c>
      <c r="G96" s="60">
        <f t="shared" si="1"/>
        <v>1800</v>
      </c>
      <c r="H96" s="8" t="s">
        <v>389</v>
      </c>
      <c r="I96" s="2" t="s">
        <v>369</v>
      </c>
      <c r="J96" s="6" t="s">
        <v>17</v>
      </c>
    </row>
    <row r="97" spans="1:10" x14ac:dyDescent="0.25">
      <c r="A97" s="2"/>
      <c r="B97" s="28"/>
      <c r="C97" s="2"/>
      <c r="D97" s="19" t="s">
        <v>390</v>
      </c>
      <c r="E97" s="71">
        <f>SUM(E5:E96)</f>
        <v>164896.25</v>
      </c>
      <c r="F97" s="71">
        <f t="shared" ref="F97:G97" si="3">SUM(F5:F96)</f>
        <v>16489.625</v>
      </c>
      <c r="G97" s="72">
        <f t="shared" si="3"/>
        <v>148406.62499999997</v>
      </c>
      <c r="H97" s="2"/>
      <c r="I97" s="2"/>
      <c r="J97" s="2"/>
    </row>
  </sheetData>
  <mergeCells count="8">
    <mergeCell ref="F3:F4"/>
    <mergeCell ref="G3:G4"/>
    <mergeCell ref="H3:J3"/>
    <mergeCell ref="A3:A4"/>
    <mergeCell ref="C3:C4"/>
    <mergeCell ref="D3:D4"/>
    <mergeCell ref="E3:E4"/>
    <mergeCell ref="B3:B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405AE-DDF3-4BAD-8C85-F0681F97D109}">
  <sheetPr>
    <tabColor rgb="FF92D050"/>
  </sheetPr>
  <dimension ref="A2:J119"/>
  <sheetViews>
    <sheetView workbookViewId="0">
      <selection activeCell="D1" sqref="D1:D1048576"/>
    </sheetView>
  </sheetViews>
  <sheetFormatPr defaultColWidth="9.140625" defaultRowHeight="15" x14ac:dyDescent="0.25"/>
  <cols>
    <col min="1" max="1" width="6.85546875" style="1" customWidth="1"/>
    <col min="2" max="2" width="17.28515625" style="13" customWidth="1"/>
    <col min="3" max="3" width="21.7109375" style="1" customWidth="1"/>
    <col min="4" max="4" width="28" style="1" customWidth="1"/>
    <col min="5" max="5" width="13" style="1" customWidth="1"/>
    <col min="6" max="6" width="10.42578125" style="1" customWidth="1"/>
    <col min="7" max="7" width="20" style="12" customWidth="1"/>
    <col min="8" max="8" width="44.140625" style="1" customWidth="1"/>
    <col min="9" max="9" width="22.42578125" style="1" customWidth="1"/>
    <col min="10" max="10" width="26.85546875" style="1" customWidth="1"/>
    <col min="11" max="16384" width="9.140625" style="1"/>
  </cols>
  <sheetData>
    <row r="2" spans="1:10" ht="18.75" x14ac:dyDescent="0.3">
      <c r="A2" s="4" t="s">
        <v>192</v>
      </c>
      <c r="B2" s="27"/>
    </row>
    <row r="3" spans="1:10" ht="38.25" customHeight="1" x14ac:dyDescent="0.25">
      <c r="A3" s="127" t="s">
        <v>1</v>
      </c>
      <c r="B3" s="130" t="s">
        <v>193</v>
      </c>
      <c r="C3" s="128" t="s">
        <v>2</v>
      </c>
      <c r="D3" s="127" t="s">
        <v>3</v>
      </c>
      <c r="E3" s="127" t="s">
        <v>194</v>
      </c>
      <c r="F3" s="127" t="s">
        <v>5</v>
      </c>
      <c r="G3" s="132" t="s">
        <v>6</v>
      </c>
      <c r="H3" s="129" t="s">
        <v>7</v>
      </c>
      <c r="I3" s="129"/>
      <c r="J3" s="129"/>
    </row>
    <row r="4" spans="1:10" ht="84.75" customHeight="1" x14ac:dyDescent="0.25">
      <c r="A4" s="127"/>
      <c r="B4" s="131"/>
      <c r="C4" s="128"/>
      <c r="D4" s="127"/>
      <c r="E4" s="127"/>
      <c r="F4" s="127"/>
      <c r="G4" s="132"/>
      <c r="H4" s="24" t="s">
        <v>195</v>
      </c>
      <c r="I4" s="24" t="s">
        <v>196</v>
      </c>
      <c r="J4" s="24" t="s">
        <v>14</v>
      </c>
    </row>
    <row r="5" spans="1:10" ht="36.75" customHeight="1" x14ac:dyDescent="0.25">
      <c r="A5" s="2">
        <v>1</v>
      </c>
      <c r="B5" s="20" t="s">
        <v>197</v>
      </c>
      <c r="C5" s="20" t="s">
        <v>391</v>
      </c>
      <c r="D5" s="7" t="s">
        <v>199</v>
      </c>
      <c r="E5" s="69">
        <v>955.11</v>
      </c>
      <c r="F5" s="76">
        <f>E5*10%</f>
        <v>95.51100000000001</v>
      </c>
      <c r="G5" s="77">
        <f>E5-F5</f>
        <v>859.59900000000005</v>
      </c>
      <c r="H5" s="29" t="s">
        <v>392</v>
      </c>
      <c r="I5" s="2" t="s">
        <v>393</v>
      </c>
      <c r="J5" s="6" t="s">
        <v>17</v>
      </c>
    </row>
    <row r="6" spans="1:10" ht="26.25" x14ac:dyDescent="0.25">
      <c r="A6" s="2">
        <v>2</v>
      </c>
      <c r="B6" s="20" t="s">
        <v>197</v>
      </c>
      <c r="C6" s="20" t="s">
        <v>394</v>
      </c>
      <c r="D6" s="7" t="s">
        <v>199</v>
      </c>
      <c r="E6" s="69">
        <v>2321.0100000000002</v>
      </c>
      <c r="F6" s="76">
        <f t="shared" ref="F6:F69" si="0">E6*10%</f>
        <v>232.10100000000003</v>
      </c>
      <c r="G6" s="77">
        <f t="shared" ref="G6:G116" si="1">E6-F6</f>
        <v>2088.9090000000001</v>
      </c>
      <c r="H6" s="29" t="s">
        <v>395</v>
      </c>
      <c r="I6" s="2" t="s">
        <v>393</v>
      </c>
      <c r="J6" s="6" t="s">
        <v>17</v>
      </c>
    </row>
    <row r="7" spans="1:10" ht="26.25" x14ac:dyDescent="0.25">
      <c r="A7" s="2">
        <v>3</v>
      </c>
      <c r="B7" s="20" t="s">
        <v>197</v>
      </c>
      <c r="C7" s="67" t="s">
        <v>396</v>
      </c>
      <c r="D7" s="7" t="s">
        <v>199</v>
      </c>
      <c r="E7" s="69">
        <v>306.23</v>
      </c>
      <c r="F7" s="76">
        <f t="shared" si="0"/>
        <v>30.623000000000005</v>
      </c>
      <c r="G7" s="77">
        <f t="shared" si="1"/>
        <v>275.60700000000003</v>
      </c>
      <c r="H7" s="29" t="s">
        <v>397</v>
      </c>
      <c r="I7" s="2" t="s">
        <v>393</v>
      </c>
      <c r="J7" s="6" t="s">
        <v>17</v>
      </c>
    </row>
    <row r="8" spans="1:10" ht="26.25" x14ac:dyDescent="0.25">
      <c r="A8" s="2">
        <v>4</v>
      </c>
      <c r="B8" s="20" t="s">
        <v>197</v>
      </c>
      <c r="C8" s="64" t="s">
        <v>398</v>
      </c>
      <c r="D8" s="7" t="s">
        <v>199</v>
      </c>
      <c r="E8" s="69">
        <v>289.16000000000003</v>
      </c>
      <c r="F8" s="76">
        <f t="shared" si="0"/>
        <v>28.916000000000004</v>
      </c>
      <c r="G8" s="77">
        <f t="shared" si="1"/>
        <v>260.24400000000003</v>
      </c>
      <c r="H8" s="29" t="s">
        <v>399</v>
      </c>
      <c r="I8" s="2" t="s">
        <v>393</v>
      </c>
      <c r="J8" s="6" t="s">
        <v>17</v>
      </c>
    </row>
    <row r="9" spans="1:10" ht="26.25" x14ac:dyDescent="0.25">
      <c r="A9" s="2">
        <v>5</v>
      </c>
      <c r="B9" s="20" t="s">
        <v>197</v>
      </c>
      <c r="C9" s="20" t="s">
        <v>400</v>
      </c>
      <c r="D9" s="7" t="s">
        <v>199</v>
      </c>
      <c r="E9" s="69">
        <v>1284.83</v>
      </c>
      <c r="F9" s="76">
        <f t="shared" si="0"/>
        <v>128.483</v>
      </c>
      <c r="G9" s="77">
        <f t="shared" si="1"/>
        <v>1156.347</v>
      </c>
      <c r="H9" s="29" t="s">
        <v>401</v>
      </c>
      <c r="I9" s="2" t="s">
        <v>393</v>
      </c>
      <c r="J9" s="6" t="s">
        <v>17</v>
      </c>
    </row>
    <row r="10" spans="1:10" ht="26.25" x14ac:dyDescent="0.25">
      <c r="A10" s="2">
        <v>6</v>
      </c>
      <c r="B10" s="20" t="s">
        <v>208</v>
      </c>
      <c r="C10" s="20" t="s">
        <v>402</v>
      </c>
      <c r="D10" s="7" t="s">
        <v>199</v>
      </c>
      <c r="E10" s="69">
        <v>411.79</v>
      </c>
      <c r="F10" s="76">
        <f t="shared" si="0"/>
        <v>41.179000000000002</v>
      </c>
      <c r="G10" s="77">
        <f t="shared" si="1"/>
        <v>370.61099999999999</v>
      </c>
      <c r="H10" s="29" t="s">
        <v>403</v>
      </c>
      <c r="I10" s="2" t="s">
        <v>393</v>
      </c>
      <c r="J10" s="6" t="s">
        <v>17</v>
      </c>
    </row>
    <row r="11" spans="1:10" ht="26.25" x14ac:dyDescent="0.25">
      <c r="A11" s="2">
        <v>7</v>
      </c>
      <c r="B11" s="20" t="s">
        <v>197</v>
      </c>
      <c r="C11" s="20" t="s">
        <v>404</v>
      </c>
      <c r="D11" s="7" t="s">
        <v>199</v>
      </c>
      <c r="E11" s="69">
        <v>342.83</v>
      </c>
      <c r="F11" s="76">
        <f t="shared" si="0"/>
        <v>34.283000000000001</v>
      </c>
      <c r="G11" s="77">
        <f t="shared" si="1"/>
        <v>308.54699999999997</v>
      </c>
      <c r="H11" s="29" t="s">
        <v>405</v>
      </c>
      <c r="I11" s="2" t="s">
        <v>393</v>
      </c>
      <c r="J11" s="6" t="s">
        <v>17</v>
      </c>
    </row>
    <row r="12" spans="1:10" ht="26.25" x14ac:dyDescent="0.25">
      <c r="A12" s="2">
        <v>8</v>
      </c>
      <c r="B12" s="20" t="s">
        <v>208</v>
      </c>
      <c r="C12" s="20" t="s">
        <v>406</v>
      </c>
      <c r="D12" s="7" t="s">
        <v>199</v>
      </c>
      <c r="E12" s="69">
        <v>2500</v>
      </c>
      <c r="F12" s="76">
        <f t="shared" si="0"/>
        <v>250</v>
      </c>
      <c r="G12" s="77">
        <f t="shared" si="1"/>
        <v>2250</v>
      </c>
      <c r="H12" s="29" t="s">
        <v>407</v>
      </c>
      <c r="I12" s="2" t="s">
        <v>393</v>
      </c>
      <c r="J12" s="6" t="s">
        <v>17</v>
      </c>
    </row>
    <row r="13" spans="1:10" ht="26.25" x14ac:dyDescent="0.25">
      <c r="A13" s="2">
        <v>9</v>
      </c>
      <c r="B13" s="20" t="s">
        <v>197</v>
      </c>
      <c r="C13" s="74" t="s">
        <v>408</v>
      </c>
      <c r="D13" s="7" t="s">
        <v>199</v>
      </c>
      <c r="E13" s="69">
        <v>1000</v>
      </c>
      <c r="F13" s="76">
        <f t="shared" si="0"/>
        <v>100</v>
      </c>
      <c r="G13" s="77">
        <f t="shared" si="1"/>
        <v>900</v>
      </c>
      <c r="H13" s="29" t="s">
        <v>409</v>
      </c>
      <c r="I13" s="2" t="s">
        <v>393</v>
      </c>
      <c r="J13" s="6" t="s">
        <v>17</v>
      </c>
    </row>
    <row r="14" spans="1:10" ht="26.25" x14ac:dyDescent="0.25">
      <c r="A14" s="2">
        <v>10</v>
      </c>
      <c r="B14" s="20" t="s">
        <v>197</v>
      </c>
      <c r="C14" s="74" t="s">
        <v>410</v>
      </c>
      <c r="D14" s="7" t="s">
        <v>199</v>
      </c>
      <c r="E14" s="69">
        <v>2326.9699999999998</v>
      </c>
      <c r="F14" s="76">
        <f t="shared" si="0"/>
        <v>232.697</v>
      </c>
      <c r="G14" s="77">
        <f t="shared" si="1"/>
        <v>2094.2729999999997</v>
      </c>
      <c r="H14" s="29" t="s">
        <v>411</v>
      </c>
      <c r="I14" s="2" t="s">
        <v>393</v>
      </c>
      <c r="J14" s="6" t="s">
        <v>17</v>
      </c>
    </row>
    <row r="15" spans="1:10" ht="26.25" x14ac:dyDescent="0.25">
      <c r="A15" s="2">
        <v>11</v>
      </c>
      <c r="B15" s="20" t="s">
        <v>208</v>
      </c>
      <c r="C15" s="20" t="s">
        <v>412</v>
      </c>
      <c r="D15" s="7" t="s">
        <v>199</v>
      </c>
      <c r="E15" s="69">
        <v>2250</v>
      </c>
      <c r="F15" s="76">
        <f t="shared" si="0"/>
        <v>225</v>
      </c>
      <c r="G15" s="77">
        <f t="shared" si="1"/>
        <v>2025</v>
      </c>
      <c r="H15" s="29" t="s">
        <v>413</v>
      </c>
      <c r="I15" s="2" t="s">
        <v>393</v>
      </c>
      <c r="J15" s="6" t="s">
        <v>17</v>
      </c>
    </row>
    <row r="16" spans="1:10" ht="26.25" x14ac:dyDescent="0.25">
      <c r="A16" s="2">
        <v>12</v>
      </c>
      <c r="B16" s="20" t="s">
        <v>197</v>
      </c>
      <c r="C16" s="20" t="s">
        <v>414</v>
      </c>
      <c r="D16" s="7" t="s">
        <v>199</v>
      </c>
      <c r="E16" s="69">
        <v>1245.27</v>
      </c>
      <c r="F16" s="76">
        <f t="shared" si="0"/>
        <v>124.527</v>
      </c>
      <c r="G16" s="77">
        <f t="shared" si="1"/>
        <v>1120.7429999999999</v>
      </c>
      <c r="H16" s="29" t="s">
        <v>415</v>
      </c>
      <c r="I16" s="2" t="s">
        <v>393</v>
      </c>
      <c r="J16" s="6" t="s">
        <v>17</v>
      </c>
    </row>
    <row r="17" spans="1:10" ht="26.25" x14ac:dyDescent="0.25">
      <c r="A17" s="2">
        <v>13</v>
      </c>
      <c r="B17" s="20" t="s">
        <v>208</v>
      </c>
      <c r="C17" s="20" t="s">
        <v>416</v>
      </c>
      <c r="D17" s="7" t="s">
        <v>199</v>
      </c>
      <c r="E17" s="69">
        <v>1361.97</v>
      </c>
      <c r="F17" s="76">
        <f t="shared" si="0"/>
        <v>136.197</v>
      </c>
      <c r="G17" s="77">
        <f t="shared" si="1"/>
        <v>1225.7730000000001</v>
      </c>
      <c r="H17" s="29" t="s">
        <v>417</v>
      </c>
      <c r="I17" s="2" t="s">
        <v>393</v>
      </c>
      <c r="J17" s="6" t="s">
        <v>17</v>
      </c>
    </row>
    <row r="18" spans="1:10" ht="26.25" x14ac:dyDescent="0.25">
      <c r="A18" s="2">
        <v>14</v>
      </c>
      <c r="B18" s="20" t="s">
        <v>197</v>
      </c>
      <c r="C18" s="67" t="s">
        <v>418</v>
      </c>
      <c r="D18" s="7" t="s">
        <v>199</v>
      </c>
      <c r="E18" s="69">
        <v>1294.49</v>
      </c>
      <c r="F18" s="76">
        <f t="shared" si="0"/>
        <v>129.44900000000001</v>
      </c>
      <c r="G18" s="77">
        <f t="shared" si="1"/>
        <v>1165.0409999999999</v>
      </c>
      <c r="H18" s="29" t="s">
        <v>419</v>
      </c>
      <c r="I18" s="2" t="s">
        <v>393</v>
      </c>
      <c r="J18" s="6" t="s">
        <v>17</v>
      </c>
    </row>
    <row r="19" spans="1:10" ht="26.25" x14ac:dyDescent="0.25">
      <c r="A19" s="2">
        <v>15</v>
      </c>
      <c r="B19" s="20" t="s">
        <v>208</v>
      </c>
      <c r="C19" s="67" t="s">
        <v>420</v>
      </c>
      <c r="D19" s="7" t="s">
        <v>199</v>
      </c>
      <c r="E19" s="69">
        <v>2275</v>
      </c>
      <c r="F19" s="76">
        <f t="shared" si="0"/>
        <v>227.5</v>
      </c>
      <c r="G19" s="77">
        <f t="shared" si="1"/>
        <v>2047.5</v>
      </c>
      <c r="H19" s="29" t="s">
        <v>421</v>
      </c>
      <c r="I19" s="2" t="s">
        <v>393</v>
      </c>
      <c r="J19" s="6" t="s">
        <v>17</v>
      </c>
    </row>
    <row r="20" spans="1:10" ht="26.25" x14ac:dyDescent="0.25">
      <c r="A20" s="2">
        <v>16</v>
      </c>
      <c r="B20" s="20" t="s">
        <v>197</v>
      </c>
      <c r="C20" s="20" t="s">
        <v>422</v>
      </c>
      <c r="D20" s="7" t="s">
        <v>199</v>
      </c>
      <c r="E20" s="69">
        <v>1313.8</v>
      </c>
      <c r="F20" s="76">
        <f t="shared" si="0"/>
        <v>131.38</v>
      </c>
      <c r="G20" s="77">
        <f t="shared" si="1"/>
        <v>1182.42</v>
      </c>
      <c r="H20" s="29" t="s">
        <v>423</v>
      </c>
      <c r="I20" s="2" t="s">
        <v>393</v>
      </c>
      <c r="J20" s="6" t="s">
        <v>17</v>
      </c>
    </row>
    <row r="21" spans="1:10" ht="26.25" x14ac:dyDescent="0.25">
      <c r="A21" s="2">
        <v>17</v>
      </c>
      <c r="B21" s="20" t="s">
        <v>197</v>
      </c>
      <c r="C21" s="67" t="s">
        <v>424</v>
      </c>
      <c r="D21" s="7" t="s">
        <v>199</v>
      </c>
      <c r="E21" s="69">
        <v>2500</v>
      </c>
      <c r="F21" s="76">
        <f t="shared" si="0"/>
        <v>250</v>
      </c>
      <c r="G21" s="77">
        <f t="shared" si="1"/>
        <v>2250</v>
      </c>
      <c r="H21" s="29" t="s">
        <v>425</v>
      </c>
      <c r="I21" s="2" t="s">
        <v>393</v>
      </c>
      <c r="J21" s="6" t="s">
        <v>17</v>
      </c>
    </row>
    <row r="22" spans="1:10" ht="26.25" x14ac:dyDescent="0.25">
      <c r="A22" s="2">
        <v>18</v>
      </c>
      <c r="B22" s="20" t="s">
        <v>208</v>
      </c>
      <c r="C22" s="20" t="s">
        <v>426</v>
      </c>
      <c r="D22" s="7" t="s">
        <v>199</v>
      </c>
      <c r="E22" s="69">
        <v>2500</v>
      </c>
      <c r="F22" s="76">
        <f t="shared" si="0"/>
        <v>250</v>
      </c>
      <c r="G22" s="77">
        <f t="shared" si="1"/>
        <v>2250</v>
      </c>
      <c r="H22" s="29" t="s">
        <v>427</v>
      </c>
      <c r="I22" s="2" t="s">
        <v>393</v>
      </c>
      <c r="J22" s="6" t="s">
        <v>17</v>
      </c>
    </row>
    <row r="23" spans="1:10" ht="26.25" x14ac:dyDescent="0.25">
      <c r="A23" s="2">
        <v>19</v>
      </c>
      <c r="B23" s="20" t="s">
        <v>197</v>
      </c>
      <c r="C23" s="20" t="s">
        <v>428</v>
      </c>
      <c r="D23" s="7" t="s">
        <v>199</v>
      </c>
      <c r="E23" s="69">
        <v>1052.1600000000001</v>
      </c>
      <c r="F23" s="76">
        <f t="shared" si="0"/>
        <v>105.21600000000001</v>
      </c>
      <c r="G23" s="77">
        <f t="shared" si="1"/>
        <v>946.94400000000007</v>
      </c>
      <c r="H23" s="29" t="s">
        <v>429</v>
      </c>
      <c r="I23" s="2" t="s">
        <v>393</v>
      </c>
      <c r="J23" s="6" t="s">
        <v>17</v>
      </c>
    </row>
    <row r="24" spans="1:10" ht="26.25" x14ac:dyDescent="0.25">
      <c r="A24" s="2">
        <v>20</v>
      </c>
      <c r="B24" s="20" t="s">
        <v>197</v>
      </c>
      <c r="C24" s="20" t="s">
        <v>430</v>
      </c>
      <c r="D24" s="7" t="s">
        <v>199</v>
      </c>
      <c r="E24" s="69">
        <v>2500</v>
      </c>
      <c r="F24" s="76">
        <f t="shared" si="0"/>
        <v>250</v>
      </c>
      <c r="G24" s="77">
        <f t="shared" si="1"/>
        <v>2250</v>
      </c>
      <c r="H24" s="29" t="s">
        <v>431</v>
      </c>
      <c r="I24" s="2" t="s">
        <v>393</v>
      </c>
      <c r="J24" s="6" t="s">
        <v>17</v>
      </c>
    </row>
    <row r="25" spans="1:10" ht="26.25" x14ac:dyDescent="0.25">
      <c r="A25" s="2">
        <v>21</v>
      </c>
      <c r="B25" s="20" t="s">
        <v>208</v>
      </c>
      <c r="C25" s="20" t="s">
        <v>432</v>
      </c>
      <c r="D25" s="7" t="s">
        <v>199</v>
      </c>
      <c r="E25" s="69">
        <v>2500</v>
      </c>
      <c r="F25" s="76">
        <f t="shared" si="0"/>
        <v>250</v>
      </c>
      <c r="G25" s="77">
        <f t="shared" si="1"/>
        <v>2250</v>
      </c>
      <c r="H25" s="29" t="s">
        <v>433</v>
      </c>
      <c r="I25" s="2" t="s">
        <v>393</v>
      </c>
      <c r="J25" s="6" t="s">
        <v>17</v>
      </c>
    </row>
    <row r="26" spans="1:10" ht="26.25" x14ac:dyDescent="0.25">
      <c r="A26" s="2">
        <v>22</v>
      </c>
      <c r="B26" s="20" t="s">
        <v>197</v>
      </c>
      <c r="C26" s="20" t="s">
        <v>434</v>
      </c>
      <c r="D26" s="7" t="s">
        <v>199</v>
      </c>
      <c r="E26" s="69">
        <v>1586.07</v>
      </c>
      <c r="F26" s="76">
        <f t="shared" si="0"/>
        <v>158.607</v>
      </c>
      <c r="G26" s="77">
        <f t="shared" si="1"/>
        <v>1427.463</v>
      </c>
      <c r="H26" s="29" t="s">
        <v>435</v>
      </c>
      <c r="I26" s="2" t="s">
        <v>393</v>
      </c>
      <c r="J26" s="6" t="s">
        <v>17</v>
      </c>
    </row>
    <row r="27" spans="1:10" ht="26.25" x14ac:dyDescent="0.25">
      <c r="A27" s="2">
        <v>23</v>
      </c>
      <c r="B27" s="20" t="s">
        <v>208</v>
      </c>
      <c r="C27" s="65" t="s">
        <v>436</v>
      </c>
      <c r="D27" s="7" t="s">
        <v>199</v>
      </c>
      <c r="E27" s="70">
        <v>2500</v>
      </c>
      <c r="F27" s="76">
        <f t="shared" si="0"/>
        <v>250</v>
      </c>
      <c r="G27" s="77">
        <f t="shared" si="1"/>
        <v>2250</v>
      </c>
      <c r="H27" s="29" t="s">
        <v>437</v>
      </c>
      <c r="I27" s="2" t="s">
        <v>393</v>
      </c>
      <c r="J27" s="6" t="s">
        <v>17</v>
      </c>
    </row>
    <row r="28" spans="1:10" ht="26.25" x14ac:dyDescent="0.25">
      <c r="A28" s="2">
        <v>24</v>
      </c>
      <c r="B28" s="20" t="s">
        <v>197</v>
      </c>
      <c r="C28" s="20" t="s">
        <v>438</v>
      </c>
      <c r="D28" s="7" t="s">
        <v>199</v>
      </c>
      <c r="E28" s="69">
        <v>2180.48</v>
      </c>
      <c r="F28" s="76">
        <f t="shared" si="0"/>
        <v>218.048</v>
      </c>
      <c r="G28" s="77">
        <f t="shared" si="1"/>
        <v>1962.432</v>
      </c>
      <c r="H28" s="29" t="s">
        <v>439</v>
      </c>
      <c r="I28" s="2" t="s">
        <v>393</v>
      </c>
      <c r="J28" s="6" t="s">
        <v>17</v>
      </c>
    </row>
    <row r="29" spans="1:10" ht="26.25" x14ac:dyDescent="0.25">
      <c r="A29" s="2">
        <v>25</v>
      </c>
      <c r="B29" s="20" t="s">
        <v>197</v>
      </c>
      <c r="C29" s="20" t="s">
        <v>440</v>
      </c>
      <c r="D29" s="7" t="s">
        <v>199</v>
      </c>
      <c r="E29" s="69">
        <v>702.56</v>
      </c>
      <c r="F29" s="76">
        <f t="shared" si="0"/>
        <v>70.256</v>
      </c>
      <c r="G29" s="77">
        <f t="shared" si="1"/>
        <v>632.30399999999997</v>
      </c>
      <c r="H29" s="29" t="s">
        <v>441</v>
      </c>
      <c r="I29" s="2" t="s">
        <v>393</v>
      </c>
      <c r="J29" s="6" t="s">
        <v>17</v>
      </c>
    </row>
    <row r="30" spans="1:10" ht="26.25" x14ac:dyDescent="0.25">
      <c r="A30" s="2">
        <v>26</v>
      </c>
      <c r="B30" s="20" t="s">
        <v>208</v>
      </c>
      <c r="C30" s="20" t="s">
        <v>442</v>
      </c>
      <c r="D30" s="7" t="s">
        <v>199</v>
      </c>
      <c r="E30" s="69">
        <v>2500</v>
      </c>
      <c r="F30" s="76">
        <f t="shared" si="0"/>
        <v>250</v>
      </c>
      <c r="G30" s="77">
        <f t="shared" si="1"/>
        <v>2250</v>
      </c>
      <c r="H30" s="29" t="s">
        <v>443</v>
      </c>
      <c r="I30" s="2" t="s">
        <v>393</v>
      </c>
      <c r="J30" s="6" t="s">
        <v>17</v>
      </c>
    </row>
    <row r="31" spans="1:10" ht="26.25" x14ac:dyDescent="0.25">
      <c r="A31" s="2">
        <v>27</v>
      </c>
      <c r="B31" s="20" t="s">
        <v>208</v>
      </c>
      <c r="C31" s="20" t="s">
        <v>444</v>
      </c>
      <c r="D31" s="7" t="s">
        <v>199</v>
      </c>
      <c r="E31" s="69">
        <v>2500</v>
      </c>
      <c r="F31" s="76">
        <f t="shared" si="0"/>
        <v>250</v>
      </c>
      <c r="G31" s="77">
        <f t="shared" si="1"/>
        <v>2250</v>
      </c>
      <c r="H31" s="29" t="s">
        <v>445</v>
      </c>
      <c r="I31" s="2" t="s">
        <v>393</v>
      </c>
      <c r="J31" s="6" t="s">
        <v>17</v>
      </c>
    </row>
    <row r="32" spans="1:10" ht="26.25" x14ac:dyDescent="0.25">
      <c r="A32" s="2">
        <v>28</v>
      </c>
      <c r="B32" s="20" t="s">
        <v>197</v>
      </c>
      <c r="C32" s="66" t="s">
        <v>446</v>
      </c>
      <c r="D32" s="7" t="s">
        <v>199</v>
      </c>
      <c r="E32" s="69">
        <v>558.11</v>
      </c>
      <c r="F32" s="76">
        <f t="shared" si="0"/>
        <v>55.811000000000007</v>
      </c>
      <c r="G32" s="77">
        <f t="shared" si="1"/>
        <v>502.29899999999998</v>
      </c>
      <c r="H32" s="29" t="s">
        <v>447</v>
      </c>
      <c r="I32" s="2" t="s">
        <v>393</v>
      </c>
      <c r="J32" s="6" t="s">
        <v>17</v>
      </c>
    </row>
    <row r="33" spans="1:10" ht="26.25" x14ac:dyDescent="0.25">
      <c r="A33" s="2">
        <v>29</v>
      </c>
      <c r="B33" s="20" t="s">
        <v>197</v>
      </c>
      <c r="C33" s="66" t="s">
        <v>448</v>
      </c>
      <c r="D33" s="7" t="s">
        <v>199</v>
      </c>
      <c r="E33" s="69">
        <v>1584.14</v>
      </c>
      <c r="F33" s="76">
        <f t="shared" si="0"/>
        <v>158.41400000000002</v>
      </c>
      <c r="G33" s="77">
        <f t="shared" si="1"/>
        <v>1425.7260000000001</v>
      </c>
      <c r="H33" s="29" t="s">
        <v>449</v>
      </c>
      <c r="I33" s="2" t="s">
        <v>393</v>
      </c>
      <c r="J33" s="6" t="s">
        <v>17</v>
      </c>
    </row>
    <row r="34" spans="1:10" ht="26.25" x14ac:dyDescent="0.25">
      <c r="A34" s="2">
        <v>30</v>
      </c>
      <c r="B34" s="20" t="s">
        <v>208</v>
      </c>
      <c r="C34" s="75" t="s">
        <v>450</v>
      </c>
      <c r="D34" s="7" t="s">
        <v>199</v>
      </c>
      <c r="E34" s="69">
        <v>2500</v>
      </c>
      <c r="F34" s="76">
        <f t="shared" si="0"/>
        <v>250</v>
      </c>
      <c r="G34" s="77">
        <f t="shared" si="1"/>
        <v>2250</v>
      </c>
      <c r="H34" s="29" t="s">
        <v>451</v>
      </c>
      <c r="I34" s="2" t="s">
        <v>393</v>
      </c>
      <c r="J34" s="6" t="s">
        <v>17</v>
      </c>
    </row>
    <row r="35" spans="1:10" ht="26.25" x14ac:dyDescent="0.25">
      <c r="A35" s="2">
        <v>31</v>
      </c>
      <c r="B35" s="20" t="s">
        <v>197</v>
      </c>
      <c r="C35" s="66" t="s">
        <v>452</v>
      </c>
      <c r="D35" s="7" t="s">
        <v>199</v>
      </c>
      <c r="E35" s="69">
        <v>1100</v>
      </c>
      <c r="F35" s="76">
        <f t="shared" si="0"/>
        <v>110</v>
      </c>
      <c r="G35" s="77">
        <f t="shared" si="1"/>
        <v>990</v>
      </c>
      <c r="H35" s="29" t="s">
        <v>453</v>
      </c>
      <c r="I35" s="2" t="s">
        <v>393</v>
      </c>
      <c r="J35" s="6" t="s">
        <v>17</v>
      </c>
    </row>
    <row r="36" spans="1:10" ht="26.25" x14ac:dyDescent="0.25">
      <c r="A36" s="2">
        <v>32</v>
      </c>
      <c r="B36" s="20" t="s">
        <v>197</v>
      </c>
      <c r="C36" s="66" t="s">
        <v>454</v>
      </c>
      <c r="D36" s="7" t="s">
        <v>199</v>
      </c>
      <c r="E36" s="69">
        <v>700.69</v>
      </c>
      <c r="F36" s="76">
        <f t="shared" si="0"/>
        <v>70.069000000000003</v>
      </c>
      <c r="G36" s="77">
        <f t="shared" si="1"/>
        <v>630.62100000000009</v>
      </c>
      <c r="H36" s="29" t="s">
        <v>455</v>
      </c>
      <c r="I36" s="2" t="s">
        <v>393</v>
      </c>
      <c r="J36" s="6" t="s">
        <v>17</v>
      </c>
    </row>
    <row r="37" spans="1:10" ht="26.25" x14ac:dyDescent="0.25">
      <c r="A37" s="2">
        <v>33</v>
      </c>
      <c r="B37" s="20" t="s">
        <v>197</v>
      </c>
      <c r="C37" s="67" t="s">
        <v>456</v>
      </c>
      <c r="D37" s="7" t="s">
        <v>199</v>
      </c>
      <c r="E37" s="69">
        <v>1576.41</v>
      </c>
      <c r="F37" s="76">
        <f t="shared" si="0"/>
        <v>157.64100000000002</v>
      </c>
      <c r="G37" s="77">
        <f t="shared" si="1"/>
        <v>1418.769</v>
      </c>
      <c r="H37" s="29" t="s">
        <v>457</v>
      </c>
      <c r="I37" s="2" t="s">
        <v>393</v>
      </c>
      <c r="J37" s="6" t="s">
        <v>17</v>
      </c>
    </row>
    <row r="38" spans="1:10" ht="26.25" x14ac:dyDescent="0.25">
      <c r="A38" s="2">
        <v>34</v>
      </c>
      <c r="B38" s="20" t="s">
        <v>197</v>
      </c>
      <c r="C38" s="75" t="s">
        <v>458</v>
      </c>
      <c r="D38" s="7" t="s">
        <v>199</v>
      </c>
      <c r="E38" s="69">
        <v>1462.5</v>
      </c>
      <c r="F38" s="76">
        <f t="shared" si="0"/>
        <v>146.25</v>
      </c>
      <c r="G38" s="77">
        <f t="shared" si="1"/>
        <v>1316.25</v>
      </c>
      <c r="H38" s="29" t="s">
        <v>459</v>
      </c>
      <c r="I38" s="2" t="s">
        <v>393</v>
      </c>
      <c r="J38" s="6" t="s">
        <v>17</v>
      </c>
    </row>
    <row r="39" spans="1:10" ht="26.25" x14ac:dyDescent="0.25">
      <c r="A39" s="2">
        <v>35</v>
      </c>
      <c r="B39" s="20" t="s">
        <v>197</v>
      </c>
      <c r="C39" s="66" t="s">
        <v>460</v>
      </c>
      <c r="D39" s="7" t="s">
        <v>199</v>
      </c>
      <c r="E39" s="69">
        <v>249.75</v>
      </c>
      <c r="F39" s="76">
        <f t="shared" si="0"/>
        <v>24.975000000000001</v>
      </c>
      <c r="G39" s="77">
        <f t="shared" si="1"/>
        <v>224.77500000000001</v>
      </c>
      <c r="H39" s="29" t="s">
        <v>461</v>
      </c>
      <c r="I39" s="2" t="s">
        <v>393</v>
      </c>
      <c r="J39" s="6" t="s">
        <v>17</v>
      </c>
    </row>
    <row r="40" spans="1:10" ht="26.25" x14ac:dyDescent="0.25">
      <c r="A40" s="2">
        <v>36</v>
      </c>
      <c r="B40" s="20" t="s">
        <v>208</v>
      </c>
      <c r="C40" s="66" t="s">
        <v>462</v>
      </c>
      <c r="D40" s="7" t="s">
        <v>199</v>
      </c>
      <c r="E40" s="69">
        <v>2500</v>
      </c>
      <c r="F40" s="76">
        <f t="shared" si="0"/>
        <v>250</v>
      </c>
      <c r="G40" s="77">
        <f t="shared" si="1"/>
        <v>2250</v>
      </c>
      <c r="H40" s="29" t="s">
        <v>463</v>
      </c>
      <c r="I40" s="2" t="s">
        <v>393</v>
      </c>
      <c r="J40" s="6" t="s">
        <v>17</v>
      </c>
    </row>
    <row r="41" spans="1:10" ht="26.25" x14ac:dyDescent="0.25">
      <c r="A41" s="2">
        <v>37</v>
      </c>
      <c r="B41" s="20" t="s">
        <v>208</v>
      </c>
      <c r="C41" s="66" t="s">
        <v>464</v>
      </c>
      <c r="D41" s="7" t="s">
        <v>199</v>
      </c>
      <c r="E41" s="69">
        <v>1500</v>
      </c>
      <c r="F41" s="76">
        <f t="shared" si="0"/>
        <v>150</v>
      </c>
      <c r="G41" s="77">
        <f t="shared" si="1"/>
        <v>1350</v>
      </c>
      <c r="H41" s="29" t="s">
        <v>465</v>
      </c>
      <c r="I41" s="2" t="s">
        <v>393</v>
      </c>
      <c r="J41" s="6" t="s">
        <v>17</v>
      </c>
    </row>
    <row r="42" spans="1:10" ht="26.25" x14ac:dyDescent="0.25">
      <c r="A42" s="2">
        <v>38</v>
      </c>
      <c r="B42" s="20" t="s">
        <v>197</v>
      </c>
      <c r="C42" s="66" t="s">
        <v>466</v>
      </c>
      <c r="D42" s="7" t="s">
        <v>199</v>
      </c>
      <c r="E42" s="69">
        <v>249.75</v>
      </c>
      <c r="F42" s="76">
        <f t="shared" si="0"/>
        <v>24.975000000000001</v>
      </c>
      <c r="G42" s="77">
        <f t="shared" si="1"/>
        <v>224.77500000000001</v>
      </c>
      <c r="H42" s="29" t="s">
        <v>467</v>
      </c>
      <c r="I42" s="2" t="s">
        <v>393</v>
      </c>
      <c r="J42" s="6" t="s">
        <v>17</v>
      </c>
    </row>
    <row r="43" spans="1:10" ht="26.25" x14ac:dyDescent="0.25">
      <c r="A43" s="2">
        <v>39</v>
      </c>
      <c r="B43" s="20" t="s">
        <v>197</v>
      </c>
      <c r="C43" s="66" t="s">
        <v>468</v>
      </c>
      <c r="D43" s="7" t="s">
        <v>199</v>
      </c>
      <c r="E43" s="69">
        <v>249.75</v>
      </c>
      <c r="F43" s="76">
        <f t="shared" si="0"/>
        <v>24.975000000000001</v>
      </c>
      <c r="G43" s="77">
        <f t="shared" si="1"/>
        <v>224.77500000000001</v>
      </c>
      <c r="H43" s="29" t="s">
        <v>469</v>
      </c>
      <c r="I43" s="2" t="s">
        <v>393</v>
      </c>
      <c r="J43" s="6" t="s">
        <v>17</v>
      </c>
    </row>
    <row r="44" spans="1:10" ht="26.25" x14ac:dyDescent="0.25">
      <c r="A44" s="2">
        <v>40</v>
      </c>
      <c r="B44" s="20" t="s">
        <v>197</v>
      </c>
      <c r="C44" s="66" t="s">
        <v>470</v>
      </c>
      <c r="D44" s="7" t="s">
        <v>199</v>
      </c>
      <c r="E44" s="69">
        <v>2500</v>
      </c>
      <c r="F44" s="76">
        <f t="shared" si="0"/>
        <v>250</v>
      </c>
      <c r="G44" s="77">
        <f t="shared" si="1"/>
        <v>2250</v>
      </c>
      <c r="H44" s="29" t="s">
        <v>471</v>
      </c>
      <c r="I44" s="2" t="s">
        <v>393</v>
      </c>
      <c r="J44" s="6" t="s">
        <v>17</v>
      </c>
    </row>
    <row r="45" spans="1:10" ht="26.25" x14ac:dyDescent="0.25">
      <c r="A45" s="2">
        <v>41</v>
      </c>
      <c r="B45" s="20" t="s">
        <v>208</v>
      </c>
      <c r="C45" s="66" t="s">
        <v>472</v>
      </c>
      <c r="D45" s="21" t="s">
        <v>199</v>
      </c>
      <c r="E45" s="69">
        <v>1578</v>
      </c>
      <c r="F45" s="76">
        <f t="shared" si="0"/>
        <v>157.80000000000001</v>
      </c>
      <c r="G45" s="77">
        <f t="shared" si="1"/>
        <v>1420.2</v>
      </c>
      <c r="H45" s="29" t="s">
        <v>473</v>
      </c>
      <c r="I45" s="2" t="s">
        <v>393</v>
      </c>
      <c r="J45" s="6" t="s">
        <v>17</v>
      </c>
    </row>
    <row r="46" spans="1:10" ht="26.25" x14ac:dyDescent="0.25">
      <c r="A46" s="2">
        <v>42</v>
      </c>
      <c r="B46" s="20" t="s">
        <v>208</v>
      </c>
      <c r="C46" s="66" t="s">
        <v>474</v>
      </c>
      <c r="D46" s="22" t="s">
        <v>199</v>
      </c>
      <c r="E46" s="69">
        <v>2500</v>
      </c>
      <c r="F46" s="76">
        <f t="shared" si="0"/>
        <v>250</v>
      </c>
      <c r="G46" s="77">
        <f t="shared" si="1"/>
        <v>2250</v>
      </c>
      <c r="H46" s="30" t="s">
        <v>475</v>
      </c>
      <c r="I46" s="2" t="s">
        <v>393</v>
      </c>
      <c r="J46" s="6" t="s">
        <v>17</v>
      </c>
    </row>
    <row r="47" spans="1:10" ht="26.25" x14ac:dyDescent="0.25">
      <c r="A47" s="2">
        <v>43</v>
      </c>
      <c r="B47" s="20" t="s">
        <v>197</v>
      </c>
      <c r="C47" s="66" t="s">
        <v>476</v>
      </c>
      <c r="D47" s="21" t="s">
        <v>199</v>
      </c>
      <c r="E47" s="69">
        <v>400</v>
      </c>
      <c r="F47" s="76">
        <f t="shared" si="0"/>
        <v>40</v>
      </c>
      <c r="G47" s="77">
        <f t="shared" si="1"/>
        <v>360</v>
      </c>
      <c r="H47" s="30" t="s">
        <v>477</v>
      </c>
      <c r="I47" s="2" t="s">
        <v>393</v>
      </c>
      <c r="J47" s="6" t="s">
        <v>17</v>
      </c>
    </row>
    <row r="48" spans="1:10" ht="26.25" x14ac:dyDescent="0.25">
      <c r="A48" s="2">
        <v>44</v>
      </c>
      <c r="B48" s="20" t="s">
        <v>197</v>
      </c>
      <c r="C48" s="66" t="s">
        <v>478</v>
      </c>
      <c r="D48" s="21" t="s">
        <v>199</v>
      </c>
      <c r="E48" s="69">
        <v>1591.87</v>
      </c>
      <c r="F48" s="76">
        <f t="shared" si="0"/>
        <v>159.18700000000001</v>
      </c>
      <c r="G48" s="77">
        <f t="shared" si="1"/>
        <v>1432.683</v>
      </c>
      <c r="H48" s="30" t="s">
        <v>479</v>
      </c>
      <c r="I48" s="2" t="s">
        <v>393</v>
      </c>
      <c r="J48" s="6" t="s">
        <v>17</v>
      </c>
    </row>
    <row r="49" spans="1:10" ht="26.25" x14ac:dyDescent="0.25">
      <c r="A49" s="2">
        <v>45</v>
      </c>
      <c r="B49" s="20" t="s">
        <v>197</v>
      </c>
      <c r="C49" s="66" t="s">
        <v>480</v>
      </c>
      <c r="D49" s="21" t="s">
        <v>199</v>
      </c>
      <c r="E49" s="69">
        <v>2161.9699999999998</v>
      </c>
      <c r="F49" s="76">
        <f t="shared" si="0"/>
        <v>216.197</v>
      </c>
      <c r="G49" s="77">
        <f t="shared" si="1"/>
        <v>1945.7729999999997</v>
      </c>
      <c r="H49" s="30" t="s">
        <v>481</v>
      </c>
      <c r="I49" s="2" t="s">
        <v>393</v>
      </c>
      <c r="J49" s="6" t="s">
        <v>17</v>
      </c>
    </row>
    <row r="50" spans="1:10" ht="26.25" x14ac:dyDescent="0.25">
      <c r="A50" s="2">
        <v>46</v>
      </c>
      <c r="B50" s="20" t="s">
        <v>197</v>
      </c>
      <c r="C50" s="66" t="s">
        <v>482</v>
      </c>
      <c r="D50" s="21" t="s">
        <v>199</v>
      </c>
      <c r="E50" s="69">
        <v>1500</v>
      </c>
      <c r="F50" s="76">
        <f t="shared" si="0"/>
        <v>150</v>
      </c>
      <c r="G50" s="77">
        <f t="shared" si="1"/>
        <v>1350</v>
      </c>
      <c r="H50" s="30" t="s">
        <v>483</v>
      </c>
      <c r="I50" s="2" t="s">
        <v>393</v>
      </c>
      <c r="J50" s="6" t="s">
        <v>17</v>
      </c>
    </row>
    <row r="51" spans="1:10" ht="26.25" x14ac:dyDescent="0.25">
      <c r="A51" s="2">
        <v>47</v>
      </c>
      <c r="B51" s="20" t="s">
        <v>197</v>
      </c>
      <c r="C51" s="66" t="s">
        <v>484</v>
      </c>
      <c r="D51" s="21" t="s">
        <v>199</v>
      </c>
      <c r="E51" s="69">
        <v>298.07</v>
      </c>
      <c r="F51" s="76">
        <f t="shared" si="0"/>
        <v>29.807000000000002</v>
      </c>
      <c r="G51" s="77">
        <f t="shared" si="1"/>
        <v>268.26299999999998</v>
      </c>
      <c r="H51" s="29" t="s">
        <v>485</v>
      </c>
      <c r="I51" s="2" t="s">
        <v>393</v>
      </c>
      <c r="J51" s="6" t="s">
        <v>17</v>
      </c>
    </row>
    <row r="52" spans="1:10" ht="26.25" x14ac:dyDescent="0.25">
      <c r="A52" s="2">
        <v>48</v>
      </c>
      <c r="B52" s="20" t="s">
        <v>208</v>
      </c>
      <c r="C52" s="66" t="s">
        <v>486</v>
      </c>
      <c r="D52" s="21" t="s">
        <v>199</v>
      </c>
      <c r="E52" s="69">
        <v>2500</v>
      </c>
      <c r="F52" s="76">
        <f t="shared" si="0"/>
        <v>250</v>
      </c>
      <c r="G52" s="77">
        <f t="shared" si="1"/>
        <v>2250</v>
      </c>
      <c r="H52" s="29" t="s">
        <v>487</v>
      </c>
      <c r="I52" s="2" t="s">
        <v>393</v>
      </c>
      <c r="J52" s="6" t="s">
        <v>17</v>
      </c>
    </row>
    <row r="53" spans="1:10" ht="26.25" x14ac:dyDescent="0.25">
      <c r="A53" s="2">
        <v>49</v>
      </c>
      <c r="B53" s="20" t="s">
        <v>197</v>
      </c>
      <c r="C53" s="66" t="s">
        <v>488</v>
      </c>
      <c r="D53" s="21" t="s">
        <v>199</v>
      </c>
      <c r="E53" s="69">
        <v>1597.66</v>
      </c>
      <c r="F53" s="76">
        <f t="shared" si="0"/>
        <v>159.76600000000002</v>
      </c>
      <c r="G53" s="77">
        <f t="shared" si="1"/>
        <v>1437.894</v>
      </c>
      <c r="H53" s="29" t="s">
        <v>489</v>
      </c>
      <c r="I53" s="2" t="s">
        <v>393</v>
      </c>
      <c r="J53" s="6" t="s">
        <v>17</v>
      </c>
    </row>
    <row r="54" spans="1:10" ht="26.25" x14ac:dyDescent="0.25">
      <c r="A54" s="2">
        <v>50</v>
      </c>
      <c r="B54" s="20" t="s">
        <v>197</v>
      </c>
      <c r="C54" s="66" t="s">
        <v>490</v>
      </c>
      <c r="D54" s="21" t="s">
        <v>199</v>
      </c>
      <c r="E54" s="69">
        <v>1651</v>
      </c>
      <c r="F54" s="76">
        <f t="shared" si="0"/>
        <v>165.10000000000002</v>
      </c>
      <c r="G54" s="77">
        <f t="shared" si="1"/>
        <v>1485.9</v>
      </c>
      <c r="H54" s="29" t="s">
        <v>491</v>
      </c>
      <c r="I54" s="2" t="s">
        <v>393</v>
      </c>
      <c r="J54" s="6" t="s">
        <v>17</v>
      </c>
    </row>
    <row r="55" spans="1:10" ht="26.25" x14ac:dyDescent="0.25">
      <c r="A55" s="2">
        <v>51</v>
      </c>
      <c r="B55" s="20" t="s">
        <v>197</v>
      </c>
      <c r="C55" s="66" t="s">
        <v>492</v>
      </c>
      <c r="D55" s="21" t="s">
        <v>199</v>
      </c>
      <c r="E55" s="69">
        <v>456.44</v>
      </c>
      <c r="F55" s="76">
        <f t="shared" si="0"/>
        <v>45.644000000000005</v>
      </c>
      <c r="G55" s="77">
        <f t="shared" si="1"/>
        <v>410.79599999999999</v>
      </c>
      <c r="H55" s="29" t="s">
        <v>493</v>
      </c>
      <c r="I55" s="2" t="s">
        <v>393</v>
      </c>
      <c r="J55" s="6" t="s">
        <v>17</v>
      </c>
    </row>
    <row r="56" spans="1:10" ht="26.25" x14ac:dyDescent="0.25">
      <c r="A56" s="2">
        <v>52</v>
      </c>
      <c r="B56" s="20" t="s">
        <v>197</v>
      </c>
      <c r="C56" s="66" t="s">
        <v>494</v>
      </c>
      <c r="D56" s="21" t="s">
        <v>199</v>
      </c>
      <c r="E56" s="69">
        <v>553.41999999999996</v>
      </c>
      <c r="F56" s="76">
        <f t="shared" si="0"/>
        <v>55.341999999999999</v>
      </c>
      <c r="G56" s="77">
        <f t="shared" si="1"/>
        <v>498.07799999999997</v>
      </c>
      <c r="H56" s="29" t="s">
        <v>495</v>
      </c>
      <c r="I56" s="2" t="s">
        <v>393</v>
      </c>
      <c r="J56" s="6" t="s">
        <v>17</v>
      </c>
    </row>
    <row r="57" spans="1:10" ht="26.25" x14ac:dyDescent="0.25">
      <c r="A57" s="2">
        <v>53</v>
      </c>
      <c r="B57" s="20" t="s">
        <v>197</v>
      </c>
      <c r="C57" s="66" t="s">
        <v>496</v>
      </c>
      <c r="D57" s="21" t="s">
        <v>199</v>
      </c>
      <c r="E57" s="69">
        <v>249.75</v>
      </c>
      <c r="F57" s="76">
        <f t="shared" si="0"/>
        <v>24.975000000000001</v>
      </c>
      <c r="G57" s="77">
        <f t="shared" si="1"/>
        <v>224.77500000000001</v>
      </c>
      <c r="H57" s="29" t="s">
        <v>497</v>
      </c>
      <c r="I57" s="2" t="s">
        <v>393</v>
      </c>
      <c r="J57" s="6" t="s">
        <v>17</v>
      </c>
    </row>
    <row r="58" spans="1:10" ht="26.25" x14ac:dyDescent="0.25">
      <c r="A58" s="2">
        <v>54</v>
      </c>
      <c r="B58" s="20" t="s">
        <v>197</v>
      </c>
      <c r="C58" s="66" t="s">
        <v>498</v>
      </c>
      <c r="D58" s="21" t="s">
        <v>199</v>
      </c>
      <c r="E58" s="69">
        <v>2069.42</v>
      </c>
      <c r="F58" s="76">
        <f t="shared" si="0"/>
        <v>206.94200000000001</v>
      </c>
      <c r="G58" s="77">
        <f t="shared" si="1"/>
        <v>1862.4780000000001</v>
      </c>
      <c r="H58" s="29" t="s">
        <v>499</v>
      </c>
      <c r="I58" s="2" t="s">
        <v>393</v>
      </c>
      <c r="J58" s="6" t="s">
        <v>17</v>
      </c>
    </row>
    <row r="59" spans="1:10" ht="26.25" x14ac:dyDescent="0.25">
      <c r="A59" s="2">
        <v>55</v>
      </c>
      <c r="B59" s="20" t="s">
        <v>197</v>
      </c>
      <c r="C59" s="66" t="s">
        <v>500</v>
      </c>
      <c r="D59" s="21" t="s">
        <v>199</v>
      </c>
      <c r="E59" s="69">
        <v>2500</v>
      </c>
      <c r="F59" s="76">
        <f t="shared" si="0"/>
        <v>250</v>
      </c>
      <c r="G59" s="77">
        <f t="shared" si="1"/>
        <v>2250</v>
      </c>
      <c r="H59" s="29" t="s">
        <v>501</v>
      </c>
      <c r="I59" s="2" t="s">
        <v>393</v>
      </c>
      <c r="J59" s="6" t="s">
        <v>17</v>
      </c>
    </row>
    <row r="60" spans="1:10" ht="26.25" x14ac:dyDescent="0.25">
      <c r="A60" s="2">
        <v>56</v>
      </c>
      <c r="B60" s="20" t="s">
        <v>208</v>
      </c>
      <c r="C60" s="66" t="s">
        <v>502</v>
      </c>
      <c r="D60" s="21" t="s">
        <v>199</v>
      </c>
      <c r="E60" s="69">
        <v>2500</v>
      </c>
      <c r="F60" s="76">
        <f t="shared" si="0"/>
        <v>250</v>
      </c>
      <c r="G60" s="77">
        <f t="shared" si="1"/>
        <v>2250</v>
      </c>
      <c r="H60" s="29" t="s">
        <v>503</v>
      </c>
      <c r="I60" s="2" t="s">
        <v>393</v>
      </c>
      <c r="J60" s="6" t="s">
        <v>17</v>
      </c>
    </row>
    <row r="61" spans="1:10" ht="26.25" x14ac:dyDescent="0.25">
      <c r="A61" s="2">
        <v>57</v>
      </c>
      <c r="B61" s="20" t="s">
        <v>197</v>
      </c>
      <c r="C61" s="66" t="s">
        <v>504</v>
      </c>
      <c r="D61" s="21" t="s">
        <v>199</v>
      </c>
      <c r="E61" s="69">
        <v>883.23</v>
      </c>
      <c r="F61" s="76">
        <f t="shared" si="0"/>
        <v>88.323000000000008</v>
      </c>
      <c r="G61" s="77">
        <f t="shared" si="1"/>
        <v>794.90700000000004</v>
      </c>
      <c r="H61" s="29" t="s">
        <v>505</v>
      </c>
      <c r="I61" s="2" t="s">
        <v>393</v>
      </c>
      <c r="J61" s="6" t="s">
        <v>17</v>
      </c>
    </row>
    <row r="62" spans="1:10" ht="26.25" x14ac:dyDescent="0.25">
      <c r="A62" s="2">
        <v>58</v>
      </c>
      <c r="B62" s="20" t="s">
        <v>197</v>
      </c>
      <c r="C62" s="66" t="s">
        <v>506</v>
      </c>
      <c r="D62" s="21" t="s">
        <v>199</v>
      </c>
      <c r="E62" s="69">
        <v>564.67999999999995</v>
      </c>
      <c r="F62" s="76">
        <f t="shared" si="0"/>
        <v>56.467999999999996</v>
      </c>
      <c r="G62" s="77">
        <f t="shared" si="1"/>
        <v>508.21199999999993</v>
      </c>
      <c r="H62" s="29" t="s">
        <v>507</v>
      </c>
      <c r="I62" s="2" t="s">
        <v>393</v>
      </c>
      <c r="J62" s="6" t="s">
        <v>17</v>
      </c>
    </row>
    <row r="63" spans="1:10" ht="26.25" x14ac:dyDescent="0.25">
      <c r="A63" s="2">
        <v>59</v>
      </c>
      <c r="B63" s="20" t="s">
        <v>197</v>
      </c>
      <c r="C63" s="66" t="s">
        <v>508</v>
      </c>
      <c r="D63" s="21" t="s">
        <v>199</v>
      </c>
      <c r="E63" s="69">
        <v>249.75</v>
      </c>
      <c r="F63" s="76">
        <f t="shared" si="0"/>
        <v>24.975000000000001</v>
      </c>
      <c r="G63" s="77">
        <f t="shared" si="1"/>
        <v>224.77500000000001</v>
      </c>
      <c r="H63" s="29" t="s">
        <v>509</v>
      </c>
      <c r="I63" s="2" t="s">
        <v>393</v>
      </c>
      <c r="J63" s="6" t="s">
        <v>17</v>
      </c>
    </row>
    <row r="64" spans="1:10" ht="26.25" x14ac:dyDescent="0.25">
      <c r="A64" s="2">
        <v>60</v>
      </c>
      <c r="B64" s="20" t="s">
        <v>208</v>
      </c>
      <c r="C64" s="66" t="s">
        <v>510</v>
      </c>
      <c r="D64" s="21" t="s">
        <v>199</v>
      </c>
      <c r="E64" s="69">
        <v>2364.1999999999998</v>
      </c>
      <c r="F64" s="76">
        <f t="shared" si="0"/>
        <v>236.42</v>
      </c>
      <c r="G64" s="77">
        <f t="shared" si="1"/>
        <v>2127.7799999999997</v>
      </c>
      <c r="H64" s="29" t="s">
        <v>511</v>
      </c>
      <c r="I64" s="2" t="s">
        <v>393</v>
      </c>
      <c r="J64" s="6" t="s">
        <v>17</v>
      </c>
    </row>
    <row r="65" spans="1:10" ht="26.25" x14ac:dyDescent="0.25">
      <c r="A65" s="2">
        <v>61</v>
      </c>
      <c r="B65" s="20" t="s">
        <v>197</v>
      </c>
      <c r="C65" s="66" t="s">
        <v>512</v>
      </c>
      <c r="D65" s="21" t="s">
        <v>199</v>
      </c>
      <c r="E65" s="69">
        <v>2073.12</v>
      </c>
      <c r="F65" s="76">
        <f t="shared" si="0"/>
        <v>207.31200000000001</v>
      </c>
      <c r="G65" s="77">
        <f t="shared" si="1"/>
        <v>1865.808</v>
      </c>
      <c r="H65" s="29" t="s">
        <v>513</v>
      </c>
      <c r="I65" s="2" t="s">
        <v>393</v>
      </c>
      <c r="J65" s="6" t="s">
        <v>17</v>
      </c>
    </row>
    <row r="66" spans="1:10" ht="26.25" x14ac:dyDescent="0.25">
      <c r="A66" s="2">
        <v>62</v>
      </c>
      <c r="B66" s="20" t="s">
        <v>197</v>
      </c>
      <c r="C66" s="66" t="s">
        <v>514</v>
      </c>
      <c r="D66" s="21" t="s">
        <v>199</v>
      </c>
      <c r="E66" s="69">
        <v>2312.86</v>
      </c>
      <c r="F66" s="76">
        <f t="shared" si="0"/>
        <v>231.28600000000003</v>
      </c>
      <c r="G66" s="77">
        <f t="shared" si="1"/>
        <v>2081.5740000000001</v>
      </c>
      <c r="H66" s="29" t="s">
        <v>515</v>
      </c>
      <c r="I66" s="2" t="s">
        <v>393</v>
      </c>
      <c r="J66" s="6" t="s">
        <v>17</v>
      </c>
    </row>
    <row r="67" spans="1:10" ht="26.25" x14ac:dyDescent="0.25">
      <c r="A67" s="2">
        <v>63</v>
      </c>
      <c r="B67" s="20" t="s">
        <v>197</v>
      </c>
      <c r="C67" s="66" t="s">
        <v>516</v>
      </c>
      <c r="D67" s="21" t="s">
        <v>199</v>
      </c>
      <c r="E67" s="69">
        <v>800</v>
      </c>
      <c r="F67" s="76">
        <f t="shared" si="0"/>
        <v>80</v>
      </c>
      <c r="G67" s="77">
        <f t="shared" si="1"/>
        <v>720</v>
      </c>
      <c r="H67" s="29" t="s">
        <v>517</v>
      </c>
      <c r="I67" s="2" t="s">
        <v>393</v>
      </c>
      <c r="J67" s="6" t="s">
        <v>17</v>
      </c>
    </row>
    <row r="68" spans="1:10" ht="26.25" x14ac:dyDescent="0.25">
      <c r="A68" s="2">
        <v>64</v>
      </c>
      <c r="B68" s="20" t="s">
        <v>197</v>
      </c>
      <c r="C68" s="66" t="s">
        <v>518</v>
      </c>
      <c r="D68" s="21" t="s">
        <v>199</v>
      </c>
      <c r="E68" s="69">
        <v>2106.44</v>
      </c>
      <c r="F68" s="76">
        <f t="shared" si="0"/>
        <v>210.64400000000001</v>
      </c>
      <c r="G68" s="77">
        <f t="shared" si="1"/>
        <v>1895.796</v>
      </c>
      <c r="H68" s="29" t="s">
        <v>519</v>
      </c>
      <c r="I68" s="2" t="s">
        <v>393</v>
      </c>
      <c r="J68" s="6" t="s">
        <v>17</v>
      </c>
    </row>
    <row r="69" spans="1:10" ht="26.25" x14ac:dyDescent="0.25">
      <c r="A69" s="2">
        <v>65</v>
      </c>
      <c r="B69" s="20" t="s">
        <v>197</v>
      </c>
      <c r="C69" s="66" t="s">
        <v>520</v>
      </c>
      <c r="D69" s="21" t="s">
        <v>199</v>
      </c>
      <c r="E69" s="69">
        <v>249.75</v>
      </c>
      <c r="F69" s="76">
        <f t="shared" si="0"/>
        <v>24.975000000000001</v>
      </c>
      <c r="G69" s="77">
        <f t="shared" si="1"/>
        <v>224.77500000000001</v>
      </c>
      <c r="H69" s="29" t="s">
        <v>521</v>
      </c>
      <c r="I69" s="2" t="s">
        <v>393</v>
      </c>
      <c r="J69" s="6" t="s">
        <v>17</v>
      </c>
    </row>
    <row r="70" spans="1:10" ht="26.25" x14ac:dyDescent="0.25">
      <c r="A70" s="2">
        <v>66</v>
      </c>
      <c r="B70" s="20" t="s">
        <v>197</v>
      </c>
      <c r="C70" s="66" t="s">
        <v>522</v>
      </c>
      <c r="D70" s="21" t="s">
        <v>199</v>
      </c>
      <c r="E70" s="69">
        <v>249.75</v>
      </c>
      <c r="F70" s="76">
        <f t="shared" ref="F70:F116" si="2">E70*10%</f>
        <v>24.975000000000001</v>
      </c>
      <c r="G70" s="77">
        <f t="shared" si="1"/>
        <v>224.77500000000001</v>
      </c>
      <c r="H70" s="29" t="s">
        <v>523</v>
      </c>
      <c r="I70" s="2" t="s">
        <v>393</v>
      </c>
      <c r="J70" s="6" t="s">
        <v>17</v>
      </c>
    </row>
    <row r="71" spans="1:10" ht="26.25" x14ac:dyDescent="0.25">
      <c r="A71" s="2">
        <v>67</v>
      </c>
      <c r="B71" s="20" t="s">
        <v>197</v>
      </c>
      <c r="C71" s="66" t="s">
        <v>524</v>
      </c>
      <c r="D71" s="21" t="s">
        <v>199</v>
      </c>
      <c r="E71" s="69">
        <v>1311.87</v>
      </c>
      <c r="F71" s="76">
        <f t="shared" si="2"/>
        <v>131.18699999999998</v>
      </c>
      <c r="G71" s="77">
        <f t="shared" si="1"/>
        <v>1180.683</v>
      </c>
      <c r="H71" s="29" t="s">
        <v>525</v>
      </c>
      <c r="I71" s="2" t="s">
        <v>393</v>
      </c>
      <c r="J71" s="6" t="s">
        <v>17</v>
      </c>
    </row>
    <row r="72" spans="1:10" ht="26.25" x14ac:dyDescent="0.25">
      <c r="A72" s="2">
        <v>68</v>
      </c>
      <c r="B72" s="20" t="s">
        <v>197</v>
      </c>
      <c r="C72" s="66" t="s">
        <v>526</v>
      </c>
      <c r="D72" s="21" t="s">
        <v>199</v>
      </c>
      <c r="E72" s="69">
        <v>249.75</v>
      </c>
      <c r="F72" s="76">
        <f t="shared" si="2"/>
        <v>24.975000000000001</v>
      </c>
      <c r="G72" s="77">
        <f t="shared" si="1"/>
        <v>224.77500000000001</v>
      </c>
      <c r="H72" s="29" t="s">
        <v>527</v>
      </c>
      <c r="I72" s="2" t="s">
        <v>393</v>
      </c>
      <c r="J72" s="6" t="s">
        <v>17</v>
      </c>
    </row>
    <row r="73" spans="1:10" ht="26.25" x14ac:dyDescent="0.25">
      <c r="A73" s="2">
        <v>69</v>
      </c>
      <c r="B73" s="20" t="s">
        <v>197</v>
      </c>
      <c r="C73" s="66" t="s">
        <v>528</v>
      </c>
      <c r="D73" s="21" t="s">
        <v>199</v>
      </c>
      <c r="E73" s="69">
        <v>1920</v>
      </c>
      <c r="F73" s="76">
        <f t="shared" si="2"/>
        <v>192</v>
      </c>
      <c r="G73" s="77">
        <f t="shared" si="1"/>
        <v>1728</v>
      </c>
      <c r="H73" s="29" t="s">
        <v>529</v>
      </c>
      <c r="I73" s="2" t="s">
        <v>393</v>
      </c>
      <c r="J73" s="6" t="s">
        <v>17</v>
      </c>
    </row>
    <row r="74" spans="1:10" ht="26.25" x14ac:dyDescent="0.25">
      <c r="A74" s="2">
        <v>70</v>
      </c>
      <c r="B74" s="20" t="s">
        <v>197</v>
      </c>
      <c r="C74" s="66" t="s">
        <v>530</v>
      </c>
      <c r="D74" s="21" t="s">
        <v>199</v>
      </c>
      <c r="E74" s="69">
        <v>1319.6</v>
      </c>
      <c r="F74" s="76">
        <f t="shared" si="2"/>
        <v>131.96</v>
      </c>
      <c r="G74" s="77">
        <f t="shared" si="1"/>
        <v>1187.6399999999999</v>
      </c>
      <c r="H74" s="29" t="s">
        <v>531</v>
      </c>
      <c r="I74" s="2" t="s">
        <v>393</v>
      </c>
      <c r="J74" s="6" t="s">
        <v>17</v>
      </c>
    </row>
    <row r="75" spans="1:10" ht="26.25" x14ac:dyDescent="0.25">
      <c r="A75" s="2">
        <v>71</v>
      </c>
      <c r="B75" s="20" t="s">
        <v>208</v>
      </c>
      <c r="C75" s="66" t="s">
        <v>532</v>
      </c>
      <c r="D75" s="21" t="s">
        <v>199</v>
      </c>
      <c r="E75" s="69">
        <v>2500</v>
      </c>
      <c r="F75" s="76">
        <f t="shared" si="2"/>
        <v>250</v>
      </c>
      <c r="G75" s="77">
        <f t="shared" si="1"/>
        <v>2250</v>
      </c>
      <c r="H75" s="29" t="s">
        <v>533</v>
      </c>
      <c r="I75" s="2" t="s">
        <v>393</v>
      </c>
      <c r="J75" s="6" t="s">
        <v>17</v>
      </c>
    </row>
    <row r="76" spans="1:10" ht="26.25" x14ac:dyDescent="0.25">
      <c r="A76" s="2">
        <v>72</v>
      </c>
      <c r="B76" s="20" t="s">
        <v>208</v>
      </c>
      <c r="C76" s="66" t="s">
        <v>534</v>
      </c>
      <c r="D76" s="21" t="s">
        <v>199</v>
      </c>
      <c r="E76" s="69">
        <v>2500</v>
      </c>
      <c r="F76" s="76">
        <f t="shared" si="2"/>
        <v>250</v>
      </c>
      <c r="G76" s="77">
        <f t="shared" si="1"/>
        <v>2250</v>
      </c>
      <c r="H76" s="29" t="s">
        <v>535</v>
      </c>
      <c r="I76" s="2" t="s">
        <v>393</v>
      </c>
      <c r="J76" s="6" t="s">
        <v>17</v>
      </c>
    </row>
    <row r="77" spans="1:10" ht="26.25" x14ac:dyDescent="0.25">
      <c r="A77" s="2">
        <v>73</v>
      </c>
      <c r="B77" s="20" t="s">
        <v>197</v>
      </c>
      <c r="C77" s="66" t="s">
        <v>536</v>
      </c>
      <c r="D77" s="21" t="s">
        <v>199</v>
      </c>
      <c r="E77" s="69">
        <v>628.6</v>
      </c>
      <c r="F77" s="76">
        <f t="shared" si="2"/>
        <v>62.860000000000007</v>
      </c>
      <c r="G77" s="77">
        <f t="shared" si="1"/>
        <v>565.74</v>
      </c>
      <c r="H77" s="29" t="s">
        <v>537</v>
      </c>
      <c r="I77" s="2" t="s">
        <v>393</v>
      </c>
      <c r="J77" s="6" t="s">
        <v>17</v>
      </c>
    </row>
    <row r="78" spans="1:10" ht="26.25" x14ac:dyDescent="0.25">
      <c r="A78" s="2">
        <v>74</v>
      </c>
      <c r="B78" s="20" t="s">
        <v>208</v>
      </c>
      <c r="C78" s="66" t="s">
        <v>538</v>
      </c>
      <c r="D78" s="21" t="s">
        <v>199</v>
      </c>
      <c r="E78" s="69">
        <v>1450</v>
      </c>
      <c r="F78" s="76">
        <f t="shared" si="2"/>
        <v>145</v>
      </c>
      <c r="G78" s="77">
        <f t="shared" si="1"/>
        <v>1305</v>
      </c>
      <c r="H78" s="29" t="s">
        <v>539</v>
      </c>
      <c r="I78" s="2" t="s">
        <v>393</v>
      </c>
      <c r="J78" s="6" t="s">
        <v>17</v>
      </c>
    </row>
    <row r="79" spans="1:10" ht="26.25" x14ac:dyDescent="0.25">
      <c r="A79" s="2">
        <v>75</v>
      </c>
      <c r="B79" s="20" t="s">
        <v>197</v>
      </c>
      <c r="C79" s="66" t="s">
        <v>540</v>
      </c>
      <c r="D79" s="21" t="s">
        <v>199</v>
      </c>
      <c r="E79" s="69">
        <v>320</v>
      </c>
      <c r="F79" s="76">
        <f t="shared" si="2"/>
        <v>32</v>
      </c>
      <c r="G79" s="77">
        <f t="shared" si="1"/>
        <v>288</v>
      </c>
      <c r="H79" s="29" t="s">
        <v>541</v>
      </c>
      <c r="I79" s="2" t="s">
        <v>393</v>
      </c>
      <c r="J79" s="6" t="s">
        <v>17</v>
      </c>
    </row>
    <row r="80" spans="1:10" ht="26.25" x14ac:dyDescent="0.25">
      <c r="A80" s="2">
        <v>76</v>
      </c>
      <c r="B80" s="20" t="s">
        <v>197</v>
      </c>
      <c r="C80" s="66" t="s">
        <v>542</v>
      </c>
      <c r="D80" s="21" t="s">
        <v>199</v>
      </c>
      <c r="E80" s="69">
        <v>249.75</v>
      </c>
      <c r="F80" s="76">
        <f t="shared" si="2"/>
        <v>24.975000000000001</v>
      </c>
      <c r="G80" s="77">
        <f t="shared" si="1"/>
        <v>224.77500000000001</v>
      </c>
      <c r="H80" s="29" t="s">
        <v>543</v>
      </c>
      <c r="I80" s="2" t="s">
        <v>393</v>
      </c>
      <c r="J80" s="6" t="s">
        <v>17</v>
      </c>
    </row>
    <row r="81" spans="1:10" ht="26.25" x14ac:dyDescent="0.25">
      <c r="A81" s="2">
        <v>77</v>
      </c>
      <c r="B81" s="20" t="s">
        <v>197</v>
      </c>
      <c r="C81" s="66" t="s">
        <v>544</v>
      </c>
      <c r="D81" s="21" t="s">
        <v>199</v>
      </c>
      <c r="E81" s="69">
        <v>249.75</v>
      </c>
      <c r="F81" s="76">
        <f t="shared" si="2"/>
        <v>24.975000000000001</v>
      </c>
      <c r="G81" s="77">
        <f t="shared" si="1"/>
        <v>224.77500000000001</v>
      </c>
      <c r="H81" s="29" t="s">
        <v>545</v>
      </c>
      <c r="I81" s="2" t="s">
        <v>393</v>
      </c>
      <c r="J81" s="6" t="s">
        <v>17</v>
      </c>
    </row>
    <row r="82" spans="1:10" ht="26.25" x14ac:dyDescent="0.25">
      <c r="A82" s="2">
        <v>78</v>
      </c>
      <c r="B82" s="20" t="s">
        <v>208</v>
      </c>
      <c r="C82" s="66" t="s">
        <v>546</v>
      </c>
      <c r="D82" s="21" t="s">
        <v>199</v>
      </c>
      <c r="E82" s="69">
        <v>2500</v>
      </c>
      <c r="F82" s="76">
        <f t="shared" si="2"/>
        <v>250</v>
      </c>
      <c r="G82" s="77">
        <f t="shared" si="1"/>
        <v>2250</v>
      </c>
      <c r="H82" s="29" t="s">
        <v>547</v>
      </c>
      <c r="I82" s="2" t="s">
        <v>393</v>
      </c>
      <c r="J82" s="6" t="s">
        <v>17</v>
      </c>
    </row>
    <row r="83" spans="1:10" ht="26.25" x14ac:dyDescent="0.25">
      <c r="A83" s="2">
        <v>79</v>
      </c>
      <c r="B83" s="20" t="s">
        <v>208</v>
      </c>
      <c r="C83" s="66" t="s">
        <v>548</v>
      </c>
      <c r="D83" s="21" t="s">
        <v>199</v>
      </c>
      <c r="E83" s="69">
        <v>2500</v>
      </c>
      <c r="F83" s="76">
        <f t="shared" si="2"/>
        <v>250</v>
      </c>
      <c r="G83" s="77">
        <f t="shared" si="1"/>
        <v>2250</v>
      </c>
      <c r="H83" s="29" t="s">
        <v>549</v>
      </c>
      <c r="I83" s="2" t="s">
        <v>393</v>
      </c>
      <c r="J83" s="6" t="s">
        <v>17</v>
      </c>
    </row>
    <row r="84" spans="1:10" ht="26.25" x14ac:dyDescent="0.25">
      <c r="A84" s="2">
        <v>80</v>
      </c>
      <c r="B84" s="20" t="s">
        <v>197</v>
      </c>
      <c r="C84" s="66" t="s">
        <v>550</v>
      </c>
      <c r="D84" s="21" t="s">
        <v>199</v>
      </c>
      <c r="E84" s="69">
        <v>1333.51</v>
      </c>
      <c r="F84" s="76">
        <f t="shared" si="2"/>
        <v>133.351</v>
      </c>
      <c r="G84" s="77">
        <f t="shared" si="1"/>
        <v>1200.1590000000001</v>
      </c>
      <c r="H84" s="29" t="s">
        <v>551</v>
      </c>
      <c r="I84" s="2" t="s">
        <v>393</v>
      </c>
      <c r="J84" s="6" t="s">
        <v>17</v>
      </c>
    </row>
    <row r="85" spans="1:10" ht="26.25" x14ac:dyDescent="0.25">
      <c r="A85" s="2">
        <v>81</v>
      </c>
      <c r="B85" s="20" t="s">
        <v>208</v>
      </c>
      <c r="C85" s="66" t="s">
        <v>532</v>
      </c>
      <c r="D85" s="21" t="s">
        <v>199</v>
      </c>
      <c r="E85" s="69">
        <v>1000</v>
      </c>
      <c r="F85" s="76">
        <f t="shared" si="2"/>
        <v>100</v>
      </c>
      <c r="G85" s="77">
        <f t="shared" si="1"/>
        <v>900</v>
      </c>
      <c r="H85" s="29" t="s">
        <v>552</v>
      </c>
      <c r="I85" s="2" t="s">
        <v>393</v>
      </c>
      <c r="J85" s="6" t="s">
        <v>17</v>
      </c>
    </row>
    <row r="86" spans="1:10" ht="26.25" x14ac:dyDescent="0.25">
      <c r="A86" s="2">
        <v>82</v>
      </c>
      <c r="B86" s="20" t="s">
        <v>208</v>
      </c>
      <c r="C86" s="66" t="s">
        <v>538</v>
      </c>
      <c r="D86" s="21" t="s">
        <v>199</v>
      </c>
      <c r="E86" s="69">
        <v>960</v>
      </c>
      <c r="F86" s="76">
        <f t="shared" si="2"/>
        <v>96</v>
      </c>
      <c r="G86" s="77">
        <f t="shared" si="1"/>
        <v>864</v>
      </c>
      <c r="H86" s="29" t="s">
        <v>553</v>
      </c>
      <c r="I86" s="2" t="s">
        <v>393</v>
      </c>
      <c r="J86" s="6" t="s">
        <v>17</v>
      </c>
    </row>
    <row r="87" spans="1:10" ht="26.25" x14ac:dyDescent="0.25">
      <c r="A87" s="2">
        <v>83</v>
      </c>
      <c r="B87" s="20" t="s">
        <v>197</v>
      </c>
      <c r="C87" s="66" t="s">
        <v>554</v>
      </c>
      <c r="D87" s="21" t="s">
        <v>199</v>
      </c>
      <c r="E87" s="69">
        <v>1579.32</v>
      </c>
      <c r="F87" s="76">
        <f t="shared" si="2"/>
        <v>157.93200000000002</v>
      </c>
      <c r="G87" s="77">
        <f t="shared" si="1"/>
        <v>1421.3879999999999</v>
      </c>
      <c r="H87" s="29" t="s">
        <v>555</v>
      </c>
      <c r="I87" s="2" t="s">
        <v>393</v>
      </c>
      <c r="J87" s="6" t="s">
        <v>17</v>
      </c>
    </row>
    <row r="88" spans="1:10" ht="26.25" x14ac:dyDescent="0.25">
      <c r="A88" s="2">
        <v>84</v>
      </c>
      <c r="B88" s="20" t="s">
        <v>197</v>
      </c>
      <c r="C88" s="66" t="s">
        <v>556</v>
      </c>
      <c r="D88" s="21" t="s">
        <v>199</v>
      </c>
      <c r="E88" s="69">
        <v>2337.42</v>
      </c>
      <c r="F88" s="76">
        <f t="shared" si="2"/>
        <v>233.74200000000002</v>
      </c>
      <c r="G88" s="77">
        <f t="shared" si="1"/>
        <v>2103.6779999999999</v>
      </c>
      <c r="H88" s="29" t="s">
        <v>557</v>
      </c>
      <c r="I88" s="2" t="s">
        <v>393</v>
      </c>
      <c r="J88" s="6" t="s">
        <v>17</v>
      </c>
    </row>
    <row r="89" spans="1:10" ht="26.25" x14ac:dyDescent="0.25">
      <c r="A89" s="2">
        <v>85</v>
      </c>
      <c r="B89" s="20" t="s">
        <v>197</v>
      </c>
      <c r="C89" s="66" t="s">
        <v>558</v>
      </c>
      <c r="D89" s="21" t="s">
        <v>199</v>
      </c>
      <c r="E89" s="69">
        <v>2321.04</v>
      </c>
      <c r="F89" s="76">
        <f t="shared" si="2"/>
        <v>232.10400000000001</v>
      </c>
      <c r="G89" s="77">
        <f t="shared" si="1"/>
        <v>2088.9360000000001</v>
      </c>
      <c r="H89" s="29" t="s">
        <v>559</v>
      </c>
      <c r="I89" s="2" t="s">
        <v>393</v>
      </c>
      <c r="J89" s="6" t="s">
        <v>17</v>
      </c>
    </row>
    <row r="90" spans="1:10" ht="26.25" x14ac:dyDescent="0.25">
      <c r="A90" s="2">
        <v>86</v>
      </c>
      <c r="B90" s="20" t="s">
        <v>197</v>
      </c>
      <c r="C90" s="66" t="s">
        <v>560</v>
      </c>
      <c r="D90" s="21" t="s">
        <v>199</v>
      </c>
      <c r="E90" s="69">
        <v>2500</v>
      </c>
      <c r="F90" s="76">
        <f t="shared" si="2"/>
        <v>250</v>
      </c>
      <c r="G90" s="77">
        <f t="shared" si="1"/>
        <v>2250</v>
      </c>
      <c r="H90" s="29" t="s">
        <v>561</v>
      </c>
      <c r="I90" s="2" t="s">
        <v>393</v>
      </c>
      <c r="J90" s="6" t="s">
        <v>17</v>
      </c>
    </row>
    <row r="91" spans="1:10" ht="26.25" x14ac:dyDescent="0.25">
      <c r="A91" s="2">
        <v>87</v>
      </c>
      <c r="B91" s="20" t="s">
        <v>208</v>
      </c>
      <c r="C91" s="66" t="s">
        <v>562</v>
      </c>
      <c r="D91" s="21" t="s">
        <v>199</v>
      </c>
      <c r="E91" s="69">
        <v>2500</v>
      </c>
      <c r="F91" s="76">
        <f t="shared" si="2"/>
        <v>250</v>
      </c>
      <c r="G91" s="77">
        <f t="shared" si="1"/>
        <v>2250</v>
      </c>
      <c r="H91" s="29" t="s">
        <v>563</v>
      </c>
      <c r="I91" s="2" t="s">
        <v>393</v>
      </c>
      <c r="J91" s="6" t="s">
        <v>17</v>
      </c>
    </row>
    <row r="92" spans="1:10" ht="26.25" x14ac:dyDescent="0.25">
      <c r="A92" s="2">
        <v>88</v>
      </c>
      <c r="B92" s="20" t="s">
        <v>197</v>
      </c>
      <c r="C92" s="66" t="s">
        <v>564</v>
      </c>
      <c r="D92" s="21" t="s">
        <v>199</v>
      </c>
      <c r="E92" s="69">
        <v>2100</v>
      </c>
      <c r="F92" s="76">
        <f t="shared" si="2"/>
        <v>210</v>
      </c>
      <c r="G92" s="77">
        <f t="shared" si="1"/>
        <v>1890</v>
      </c>
      <c r="H92" s="29" t="s">
        <v>565</v>
      </c>
      <c r="I92" s="2" t="s">
        <v>393</v>
      </c>
      <c r="J92" s="6" t="s">
        <v>17</v>
      </c>
    </row>
    <row r="93" spans="1:10" ht="26.25" x14ac:dyDescent="0.25">
      <c r="A93" s="2">
        <v>89</v>
      </c>
      <c r="B93" s="20" t="s">
        <v>197</v>
      </c>
      <c r="C93" s="66" t="s">
        <v>566</v>
      </c>
      <c r="D93" s="21" t="s">
        <v>199</v>
      </c>
      <c r="E93" s="69">
        <v>2087.9299999999998</v>
      </c>
      <c r="F93" s="76">
        <f t="shared" si="2"/>
        <v>208.79300000000001</v>
      </c>
      <c r="G93" s="77">
        <f t="shared" si="1"/>
        <v>1879.1369999999997</v>
      </c>
      <c r="H93" s="29" t="s">
        <v>567</v>
      </c>
      <c r="I93" s="2" t="s">
        <v>393</v>
      </c>
      <c r="J93" s="6" t="s">
        <v>17</v>
      </c>
    </row>
    <row r="94" spans="1:10" ht="26.25" x14ac:dyDescent="0.25">
      <c r="A94" s="2">
        <v>90</v>
      </c>
      <c r="B94" s="20" t="s">
        <v>197</v>
      </c>
      <c r="C94" s="66" t="s">
        <v>568</v>
      </c>
      <c r="D94" s="21" t="s">
        <v>199</v>
      </c>
      <c r="E94" s="69">
        <v>1920</v>
      </c>
      <c r="F94" s="76">
        <f t="shared" si="2"/>
        <v>192</v>
      </c>
      <c r="G94" s="77">
        <f t="shared" si="1"/>
        <v>1728</v>
      </c>
      <c r="H94" s="29" t="s">
        <v>569</v>
      </c>
      <c r="I94" s="2" t="s">
        <v>393</v>
      </c>
      <c r="J94" s="6" t="s">
        <v>17</v>
      </c>
    </row>
    <row r="95" spans="1:10" ht="26.25" x14ac:dyDescent="0.25">
      <c r="A95" s="2">
        <v>91</v>
      </c>
      <c r="B95" s="20" t="s">
        <v>197</v>
      </c>
      <c r="C95" s="66" t="s">
        <v>570</v>
      </c>
      <c r="D95" s="21" t="s">
        <v>199</v>
      </c>
      <c r="E95" s="69">
        <v>1298.3599999999999</v>
      </c>
      <c r="F95" s="76">
        <f t="shared" si="2"/>
        <v>129.83599999999998</v>
      </c>
      <c r="G95" s="77">
        <f t="shared" si="1"/>
        <v>1168.5239999999999</v>
      </c>
      <c r="H95" s="29" t="s">
        <v>571</v>
      </c>
      <c r="I95" s="2" t="s">
        <v>393</v>
      </c>
      <c r="J95" s="6" t="s">
        <v>17</v>
      </c>
    </row>
    <row r="96" spans="1:10" ht="26.25" x14ac:dyDescent="0.25">
      <c r="A96" s="2">
        <v>92</v>
      </c>
      <c r="B96" s="20" t="s">
        <v>197</v>
      </c>
      <c r="C96" s="66" t="s">
        <v>572</v>
      </c>
      <c r="D96" s="21" t="s">
        <v>199</v>
      </c>
      <c r="E96" s="69">
        <v>1589.94</v>
      </c>
      <c r="F96" s="76">
        <f t="shared" si="2"/>
        <v>158.99400000000003</v>
      </c>
      <c r="G96" s="77">
        <f t="shared" si="1"/>
        <v>1430.9459999999999</v>
      </c>
      <c r="H96" s="29" t="s">
        <v>573</v>
      </c>
      <c r="I96" s="2" t="s">
        <v>393</v>
      </c>
      <c r="J96" s="6" t="s">
        <v>17</v>
      </c>
    </row>
    <row r="97" spans="1:10" ht="26.25" x14ac:dyDescent="0.25">
      <c r="A97" s="2">
        <v>93</v>
      </c>
      <c r="B97" s="20" t="s">
        <v>197</v>
      </c>
      <c r="C97" s="66" t="s">
        <v>574</v>
      </c>
      <c r="D97" s="21" t="s">
        <v>199</v>
      </c>
      <c r="E97" s="69">
        <v>2500</v>
      </c>
      <c r="F97" s="76">
        <f t="shared" si="2"/>
        <v>250</v>
      </c>
      <c r="G97" s="77">
        <f t="shared" si="1"/>
        <v>2250</v>
      </c>
      <c r="H97" s="29" t="s">
        <v>575</v>
      </c>
      <c r="I97" s="2" t="s">
        <v>393</v>
      </c>
      <c r="J97" s="6" t="s">
        <v>17</v>
      </c>
    </row>
    <row r="98" spans="1:10" ht="26.25" x14ac:dyDescent="0.25">
      <c r="A98" s="2">
        <v>94</v>
      </c>
      <c r="B98" s="20" t="s">
        <v>197</v>
      </c>
      <c r="C98" s="66" t="s">
        <v>576</v>
      </c>
      <c r="D98" s="21" t="s">
        <v>199</v>
      </c>
      <c r="E98" s="69">
        <v>306.62</v>
      </c>
      <c r="F98" s="76">
        <f t="shared" si="2"/>
        <v>30.662000000000003</v>
      </c>
      <c r="G98" s="77">
        <f t="shared" si="1"/>
        <v>275.95800000000003</v>
      </c>
      <c r="H98" s="29" t="s">
        <v>577</v>
      </c>
      <c r="I98" s="2" t="s">
        <v>393</v>
      </c>
      <c r="J98" s="6" t="s">
        <v>17</v>
      </c>
    </row>
    <row r="99" spans="1:10" ht="26.25" x14ac:dyDescent="0.25">
      <c r="A99" s="2">
        <v>95</v>
      </c>
      <c r="B99" s="20" t="s">
        <v>197</v>
      </c>
      <c r="C99" s="66" t="s">
        <v>578</v>
      </c>
      <c r="D99" s="21" t="s">
        <v>199</v>
      </c>
      <c r="E99" s="69">
        <v>1100</v>
      </c>
      <c r="F99" s="76">
        <f t="shared" si="2"/>
        <v>110</v>
      </c>
      <c r="G99" s="77">
        <f t="shared" si="1"/>
        <v>990</v>
      </c>
      <c r="H99" s="29" t="s">
        <v>579</v>
      </c>
      <c r="I99" s="2" t="s">
        <v>393</v>
      </c>
      <c r="J99" s="6" t="s">
        <v>17</v>
      </c>
    </row>
    <row r="100" spans="1:10" ht="26.25" x14ac:dyDescent="0.25">
      <c r="A100" s="2">
        <v>96</v>
      </c>
      <c r="B100" s="20" t="s">
        <v>208</v>
      </c>
      <c r="C100" s="66" t="s">
        <v>580</v>
      </c>
      <c r="D100" s="21" t="s">
        <v>199</v>
      </c>
      <c r="E100" s="69">
        <v>2500</v>
      </c>
      <c r="F100" s="76">
        <f t="shared" si="2"/>
        <v>250</v>
      </c>
      <c r="G100" s="77">
        <f t="shared" si="1"/>
        <v>2250</v>
      </c>
      <c r="H100" s="29" t="s">
        <v>581</v>
      </c>
      <c r="I100" s="2" t="s">
        <v>393</v>
      </c>
      <c r="J100" s="6" t="s">
        <v>17</v>
      </c>
    </row>
    <row r="101" spans="1:10" ht="26.25" x14ac:dyDescent="0.25">
      <c r="A101" s="2">
        <v>97</v>
      </c>
      <c r="B101" s="20" t="s">
        <v>197</v>
      </c>
      <c r="C101" s="66" t="s">
        <v>582</v>
      </c>
      <c r="D101" s="21" t="s">
        <v>199</v>
      </c>
      <c r="E101" s="69">
        <v>2500</v>
      </c>
      <c r="F101" s="76">
        <f t="shared" si="2"/>
        <v>250</v>
      </c>
      <c r="G101" s="77">
        <f t="shared" si="1"/>
        <v>2250</v>
      </c>
      <c r="H101" s="29" t="s">
        <v>583</v>
      </c>
      <c r="I101" s="2" t="s">
        <v>393</v>
      </c>
      <c r="J101" s="6" t="s">
        <v>17</v>
      </c>
    </row>
    <row r="102" spans="1:10" ht="26.25" x14ac:dyDescent="0.25">
      <c r="A102" s="2">
        <v>98</v>
      </c>
      <c r="B102" s="20" t="s">
        <v>197</v>
      </c>
      <c r="C102" s="66" t="s">
        <v>584</v>
      </c>
      <c r="D102" s="21" t="s">
        <v>199</v>
      </c>
      <c r="E102" s="69">
        <v>2500</v>
      </c>
      <c r="F102" s="76">
        <f t="shared" si="2"/>
        <v>250</v>
      </c>
      <c r="G102" s="77">
        <f t="shared" si="1"/>
        <v>2250</v>
      </c>
      <c r="H102" s="29" t="s">
        <v>585</v>
      </c>
      <c r="I102" s="2" t="s">
        <v>393</v>
      </c>
      <c r="J102" s="6" t="s">
        <v>17</v>
      </c>
    </row>
    <row r="103" spans="1:10" ht="26.25" x14ac:dyDescent="0.25">
      <c r="A103" s="2">
        <v>99</v>
      </c>
      <c r="B103" s="20" t="s">
        <v>197</v>
      </c>
      <c r="C103" s="66" t="s">
        <v>586</v>
      </c>
      <c r="D103" s="21" t="s">
        <v>199</v>
      </c>
      <c r="E103" s="69">
        <v>1317.67</v>
      </c>
      <c r="F103" s="76">
        <f t="shared" si="2"/>
        <v>131.76700000000002</v>
      </c>
      <c r="G103" s="77">
        <f t="shared" si="1"/>
        <v>1185.903</v>
      </c>
      <c r="H103" s="29" t="s">
        <v>587</v>
      </c>
      <c r="I103" s="2" t="s">
        <v>393</v>
      </c>
      <c r="J103" s="6" t="s">
        <v>17</v>
      </c>
    </row>
    <row r="104" spans="1:10" ht="26.25" x14ac:dyDescent="0.25">
      <c r="A104" s="2">
        <v>100</v>
      </c>
      <c r="B104" s="20" t="s">
        <v>197</v>
      </c>
      <c r="C104" s="66" t="s">
        <v>588</v>
      </c>
      <c r="D104" s="21" t="s">
        <v>199</v>
      </c>
      <c r="E104" s="69">
        <v>2058.31</v>
      </c>
      <c r="F104" s="76">
        <f t="shared" si="2"/>
        <v>205.83100000000002</v>
      </c>
      <c r="G104" s="77">
        <f t="shared" si="1"/>
        <v>1852.4789999999998</v>
      </c>
      <c r="H104" s="29" t="s">
        <v>589</v>
      </c>
      <c r="I104" s="2" t="s">
        <v>393</v>
      </c>
      <c r="J104" s="6" t="s">
        <v>17</v>
      </c>
    </row>
    <row r="105" spans="1:10" ht="26.25" x14ac:dyDescent="0.25">
      <c r="A105" s="2">
        <v>101</v>
      </c>
      <c r="B105" s="20" t="s">
        <v>208</v>
      </c>
      <c r="C105" s="66" t="s">
        <v>590</v>
      </c>
      <c r="D105" s="21" t="s">
        <v>199</v>
      </c>
      <c r="E105" s="69">
        <v>2500</v>
      </c>
      <c r="F105" s="76">
        <f t="shared" si="2"/>
        <v>250</v>
      </c>
      <c r="G105" s="77">
        <f t="shared" si="1"/>
        <v>2250</v>
      </c>
      <c r="H105" s="29" t="s">
        <v>591</v>
      </c>
      <c r="I105" s="2" t="s">
        <v>393</v>
      </c>
      <c r="J105" s="6" t="s">
        <v>17</v>
      </c>
    </row>
    <row r="106" spans="1:10" ht="26.25" x14ac:dyDescent="0.25">
      <c r="A106" s="2">
        <v>102</v>
      </c>
      <c r="B106" s="20" t="s">
        <v>197</v>
      </c>
      <c r="C106" s="66" t="s">
        <v>592</v>
      </c>
      <c r="D106" s="21" t="s">
        <v>199</v>
      </c>
      <c r="E106" s="69">
        <v>560.79</v>
      </c>
      <c r="F106" s="76">
        <f t="shared" si="2"/>
        <v>56.079000000000001</v>
      </c>
      <c r="G106" s="77">
        <f t="shared" si="1"/>
        <v>504.71099999999996</v>
      </c>
      <c r="H106" s="29" t="s">
        <v>593</v>
      </c>
      <c r="I106" s="2" t="s">
        <v>393</v>
      </c>
      <c r="J106" s="6" t="s">
        <v>17</v>
      </c>
    </row>
    <row r="107" spans="1:10" ht="26.25" x14ac:dyDescent="0.25">
      <c r="A107" s="2">
        <v>103</v>
      </c>
      <c r="B107" s="20" t="s">
        <v>197</v>
      </c>
      <c r="C107" s="66" t="s">
        <v>594</v>
      </c>
      <c r="D107" s="21" t="s">
        <v>199</v>
      </c>
      <c r="E107" s="69">
        <v>1920</v>
      </c>
      <c r="F107" s="76">
        <f t="shared" si="2"/>
        <v>192</v>
      </c>
      <c r="G107" s="77">
        <f t="shared" si="1"/>
        <v>1728</v>
      </c>
      <c r="H107" s="29" t="s">
        <v>595</v>
      </c>
      <c r="I107" s="2" t="s">
        <v>393</v>
      </c>
      <c r="J107" s="6" t="s">
        <v>17</v>
      </c>
    </row>
    <row r="108" spans="1:10" ht="26.25" x14ac:dyDescent="0.25">
      <c r="A108" s="2">
        <v>104</v>
      </c>
      <c r="B108" s="20" t="s">
        <v>208</v>
      </c>
      <c r="C108" s="66" t="s">
        <v>596</v>
      </c>
      <c r="D108" s="21" t="s">
        <v>199</v>
      </c>
      <c r="E108" s="69">
        <v>2500</v>
      </c>
      <c r="F108" s="76">
        <f t="shared" si="2"/>
        <v>250</v>
      </c>
      <c r="G108" s="77">
        <f t="shared" si="1"/>
        <v>2250</v>
      </c>
      <c r="H108" s="29" t="s">
        <v>597</v>
      </c>
      <c r="I108" s="2" t="s">
        <v>393</v>
      </c>
      <c r="J108" s="6" t="s">
        <v>17</v>
      </c>
    </row>
    <row r="109" spans="1:10" ht="26.25" x14ac:dyDescent="0.25">
      <c r="A109" s="2">
        <v>105</v>
      </c>
      <c r="B109" s="20" t="s">
        <v>208</v>
      </c>
      <c r="C109" s="66" t="s">
        <v>598</v>
      </c>
      <c r="D109" s="21" t="s">
        <v>199</v>
      </c>
      <c r="E109" s="69">
        <v>2500</v>
      </c>
      <c r="F109" s="76">
        <f t="shared" si="2"/>
        <v>250</v>
      </c>
      <c r="G109" s="77">
        <f t="shared" si="1"/>
        <v>2250</v>
      </c>
      <c r="H109" s="29" t="s">
        <v>599</v>
      </c>
      <c r="I109" s="2" t="s">
        <v>393</v>
      </c>
      <c r="J109" s="6" t="s">
        <v>17</v>
      </c>
    </row>
    <row r="110" spans="1:10" ht="26.25" x14ac:dyDescent="0.25">
      <c r="A110" s="2">
        <v>106</v>
      </c>
      <c r="B110" s="20" t="s">
        <v>197</v>
      </c>
      <c r="C110" s="66" t="s">
        <v>600</v>
      </c>
      <c r="D110" s="21" t="s">
        <v>199</v>
      </c>
      <c r="E110" s="69">
        <v>2017.59</v>
      </c>
      <c r="F110" s="76">
        <f t="shared" si="2"/>
        <v>201.75900000000001</v>
      </c>
      <c r="G110" s="77">
        <f t="shared" si="1"/>
        <v>1815.8309999999999</v>
      </c>
      <c r="H110" s="29" t="s">
        <v>601</v>
      </c>
      <c r="I110" s="2" t="s">
        <v>393</v>
      </c>
      <c r="J110" s="6" t="s">
        <v>17</v>
      </c>
    </row>
    <row r="111" spans="1:10" ht="26.25" x14ac:dyDescent="0.25">
      <c r="A111" s="2">
        <v>107</v>
      </c>
      <c r="B111" s="20" t="s">
        <v>208</v>
      </c>
      <c r="C111" s="66" t="s">
        <v>510</v>
      </c>
      <c r="D111" s="21" t="s">
        <v>199</v>
      </c>
      <c r="E111" s="69">
        <v>2199.65</v>
      </c>
      <c r="F111" s="76">
        <f t="shared" si="2"/>
        <v>219.96500000000003</v>
      </c>
      <c r="G111" s="77">
        <f t="shared" si="1"/>
        <v>1979.6849999999999</v>
      </c>
      <c r="H111" s="29" t="s">
        <v>602</v>
      </c>
      <c r="I111" s="2" t="s">
        <v>393</v>
      </c>
      <c r="J111" s="6" t="s">
        <v>17</v>
      </c>
    </row>
    <row r="112" spans="1:10" ht="26.25" x14ac:dyDescent="0.25">
      <c r="A112" s="2">
        <v>108</v>
      </c>
      <c r="B112" s="20" t="s">
        <v>197</v>
      </c>
      <c r="C112" s="66" t="s">
        <v>603</v>
      </c>
      <c r="D112" s="21" t="s">
        <v>199</v>
      </c>
      <c r="E112" s="69">
        <v>557.16999999999996</v>
      </c>
      <c r="F112" s="76">
        <f t="shared" si="2"/>
        <v>55.716999999999999</v>
      </c>
      <c r="G112" s="77">
        <f t="shared" si="1"/>
        <v>501.45299999999997</v>
      </c>
      <c r="H112" s="29" t="s">
        <v>604</v>
      </c>
      <c r="I112" s="2" t="s">
        <v>393</v>
      </c>
      <c r="J112" s="6" t="s">
        <v>17</v>
      </c>
    </row>
    <row r="113" spans="1:10" ht="26.25" x14ac:dyDescent="0.25">
      <c r="A113" s="2">
        <v>109</v>
      </c>
      <c r="B113" s="20" t="s">
        <v>208</v>
      </c>
      <c r="C113" s="66" t="s">
        <v>605</v>
      </c>
      <c r="D113" s="21" t="s">
        <v>199</v>
      </c>
      <c r="E113" s="69">
        <v>2500</v>
      </c>
      <c r="F113" s="76">
        <f t="shared" si="2"/>
        <v>250</v>
      </c>
      <c r="G113" s="77">
        <f t="shared" si="1"/>
        <v>2250</v>
      </c>
      <c r="H113" s="29" t="s">
        <v>606</v>
      </c>
      <c r="I113" s="2" t="s">
        <v>393</v>
      </c>
      <c r="J113" s="6" t="s">
        <v>17</v>
      </c>
    </row>
    <row r="114" spans="1:10" ht="26.25" x14ac:dyDescent="0.25">
      <c r="A114" s="2">
        <v>110</v>
      </c>
      <c r="B114" s="20" t="s">
        <v>197</v>
      </c>
      <c r="C114" s="66" t="s">
        <v>607</v>
      </c>
      <c r="D114" s="21" t="s">
        <v>199</v>
      </c>
      <c r="E114" s="69">
        <v>2184.79</v>
      </c>
      <c r="F114" s="76">
        <f t="shared" si="2"/>
        <v>218.47900000000001</v>
      </c>
      <c r="G114" s="77">
        <f t="shared" si="1"/>
        <v>1966.3109999999999</v>
      </c>
      <c r="H114" s="29" t="s">
        <v>608</v>
      </c>
      <c r="I114" s="2" t="s">
        <v>393</v>
      </c>
      <c r="J114" s="6" t="s">
        <v>17</v>
      </c>
    </row>
    <row r="115" spans="1:10" ht="26.25" x14ac:dyDescent="0.25">
      <c r="A115" s="2">
        <v>111</v>
      </c>
      <c r="B115" s="20" t="s">
        <v>197</v>
      </c>
      <c r="C115" s="66" t="s">
        <v>609</v>
      </c>
      <c r="D115" s="21" t="s">
        <v>199</v>
      </c>
      <c r="E115" s="69">
        <v>2500</v>
      </c>
      <c r="F115" s="76">
        <f t="shared" si="2"/>
        <v>250</v>
      </c>
      <c r="G115" s="77">
        <f t="shared" si="1"/>
        <v>2250</v>
      </c>
      <c r="H115" s="29" t="s">
        <v>610</v>
      </c>
      <c r="I115" s="2" t="s">
        <v>393</v>
      </c>
      <c r="J115" s="6" t="s">
        <v>17</v>
      </c>
    </row>
    <row r="116" spans="1:10" ht="26.25" x14ac:dyDescent="0.25">
      <c r="A116" s="2">
        <v>112</v>
      </c>
      <c r="B116" s="20" t="s">
        <v>197</v>
      </c>
      <c r="C116" s="66" t="s">
        <v>611</v>
      </c>
      <c r="D116" s="73" t="s">
        <v>199</v>
      </c>
      <c r="E116" s="78">
        <v>347.32</v>
      </c>
      <c r="F116" s="79">
        <f t="shared" si="2"/>
        <v>34.731999999999999</v>
      </c>
      <c r="G116" s="80">
        <f t="shared" si="1"/>
        <v>312.58799999999997</v>
      </c>
      <c r="H116" s="29" t="s">
        <v>612</v>
      </c>
      <c r="I116" s="2" t="s">
        <v>393</v>
      </c>
      <c r="J116" s="6" t="s">
        <v>17</v>
      </c>
    </row>
    <row r="117" spans="1:10" x14ac:dyDescent="0.25">
      <c r="D117" s="39" t="s">
        <v>183</v>
      </c>
      <c r="E117" s="81">
        <f>SUM(E5:E116)</f>
        <v>175488.96000000002</v>
      </c>
      <c r="F117" s="81">
        <f t="shared" ref="F117:G117" si="3">SUM(F5:F116)</f>
        <v>17548.896000000004</v>
      </c>
      <c r="G117" s="82">
        <f t="shared" si="3"/>
        <v>157940.06399999995</v>
      </c>
    </row>
    <row r="118" spans="1:10" x14ac:dyDescent="0.25">
      <c r="E118" s="34"/>
    </row>
    <row r="119" spans="1:10" x14ac:dyDescent="0.25">
      <c r="E119" s="5"/>
    </row>
  </sheetData>
  <mergeCells count="8">
    <mergeCell ref="F3:F4"/>
    <mergeCell ref="G3:G4"/>
    <mergeCell ref="H3:J3"/>
    <mergeCell ref="A3:A4"/>
    <mergeCell ref="C3:C4"/>
    <mergeCell ref="D3:D4"/>
    <mergeCell ref="E3:E4"/>
    <mergeCell ref="B3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2F89F-09CA-4342-AE83-5FB7AC18F764}">
  <sheetPr>
    <tabColor rgb="FF92D050"/>
  </sheetPr>
  <dimension ref="A2:K26"/>
  <sheetViews>
    <sheetView topLeftCell="A15" workbookViewId="0">
      <selection activeCell="D15" sqref="D1:D1048576"/>
    </sheetView>
  </sheetViews>
  <sheetFormatPr defaultColWidth="9.140625" defaultRowHeight="15" x14ac:dyDescent="0.25"/>
  <cols>
    <col min="1" max="1" width="6.85546875" style="1" customWidth="1"/>
    <col min="2" max="2" width="17.28515625" style="13" customWidth="1"/>
    <col min="3" max="3" width="21.7109375" style="1" customWidth="1"/>
    <col min="4" max="4" width="30.7109375" style="1" customWidth="1"/>
    <col min="5" max="5" width="21.140625" style="1" customWidth="1"/>
    <col min="6" max="6" width="16.28515625" style="1" customWidth="1"/>
    <col min="7" max="7" width="18.85546875" style="12" customWidth="1"/>
    <col min="8" max="8" width="44.7109375" style="1" customWidth="1"/>
    <col min="9" max="9" width="22.42578125" style="1" customWidth="1"/>
    <col min="10" max="10" width="26.85546875" style="1" customWidth="1"/>
    <col min="11" max="11" width="37.85546875" style="1" customWidth="1"/>
    <col min="12" max="16384" width="9.140625" style="1"/>
  </cols>
  <sheetData>
    <row r="2" spans="1:11" ht="18.75" x14ac:dyDescent="0.3">
      <c r="A2" s="4" t="s">
        <v>192</v>
      </c>
      <c r="B2" s="27"/>
    </row>
    <row r="3" spans="1:11" ht="38.25" customHeight="1" x14ac:dyDescent="0.25">
      <c r="A3" s="127" t="s">
        <v>1</v>
      </c>
      <c r="B3" s="130" t="s">
        <v>193</v>
      </c>
      <c r="C3" s="128" t="s">
        <v>2</v>
      </c>
      <c r="D3" s="127" t="s">
        <v>3</v>
      </c>
      <c r="E3" s="127" t="s">
        <v>194</v>
      </c>
      <c r="F3" s="127" t="s">
        <v>5</v>
      </c>
      <c r="G3" s="132" t="s">
        <v>6</v>
      </c>
      <c r="H3" s="129" t="s">
        <v>7</v>
      </c>
      <c r="I3" s="129"/>
      <c r="J3" s="129"/>
    </row>
    <row r="4" spans="1:11" ht="63.75" x14ac:dyDescent="0.25">
      <c r="A4" s="127"/>
      <c r="B4" s="131"/>
      <c r="C4" s="128"/>
      <c r="D4" s="127"/>
      <c r="E4" s="127"/>
      <c r="F4" s="127"/>
      <c r="G4" s="132"/>
      <c r="H4" s="24" t="s">
        <v>195</v>
      </c>
      <c r="I4" s="24" t="s">
        <v>196</v>
      </c>
      <c r="J4" s="24" t="s">
        <v>14</v>
      </c>
    </row>
    <row r="5" spans="1:11" ht="26.25" x14ac:dyDescent="0.25">
      <c r="A5" s="2">
        <v>1</v>
      </c>
      <c r="B5" s="20" t="s">
        <v>197</v>
      </c>
      <c r="C5" s="20" t="s">
        <v>452</v>
      </c>
      <c r="D5" s="7" t="s">
        <v>199</v>
      </c>
      <c r="E5" s="69">
        <v>500</v>
      </c>
      <c r="F5" s="56">
        <f>E5*10%</f>
        <v>50</v>
      </c>
      <c r="G5" s="60">
        <f>E5-F5</f>
        <v>450</v>
      </c>
      <c r="H5" s="29" t="s">
        <v>613</v>
      </c>
      <c r="I5" s="2" t="s">
        <v>614</v>
      </c>
      <c r="J5" s="6" t="s">
        <v>17</v>
      </c>
    </row>
    <row r="6" spans="1:11" ht="26.25" x14ac:dyDescent="0.25">
      <c r="A6" s="2">
        <v>2</v>
      </c>
      <c r="B6" s="20" t="s">
        <v>208</v>
      </c>
      <c r="C6" s="20" t="s">
        <v>615</v>
      </c>
      <c r="D6" s="7" t="s">
        <v>199</v>
      </c>
      <c r="E6" s="69">
        <v>2500</v>
      </c>
      <c r="F6" s="56">
        <f t="shared" ref="F6:F25" si="0">E6*10%</f>
        <v>250</v>
      </c>
      <c r="G6" s="60">
        <f t="shared" ref="G6:G25" si="1">E6-F6</f>
        <v>2250</v>
      </c>
      <c r="H6" s="29" t="s">
        <v>616</v>
      </c>
      <c r="I6" s="2" t="s">
        <v>614</v>
      </c>
      <c r="J6" s="6" t="s">
        <v>17</v>
      </c>
    </row>
    <row r="7" spans="1:11" ht="26.25" x14ac:dyDescent="0.25">
      <c r="A7" s="2">
        <v>3</v>
      </c>
      <c r="B7" s="20" t="s">
        <v>197</v>
      </c>
      <c r="C7" s="67" t="s">
        <v>617</v>
      </c>
      <c r="D7" s="7" t="s">
        <v>199</v>
      </c>
      <c r="E7" s="69">
        <v>321</v>
      </c>
      <c r="F7" s="56">
        <f t="shared" si="0"/>
        <v>32.1</v>
      </c>
      <c r="G7" s="60">
        <f t="shared" si="1"/>
        <v>288.89999999999998</v>
      </c>
      <c r="H7" s="29" t="s">
        <v>618</v>
      </c>
      <c r="I7" s="2" t="s">
        <v>614</v>
      </c>
      <c r="J7" s="6" t="s">
        <v>17</v>
      </c>
    </row>
    <row r="8" spans="1:11" ht="26.25" x14ac:dyDescent="0.25">
      <c r="A8" s="2">
        <v>4</v>
      </c>
      <c r="B8" s="20" t="s">
        <v>197</v>
      </c>
      <c r="C8" s="67" t="s">
        <v>619</v>
      </c>
      <c r="D8" s="7" t="s">
        <v>199</v>
      </c>
      <c r="E8" s="69">
        <v>589.33000000000004</v>
      </c>
      <c r="F8" s="56">
        <f t="shared" si="0"/>
        <v>58.933000000000007</v>
      </c>
      <c r="G8" s="60">
        <f t="shared" si="1"/>
        <v>530.39700000000005</v>
      </c>
      <c r="H8" s="29" t="s">
        <v>620</v>
      </c>
      <c r="I8" s="2" t="s">
        <v>614</v>
      </c>
      <c r="J8" s="6" t="s">
        <v>17</v>
      </c>
    </row>
    <row r="9" spans="1:11" ht="26.25" x14ac:dyDescent="0.25">
      <c r="A9" s="2">
        <v>5</v>
      </c>
      <c r="B9" s="20" t="s">
        <v>208</v>
      </c>
      <c r="C9" s="20" t="s">
        <v>621</v>
      </c>
      <c r="D9" s="7" t="s">
        <v>199</v>
      </c>
      <c r="E9" s="69">
        <v>2100</v>
      </c>
      <c r="F9" s="56">
        <f t="shared" si="0"/>
        <v>210</v>
      </c>
      <c r="G9" s="60">
        <f t="shared" si="1"/>
        <v>1890</v>
      </c>
      <c r="H9" s="29" t="s">
        <v>622</v>
      </c>
      <c r="I9" s="2" t="s">
        <v>614</v>
      </c>
      <c r="J9" s="6" t="s">
        <v>17</v>
      </c>
    </row>
    <row r="10" spans="1:11" ht="26.25" x14ac:dyDescent="0.25">
      <c r="A10" s="2">
        <v>6</v>
      </c>
      <c r="B10" s="20" t="s">
        <v>197</v>
      </c>
      <c r="C10" s="20" t="s">
        <v>623</v>
      </c>
      <c r="D10" s="7" t="s">
        <v>199</v>
      </c>
      <c r="E10" s="69">
        <v>1800</v>
      </c>
      <c r="F10" s="56">
        <f t="shared" si="0"/>
        <v>180</v>
      </c>
      <c r="G10" s="60">
        <f t="shared" si="1"/>
        <v>1620</v>
      </c>
      <c r="H10" s="29" t="s">
        <v>624</v>
      </c>
      <c r="I10" s="2" t="s">
        <v>614</v>
      </c>
      <c r="J10" s="6" t="s">
        <v>17</v>
      </c>
    </row>
    <row r="11" spans="1:11" ht="26.25" x14ac:dyDescent="0.25">
      <c r="A11" s="2">
        <v>7</v>
      </c>
      <c r="B11" s="20" t="s">
        <v>197</v>
      </c>
      <c r="C11" s="20" t="s">
        <v>625</v>
      </c>
      <c r="D11" s="7" t="s">
        <v>199</v>
      </c>
      <c r="E11" s="69">
        <v>949.65</v>
      </c>
      <c r="F11" s="56">
        <f t="shared" si="0"/>
        <v>94.965000000000003</v>
      </c>
      <c r="G11" s="60">
        <f t="shared" si="1"/>
        <v>854.68499999999995</v>
      </c>
      <c r="H11" s="29" t="s">
        <v>626</v>
      </c>
      <c r="I11" s="2" t="s">
        <v>614</v>
      </c>
      <c r="J11" s="6" t="s">
        <v>17</v>
      </c>
    </row>
    <row r="12" spans="1:11" ht="26.25" x14ac:dyDescent="0.25">
      <c r="A12" s="2">
        <v>8</v>
      </c>
      <c r="B12" s="20" t="s">
        <v>197</v>
      </c>
      <c r="C12" s="20" t="s">
        <v>627</v>
      </c>
      <c r="D12" s="7" t="s">
        <v>199</v>
      </c>
      <c r="E12" s="69">
        <v>953.1</v>
      </c>
      <c r="F12" s="56">
        <f t="shared" si="0"/>
        <v>95.31</v>
      </c>
      <c r="G12" s="60">
        <f t="shared" si="1"/>
        <v>857.79</v>
      </c>
      <c r="H12" s="29" t="s">
        <v>628</v>
      </c>
      <c r="I12" s="2" t="s">
        <v>614</v>
      </c>
      <c r="J12" s="6" t="s">
        <v>17</v>
      </c>
    </row>
    <row r="13" spans="1:11" ht="26.25" x14ac:dyDescent="0.25">
      <c r="A13" s="2">
        <v>9</v>
      </c>
      <c r="B13" s="20" t="s">
        <v>208</v>
      </c>
      <c r="C13" s="74" t="s">
        <v>629</v>
      </c>
      <c r="D13" s="7" t="s">
        <v>199</v>
      </c>
      <c r="E13" s="69">
        <v>2500</v>
      </c>
      <c r="F13" s="56">
        <f t="shared" si="0"/>
        <v>250</v>
      </c>
      <c r="G13" s="60">
        <f t="shared" si="1"/>
        <v>2250</v>
      </c>
      <c r="H13" s="29" t="s">
        <v>630</v>
      </c>
      <c r="I13" s="2" t="s">
        <v>614</v>
      </c>
      <c r="J13" s="6" t="s">
        <v>17</v>
      </c>
    </row>
    <row r="14" spans="1:11" ht="26.25" x14ac:dyDescent="0.25">
      <c r="A14" s="2">
        <v>10</v>
      </c>
      <c r="B14" s="20" t="s">
        <v>197</v>
      </c>
      <c r="C14" s="74" t="s">
        <v>631</v>
      </c>
      <c r="D14" s="7" t="s">
        <v>199</v>
      </c>
      <c r="E14" s="69">
        <v>2500</v>
      </c>
      <c r="F14" s="56">
        <f t="shared" si="0"/>
        <v>250</v>
      </c>
      <c r="G14" s="60">
        <f t="shared" si="1"/>
        <v>2250</v>
      </c>
      <c r="H14" s="29" t="s">
        <v>632</v>
      </c>
      <c r="I14" s="2" t="s">
        <v>614</v>
      </c>
      <c r="J14" s="6" t="s">
        <v>17</v>
      </c>
    </row>
    <row r="15" spans="1:11" ht="150" x14ac:dyDescent="0.25">
      <c r="A15" s="2">
        <v>11</v>
      </c>
      <c r="B15" s="74" t="s">
        <v>197</v>
      </c>
      <c r="C15" s="74" t="s">
        <v>633</v>
      </c>
      <c r="D15" s="7" t="s">
        <v>199</v>
      </c>
      <c r="E15" s="69">
        <v>220</v>
      </c>
      <c r="F15" s="56">
        <f t="shared" si="0"/>
        <v>22</v>
      </c>
      <c r="G15" s="60">
        <f t="shared" si="1"/>
        <v>198</v>
      </c>
      <c r="H15" s="29" t="s">
        <v>634</v>
      </c>
      <c r="I15" s="2" t="s">
        <v>614</v>
      </c>
      <c r="J15" s="6" t="s">
        <v>17</v>
      </c>
      <c r="K15" s="11" t="s">
        <v>635</v>
      </c>
    </row>
    <row r="16" spans="1:11" ht="26.25" x14ac:dyDescent="0.25">
      <c r="A16" s="2">
        <v>12</v>
      </c>
      <c r="B16" s="20" t="s">
        <v>197</v>
      </c>
      <c r="C16" s="20" t="s">
        <v>636</v>
      </c>
      <c r="D16" s="7" t="s">
        <v>199</v>
      </c>
      <c r="E16" s="69">
        <v>700</v>
      </c>
      <c r="F16" s="56">
        <f t="shared" si="0"/>
        <v>70</v>
      </c>
      <c r="G16" s="60">
        <f t="shared" si="1"/>
        <v>630</v>
      </c>
      <c r="H16" s="29" t="s">
        <v>637</v>
      </c>
      <c r="I16" s="2" t="s">
        <v>614</v>
      </c>
      <c r="J16" s="6" t="s">
        <v>17</v>
      </c>
    </row>
    <row r="17" spans="1:10" ht="26.25" x14ac:dyDescent="0.25">
      <c r="A17" s="2">
        <v>13</v>
      </c>
      <c r="B17" s="20" t="s">
        <v>197</v>
      </c>
      <c r="C17" s="20" t="s">
        <v>638</v>
      </c>
      <c r="D17" s="7" t="s">
        <v>199</v>
      </c>
      <c r="E17" s="69">
        <v>163</v>
      </c>
      <c r="F17" s="56">
        <f t="shared" si="0"/>
        <v>16.3</v>
      </c>
      <c r="G17" s="60">
        <f t="shared" si="1"/>
        <v>146.69999999999999</v>
      </c>
      <c r="H17" s="29" t="s">
        <v>639</v>
      </c>
      <c r="I17" s="2" t="s">
        <v>614</v>
      </c>
      <c r="J17" s="6" t="s">
        <v>17</v>
      </c>
    </row>
    <row r="18" spans="1:10" ht="26.25" x14ac:dyDescent="0.25">
      <c r="A18" s="2">
        <v>14</v>
      </c>
      <c r="B18" s="20" t="s">
        <v>197</v>
      </c>
      <c r="C18" s="67" t="s">
        <v>640</v>
      </c>
      <c r="D18" s="7" t="s">
        <v>199</v>
      </c>
      <c r="E18" s="69">
        <v>2500</v>
      </c>
      <c r="F18" s="56">
        <f t="shared" si="0"/>
        <v>250</v>
      </c>
      <c r="G18" s="60">
        <f t="shared" si="1"/>
        <v>2250</v>
      </c>
      <c r="H18" s="29" t="s">
        <v>641</v>
      </c>
      <c r="I18" s="2" t="s">
        <v>614</v>
      </c>
      <c r="J18" s="6" t="s">
        <v>17</v>
      </c>
    </row>
    <row r="19" spans="1:10" ht="26.25" x14ac:dyDescent="0.25">
      <c r="A19" s="2">
        <v>15</v>
      </c>
      <c r="B19" s="20" t="s">
        <v>197</v>
      </c>
      <c r="C19" s="67" t="s">
        <v>642</v>
      </c>
      <c r="D19" s="7" t="s">
        <v>199</v>
      </c>
      <c r="E19" s="69">
        <v>701.62</v>
      </c>
      <c r="F19" s="56">
        <f t="shared" si="0"/>
        <v>70.162000000000006</v>
      </c>
      <c r="G19" s="60">
        <f t="shared" si="1"/>
        <v>631.45799999999997</v>
      </c>
      <c r="H19" s="29" t="s">
        <v>643</v>
      </c>
      <c r="I19" s="2" t="s">
        <v>614</v>
      </c>
      <c r="J19" s="6" t="s">
        <v>17</v>
      </c>
    </row>
    <row r="20" spans="1:10" ht="26.25" x14ac:dyDescent="0.25">
      <c r="A20" s="2">
        <v>16</v>
      </c>
      <c r="B20" s="20" t="s">
        <v>208</v>
      </c>
      <c r="C20" s="20" t="s">
        <v>644</v>
      </c>
      <c r="D20" s="7" t="s">
        <v>199</v>
      </c>
      <c r="E20" s="69">
        <v>2500</v>
      </c>
      <c r="F20" s="56">
        <f t="shared" si="0"/>
        <v>250</v>
      </c>
      <c r="G20" s="60">
        <f t="shared" si="1"/>
        <v>2250</v>
      </c>
      <c r="H20" s="29" t="s">
        <v>645</v>
      </c>
      <c r="I20" s="2" t="s">
        <v>614</v>
      </c>
      <c r="J20" s="6" t="s">
        <v>17</v>
      </c>
    </row>
    <row r="21" spans="1:10" ht="26.25" x14ac:dyDescent="0.25">
      <c r="A21" s="2">
        <v>17</v>
      </c>
      <c r="B21" s="20" t="s">
        <v>197</v>
      </c>
      <c r="C21" s="67" t="s">
        <v>646</v>
      </c>
      <c r="D21" s="7" t="s">
        <v>199</v>
      </c>
      <c r="E21" s="69">
        <v>2500</v>
      </c>
      <c r="F21" s="56">
        <f t="shared" si="0"/>
        <v>250</v>
      </c>
      <c r="G21" s="60">
        <f t="shared" si="1"/>
        <v>2250</v>
      </c>
      <c r="H21" s="29" t="s">
        <v>647</v>
      </c>
      <c r="I21" s="2" t="s">
        <v>614</v>
      </c>
      <c r="J21" s="6" t="s">
        <v>17</v>
      </c>
    </row>
    <row r="22" spans="1:10" ht="26.25" x14ac:dyDescent="0.25">
      <c r="A22" s="2">
        <v>18</v>
      </c>
      <c r="B22" s="20" t="s">
        <v>208</v>
      </c>
      <c r="C22" s="20" t="s">
        <v>644</v>
      </c>
      <c r="D22" s="7" t="s">
        <v>199</v>
      </c>
      <c r="E22" s="69">
        <v>2500</v>
      </c>
      <c r="F22" s="56">
        <f t="shared" si="0"/>
        <v>250</v>
      </c>
      <c r="G22" s="60">
        <f t="shared" si="1"/>
        <v>2250</v>
      </c>
      <c r="H22" s="29" t="s">
        <v>648</v>
      </c>
      <c r="I22" s="2" t="s">
        <v>614</v>
      </c>
      <c r="J22" s="6" t="s">
        <v>17</v>
      </c>
    </row>
    <row r="23" spans="1:10" ht="26.25" x14ac:dyDescent="0.25">
      <c r="A23" s="2">
        <v>19</v>
      </c>
      <c r="B23" s="20" t="s">
        <v>197</v>
      </c>
      <c r="C23" s="20" t="s">
        <v>649</v>
      </c>
      <c r="D23" s="7" t="s">
        <v>199</v>
      </c>
      <c r="E23" s="69">
        <v>745.94</v>
      </c>
      <c r="F23" s="56">
        <f t="shared" si="0"/>
        <v>74.594000000000008</v>
      </c>
      <c r="G23" s="60">
        <f t="shared" si="1"/>
        <v>671.346</v>
      </c>
      <c r="H23" s="29" t="s">
        <v>650</v>
      </c>
      <c r="I23" s="2" t="s">
        <v>614</v>
      </c>
      <c r="J23" s="6" t="s">
        <v>17</v>
      </c>
    </row>
    <row r="24" spans="1:10" ht="26.25" x14ac:dyDescent="0.25">
      <c r="A24" s="2">
        <v>20</v>
      </c>
      <c r="B24" s="20" t="s">
        <v>208</v>
      </c>
      <c r="C24" s="20" t="s">
        <v>651</v>
      </c>
      <c r="D24" s="7" t="s">
        <v>199</v>
      </c>
      <c r="E24" s="69">
        <v>2500</v>
      </c>
      <c r="F24" s="56">
        <f t="shared" si="0"/>
        <v>250</v>
      </c>
      <c r="G24" s="60">
        <f t="shared" si="1"/>
        <v>2250</v>
      </c>
      <c r="H24" s="29" t="s">
        <v>652</v>
      </c>
      <c r="I24" s="2" t="s">
        <v>614</v>
      </c>
      <c r="J24" s="6" t="s">
        <v>17</v>
      </c>
    </row>
    <row r="25" spans="1:10" ht="26.25" x14ac:dyDescent="0.25">
      <c r="A25" s="2">
        <v>21</v>
      </c>
      <c r="B25" s="20" t="s">
        <v>197</v>
      </c>
      <c r="C25" s="20" t="s">
        <v>653</v>
      </c>
      <c r="D25" s="83" t="s">
        <v>199</v>
      </c>
      <c r="E25" s="78">
        <v>589.33000000000004</v>
      </c>
      <c r="F25" s="84">
        <f t="shared" si="0"/>
        <v>58.933000000000007</v>
      </c>
      <c r="G25" s="85">
        <f t="shared" si="1"/>
        <v>530.39700000000005</v>
      </c>
      <c r="H25" s="29" t="s">
        <v>654</v>
      </c>
      <c r="I25" s="2" t="s">
        <v>614</v>
      </c>
      <c r="J25" s="6" t="s">
        <v>17</v>
      </c>
    </row>
    <row r="26" spans="1:10" x14ac:dyDescent="0.25">
      <c r="D26" s="39" t="s">
        <v>390</v>
      </c>
      <c r="E26" s="86">
        <f>SUM(E5:E25)</f>
        <v>30332.97</v>
      </c>
      <c r="F26" s="86">
        <f t="shared" ref="F26:G26" si="2">SUM(F5:F25)</f>
        <v>3033.297</v>
      </c>
      <c r="G26" s="87">
        <f t="shared" si="2"/>
        <v>27299.673000000003</v>
      </c>
    </row>
  </sheetData>
  <mergeCells count="8">
    <mergeCell ref="F3:F4"/>
    <mergeCell ref="G3:G4"/>
    <mergeCell ref="H3:J3"/>
    <mergeCell ref="A3:A4"/>
    <mergeCell ref="C3:C4"/>
    <mergeCell ref="D3:D4"/>
    <mergeCell ref="E3:E4"/>
    <mergeCell ref="B3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5B436-B6D4-46EB-902F-46AD01CE4DB5}">
  <sheetPr>
    <tabColor rgb="FF92D050"/>
  </sheetPr>
  <dimension ref="A2:J122"/>
  <sheetViews>
    <sheetView topLeftCell="A120" workbookViewId="0">
      <selection activeCell="D120" sqref="D1:D1048576"/>
    </sheetView>
  </sheetViews>
  <sheetFormatPr defaultColWidth="9.140625" defaultRowHeight="15" x14ac:dyDescent="0.25"/>
  <cols>
    <col min="1" max="1" width="6.85546875" style="1" customWidth="1"/>
    <col min="2" max="2" width="17.28515625" style="13" customWidth="1"/>
    <col min="3" max="3" width="18" style="1" customWidth="1"/>
    <col min="4" max="4" width="29.42578125" style="1" customWidth="1"/>
    <col min="5" max="5" width="21.140625" style="1" customWidth="1"/>
    <col min="6" max="6" width="16.28515625" style="1" customWidth="1"/>
    <col min="7" max="7" width="17.42578125" style="12" customWidth="1"/>
    <col min="8" max="8" width="39.7109375" style="1" customWidth="1"/>
    <col min="9" max="9" width="22.42578125" style="1" customWidth="1"/>
    <col min="10" max="10" width="26.85546875" style="1" customWidth="1"/>
    <col min="11" max="16384" width="9.140625" style="1"/>
  </cols>
  <sheetData>
    <row r="2" spans="1:10" ht="18.75" x14ac:dyDescent="0.3">
      <c r="A2" s="4" t="s">
        <v>192</v>
      </c>
      <c r="B2" s="27"/>
    </row>
    <row r="3" spans="1:10" ht="15" customHeight="1" x14ac:dyDescent="0.25">
      <c r="A3" s="127" t="s">
        <v>1</v>
      </c>
      <c r="B3" s="130" t="s">
        <v>193</v>
      </c>
      <c r="C3" s="128" t="s">
        <v>2</v>
      </c>
      <c r="D3" s="127" t="s">
        <v>3</v>
      </c>
      <c r="E3" s="127" t="s">
        <v>194</v>
      </c>
      <c r="F3" s="127" t="s">
        <v>5</v>
      </c>
      <c r="G3" s="126" t="s">
        <v>6</v>
      </c>
      <c r="H3" s="129" t="s">
        <v>7</v>
      </c>
      <c r="I3" s="129"/>
      <c r="J3" s="129"/>
    </row>
    <row r="4" spans="1:10" ht="90" customHeight="1" x14ac:dyDescent="0.25">
      <c r="A4" s="127"/>
      <c r="B4" s="131"/>
      <c r="C4" s="128"/>
      <c r="D4" s="127"/>
      <c r="E4" s="127"/>
      <c r="F4" s="127"/>
      <c r="G4" s="126"/>
      <c r="H4" s="24" t="s">
        <v>195</v>
      </c>
      <c r="I4" s="24" t="s">
        <v>196</v>
      </c>
      <c r="J4" s="24" t="s">
        <v>14</v>
      </c>
    </row>
    <row r="5" spans="1:10" ht="45" x14ac:dyDescent="0.25">
      <c r="A5" s="2">
        <v>1</v>
      </c>
      <c r="B5" s="20" t="s">
        <v>197</v>
      </c>
      <c r="C5" s="20" t="s">
        <v>655</v>
      </c>
      <c r="D5" s="9" t="s">
        <v>199</v>
      </c>
      <c r="E5" s="69">
        <v>2500</v>
      </c>
      <c r="F5" s="56">
        <f>E5*10%</f>
        <v>250</v>
      </c>
      <c r="G5" s="60">
        <f>E5-F5</f>
        <v>2250</v>
      </c>
      <c r="H5" s="8" t="s">
        <v>656</v>
      </c>
      <c r="I5" s="2" t="s">
        <v>657</v>
      </c>
      <c r="J5" s="6" t="s">
        <v>17</v>
      </c>
    </row>
    <row r="6" spans="1:10" ht="45" x14ac:dyDescent="0.25">
      <c r="A6" s="2">
        <v>2</v>
      </c>
      <c r="B6" s="20" t="s">
        <v>197</v>
      </c>
      <c r="C6" s="20" t="s">
        <v>658</v>
      </c>
      <c r="D6" s="9" t="s">
        <v>199</v>
      </c>
      <c r="E6" s="69">
        <v>68.58</v>
      </c>
      <c r="F6" s="56">
        <f t="shared" ref="F6:F69" si="0">E6*10%</f>
        <v>6.8580000000000005</v>
      </c>
      <c r="G6" s="60">
        <f t="shared" ref="G6:G121" si="1">E6-F6</f>
        <v>61.721999999999994</v>
      </c>
      <c r="H6" s="8" t="s">
        <v>659</v>
      </c>
      <c r="I6" s="2" t="s">
        <v>657</v>
      </c>
      <c r="J6" s="6" t="s">
        <v>17</v>
      </c>
    </row>
    <row r="7" spans="1:10" ht="45" x14ac:dyDescent="0.25">
      <c r="A7" s="2">
        <v>3</v>
      </c>
      <c r="B7" s="20" t="s">
        <v>197</v>
      </c>
      <c r="C7" s="67" t="s">
        <v>660</v>
      </c>
      <c r="D7" s="9" t="s">
        <v>199</v>
      </c>
      <c r="E7" s="69">
        <v>1462.5</v>
      </c>
      <c r="F7" s="56">
        <f t="shared" si="0"/>
        <v>146.25</v>
      </c>
      <c r="G7" s="60">
        <f t="shared" si="1"/>
        <v>1316.25</v>
      </c>
      <c r="H7" s="8" t="s">
        <v>661</v>
      </c>
      <c r="I7" s="2" t="s">
        <v>657</v>
      </c>
      <c r="J7" s="6" t="s">
        <v>17</v>
      </c>
    </row>
    <row r="8" spans="1:10" ht="45" x14ac:dyDescent="0.25">
      <c r="A8" s="2">
        <v>4</v>
      </c>
      <c r="B8" s="20" t="s">
        <v>197</v>
      </c>
      <c r="C8" s="20" t="s">
        <v>662</v>
      </c>
      <c r="D8" s="9" t="s">
        <v>199</v>
      </c>
      <c r="E8" s="69">
        <v>68.58</v>
      </c>
      <c r="F8" s="56">
        <f t="shared" si="0"/>
        <v>6.8580000000000005</v>
      </c>
      <c r="G8" s="60">
        <f t="shared" si="1"/>
        <v>61.721999999999994</v>
      </c>
      <c r="H8" s="8" t="s">
        <v>663</v>
      </c>
      <c r="I8" s="2" t="s">
        <v>657</v>
      </c>
      <c r="J8" s="6" t="s">
        <v>17</v>
      </c>
    </row>
    <row r="9" spans="1:10" ht="45" x14ac:dyDescent="0.25">
      <c r="A9" s="2">
        <v>5</v>
      </c>
      <c r="B9" s="20" t="s">
        <v>208</v>
      </c>
      <c r="C9" s="20" t="s">
        <v>664</v>
      </c>
      <c r="D9" s="9" t="s">
        <v>199</v>
      </c>
      <c r="E9" s="69">
        <v>2500</v>
      </c>
      <c r="F9" s="56">
        <f t="shared" si="0"/>
        <v>250</v>
      </c>
      <c r="G9" s="60">
        <f t="shared" si="1"/>
        <v>2250</v>
      </c>
      <c r="H9" s="8" t="s">
        <v>665</v>
      </c>
      <c r="I9" s="2" t="s">
        <v>657</v>
      </c>
      <c r="J9" s="6" t="s">
        <v>17</v>
      </c>
    </row>
    <row r="10" spans="1:10" ht="45" x14ac:dyDescent="0.25">
      <c r="A10" s="2">
        <v>6</v>
      </c>
      <c r="B10" s="20" t="s">
        <v>197</v>
      </c>
      <c r="C10" s="20" t="s">
        <v>666</v>
      </c>
      <c r="D10" s="9" t="s">
        <v>199</v>
      </c>
      <c r="E10" s="69">
        <v>205</v>
      </c>
      <c r="F10" s="56">
        <f t="shared" si="0"/>
        <v>20.5</v>
      </c>
      <c r="G10" s="60">
        <f t="shared" si="1"/>
        <v>184.5</v>
      </c>
      <c r="H10" s="8" t="s">
        <v>667</v>
      </c>
      <c r="I10" s="2" t="s">
        <v>657</v>
      </c>
      <c r="J10" s="6" t="s">
        <v>17</v>
      </c>
    </row>
    <row r="11" spans="1:10" ht="45" x14ac:dyDescent="0.25">
      <c r="A11" s="2">
        <v>7</v>
      </c>
      <c r="B11" s="20" t="s">
        <v>197</v>
      </c>
      <c r="C11" s="20" t="s">
        <v>668</v>
      </c>
      <c r="D11" s="9" t="s">
        <v>199</v>
      </c>
      <c r="E11" s="69">
        <v>1285.57</v>
      </c>
      <c r="F11" s="56">
        <f t="shared" si="0"/>
        <v>128.55699999999999</v>
      </c>
      <c r="G11" s="60">
        <f t="shared" si="1"/>
        <v>1157.0129999999999</v>
      </c>
      <c r="H11" s="8" t="s">
        <v>669</v>
      </c>
      <c r="I11" s="2" t="s">
        <v>657</v>
      </c>
      <c r="J11" s="6" t="s">
        <v>17</v>
      </c>
    </row>
    <row r="12" spans="1:10" ht="45" x14ac:dyDescent="0.25">
      <c r="A12" s="2">
        <v>8</v>
      </c>
      <c r="B12" s="20" t="s">
        <v>197</v>
      </c>
      <c r="C12" s="20" t="s">
        <v>670</v>
      </c>
      <c r="D12" s="9" t="s">
        <v>199</v>
      </c>
      <c r="E12" s="69">
        <v>693.57</v>
      </c>
      <c r="F12" s="56">
        <f t="shared" si="0"/>
        <v>69.357000000000014</v>
      </c>
      <c r="G12" s="60">
        <f t="shared" si="1"/>
        <v>624.21300000000008</v>
      </c>
      <c r="H12" s="8" t="s">
        <v>671</v>
      </c>
      <c r="I12" s="2" t="s">
        <v>657</v>
      </c>
      <c r="J12" s="6" t="s">
        <v>17</v>
      </c>
    </row>
    <row r="13" spans="1:10" ht="45" x14ac:dyDescent="0.25">
      <c r="A13" s="2">
        <v>9</v>
      </c>
      <c r="B13" s="20" t="s">
        <v>197</v>
      </c>
      <c r="C13" s="20" t="s">
        <v>672</v>
      </c>
      <c r="D13" s="9" t="s">
        <v>199</v>
      </c>
      <c r="E13" s="69">
        <v>396.17</v>
      </c>
      <c r="F13" s="56">
        <f t="shared" si="0"/>
        <v>39.617000000000004</v>
      </c>
      <c r="G13" s="60">
        <f t="shared" si="1"/>
        <v>356.553</v>
      </c>
      <c r="H13" s="8" t="s">
        <v>673</v>
      </c>
      <c r="I13" s="2" t="s">
        <v>657</v>
      </c>
      <c r="J13" s="6" t="s">
        <v>17</v>
      </c>
    </row>
    <row r="14" spans="1:10" ht="75" x14ac:dyDescent="0.25">
      <c r="A14" s="28">
        <v>10</v>
      </c>
      <c r="B14" s="20" t="s">
        <v>197</v>
      </c>
      <c r="C14" s="20" t="s">
        <v>674</v>
      </c>
      <c r="D14" s="31" t="s">
        <v>199</v>
      </c>
      <c r="E14" s="69">
        <v>2500</v>
      </c>
      <c r="F14" s="56">
        <f t="shared" si="0"/>
        <v>250</v>
      </c>
      <c r="G14" s="60">
        <f t="shared" si="1"/>
        <v>2250</v>
      </c>
      <c r="H14" s="8" t="s">
        <v>675</v>
      </c>
      <c r="I14" s="2" t="s">
        <v>657</v>
      </c>
      <c r="J14" s="6" t="s">
        <v>17</v>
      </c>
    </row>
    <row r="15" spans="1:10" ht="45" x14ac:dyDescent="0.25">
      <c r="A15" s="2">
        <v>11</v>
      </c>
      <c r="B15" s="20" t="s">
        <v>197</v>
      </c>
      <c r="C15" s="20" t="s">
        <v>676</v>
      </c>
      <c r="D15" s="9" t="s">
        <v>199</v>
      </c>
      <c r="E15" s="69">
        <v>572.02</v>
      </c>
      <c r="F15" s="56">
        <f t="shared" si="0"/>
        <v>57.201999999999998</v>
      </c>
      <c r="G15" s="60">
        <f t="shared" si="1"/>
        <v>514.81799999999998</v>
      </c>
      <c r="H15" s="8" t="s">
        <v>677</v>
      </c>
      <c r="I15" s="2" t="s">
        <v>657</v>
      </c>
      <c r="J15" s="6" t="s">
        <v>17</v>
      </c>
    </row>
    <row r="16" spans="1:10" ht="45" x14ac:dyDescent="0.25">
      <c r="A16" s="2">
        <v>12</v>
      </c>
      <c r="B16" s="20" t="s">
        <v>197</v>
      </c>
      <c r="C16" s="20" t="s">
        <v>678</v>
      </c>
      <c r="D16" s="9" t="s">
        <v>199</v>
      </c>
      <c r="E16" s="69">
        <v>844.15</v>
      </c>
      <c r="F16" s="56">
        <f t="shared" si="0"/>
        <v>84.415000000000006</v>
      </c>
      <c r="G16" s="60">
        <f t="shared" si="1"/>
        <v>759.73500000000001</v>
      </c>
      <c r="H16" s="8" t="s">
        <v>679</v>
      </c>
      <c r="I16" s="2" t="s">
        <v>657</v>
      </c>
      <c r="J16" s="6" t="s">
        <v>17</v>
      </c>
    </row>
    <row r="17" spans="1:10" ht="45" x14ac:dyDescent="0.25">
      <c r="A17" s="2">
        <v>13</v>
      </c>
      <c r="B17" s="20" t="s">
        <v>197</v>
      </c>
      <c r="C17" s="20" t="s">
        <v>680</v>
      </c>
      <c r="D17" s="9" t="s">
        <v>199</v>
      </c>
      <c r="E17" s="69">
        <v>368.63</v>
      </c>
      <c r="F17" s="56">
        <f t="shared" si="0"/>
        <v>36.863</v>
      </c>
      <c r="G17" s="60">
        <f t="shared" si="1"/>
        <v>331.767</v>
      </c>
      <c r="H17" s="8" t="s">
        <v>681</v>
      </c>
      <c r="I17" s="2" t="s">
        <v>657</v>
      </c>
      <c r="J17" s="6" t="s">
        <v>17</v>
      </c>
    </row>
    <row r="18" spans="1:10" ht="45" x14ac:dyDescent="0.25">
      <c r="A18" s="2">
        <v>14</v>
      </c>
      <c r="B18" s="20" t="s">
        <v>197</v>
      </c>
      <c r="C18" s="20" t="s">
        <v>682</v>
      </c>
      <c r="D18" s="9" t="s">
        <v>199</v>
      </c>
      <c r="E18" s="69">
        <v>690.49</v>
      </c>
      <c r="F18" s="56">
        <f t="shared" si="0"/>
        <v>69.049000000000007</v>
      </c>
      <c r="G18" s="60">
        <f t="shared" si="1"/>
        <v>621.44100000000003</v>
      </c>
      <c r="H18" s="8" t="s">
        <v>683</v>
      </c>
      <c r="I18" s="2" t="s">
        <v>657</v>
      </c>
      <c r="J18" s="6" t="s">
        <v>17</v>
      </c>
    </row>
    <row r="19" spans="1:10" ht="45" x14ac:dyDescent="0.25">
      <c r="A19" s="2">
        <v>15</v>
      </c>
      <c r="B19" s="20" t="s">
        <v>197</v>
      </c>
      <c r="C19" s="20" t="s">
        <v>684</v>
      </c>
      <c r="D19" s="9" t="s">
        <v>199</v>
      </c>
      <c r="E19" s="69">
        <v>675.25</v>
      </c>
      <c r="F19" s="56">
        <f t="shared" si="0"/>
        <v>67.525000000000006</v>
      </c>
      <c r="G19" s="60">
        <f t="shared" si="1"/>
        <v>607.72500000000002</v>
      </c>
      <c r="H19" s="8" t="s">
        <v>685</v>
      </c>
      <c r="I19" s="2" t="s">
        <v>657</v>
      </c>
      <c r="J19" s="6" t="s">
        <v>17</v>
      </c>
    </row>
    <row r="20" spans="1:10" ht="45" x14ac:dyDescent="0.25">
      <c r="A20" s="2">
        <v>16</v>
      </c>
      <c r="B20" s="20" t="s">
        <v>197</v>
      </c>
      <c r="C20" s="20" t="s">
        <v>686</v>
      </c>
      <c r="D20" s="9" t="s">
        <v>199</v>
      </c>
      <c r="E20" s="69">
        <v>592.79999999999995</v>
      </c>
      <c r="F20" s="56">
        <f t="shared" si="0"/>
        <v>59.28</v>
      </c>
      <c r="G20" s="60">
        <f t="shared" si="1"/>
        <v>533.52</v>
      </c>
      <c r="H20" s="8" t="s">
        <v>687</v>
      </c>
      <c r="I20" s="2" t="s">
        <v>657</v>
      </c>
      <c r="J20" s="6" t="s">
        <v>17</v>
      </c>
    </row>
    <row r="21" spans="1:10" ht="45" x14ac:dyDescent="0.25">
      <c r="A21" s="2">
        <v>17</v>
      </c>
      <c r="B21" s="20" t="s">
        <v>197</v>
      </c>
      <c r="C21" s="20" t="s">
        <v>688</v>
      </c>
      <c r="D21" s="9" t="s">
        <v>199</v>
      </c>
      <c r="E21" s="69">
        <v>68.58</v>
      </c>
      <c r="F21" s="56">
        <f t="shared" si="0"/>
        <v>6.8580000000000005</v>
      </c>
      <c r="G21" s="60">
        <f t="shared" si="1"/>
        <v>61.721999999999994</v>
      </c>
      <c r="H21" s="8" t="s">
        <v>689</v>
      </c>
      <c r="I21" s="2" t="s">
        <v>657</v>
      </c>
      <c r="J21" s="6" t="s">
        <v>17</v>
      </c>
    </row>
    <row r="22" spans="1:10" ht="45" x14ac:dyDescent="0.25">
      <c r="A22" s="2">
        <v>18</v>
      </c>
      <c r="B22" s="20" t="s">
        <v>197</v>
      </c>
      <c r="C22" s="20" t="s">
        <v>690</v>
      </c>
      <c r="D22" s="9" t="s">
        <v>199</v>
      </c>
      <c r="E22" s="69">
        <v>353.74</v>
      </c>
      <c r="F22" s="56">
        <f t="shared" si="0"/>
        <v>35.374000000000002</v>
      </c>
      <c r="G22" s="60">
        <f t="shared" si="1"/>
        <v>318.36599999999999</v>
      </c>
      <c r="H22" s="8" t="s">
        <v>691</v>
      </c>
      <c r="I22" s="2" t="s">
        <v>657</v>
      </c>
      <c r="J22" s="6" t="s">
        <v>17</v>
      </c>
    </row>
    <row r="23" spans="1:10" ht="45" x14ac:dyDescent="0.25">
      <c r="A23" s="2">
        <v>19</v>
      </c>
      <c r="B23" s="20" t="s">
        <v>208</v>
      </c>
      <c r="C23" s="20" t="s">
        <v>692</v>
      </c>
      <c r="D23" s="9" t="s">
        <v>199</v>
      </c>
      <c r="E23" s="69">
        <v>2500</v>
      </c>
      <c r="F23" s="56">
        <f t="shared" si="0"/>
        <v>250</v>
      </c>
      <c r="G23" s="60">
        <f t="shared" si="1"/>
        <v>2250</v>
      </c>
      <c r="H23" s="8" t="s">
        <v>693</v>
      </c>
      <c r="I23" s="2" t="s">
        <v>657</v>
      </c>
      <c r="J23" s="6" t="s">
        <v>17</v>
      </c>
    </row>
    <row r="24" spans="1:10" ht="45" x14ac:dyDescent="0.25">
      <c r="A24" s="2">
        <v>20</v>
      </c>
      <c r="B24" s="20" t="s">
        <v>197</v>
      </c>
      <c r="C24" s="20" t="s">
        <v>694</v>
      </c>
      <c r="D24" s="9" t="s">
        <v>199</v>
      </c>
      <c r="E24" s="69">
        <v>68.58</v>
      </c>
      <c r="F24" s="56">
        <f t="shared" si="0"/>
        <v>6.8580000000000005</v>
      </c>
      <c r="G24" s="60">
        <f t="shared" si="1"/>
        <v>61.721999999999994</v>
      </c>
      <c r="H24" s="8" t="s">
        <v>695</v>
      </c>
      <c r="I24" s="2" t="s">
        <v>657</v>
      </c>
      <c r="J24" s="6" t="s">
        <v>17</v>
      </c>
    </row>
    <row r="25" spans="1:10" ht="45" x14ac:dyDescent="0.25">
      <c r="A25" s="2">
        <v>21</v>
      </c>
      <c r="B25" s="20" t="s">
        <v>197</v>
      </c>
      <c r="C25" s="20" t="s">
        <v>696</v>
      </c>
      <c r="D25" s="9" t="s">
        <v>199</v>
      </c>
      <c r="E25" s="69">
        <v>68.58</v>
      </c>
      <c r="F25" s="56">
        <f t="shared" si="0"/>
        <v>6.8580000000000005</v>
      </c>
      <c r="G25" s="60">
        <f t="shared" si="1"/>
        <v>61.721999999999994</v>
      </c>
      <c r="H25" s="8" t="s">
        <v>697</v>
      </c>
      <c r="I25" s="2" t="s">
        <v>657</v>
      </c>
      <c r="J25" s="6" t="s">
        <v>17</v>
      </c>
    </row>
    <row r="26" spans="1:10" ht="45" x14ac:dyDescent="0.25">
      <c r="A26" s="2">
        <v>22</v>
      </c>
      <c r="B26" s="20" t="s">
        <v>208</v>
      </c>
      <c r="C26" s="20" t="s">
        <v>698</v>
      </c>
      <c r="D26" s="9" t="s">
        <v>199</v>
      </c>
      <c r="E26" s="69">
        <v>2500</v>
      </c>
      <c r="F26" s="56">
        <f t="shared" si="0"/>
        <v>250</v>
      </c>
      <c r="G26" s="60">
        <f t="shared" si="1"/>
        <v>2250</v>
      </c>
      <c r="H26" s="8" t="s">
        <v>699</v>
      </c>
      <c r="I26" s="2" t="s">
        <v>657</v>
      </c>
      <c r="J26" s="6" t="s">
        <v>17</v>
      </c>
    </row>
    <row r="27" spans="1:10" ht="45" x14ac:dyDescent="0.25">
      <c r="A27" s="2">
        <v>23</v>
      </c>
      <c r="B27" s="20" t="s">
        <v>208</v>
      </c>
      <c r="C27" s="65" t="s">
        <v>700</v>
      </c>
      <c r="D27" s="9" t="s">
        <v>199</v>
      </c>
      <c r="E27" s="70">
        <v>2500</v>
      </c>
      <c r="F27" s="56">
        <f t="shared" si="0"/>
        <v>250</v>
      </c>
      <c r="G27" s="60">
        <f t="shared" si="1"/>
        <v>2250</v>
      </c>
      <c r="H27" s="8" t="s">
        <v>701</v>
      </c>
      <c r="I27" s="2" t="s">
        <v>657</v>
      </c>
      <c r="J27" s="6" t="s">
        <v>17</v>
      </c>
    </row>
    <row r="28" spans="1:10" ht="45" x14ac:dyDescent="0.25">
      <c r="A28" s="2">
        <v>24</v>
      </c>
      <c r="B28" s="20" t="s">
        <v>197</v>
      </c>
      <c r="C28" s="20" t="s">
        <v>702</v>
      </c>
      <c r="D28" s="9" t="s">
        <v>199</v>
      </c>
      <c r="E28" s="69">
        <v>68.58</v>
      </c>
      <c r="F28" s="56">
        <f t="shared" si="0"/>
        <v>6.8580000000000005</v>
      </c>
      <c r="G28" s="60">
        <f t="shared" si="1"/>
        <v>61.721999999999994</v>
      </c>
      <c r="H28" s="8" t="s">
        <v>703</v>
      </c>
      <c r="I28" s="2" t="s">
        <v>657</v>
      </c>
      <c r="J28" s="6" t="s">
        <v>17</v>
      </c>
    </row>
    <row r="29" spans="1:10" ht="45" x14ac:dyDescent="0.25">
      <c r="A29" s="2">
        <v>25</v>
      </c>
      <c r="B29" s="20" t="s">
        <v>197</v>
      </c>
      <c r="C29" s="20" t="s">
        <v>704</v>
      </c>
      <c r="D29" s="9" t="s">
        <v>199</v>
      </c>
      <c r="E29" s="69">
        <v>558.89</v>
      </c>
      <c r="F29" s="56">
        <f t="shared" si="0"/>
        <v>55.889000000000003</v>
      </c>
      <c r="G29" s="60">
        <f t="shared" si="1"/>
        <v>503.00099999999998</v>
      </c>
      <c r="H29" s="8" t="s">
        <v>705</v>
      </c>
      <c r="I29" s="2" t="s">
        <v>657</v>
      </c>
      <c r="J29" s="6" t="s">
        <v>17</v>
      </c>
    </row>
    <row r="30" spans="1:10" ht="45" x14ac:dyDescent="0.25">
      <c r="A30" s="2">
        <v>26</v>
      </c>
      <c r="B30" s="20" t="s">
        <v>197</v>
      </c>
      <c r="C30" s="20" t="s">
        <v>706</v>
      </c>
      <c r="D30" s="9" t="s">
        <v>199</v>
      </c>
      <c r="E30" s="69">
        <v>68.58</v>
      </c>
      <c r="F30" s="56">
        <f t="shared" si="0"/>
        <v>6.8580000000000005</v>
      </c>
      <c r="G30" s="60">
        <f t="shared" si="1"/>
        <v>61.721999999999994</v>
      </c>
      <c r="H30" s="8" t="s">
        <v>707</v>
      </c>
      <c r="I30" s="2" t="s">
        <v>657</v>
      </c>
      <c r="J30" s="6" t="s">
        <v>17</v>
      </c>
    </row>
    <row r="31" spans="1:10" ht="45" x14ac:dyDescent="0.25">
      <c r="A31" s="2">
        <v>27</v>
      </c>
      <c r="B31" s="20" t="s">
        <v>197</v>
      </c>
      <c r="C31" s="20" t="s">
        <v>536</v>
      </c>
      <c r="D31" s="9" t="s">
        <v>199</v>
      </c>
      <c r="E31" s="69">
        <v>68.58</v>
      </c>
      <c r="F31" s="56">
        <f t="shared" si="0"/>
        <v>6.8580000000000005</v>
      </c>
      <c r="G31" s="60">
        <f t="shared" si="1"/>
        <v>61.721999999999994</v>
      </c>
      <c r="H31" s="8" t="s">
        <v>708</v>
      </c>
      <c r="I31" s="2" t="s">
        <v>657</v>
      </c>
      <c r="J31" s="6" t="s">
        <v>17</v>
      </c>
    </row>
    <row r="32" spans="1:10" ht="45" x14ac:dyDescent="0.25">
      <c r="A32" s="2">
        <v>28</v>
      </c>
      <c r="B32" s="20" t="s">
        <v>197</v>
      </c>
      <c r="C32" s="66" t="s">
        <v>709</v>
      </c>
      <c r="D32" s="9" t="s">
        <v>199</v>
      </c>
      <c r="E32" s="69">
        <v>68.58</v>
      </c>
      <c r="F32" s="56">
        <f t="shared" si="0"/>
        <v>6.8580000000000005</v>
      </c>
      <c r="G32" s="60">
        <f t="shared" si="1"/>
        <v>61.721999999999994</v>
      </c>
      <c r="H32" s="8" t="s">
        <v>710</v>
      </c>
      <c r="I32" s="2" t="s">
        <v>657</v>
      </c>
      <c r="J32" s="6" t="s">
        <v>17</v>
      </c>
    </row>
    <row r="33" spans="1:10" ht="45" x14ac:dyDescent="0.25">
      <c r="A33" s="2">
        <v>29</v>
      </c>
      <c r="B33" s="20" t="s">
        <v>197</v>
      </c>
      <c r="C33" s="66" t="s">
        <v>711</v>
      </c>
      <c r="D33" s="9" t="s">
        <v>199</v>
      </c>
      <c r="E33" s="69">
        <v>68.58</v>
      </c>
      <c r="F33" s="56">
        <f t="shared" si="0"/>
        <v>6.8580000000000005</v>
      </c>
      <c r="G33" s="60">
        <f t="shared" si="1"/>
        <v>61.721999999999994</v>
      </c>
      <c r="H33" s="8" t="s">
        <v>712</v>
      </c>
      <c r="I33" s="2" t="s">
        <v>657</v>
      </c>
      <c r="J33" s="6" t="s">
        <v>17</v>
      </c>
    </row>
    <row r="34" spans="1:10" ht="45" x14ac:dyDescent="0.25">
      <c r="A34" s="2">
        <v>30</v>
      </c>
      <c r="B34" s="20" t="s">
        <v>197</v>
      </c>
      <c r="C34" s="66" t="s">
        <v>713</v>
      </c>
      <c r="D34" s="9" t="s">
        <v>199</v>
      </c>
      <c r="E34" s="69">
        <v>2341.5100000000002</v>
      </c>
      <c r="F34" s="56">
        <f t="shared" si="0"/>
        <v>234.15100000000004</v>
      </c>
      <c r="G34" s="60">
        <f t="shared" si="1"/>
        <v>2107.3590000000004</v>
      </c>
      <c r="H34" s="8" t="s">
        <v>714</v>
      </c>
      <c r="I34" s="2" t="s">
        <v>657</v>
      </c>
      <c r="J34" s="6" t="s">
        <v>17</v>
      </c>
    </row>
    <row r="35" spans="1:10" ht="45" x14ac:dyDescent="0.25">
      <c r="A35" s="2">
        <v>31</v>
      </c>
      <c r="B35" s="20" t="s">
        <v>197</v>
      </c>
      <c r="C35" s="66" t="s">
        <v>715</v>
      </c>
      <c r="D35" s="9" t="s">
        <v>199</v>
      </c>
      <c r="E35" s="69">
        <v>1200</v>
      </c>
      <c r="F35" s="56">
        <f t="shared" si="0"/>
        <v>120</v>
      </c>
      <c r="G35" s="60">
        <f t="shared" si="1"/>
        <v>1080</v>
      </c>
      <c r="H35" s="8" t="s">
        <v>716</v>
      </c>
      <c r="I35" s="2" t="s">
        <v>657</v>
      </c>
      <c r="J35" s="6" t="s">
        <v>17</v>
      </c>
    </row>
    <row r="36" spans="1:10" ht="45" x14ac:dyDescent="0.25">
      <c r="A36" s="2">
        <v>32</v>
      </c>
      <c r="B36" s="20" t="s">
        <v>197</v>
      </c>
      <c r="C36" s="66" t="s">
        <v>717</v>
      </c>
      <c r="D36" s="9" t="s">
        <v>199</v>
      </c>
      <c r="E36" s="69">
        <v>1462.5</v>
      </c>
      <c r="F36" s="56">
        <f t="shared" si="0"/>
        <v>146.25</v>
      </c>
      <c r="G36" s="60">
        <f t="shared" si="1"/>
        <v>1316.25</v>
      </c>
      <c r="H36" s="8" t="s">
        <v>718</v>
      </c>
      <c r="I36" s="2" t="s">
        <v>657</v>
      </c>
      <c r="J36" s="6" t="s">
        <v>17</v>
      </c>
    </row>
    <row r="37" spans="1:10" ht="45" x14ac:dyDescent="0.25">
      <c r="A37" s="2">
        <v>33</v>
      </c>
      <c r="B37" s="20" t="s">
        <v>197</v>
      </c>
      <c r="C37" s="67" t="s">
        <v>719</v>
      </c>
      <c r="D37" s="9" t="s">
        <v>199</v>
      </c>
      <c r="E37" s="69">
        <v>447.76</v>
      </c>
      <c r="F37" s="56">
        <f t="shared" si="0"/>
        <v>44.776000000000003</v>
      </c>
      <c r="G37" s="60">
        <f t="shared" si="1"/>
        <v>402.98399999999998</v>
      </c>
      <c r="H37" s="8" t="s">
        <v>720</v>
      </c>
      <c r="I37" s="2" t="s">
        <v>657</v>
      </c>
      <c r="J37" s="6" t="s">
        <v>17</v>
      </c>
    </row>
    <row r="38" spans="1:10" ht="45" x14ac:dyDescent="0.25">
      <c r="A38" s="2">
        <v>34</v>
      </c>
      <c r="B38" s="20" t="s">
        <v>197</v>
      </c>
      <c r="C38" s="66" t="s">
        <v>721</v>
      </c>
      <c r="D38" s="9" t="s">
        <v>199</v>
      </c>
      <c r="E38" s="69">
        <v>528.79</v>
      </c>
      <c r="F38" s="56">
        <f t="shared" si="0"/>
        <v>52.878999999999998</v>
      </c>
      <c r="G38" s="60">
        <f t="shared" si="1"/>
        <v>475.91099999999994</v>
      </c>
      <c r="H38" s="8" t="s">
        <v>722</v>
      </c>
      <c r="I38" s="2" t="s">
        <v>657</v>
      </c>
      <c r="J38" s="6" t="s">
        <v>17</v>
      </c>
    </row>
    <row r="39" spans="1:10" ht="45" x14ac:dyDescent="0.25">
      <c r="A39" s="2">
        <v>35</v>
      </c>
      <c r="B39" s="20" t="s">
        <v>197</v>
      </c>
      <c r="C39" s="66" t="s">
        <v>723</v>
      </c>
      <c r="D39" s="9" t="s">
        <v>199</v>
      </c>
      <c r="E39" s="69">
        <v>2500</v>
      </c>
      <c r="F39" s="56">
        <f t="shared" si="0"/>
        <v>250</v>
      </c>
      <c r="G39" s="60">
        <f t="shared" si="1"/>
        <v>2250</v>
      </c>
      <c r="H39" s="8" t="s">
        <v>724</v>
      </c>
      <c r="I39" s="2" t="s">
        <v>657</v>
      </c>
      <c r="J39" s="6" t="s">
        <v>17</v>
      </c>
    </row>
    <row r="40" spans="1:10" ht="45" x14ac:dyDescent="0.25">
      <c r="A40" s="2">
        <v>36</v>
      </c>
      <c r="B40" s="20" t="s">
        <v>197</v>
      </c>
      <c r="C40" s="66" t="s">
        <v>725</v>
      </c>
      <c r="D40" s="9" t="s">
        <v>199</v>
      </c>
      <c r="E40" s="69">
        <v>1114.17</v>
      </c>
      <c r="F40" s="56">
        <f t="shared" si="0"/>
        <v>111.41700000000002</v>
      </c>
      <c r="G40" s="60">
        <f t="shared" si="1"/>
        <v>1002.753</v>
      </c>
      <c r="H40" s="8" t="s">
        <v>726</v>
      </c>
      <c r="I40" s="2" t="s">
        <v>727</v>
      </c>
      <c r="J40" s="6" t="s">
        <v>17</v>
      </c>
    </row>
    <row r="41" spans="1:10" ht="45" x14ac:dyDescent="0.25">
      <c r="A41" s="2">
        <v>37</v>
      </c>
      <c r="B41" s="20" t="s">
        <v>197</v>
      </c>
      <c r="C41" s="66" t="s">
        <v>728</v>
      </c>
      <c r="D41" s="9" t="s">
        <v>199</v>
      </c>
      <c r="E41" s="69">
        <v>1114.17</v>
      </c>
      <c r="F41" s="56">
        <f t="shared" si="0"/>
        <v>111.41700000000002</v>
      </c>
      <c r="G41" s="60">
        <f t="shared" si="1"/>
        <v>1002.753</v>
      </c>
      <c r="H41" s="8" t="s">
        <v>729</v>
      </c>
      <c r="I41" s="2" t="s">
        <v>727</v>
      </c>
      <c r="J41" s="6" t="s">
        <v>17</v>
      </c>
    </row>
    <row r="42" spans="1:10" ht="45" x14ac:dyDescent="0.25">
      <c r="A42" s="2">
        <v>38</v>
      </c>
      <c r="B42" s="20" t="s">
        <v>197</v>
      </c>
      <c r="C42" s="66" t="s">
        <v>730</v>
      </c>
      <c r="D42" s="9" t="s">
        <v>199</v>
      </c>
      <c r="E42" s="69">
        <v>1114.17</v>
      </c>
      <c r="F42" s="56">
        <f t="shared" si="0"/>
        <v>111.41700000000002</v>
      </c>
      <c r="G42" s="60">
        <f t="shared" si="1"/>
        <v>1002.753</v>
      </c>
      <c r="H42" s="8" t="s">
        <v>731</v>
      </c>
      <c r="I42" s="2" t="s">
        <v>727</v>
      </c>
      <c r="J42" s="6" t="s">
        <v>17</v>
      </c>
    </row>
    <row r="43" spans="1:10" ht="45" x14ac:dyDescent="0.25">
      <c r="A43" s="2">
        <v>39</v>
      </c>
      <c r="B43" s="20" t="s">
        <v>197</v>
      </c>
      <c r="C43" s="66" t="s">
        <v>732</v>
      </c>
      <c r="D43" s="9" t="s">
        <v>199</v>
      </c>
      <c r="E43" s="69">
        <v>1114.17</v>
      </c>
      <c r="F43" s="56">
        <f t="shared" si="0"/>
        <v>111.41700000000002</v>
      </c>
      <c r="G43" s="60">
        <f t="shared" si="1"/>
        <v>1002.753</v>
      </c>
      <c r="H43" s="8" t="s">
        <v>733</v>
      </c>
      <c r="I43" s="2" t="s">
        <v>727</v>
      </c>
      <c r="J43" s="6" t="s">
        <v>17</v>
      </c>
    </row>
    <row r="44" spans="1:10" ht="45" x14ac:dyDescent="0.25">
      <c r="A44" s="2">
        <v>40</v>
      </c>
      <c r="B44" s="20" t="s">
        <v>197</v>
      </c>
      <c r="C44" s="66" t="s">
        <v>734</v>
      </c>
      <c r="D44" s="9" t="s">
        <v>199</v>
      </c>
      <c r="E44" s="69">
        <v>1114.17</v>
      </c>
      <c r="F44" s="56">
        <f t="shared" si="0"/>
        <v>111.41700000000002</v>
      </c>
      <c r="G44" s="60">
        <f t="shared" si="1"/>
        <v>1002.753</v>
      </c>
      <c r="H44" s="8" t="s">
        <v>735</v>
      </c>
      <c r="I44" s="2" t="s">
        <v>727</v>
      </c>
      <c r="J44" s="6" t="s">
        <v>17</v>
      </c>
    </row>
    <row r="45" spans="1:10" ht="45" x14ac:dyDescent="0.25">
      <c r="A45" s="2">
        <v>41</v>
      </c>
      <c r="B45" s="20" t="s">
        <v>197</v>
      </c>
      <c r="C45" s="66" t="s">
        <v>736</v>
      </c>
      <c r="D45" s="21" t="s">
        <v>199</v>
      </c>
      <c r="E45" s="69">
        <v>1114.17</v>
      </c>
      <c r="F45" s="56">
        <f t="shared" si="0"/>
        <v>111.41700000000002</v>
      </c>
      <c r="G45" s="60">
        <f t="shared" si="1"/>
        <v>1002.753</v>
      </c>
      <c r="H45" s="8" t="s">
        <v>737</v>
      </c>
      <c r="I45" s="2" t="s">
        <v>727</v>
      </c>
      <c r="J45" s="6" t="s">
        <v>17</v>
      </c>
    </row>
    <row r="46" spans="1:10" ht="45" x14ac:dyDescent="0.25">
      <c r="A46" s="2">
        <v>42</v>
      </c>
      <c r="B46" s="20" t="s">
        <v>197</v>
      </c>
      <c r="C46" s="66" t="s">
        <v>738</v>
      </c>
      <c r="D46" s="22" t="s">
        <v>199</v>
      </c>
      <c r="E46" s="69">
        <v>1114.17</v>
      </c>
      <c r="F46" s="56">
        <f t="shared" si="0"/>
        <v>111.41700000000002</v>
      </c>
      <c r="G46" s="60">
        <f t="shared" si="1"/>
        <v>1002.753</v>
      </c>
      <c r="H46" s="23" t="s">
        <v>739</v>
      </c>
      <c r="I46" s="2" t="s">
        <v>727</v>
      </c>
      <c r="J46" s="6" t="s">
        <v>17</v>
      </c>
    </row>
    <row r="47" spans="1:10" ht="45" x14ac:dyDescent="0.25">
      <c r="A47" s="2">
        <v>43</v>
      </c>
      <c r="B47" s="20" t="s">
        <v>197</v>
      </c>
      <c r="C47" s="66" t="s">
        <v>740</v>
      </c>
      <c r="D47" s="21" t="s">
        <v>199</v>
      </c>
      <c r="E47" s="69">
        <v>1114.17</v>
      </c>
      <c r="F47" s="56">
        <f t="shared" si="0"/>
        <v>111.41700000000002</v>
      </c>
      <c r="G47" s="60">
        <f t="shared" si="1"/>
        <v>1002.753</v>
      </c>
      <c r="H47" s="23" t="s">
        <v>741</v>
      </c>
      <c r="I47" s="2" t="s">
        <v>727</v>
      </c>
      <c r="J47" s="6" t="s">
        <v>17</v>
      </c>
    </row>
    <row r="48" spans="1:10" ht="45" x14ac:dyDescent="0.25">
      <c r="A48" s="2">
        <v>44</v>
      </c>
      <c r="B48" s="20" t="s">
        <v>197</v>
      </c>
      <c r="C48" s="66" t="s">
        <v>742</v>
      </c>
      <c r="D48" s="21" t="s">
        <v>199</v>
      </c>
      <c r="E48" s="69">
        <v>1114.17</v>
      </c>
      <c r="F48" s="56">
        <f t="shared" si="0"/>
        <v>111.41700000000002</v>
      </c>
      <c r="G48" s="60">
        <f t="shared" si="1"/>
        <v>1002.753</v>
      </c>
      <c r="H48" s="23" t="s">
        <v>743</v>
      </c>
      <c r="I48" s="2" t="s">
        <v>727</v>
      </c>
      <c r="J48" s="6" t="s">
        <v>17</v>
      </c>
    </row>
    <row r="49" spans="1:10" ht="45" x14ac:dyDescent="0.25">
      <c r="A49" s="2">
        <v>45</v>
      </c>
      <c r="B49" s="20" t="s">
        <v>197</v>
      </c>
      <c r="C49" s="66" t="s">
        <v>744</v>
      </c>
      <c r="D49" s="21" t="s">
        <v>199</v>
      </c>
      <c r="E49" s="69">
        <v>1114.17</v>
      </c>
      <c r="F49" s="56">
        <f t="shared" si="0"/>
        <v>111.41700000000002</v>
      </c>
      <c r="G49" s="60">
        <f t="shared" si="1"/>
        <v>1002.753</v>
      </c>
      <c r="H49" s="23" t="s">
        <v>745</v>
      </c>
      <c r="I49" s="2" t="s">
        <v>727</v>
      </c>
      <c r="J49" s="6" t="s">
        <v>17</v>
      </c>
    </row>
    <row r="50" spans="1:10" ht="45" x14ac:dyDescent="0.25">
      <c r="A50" s="2">
        <v>46</v>
      </c>
      <c r="B50" s="20" t="s">
        <v>197</v>
      </c>
      <c r="C50" s="66" t="s">
        <v>746</v>
      </c>
      <c r="D50" s="21" t="s">
        <v>199</v>
      </c>
      <c r="E50" s="69">
        <v>1927.35</v>
      </c>
      <c r="F50" s="56">
        <f t="shared" si="0"/>
        <v>192.73500000000001</v>
      </c>
      <c r="G50" s="60">
        <f t="shared" si="1"/>
        <v>1734.6149999999998</v>
      </c>
      <c r="H50" s="23" t="s">
        <v>747</v>
      </c>
      <c r="I50" s="2" t="s">
        <v>727</v>
      </c>
      <c r="J50" s="6" t="s">
        <v>17</v>
      </c>
    </row>
    <row r="51" spans="1:10" ht="45" x14ac:dyDescent="0.25">
      <c r="A51" s="2">
        <v>47</v>
      </c>
      <c r="B51" s="20" t="s">
        <v>197</v>
      </c>
      <c r="C51" s="66" t="s">
        <v>748</v>
      </c>
      <c r="D51" s="21" t="s">
        <v>199</v>
      </c>
      <c r="E51" s="69">
        <v>2149.58</v>
      </c>
      <c r="F51" s="56">
        <f t="shared" si="0"/>
        <v>214.958</v>
      </c>
      <c r="G51" s="60">
        <f t="shared" si="1"/>
        <v>1934.6219999999998</v>
      </c>
      <c r="H51" s="8" t="s">
        <v>749</v>
      </c>
      <c r="I51" s="2" t="s">
        <v>727</v>
      </c>
      <c r="J51" s="6" t="s">
        <v>17</v>
      </c>
    </row>
    <row r="52" spans="1:10" ht="45" x14ac:dyDescent="0.25">
      <c r="A52" s="2">
        <v>48</v>
      </c>
      <c r="B52" s="20" t="s">
        <v>197</v>
      </c>
      <c r="C52" s="66" t="s">
        <v>750</v>
      </c>
      <c r="D52" s="21" t="s">
        <v>199</v>
      </c>
      <c r="E52" s="69">
        <v>2253.71</v>
      </c>
      <c r="F52" s="56">
        <f t="shared" si="0"/>
        <v>225.37100000000001</v>
      </c>
      <c r="G52" s="60">
        <f t="shared" si="1"/>
        <v>2028.3389999999999</v>
      </c>
      <c r="H52" s="8" t="s">
        <v>751</v>
      </c>
      <c r="I52" s="2" t="s">
        <v>727</v>
      </c>
      <c r="J52" s="6" t="s">
        <v>17</v>
      </c>
    </row>
    <row r="53" spans="1:10" ht="45" x14ac:dyDescent="0.25">
      <c r="A53" s="2">
        <v>49</v>
      </c>
      <c r="B53" s="20" t="s">
        <v>197</v>
      </c>
      <c r="C53" s="66" t="s">
        <v>752</v>
      </c>
      <c r="D53" s="21" t="s">
        <v>199</v>
      </c>
      <c r="E53" s="69">
        <v>2335.1999999999998</v>
      </c>
      <c r="F53" s="56">
        <f t="shared" si="0"/>
        <v>233.51999999999998</v>
      </c>
      <c r="G53" s="60">
        <f t="shared" si="1"/>
        <v>2101.6799999999998</v>
      </c>
      <c r="H53" s="8" t="s">
        <v>753</v>
      </c>
      <c r="I53" s="2" t="s">
        <v>727</v>
      </c>
      <c r="J53" s="6" t="s">
        <v>17</v>
      </c>
    </row>
    <row r="54" spans="1:10" ht="45" x14ac:dyDescent="0.25">
      <c r="A54" s="2">
        <v>50</v>
      </c>
      <c r="B54" s="20" t="s">
        <v>197</v>
      </c>
      <c r="C54" s="66" t="s">
        <v>754</v>
      </c>
      <c r="D54" s="21" t="s">
        <v>199</v>
      </c>
      <c r="E54" s="69">
        <v>1688.4</v>
      </c>
      <c r="F54" s="56">
        <f t="shared" si="0"/>
        <v>168.84000000000003</v>
      </c>
      <c r="G54" s="60">
        <f t="shared" si="1"/>
        <v>1519.56</v>
      </c>
      <c r="H54" s="8" t="s">
        <v>755</v>
      </c>
      <c r="I54" s="2" t="s">
        <v>727</v>
      </c>
      <c r="J54" s="6" t="s">
        <v>17</v>
      </c>
    </row>
    <row r="55" spans="1:10" ht="45" x14ac:dyDescent="0.25">
      <c r="A55" s="2">
        <v>51</v>
      </c>
      <c r="B55" s="20" t="s">
        <v>197</v>
      </c>
      <c r="C55" s="66" t="s">
        <v>756</v>
      </c>
      <c r="D55" s="21" t="s">
        <v>199</v>
      </c>
      <c r="E55" s="69">
        <v>2158.8000000000002</v>
      </c>
      <c r="F55" s="56">
        <f t="shared" si="0"/>
        <v>215.88000000000002</v>
      </c>
      <c r="G55" s="60">
        <f t="shared" si="1"/>
        <v>1942.92</v>
      </c>
      <c r="H55" s="8" t="s">
        <v>757</v>
      </c>
      <c r="I55" s="2" t="s">
        <v>727</v>
      </c>
      <c r="J55" s="6" t="s">
        <v>17</v>
      </c>
    </row>
    <row r="56" spans="1:10" ht="45" x14ac:dyDescent="0.25">
      <c r="A56" s="2">
        <v>52</v>
      </c>
      <c r="B56" s="20" t="s">
        <v>197</v>
      </c>
      <c r="C56" s="66" t="s">
        <v>758</v>
      </c>
      <c r="D56" s="21" t="s">
        <v>199</v>
      </c>
      <c r="E56" s="69">
        <v>2142</v>
      </c>
      <c r="F56" s="56">
        <f t="shared" si="0"/>
        <v>214.20000000000002</v>
      </c>
      <c r="G56" s="60">
        <f t="shared" si="1"/>
        <v>1927.8</v>
      </c>
      <c r="H56" s="8" t="s">
        <v>759</v>
      </c>
      <c r="I56" s="2" t="s">
        <v>727</v>
      </c>
      <c r="J56" s="6" t="s">
        <v>17</v>
      </c>
    </row>
    <row r="57" spans="1:10" ht="45" x14ac:dyDescent="0.25">
      <c r="A57" s="2">
        <v>53</v>
      </c>
      <c r="B57" s="20" t="s">
        <v>197</v>
      </c>
      <c r="C57" s="66" t="s">
        <v>760</v>
      </c>
      <c r="D57" s="21" t="s">
        <v>199</v>
      </c>
      <c r="E57" s="69">
        <v>1596</v>
      </c>
      <c r="F57" s="56">
        <f t="shared" si="0"/>
        <v>159.60000000000002</v>
      </c>
      <c r="G57" s="60">
        <f t="shared" si="1"/>
        <v>1436.4</v>
      </c>
      <c r="H57" s="8" t="s">
        <v>761</v>
      </c>
      <c r="I57" s="2" t="s">
        <v>727</v>
      </c>
      <c r="J57" s="6" t="s">
        <v>17</v>
      </c>
    </row>
    <row r="58" spans="1:10" ht="45" x14ac:dyDescent="0.25">
      <c r="A58" s="2">
        <v>54</v>
      </c>
      <c r="B58" s="20" t="s">
        <v>197</v>
      </c>
      <c r="C58" s="66" t="s">
        <v>762</v>
      </c>
      <c r="D58" s="21" t="s">
        <v>199</v>
      </c>
      <c r="E58" s="69">
        <v>589.33000000000004</v>
      </c>
      <c r="F58" s="56">
        <f t="shared" si="0"/>
        <v>58.933000000000007</v>
      </c>
      <c r="G58" s="60">
        <f t="shared" si="1"/>
        <v>530.39700000000005</v>
      </c>
      <c r="H58" s="8" t="s">
        <v>763</v>
      </c>
      <c r="I58" s="2" t="s">
        <v>727</v>
      </c>
      <c r="J58" s="6" t="s">
        <v>17</v>
      </c>
    </row>
    <row r="59" spans="1:10" ht="45" x14ac:dyDescent="0.25">
      <c r="A59" s="2">
        <v>55</v>
      </c>
      <c r="B59" s="20" t="s">
        <v>197</v>
      </c>
      <c r="C59" s="66" t="s">
        <v>764</v>
      </c>
      <c r="D59" s="21" t="s">
        <v>199</v>
      </c>
      <c r="E59" s="69">
        <v>589.33000000000004</v>
      </c>
      <c r="F59" s="56">
        <f t="shared" si="0"/>
        <v>58.933000000000007</v>
      </c>
      <c r="G59" s="60">
        <f t="shared" si="1"/>
        <v>530.39700000000005</v>
      </c>
      <c r="H59" s="8" t="s">
        <v>765</v>
      </c>
      <c r="I59" s="2" t="s">
        <v>727</v>
      </c>
      <c r="J59" s="6" t="s">
        <v>17</v>
      </c>
    </row>
    <row r="60" spans="1:10" ht="45" x14ac:dyDescent="0.25">
      <c r="A60" s="2">
        <v>56</v>
      </c>
      <c r="B60" s="20" t="s">
        <v>197</v>
      </c>
      <c r="C60" s="66" t="s">
        <v>766</v>
      </c>
      <c r="D60" s="21" t="s">
        <v>199</v>
      </c>
      <c r="E60" s="69">
        <v>2500</v>
      </c>
      <c r="F60" s="56">
        <f t="shared" si="0"/>
        <v>250</v>
      </c>
      <c r="G60" s="60">
        <f t="shared" si="1"/>
        <v>2250</v>
      </c>
      <c r="H60" s="8" t="s">
        <v>767</v>
      </c>
      <c r="I60" s="2" t="s">
        <v>727</v>
      </c>
      <c r="J60" s="6" t="s">
        <v>17</v>
      </c>
    </row>
    <row r="61" spans="1:10" ht="45" x14ac:dyDescent="0.25">
      <c r="A61" s="2">
        <v>57</v>
      </c>
      <c r="B61" s="20" t="s">
        <v>208</v>
      </c>
      <c r="C61" s="66" t="s">
        <v>768</v>
      </c>
      <c r="D61" s="21" t="s">
        <v>199</v>
      </c>
      <c r="E61" s="69">
        <v>2500</v>
      </c>
      <c r="F61" s="56">
        <f t="shared" si="0"/>
        <v>250</v>
      </c>
      <c r="G61" s="60">
        <f t="shared" si="1"/>
        <v>2250</v>
      </c>
      <c r="H61" s="8" t="s">
        <v>769</v>
      </c>
      <c r="I61" s="2" t="s">
        <v>727</v>
      </c>
      <c r="J61" s="6" t="s">
        <v>17</v>
      </c>
    </row>
    <row r="62" spans="1:10" ht="45" x14ac:dyDescent="0.25">
      <c r="A62" s="2">
        <v>58</v>
      </c>
      <c r="B62" s="20" t="s">
        <v>197</v>
      </c>
      <c r="C62" s="66" t="s">
        <v>770</v>
      </c>
      <c r="D62" s="21" t="s">
        <v>199</v>
      </c>
      <c r="E62" s="69">
        <v>589.33000000000004</v>
      </c>
      <c r="F62" s="56">
        <f t="shared" si="0"/>
        <v>58.933000000000007</v>
      </c>
      <c r="G62" s="60">
        <f t="shared" si="1"/>
        <v>530.39700000000005</v>
      </c>
      <c r="H62" s="8" t="s">
        <v>771</v>
      </c>
      <c r="I62" s="2" t="s">
        <v>727</v>
      </c>
      <c r="J62" s="6" t="s">
        <v>17</v>
      </c>
    </row>
    <row r="63" spans="1:10" ht="45" x14ac:dyDescent="0.25">
      <c r="A63" s="2">
        <v>59</v>
      </c>
      <c r="B63" s="20" t="s">
        <v>197</v>
      </c>
      <c r="C63" s="66" t="s">
        <v>772</v>
      </c>
      <c r="D63" s="21" t="s">
        <v>199</v>
      </c>
      <c r="E63" s="69">
        <v>68.58</v>
      </c>
      <c r="F63" s="56">
        <f t="shared" si="0"/>
        <v>6.8580000000000005</v>
      </c>
      <c r="G63" s="60">
        <f t="shared" si="1"/>
        <v>61.721999999999994</v>
      </c>
      <c r="H63" s="8" t="s">
        <v>773</v>
      </c>
      <c r="I63" s="2" t="s">
        <v>727</v>
      </c>
      <c r="J63" s="6" t="s">
        <v>17</v>
      </c>
    </row>
    <row r="64" spans="1:10" ht="45" x14ac:dyDescent="0.25">
      <c r="A64" s="2">
        <v>60</v>
      </c>
      <c r="B64" s="20" t="s">
        <v>197</v>
      </c>
      <c r="C64" s="66" t="s">
        <v>774</v>
      </c>
      <c r="D64" s="21" t="s">
        <v>199</v>
      </c>
      <c r="E64" s="69">
        <v>589.33000000000004</v>
      </c>
      <c r="F64" s="56">
        <f t="shared" si="0"/>
        <v>58.933000000000007</v>
      </c>
      <c r="G64" s="60">
        <f t="shared" si="1"/>
        <v>530.39700000000005</v>
      </c>
      <c r="H64" s="8" t="s">
        <v>775</v>
      </c>
      <c r="I64" s="2" t="s">
        <v>727</v>
      </c>
      <c r="J64" s="6" t="s">
        <v>17</v>
      </c>
    </row>
    <row r="65" spans="1:10" ht="45" x14ac:dyDescent="0.25">
      <c r="A65" s="2">
        <v>61</v>
      </c>
      <c r="B65" s="20" t="s">
        <v>197</v>
      </c>
      <c r="C65" s="66" t="s">
        <v>211</v>
      </c>
      <c r="D65" s="21" t="s">
        <v>199</v>
      </c>
      <c r="E65" s="69">
        <v>566.54999999999995</v>
      </c>
      <c r="F65" s="56">
        <f t="shared" si="0"/>
        <v>56.655000000000001</v>
      </c>
      <c r="G65" s="60">
        <f t="shared" si="1"/>
        <v>509.89499999999998</v>
      </c>
      <c r="H65" s="8" t="s">
        <v>776</v>
      </c>
      <c r="I65" s="2" t="s">
        <v>727</v>
      </c>
      <c r="J65" s="6" t="s">
        <v>17</v>
      </c>
    </row>
    <row r="66" spans="1:10" ht="45" x14ac:dyDescent="0.25">
      <c r="A66" s="2">
        <v>62</v>
      </c>
      <c r="B66" s="20" t="s">
        <v>197</v>
      </c>
      <c r="C66" s="66" t="s">
        <v>777</v>
      </c>
      <c r="D66" s="21" t="s">
        <v>199</v>
      </c>
      <c r="E66" s="69">
        <v>589.33000000000004</v>
      </c>
      <c r="F66" s="56">
        <f t="shared" si="0"/>
        <v>58.933000000000007</v>
      </c>
      <c r="G66" s="60">
        <f t="shared" si="1"/>
        <v>530.39700000000005</v>
      </c>
      <c r="H66" s="8" t="s">
        <v>778</v>
      </c>
      <c r="I66" s="2" t="s">
        <v>727</v>
      </c>
      <c r="J66" s="6" t="s">
        <v>17</v>
      </c>
    </row>
    <row r="67" spans="1:10" ht="45" x14ac:dyDescent="0.25">
      <c r="A67" s="2">
        <v>63</v>
      </c>
      <c r="B67" s="20" t="s">
        <v>208</v>
      </c>
      <c r="C67" s="66" t="s">
        <v>779</v>
      </c>
      <c r="D67" s="21" t="s">
        <v>199</v>
      </c>
      <c r="E67" s="69">
        <v>230</v>
      </c>
      <c r="F67" s="56">
        <f t="shared" si="0"/>
        <v>23</v>
      </c>
      <c r="G67" s="60">
        <f t="shared" si="1"/>
        <v>207</v>
      </c>
      <c r="H67" s="8" t="s">
        <v>780</v>
      </c>
      <c r="I67" s="2" t="s">
        <v>727</v>
      </c>
      <c r="J67" s="6" t="s">
        <v>17</v>
      </c>
    </row>
    <row r="68" spans="1:10" ht="45" x14ac:dyDescent="0.25">
      <c r="A68" s="2">
        <v>64</v>
      </c>
      <c r="B68" s="20" t="s">
        <v>208</v>
      </c>
      <c r="C68" s="66" t="s">
        <v>781</v>
      </c>
      <c r="D68" s="21" t="s">
        <v>199</v>
      </c>
      <c r="E68" s="69">
        <v>2500</v>
      </c>
      <c r="F68" s="56">
        <f t="shared" si="0"/>
        <v>250</v>
      </c>
      <c r="G68" s="60">
        <f t="shared" si="1"/>
        <v>2250</v>
      </c>
      <c r="H68" s="8" t="s">
        <v>782</v>
      </c>
      <c r="I68" s="2" t="s">
        <v>727</v>
      </c>
      <c r="J68" s="6" t="s">
        <v>17</v>
      </c>
    </row>
    <row r="69" spans="1:10" ht="45" x14ac:dyDescent="0.25">
      <c r="A69" s="2">
        <v>65</v>
      </c>
      <c r="B69" s="20" t="s">
        <v>197</v>
      </c>
      <c r="C69" s="66" t="s">
        <v>783</v>
      </c>
      <c r="D69" s="21" t="s">
        <v>199</v>
      </c>
      <c r="E69" s="69">
        <v>366.48</v>
      </c>
      <c r="F69" s="56">
        <f t="shared" si="0"/>
        <v>36.648000000000003</v>
      </c>
      <c r="G69" s="60">
        <f t="shared" si="1"/>
        <v>329.83199999999999</v>
      </c>
      <c r="H69" s="8" t="s">
        <v>784</v>
      </c>
      <c r="I69" s="2" t="s">
        <v>727</v>
      </c>
      <c r="J69" s="6" t="s">
        <v>17</v>
      </c>
    </row>
    <row r="70" spans="1:10" ht="45" x14ac:dyDescent="0.25">
      <c r="A70" s="2">
        <v>66</v>
      </c>
      <c r="B70" s="20" t="s">
        <v>197</v>
      </c>
      <c r="C70" s="66" t="s">
        <v>785</v>
      </c>
      <c r="D70" s="21" t="s">
        <v>199</v>
      </c>
      <c r="E70" s="69">
        <v>2500</v>
      </c>
      <c r="F70" s="56">
        <f t="shared" ref="F70:F121" si="2">E70*10%</f>
        <v>250</v>
      </c>
      <c r="G70" s="60">
        <f t="shared" si="1"/>
        <v>2250</v>
      </c>
      <c r="H70" s="8" t="s">
        <v>786</v>
      </c>
      <c r="I70" s="2" t="s">
        <v>727</v>
      </c>
      <c r="J70" s="6" t="s">
        <v>17</v>
      </c>
    </row>
    <row r="71" spans="1:10" ht="45" x14ac:dyDescent="0.25">
      <c r="A71" s="2">
        <v>67</v>
      </c>
      <c r="B71" s="20" t="s">
        <v>208</v>
      </c>
      <c r="C71" s="66" t="s">
        <v>787</v>
      </c>
      <c r="D71" s="21" t="s">
        <v>199</v>
      </c>
      <c r="E71" s="69">
        <v>2500</v>
      </c>
      <c r="F71" s="56">
        <f t="shared" si="2"/>
        <v>250</v>
      </c>
      <c r="G71" s="60">
        <f t="shared" si="1"/>
        <v>2250</v>
      </c>
      <c r="H71" s="8" t="s">
        <v>788</v>
      </c>
      <c r="I71" s="2" t="s">
        <v>727</v>
      </c>
      <c r="J71" s="6" t="s">
        <v>17</v>
      </c>
    </row>
    <row r="72" spans="1:10" ht="45" x14ac:dyDescent="0.25">
      <c r="A72" s="2">
        <v>68</v>
      </c>
      <c r="B72" s="20" t="s">
        <v>197</v>
      </c>
      <c r="C72" s="66" t="s">
        <v>789</v>
      </c>
      <c r="D72" s="21" t="s">
        <v>199</v>
      </c>
      <c r="E72" s="69">
        <v>68.58</v>
      </c>
      <c r="F72" s="56">
        <f t="shared" si="2"/>
        <v>6.8580000000000005</v>
      </c>
      <c r="G72" s="60">
        <f t="shared" si="1"/>
        <v>61.721999999999994</v>
      </c>
      <c r="H72" s="8" t="s">
        <v>790</v>
      </c>
      <c r="I72" s="2" t="s">
        <v>727</v>
      </c>
      <c r="J72" s="6" t="s">
        <v>17</v>
      </c>
    </row>
    <row r="73" spans="1:10" ht="45" x14ac:dyDescent="0.25">
      <c r="A73" s="2">
        <v>69</v>
      </c>
      <c r="B73" s="20" t="s">
        <v>197</v>
      </c>
      <c r="C73" s="66" t="s">
        <v>791</v>
      </c>
      <c r="D73" s="21" t="s">
        <v>199</v>
      </c>
      <c r="E73" s="69">
        <v>461.27</v>
      </c>
      <c r="F73" s="56">
        <f t="shared" si="2"/>
        <v>46.127000000000002</v>
      </c>
      <c r="G73" s="60">
        <f t="shared" si="1"/>
        <v>415.14299999999997</v>
      </c>
      <c r="H73" s="8" t="s">
        <v>792</v>
      </c>
      <c r="I73" s="2" t="s">
        <v>727</v>
      </c>
      <c r="J73" s="6" t="s">
        <v>17</v>
      </c>
    </row>
    <row r="74" spans="1:10" ht="45" x14ac:dyDescent="0.25">
      <c r="A74" s="2">
        <v>70</v>
      </c>
      <c r="B74" s="20" t="s">
        <v>197</v>
      </c>
      <c r="C74" s="66" t="s">
        <v>793</v>
      </c>
      <c r="D74" s="21" t="s">
        <v>199</v>
      </c>
      <c r="E74" s="69">
        <v>2500</v>
      </c>
      <c r="F74" s="56">
        <f t="shared" si="2"/>
        <v>250</v>
      </c>
      <c r="G74" s="60">
        <f t="shared" si="1"/>
        <v>2250</v>
      </c>
      <c r="H74" s="8" t="s">
        <v>794</v>
      </c>
      <c r="I74" s="2" t="s">
        <v>727</v>
      </c>
      <c r="J74" s="6" t="s">
        <v>17</v>
      </c>
    </row>
    <row r="75" spans="1:10" ht="45" x14ac:dyDescent="0.25">
      <c r="A75" s="2">
        <v>71</v>
      </c>
      <c r="B75" s="20" t="s">
        <v>197</v>
      </c>
      <c r="C75" s="66" t="s">
        <v>795</v>
      </c>
      <c r="D75" s="21" t="s">
        <v>199</v>
      </c>
      <c r="E75" s="69">
        <v>589.33000000000004</v>
      </c>
      <c r="F75" s="56">
        <f t="shared" si="2"/>
        <v>58.933000000000007</v>
      </c>
      <c r="G75" s="60">
        <f t="shared" si="1"/>
        <v>530.39700000000005</v>
      </c>
      <c r="H75" s="8" t="s">
        <v>796</v>
      </c>
      <c r="I75" s="2" t="s">
        <v>727</v>
      </c>
      <c r="J75" s="6" t="s">
        <v>17</v>
      </c>
    </row>
    <row r="76" spans="1:10" ht="45" x14ac:dyDescent="0.25">
      <c r="A76" s="2">
        <v>72</v>
      </c>
      <c r="B76" s="20" t="s">
        <v>197</v>
      </c>
      <c r="C76" s="66" t="s">
        <v>797</v>
      </c>
      <c r="D76" s="21" t="s">
        <v>199</v>
      </c>
      <c r="E76" s="69">
        <v>589.33000000000004</v>
      </c>
      <c r="F76" s="56">
        <f t="shared" si="2"/>
        <v>58.933000000000007</v>
      </c>
      <c r="G76" s="60">
        <f t="shared" si="1"/>
        <v>530.39700000000005</v>
      </c>
      <c r="H76" s="8" t="s">
        <v>798</v>
      </c>
      <c r="I76" s="2" t="s">
        <v>727</v>
      </c>
      <c r="J76" s="6" t="s">
        <v>17</v>
      </c>
    </row>
    <row r="77" spans="1:10" ht="45" x14ac:dyDescent="0.25">
      <c r="A77" s="2">
        <v>73</v>
      </c>
      <c r="B77" s="20" t="s">
        <v>197</v>
      </c>
      <c r="C77" s="66" t="s">
        <v>799</v>
      </c>
      <c r="D77" s="21" t="s">
        <v>199</v>
      </c>
      <c r="E77" s="69">
        <v>1574.64</v>
      </c>
      <c r="F77" s="56">
        <f t="shared" si="2"/>
        <v>157.46400000000003</v>
      </c>
      <c r="G77" s="60">
        <f t="shared" si="1"/>
        <v>1417.1760000000002</v>
      </c>
      <c r="H77" s="8" t="s">
        <v>800</v>
      </c>
      <c r="I77" s="2" t="s">
        <v>727</v>
      </c>
      <c r="J77" s="6" t="s">
        <v>17</v>
      </c>
    </row>
    <row r="78" spans="1:10" ht="45" x14ac:dyDescent="0.25">
      <c r="A78" s="2">
        <v>74</v>
      </c>
      <c r="B78" s="20" t="s">
        <v>197</v>
      </c>
      <c r="C78" s="66" t="s">
        <v>801</v>
      </c>
      <c r="D78" s="21" t="s">
        <v>199</v>
      </c>
      <c r="E78" s="69">
        <v>589.33000000000004</v>
      </c>
      <c r="F78" s="56">
        <f t="shared" si="2"/>
        <v>58.933000000000007</v>
      </c>
      <c r="G78" s="60">
        <f t="shared" si="1"/>
        <v>530.39700000000005</v>
      </c>
      <c r="H78" s="8" t="s">
        <v>802</v>
      </c>
      <c r="I78" s="2" t="s">
        <v>727</v>
      </c>
      <c r="J78" s="6" t="s">
        <v>17</v>
      </c>
    </row>
    <row r="79" spans="1:10" ht="45" x14ac:dyDescent="0.25">
      <c r="A79" s="2">
        <v>75</v>
      </c>
      <c r="B79" s="20" t="s">
        <v>208</v>
      </c>
      <c r="C79" s="66" t="s">
        <v>803</v>
      </c>
      <c r="D79" s="21" t="s">
        <v>199</v>
      </c>
      <c r="E79" s="69">
        <v>2500</v>
      </c>
      <c r="F79" s="56">
        <f t="shared" si="2"/>
        <v>250</v>
      </c>
      <c r="G79" s="60">
        <f t="shared" si="1"/>
        <v>2250</v>
      </c>
      <c r="H79" s="8" t="s">
        <v>804</v>
      </c>
      <c r="I79" s="2" t="s">
        <v>727</v>
      </c>
      <c r="J79" s="6" t="s">
        <v>17</v>
      </c>
    </row>
    <row r="80" spans="1:10" ht="45" x14ac:dyDescent="0.25">
      <c r="A80" s="2">
        <v>76</v>
      </c>
      <c r="B80" s="20" t="s">
        <v>197</v>
      </c>
      <c r="C80" s="66" t="s">
        <v>805</v>
      </c>
      <c r="D80" s="21" t="s">
        <v>199</v>
      </c>
      <c r="E80" s="69">
        <v>1930.89</v>
      </c>
      <c r="F80" s="56">
        <f t="shared" si="2"/>
        <v>193.08900000000003</v>
      </c>
      <c r="G80" s="60">
        <f t="shared" si="1"/>
        <v>1737.8010000000002</v>
      </c>
      <c r="H80" s="8" t="s">
        <v>806</v>
      </c>
      <c r="I80" s="2" t="s">
        <v>727</v>
      </c>
      <c r="J80" s="6" t="s">
        <v>17</v>
      </c>
    </row>
    <row r="81" spans="1:10" ht="45" x14ac:dyDescent="0.25">
      <c r="A81" s="2">
        <v>77</v>
      </c>
      <c r="B81" s="20" t="s">
        <v>197</v>
      </c>
      <c r="C81" s="66" t="s">
        <v>807</v>
      </c>
      <c r="D81" s="21" t="s">
        <v>199</v>
      </c>
      <c r="E81" s="69">
        <v>2500</v>
      </c>
      <c r="F81" s="56">
        <f t="shared" si="2"/>
        <v>250</v>
      </c>
      <c r="G81" s="60">
        <f t="shared" si="1"/>
        <v>2250</v>
      </c>
      <c r="H81" s="8" t="s">
        <v>808</v>
      </c>
      <c r="I81" s="2" t="s">
        <v>727</v>
      </c>
      <c r="J81" s="6" t="s">
        <v>17</v>
      </c>
    </row>
    <row r="82" spans="1:10" ht="45" x14ac:dyDescent="0.25">
      <c r="A82" s="2">
        <v>78</v>
      </c>
      <c r="B82" s="20" t="s">
        <v>197</v>
      </c>
      <c r="C82" s="66" t="s">
        <v>809</v>
      </c>
      <c r="D82" s="21" t="s">
        <v>199</v>
      </c>
      <c r="E82" s="69">
        <v>589.33000000000004</v>
      </c>
      <c r="F82" s="56">
        <f t="shared" si="2"/>
        <v>58.933000000000007</v>
      </c>
      <c r="G82" s="60">
        <f t="shared" si="1"/>
        <v>530.39700000000005</v>
      </c>
      <c r="H82" s="8" t="s">
        <v>810</v>
      </c>
      <c r="I82" s="2" t="s">
        <v>727</v>
      </c>
      <c r="J82" s="6" t="s">
        <v>17</v>
      </c>
    </row>
    <row r="83" spans="1:10" ht="45" x14ac:dyDescent="0.25">
      <c r="A83" s="2">
        <v>79</v>
      </c>
      <c r="B83" s="20" t="s">
        <v>197</v>
      </c>
      <c r="C83" s="66" t="s">
        <v>811</v>
      </c>
      <c r="D83" s="21" t="s">
        <v>199</v>
      </c>
      <c r="E83" s="69">
        <v>560.66</v>
      </c>
      <c r="F83" s="56">
        <f t="shared" si="2"/>
        <v>56.066000000000003</v>
      </c>
      <c r="G83" s="60">
        <f t="shared" si="1"/>
        <v>504.59399999999994</v>
      </c>
      <c r="H83" s="8" t="s">
        <v>812</v>
      </c>
      <c r="I83" s="2" t="s">
        <v>727</v>
      </c>
      <c r="J83" s="6" t="s">
        <v>17</v>
      </c>
    </row>
    <row r="84" spans="1:10" ht="45" x14ac:dyDescent="0.25">
      <c r="A84" s="2">
        <v>80</v>
      </c>
      <c r="B84" s="20" t="s">
        <v>197</v>
      </c>
      <c r="C84" s="66" t="s">
        <v>813</v>
      </c>
      <c r="D84" s="21" t="s">
        <v>199</v>
      </c>
      <c r="E84" s="69">
        <v>589.33000000000004</v>
      </c>
      <c r="F84" s="56">
        <f t="shared" si="2"/>
        <v>58.933000000000007</v>
      </c>
      <c r="G84" s="60">
        <f t="shared" si="1"/>
        <v>530.39700000000005</v>
      </c>
      <c r="H84" s="8" t="s">
        <v>814</v>
      </c>
      <c r="I84" s="2" t="s">
        <v>727</v>
      </c>
      <c r="J84" s="6" t="s">
        <v>17</v>
      </c>
    </row>
    <row r="85" spans="1:10" ht="45" x14ac:dyDescent="0.25">
      <c r="A85" s="2">
        <v>81</v>
      </c>
      <c r="B85" s="20" t="s">
        <v>197</v>
      </c>
      <c r="C85" s="66" t="s">
        <v>815</v>
      </c>
      <c r="D85" s="21" t="s">
        <v>199</v>
      </c>
      <c r="E85" s="69">
        <v>68.58</v>
      </c>
      <c r="F85" s="56">
        <f t="shared" si="2"/>
        <v>6.8580000000000005</v>
      </c>
      <c r="G85" s="60">
        <f t="shared" si="1"/>
        <v>61.721999999999994</v>
      </c>
      <c r="H85" s="8" t="s">
        <v>816</v>
      </c>
      <c r="I85" s="2" t="s">
        <v>727</v>
      </c>
      <c r="J85" s="6" t="s">
        <v>17</v>
      </c>
    </row>
    <row r="86" spans="1:10" ht="45" x14ac:dyDescent="0.25">
      <c r="A86" s="2">
        <v>82</v>
      </c>
      <c r="B86" s="20" t="s">
        <v>197</v>
      </c>
      <c r="C86" s="66" t="s">
        <v>817</v>
      </c>
      <c r="D86" s="21" t="s">
        <v>199</v>
      </c>
      <c r="E86" s="69">
        <v>1993.18</v>
      </c>
      <c r="F86" s="56">
        <f t="shared" si="2"/>
        <v>199.31800000000001</v>
      </c>
      <c r="G86" s="60">
        <f t="shared" si="1"/>
        <v>1793.8620000000001</v>
      </c>
      <c r="H86" s="8" t="s">
        <v>818</v>
      </c>
      <c r="I86" s="2" t="s">
        <v>727</v>
      </c>
      <c r="J86" s="6" t="s">
        <v>17</v>
      </c>
    </row>
    <row r="87" spans="1:10" ht="45" x14ac:dyDescent="0.25">
      <c r="A87" s="2">
        <v>83</v>
      </c>
      <c r="B87" s="20" t="s">
        <v>197</v>
      </c>
      <c r="C87" s="66" t="s">
        <v>819</v>
      </c>
      <c r="D87" s="21" t="s">
        <v>199</v>
      </c>
      <c r="E87" s="69">
        <v>589.33000000000004</v>
      </c>
      <c r="F87" s="56">
        <f t="shared" si="2"/>
        <v>58.933000000000007</v>
      </c>
      <c r="G87" s="60">
        <f t="shared" si="1"/>
        <v>530.39700000000005</v>
      </c>
      <c r="H87" s="8" t="s">
        <v>820</v>
      </c>
      <c r="I87" s="2" t="s">
        <v>727</v>
      </c>
      <c r="J87" s="6" t="s">
        <v>17</v>
      </c>
    </row>
    <row r="88" spans="1:10" ht="45" x14ac:dyDescent="0.25">
      <c r="A88" s="2">
        <v>84</v>
      </c>
      <c r="B88" s="20" t="s">
        <v>197</v>
      </c>
      <c r="C88" s="66" t="s">
        <v>821</v>
      </c>
      <c r="D88" s="21" t="s">
        <v>199</v>
      </c>
      <c r="E88" s="69">
        <v>2500</v>
      </c>
      <c r="F88" s="56">
        <f t="shared" si="2"/>
        <v>250</v>
      </c>
      <c r="G88" s="60">
        <f t="shared" si="1"/>
        <v>2250</v>
      </c>
      <c r="H88" s="8" t="s">
        <v>822</v>
      </c>
      <c r="I88" s="2" t="s">
        <v>727</v>
      </c>
      <c r="J88" s="6" t="s">
        <v>17</v>
      </c>
    </row>
    <row r="89" spans="1:10" ht="45" x14ac:dyDescent="0.25">
      <c r="A89" s="2">
        <v>85</v>
      </c>
      <c r="B89" s="20" t="s">
        <v>208</v>
      </c>
      <c r="C89" s="66" t="s">
        <v>823</v>
      </c>
      <c r="D89" s="21" t="s">
        <v>199</v>
      </c>
      <c r="E89" s="69">
        <v>2500</v>
      </c>
      <c r="F89" s="56">
        <f t="shared" si="2"/>
        <v>250</v>
      </c>
      <c r="G89" s="60">
        <f t="shared" si="1"/>
        <v>2250</v>
      </c>
      <c r="H89" s="8" t="s">
        <v>824</v>
      </c>
      <c r="I89" s="2" t="s">
        <v>727</v>
      </c>
      <c r="J89" s="6" t="s">
        <v>17</v>
      </c>
    </row>
    <row r="90" spans="1:10" ht="45" x14ac:dyDescent="0.25">
      <c r="A90" s="2">
        <v>86</v>
      </c>
      <c r="B90" s="20" t="s">
        <v>197</v>
      </c>
      <c r="C90" s="66" t="s">
        <v>825</v>
      </c>
      <c r="D90" s="21" t="s">
        <v>199</v>
      </c>
      <c r="E90" s="69">
        <v>377.31</v>
      </c>
      <c r="F90" s="56">
        <f t="shared" si="2"/>
        <v>37.731000000000002</v>
      </c>
      <c r="G90" s="60">
        <f t="shared" si="1"/>
        <v>339.57900000000001</v>
      </c>
      <c r="H90" s="8" t="s">
        <v>826</v>
      </c>
      <c r="I90" s="2" t="s">
        <v>727</v>
      </c>
      <c r="J90" s="6" t="s">
        <v>17</v>
      </c>
    </row>
    <row r="91" spans="1:10" ht="45" x14ac:dyDescent="0.25">
      <c r="A91" s="2">
        <v>87</v>
      </c>
      <c r="B91" s="20" t="s">
        <v>197</v>
      </c>
      <c r="C91" s="66" t="s">
        <v>827</v>
      </c>
      <c r="D91" s="21" t="s">
        <v>199</v>
      </c>
      <c r="E91" s="69">
        <v>68.58</v>
      </c>
      <c r="F91" s="56">
        <f t="shared" si="2"/>
        <v>6.8580000000000005</v>
      </c>
      <c r="G91" s="60">
        <f t="shared" si="1"/>
        <v>61.721999999999994</v>
      </c>
      <c r="H91" s="8" t="s">
        <v>828</v>
      </c>
      <c r="I91" s="2" t="s">
        <v>727</v>
      </c>
      <c r="J91" s="6" t="s">
        <v>17</v>
      </c>
    </row>
    <row r="92" spans="1:10" ht="45" x14ac:dyDescent="0.25">
      <c r="A92" s="2">
        <v>88</v>
      </c>
      <c r="B92" s="20" t="s">
        <v>197</v>
      </c>
      <c r="C92" s="66" t="s">
        <v>829</v>
      </c>
      <c r="D92" s="21" t="s">
        <v>199</v>
      </c>
      <c r="E92" s="69">
        <v>589.33000000000004</v>
      </c>
      <c r="F92" s="56">
        <f t="shared" si="2"/>
        <v>58.933000000000007</v>
      </c>
      <c r="G92" s="60">
        <f t="shared" si="1"/>
        <v>530.39700000000005</v>
      </c>
      <c r="H92" s="8" t="s">
        <v>830</v>
      </c>
      <c r="I92" s="2" t="s">
        <v>727</v>
      </c>
      <c r="J92" s="6" t="s">
        <v>17</v>
      </c>
    </row>
    <row r="93" spans="1:10" ht="45" x14ac:dyDescent="0.25">
      <c r="A93" s="2">
        <v>89</v>
      </c>
      <c r="B93" s="20" t="s">
        <v>208</v>
      </c>
      <c r="C93" s="66" t="s">
        <v>831</v>
      </c>
      <c r="D93" s="21" t="s">
        <v>199</v>
      </c>
      <c r="E93" s="69">
        <v>1000</v>
      </c>
      <c r="F93" s="56">
        <f t="shared" si="2"/>
        <v>100</v>
      </c>
      <c r="G93" s="60">
        <f t="shared" si="1"/>
        <v>900</v>
      </c>
      <c r="H93" s="8" t="s">
        <v>832</v>
      </c>
      <c r="I93" s="2" t="s">
        <v>727</v>
      </c>
      <c r="J93" s="6" t="s">
        <v>17</v>
      </c>
    </row>
    <row r="94" spans="1:10" ht="45" x14ac:dyDescent="0.25">
      <c r="A94" s="2">
        <v>90</v>
      </c>
      <c r="B94" s="20" t="s">
        <v>197</v>
      </c>
      <c r="C94" s="66" t="s">
        <v>833</v>
      </c>
      <c r="D94" s="21" t="s">
        <v>199</v>
      </c>
      <c r="E94" s="69">
        <v>1302.5999999999999</v>
      </c>
      <c r="F94" s="56">
        <f t="shared" si="2"/>
        <v>130.26</v>
      </c>
      <c r="G94" s="60">
        <f t="shared" si="1"/>
        <v>1172.3399999999999</v>
      </c>
      <c r="H94" s="8" t="s">
        <v>834</v>
      </c>
      <c r="I94" s="2" t="s">
        <v>727</v>
      </c>
      <c r="J94" s="6" t="s">
        <v>17</v>
      </c>
    </row>
    <row r="95" spans="1:10" ht="45" x14ac:dyDescent="0.25">
      <c r="A95" s="2">
        <v>91</v>
      </c>
      <c r="B95" s="20" t="s">
        <v>197</v>
      </c>
      <c r="C95" s="66" t="s">
        <v>835</v>
      </c>
      <c r="D95" s="21" t="s">
        <v>199</v>
      </c>
      <c r="E95" s="69">
        <v>68.58</v>
      </c>
      <c r="F95" s="56">
        <f t="shared" si="2"/>
        <v>6.8580000000000005</v>
      </c>
      <c r="G95" s="60">
        <f t="shared" si="1"/>
        <v>61.721999999999994</v>
      </c>
      <c r="H95" s="8" t="s">
        <v>836</v>
      </c>
      <c r="I95" s="2" t="s">
        <v>727</v>
      </c>
      <c r="J95" s="6" t="s">
        <v>17</v>
      </c>
    </row>
    <row r="96" spans="1:10" ht="45" x14ac:dyDescent="0.25">
      <c r="A96" s="2">
        <v>92</v>
      </c>
      <c r="B96" s="20" t="s">
        <v>197</v>
      </c>
      <c r="C96" s="66" t="s">
        <v>837</v>
      </c>
      <c r="D96" s="21" t="s">
        <v>199</v>
      </c>
      <c r="E96" s="69">
        <v>589.33000000000004</v>
      </c>
      <c r="F96" s="56">
        <f t="shared" si="2"/>
        <v>58.933000000000007</v>
      </c>
      <c r="G96" s="60">
        <f t="shared" si="1"/>
        <v>530.39700000000005</v>
      </c>
      <c r="H96" s="8" t="s">
        <v>838</v>
      </c>
      <c r="I96" s="2" t="s">
        <v>727</v>
      </c>
      <c r="J96" s="6" t="s">
        <v>17</v>
      </c>
    </row>
    <row r="97" spans="1:10" ht="45" x14ac:dyDescent="0.25">
      <c r="A97" s="2">
        <v>93</v>
      </c>
      <c r="B97" s="20" t="s">
        <v>197</v>
      </c>
      <c r="C97" s="66" t="s">
        <v>839</v>
      </c>
      <c r="D97" s="21" t="s">
        <v>199</v>
      </c>
      <c r="E97" s="69">
        <v>68.58</v>
      </c>
      <c r="F97" s="56">
        <f t="shared" si="2"/>
        <v>6.8580000000000005</v>
      </c>
      <c r="G97" s="60">
        <f t="shared" si="1"/>
        <v>61.721999999999994</v>
      </c>
      <c r="H97" s="8" t="s">
        <v>840</v>
      </c>
      <c r="I97" s="2" t="s">
        <v>727</v>
      </c>
      <c r="J97" s="6" t="s">
        <v>17</v>
      </c>
    </row>
    <row r="98" spans="1:10" ht="45" x14ac:dyDescent="0.25">
      <c r="A98" s="2">
        <v>94</v>
      </c>
      <c r="B98" s="20" t="s">
        <v>197</v>
      </c>
      <c r="C98" s="66" t="s">
        <v>841</v>
      </c>
      <c r="D98" s="21" t="s">
        <v>199</v>
      </c>
      <c r="E98" s="69">
        <v>2500</v>
      </c>
      <c r="F98" s="56">
        <f t="shared" si="2"/>
        <v>250</v>
      </c>
      <c r="G98" s="60">
        <f t="shared" si="1"/>
        <v>2250</v>
      </c>
      <c r="H98" s="8" t="s">
        <v>842</v>
      </c>
      <c r="I98" s="2" t="s">
        <v>727</v>
      </c>
      <c r="J98" s="6" t="s">
        <v>17</v>
      </c>
    </row>
    <row r="99" spans="1:10" ht="45" x14ac:dyDescent="0.25">
      <c r="A99" s="2">
        <v>95</v>
      </c>
      <c r="B99" s="20" t="s">
        <v>197</v>
      </c>
      <c r="C99" s="66" t="s">
        <v>843</v>
      </c>
      <c r="D99" s="21" t="s">
        <v>199</v>
      </c>
      <c r="E99" s="69">
        <v>703.5</v>
      </c>
      <c r="F99" s="56">
        <f t="shared" si="2"/>
        <v>70.350000000000009</v>
      </c>
      <c r="G99" s="60">
        <f t="shared" si="1"/>
        <v>633.15</v>
      </c>
      <c r="H99" s="8" t="s">
        <v>844</v>
      </c>
      <c r="I99" s="2" t="s">
        <v>727</v>
      </c>
      <c r="J99" s="6" t="s">
        <v>17</v>
      </c>
    </row>
    <row r="100" spans="1:10" ht="45" x14ac:dyDescent="0.25">
      <c r="A100" s="2">
        <v>96</v>
      </c>
      <c r="B100" s="20" t="s">
        <v>197</v>
      </c>
      <c r="C100" s="66" t="s">
        <v>845</v>
      </c>
      <c r="D100" s="21" t="s">
        <v>199</v>
      </c>
      <c r="E100" s="69">
        <v>711.94</v>
      </c>
      <c r="F100" s="56">
        <f t="shared" si="2"/>
        <v>71.194000000000003</v>
      </c>
      <c r="G100" s="60">
        <f t="shared" si="1"/>
        <v>640.74600000000009</v>
      </c>
      <c r="H100" s="8" t="s">
        <v>846</v>
      </c>
      <c r="I100" s="2" t="s">
        <v>727</v>
      </c>
      <c r="J100" s="6" t="s">
        <v>17</v>
      </c>
    </row>
    <row r="101" spans="1:10" ht="45" x14ac:dyDescent="0.25">
      <c r="A101" s="2">
        <v>97</v>
      </c>
      <c r="B101" s="20" t="s">
        <v>197</v>
      </c>
      <c r="C101" s="66" t="s">
        <v>847</v>
      </c>
      <c r="D101" s="21" t="s">
        <v>199</v>
      </c>
      <c r="E101" s="69">
        <v>589.33000000000004</v>
      </c>
      <c r="F101" s="56">
        <f t="shared" si="2"/>
        <v>58.933000000000007</v>
      </c>
      <c r="G101" s="60">
        <f t="shared" si="1"/>
        <v>530.39700000000005</v>
      </c>
      <c r="H101" s="8" t="s">
        <v>848</v>
      </c>
      <c r="I101" s="2" t="s">
        <v>727</v>
      </c>
      <c r="J101" s="6" t="s">
        <v>17</v>
      </c>
    </row>
    <row r="102" spans="1:10" ht="45" x14ac:dyDescent="0.25">
      <c r="A102" s="2">
        <v>98</v>
      </c>
      <c r="B102" s="20" t="s">
        <v>208</v>
      </c>
      <c r="C102" s="66" t="s">
        <v>849</v>
      </c>
      <c r="D102" s="21" t="s">
        <v>199</v>
      </c>
      <c r="E102" s="69">
        <v>2000</v>
      </c>
      <c r="F102" s="56">
        <f t="shared" si="2"/>
        <v>200</v>
      </c>
      <c r="G102" s="60">
        <f t="shared" si="1"/>
        <v>1800</v>
      </c>
      <c r="H102" s="8" t="s">
        <v>850</v>
      </c>
      <c r="I102" s="2" t="s">
        <v>727</v>
      </c>
      <c r="J102" s="6" t="s">
        <v>17</v>
      </c>
    </row>
    <row r="103" spans="1:10" ht="45" x14ac:dyDescent="0.25">
      <c r="A103" s="2">
        <v>99</v>
      </c>
      <c r="B103" s="20" t="s">
        <v>197</v>
      </c>
      <c r="C103" s="66" t="s">
        <v>851</v>
      </c>
      <c r="D103" s="21" t="s">
        <v>199</v>
      </c>
      <c r="E103" s="69">
        <v>589.33000000000004</v>
      </c>
      <c r="F103" s="56">
        <f t="shared" si="2"/>
        <v>58.933000000000007</v>
      </c>
      <c r="G103" s="60">
        <f t="shared" si="1"/>
        <v>530.39700000000005</v>
      </c>
      <c r="H103" s="8" t="s">
        <v>852</v>
      </c>
      <c r="I103" s="2" t="s">
        <v>727</v>
      </c>
      <c r="J103" s="6" t="s">
        <v>17</v>
      </c>
    </row>
    <row r="104" spans="1:10" ht="45" x14ac:dyDescent="0.25">
      <c r="A104" s="2">
        <v>100</v>
      </c>
      <c r="B104" s="20" t="s">
        <v>208</v>
      </c>
      <c r="C104" s="66" t="s">
        <v>853</v>
      </c>
      <c r="D104" s="21" t="s">
        <v>199</v>
      </c>
      <c r="E104" s="69">
        <v>2500</v>
      </c>
      <c r="F104" s="56">
        <f t="shared" si="2"/>
        <v>250</v>
      </c>
      <c r="G104" s="60">
        <f t="shared" si="1"/>
        <v>2250</v>
      </c>
      <c r="H104" s="8" t="s">
        <v>854</v>
      </c>
      <c r="I104" s="2" t="s">
        <v>727</v>
      </c>
      <c r="J104" s="6" t="s">
        <v>17</v>
      </c>
    </row>
    <row r="105" spans="1:10" ht="45" x14ac:dyDescent="0.25">
      <c r="A105" s="2">
        <v>101</v>
      </c>
      <c r="B105" s="20" t="s">
        <v>197</v>
      </c>
      <c r="C105" s="66" t="s">
        <v>855</v>
      </c>
      <c r="D105" s="21" t="s">
        <v>199</v>
      </c>
      <c r="E105" s="69">
        <v>696.93</v>
      </c>
      <c r="F105" s="56">
        <f t="shared" si="2"/>
        <v>69.692999999999998</v>
      </c>
      <c r="G105" s="60">
        <f t="shared" si="1"/>
        <v>627.23699999999997</v>
      </c>
      <c r="H105" s="8" t="s">
        <v>856</v>
      </c>
      <c r="I105" s="2" t="s">
        <v>727</v>
      </c>
      <c r="J105" s="6" t="s">
        <v>17</v>
      </c>
    </row>
    <row r="106" spans="1:10" ht="45" x14ac:dyDescent="0.25">
      <c r="A106" s="2">
        <v>102</v>
      </c>
      <c r="B106" s="20" t="s">
        <v>197</v>
      </c>
      <c r="C106" s="66" t="s">
        <v>857</v>
      </c>
      <c r="D106" s="21" t="s">
        <v>199</v>
      </c>
      <c r="E106" s="69">
        <v>631</v>
      </c>
      <c r="F106" s="56">
        <f t="shared" si="2"/>
        <v>63.1</v>
      </c>
      <c r="G106" s="60">
        <f t="shared" si="1"/>
        <v>567.9</v>
      </c>
      <c r="H106" s="8" t="s">
        <v>858</v>
      </c>
      <c r="I106" s="2" t="s">
        <v>727</v>
      </c>
      <c r="J106" s="6" t="s">
        <v>17</v>
      </c>
    </row>
    <row r="107" spans="1:10" ht="45" x14ac:dyDescent="0.25">
      <c r="A107" s="2">
        <v>103</v>
      </c>
      <c r="B107" s="20" t="s">
        <v>197</v>
      </c>
      <c r="C107" s="66" t="s">
        <v>859</v>
      </c>
      <c r="D107" s="21" t="s">
        <v>199</v>
      </c>
      <c r="E107" s="69">
        <v>2500</v>
      </c>
      <c r="F107" s="56">
        <f t="shared" si="2"/>
        <v>250</v>
      </c>
      <c r="G107" s="60">
        <f t="shared" si="1"/>
        <v>2250</v>
      </c>
      <c r="H107" s="8" t="s">
        <v>860</v>
      </c>
      <c r="I107" s="2" t="s">
        <v>727</v>
      </c>
      <c r="J107" s="6" t="s">
        <v>17</v>
      </c>
    </row>
    <row r="108" spans="1:10" ht="45" x14ac:dyDescent="0.25">
      <c r="A108" s="2">
        <v>104</v>
      </c>
      <c r="B108" s="20" t="s">
        <v>197</v>
      </c>
      <c r="C108" s="66" t="s">
        <v>861</v>
      </c>
      <c r="D108" s="21" t="s">
        <v>199</v>
      </c>
      <c r="E108" s="69">
        <v>559.99</v>
      </c>
      <c r="F108" s="56">
        <f t="shared" si="2"/>
        <v>55.999000000000002</v>
      </c>
      <c r="G108" s="60">
        <f t="shared" si="1"/>
        <v>503.99099999999999</v>
      </c>
      <c r="H108" s="8" t="s">
        <v>862</v>
      </c>
      <c r="I108" s="2" t="s">
        <v>727</v>
      </c>
      <c r="J108" s="6" t="s">
        <v>17</v>
      </c>
    </row>
    <row r="109" spans="1:10" ht="45" x14ac:dyDescent="0.25">
      <c r="A109" s="2">
        <v>105</v>
      </c>
      <c r="B109" s="20" t="s">
        <v>197</v>
      </c>
      <c r="C109" s="66" t="s">
        <v>863</v>
      </c>
      <c r="D109" s="21" t="s">
        <v>199</v>
      </c>
      <c r="E109" s="69">
        <v>563.74</v>
      </c>
      <c r="F109" s="56">
        <f t="shared" si="2"/>
        <v>56.374000000000002</v>
      </c>
      <c r="G109" s="60">
        <f t="shared" si="1"/>
        <v>507.36599999999999</v>
      </c>
      <c r="H109" s="8" t="s">
        <v>864</v>
      </c>
      <c r="I109" s="2" t="s">
        <v>727</v>
      </c>
      <c r="J109" s="6" t="s">
        <v>17</v>
      </c>
    </row>
    <row r="110" spans="1:10" ht="45" x14ac:dyDescent="0.25">
      <c r="A110" s="2">
        <v>106</v>
      </c>
      <c r="B110" s="20" t="s">
        <v>197</v>
      </c>
      <c r="C110" s="66" t="s">
        <v>865</v>
      </c>
      <c r="D110" s="21" t="s">
        <v>199</v>
      </c>
      <c r="E110" s="69">
        <v>2500</v>
      </c>
      <c r="F110" s="56">
        <f t="shared" si="2"/>
        <v>250</v>
      </c>
      <c r="G110" s="60">
        <f t="shared" si="1"/>
        <v>2250</v>
      </c>
      <c r="H110" s="8" t="s">
        <v>866</v>
      </c>
      <c r="I110" s="2" t="s">
        <v>727</v>
      </c>
      <c r="J110" s="6" t="s">
        <v>17</v>
      </c>
    </row>
    <row r="111" spans="1:10" ht="45" x14ac:dyDescent="0.25">
      <c r="A111" s="2">
        <v>107</v>
      </c>
      <c r="B111" s="20" t="s">
        <v>197</v>
      </c>
      <c r="C111" s="66" t="s">
        <v>867</v>
      </c>
      <c r="D111" s="21" t="s">
        <v>199</v>
      </c>
      <c r="E111" s="69">
        <v>280.81</v>
      </c>
      <c r="F111" s="56">
        <f t="shared" si="2"/>
        <v>28.081000000000003</v>
      </c>
      <c r="G111" s="60">
        <f t="shared" si="1"/>
        <v>252.72899999999998</v>
      </c>
      <c r="H111" s="8" t="s">
        <v>868</v>
      </c>
      <c r="I111" s="2" t="s">
        <v>727</v>
      </c>
      <c r="J111" s="6" t="s">
        <v>17</v>
      </c>
    </row>
    <row r="112" spans="1:10" ht="45" x14ac:dyDescent="0.25">
      <c r="A112" s="2">
        <v>108</v>
      </c>
      <c r="B112" s="20" t="s">
        <v>197</v>
      </c>
      <c r="C112" s="66" t="s">
        <v>869</v>
      </c>
      <c r="D112" s="21" t="s">
        <v>199</v>
      </c>
      <c r="E112" s="69">
        <v>589.33000000000004</v>
      </c>
      <c r="F112" s="56">
        <f t="shared" si="2"/>
        <v>58.933000000000007</v>
      </c>
      <c r="G112" s="60">
        <f t="shared" si="1"/>
        <v>530.39700000000005</v>
      </c>
      <c r="H112" s="8" t="s">
        <v>870</v>
      </c>
      <c r="I112" s="2" t="s">
        <v>727</v>
      </c>
      <c r="J112" s="6" t="s">
        <v>17</v>
      </c>
    </row>
    <row r="113" spans="1:10" ht="45" x14ac:dyDescent="0.25">
      <c r="A113" s="2">
        <v>109</v>
      </c>
      <c r="B113" s="20" t="s">
        <v>197</v>
      </c>
      <c r="C113" s="66" t="s">
        <v>871</v>
      </c>
      <c r="D113" s="21" t="s">
        <v>199</v>
      </c>
      <c r="E113" s="69">
        <v>589.33000000000004</v>
      </c>
      <c r="F113" s="56">
        <f t="shared" si="2"/>
        <v>58.933000000000007</v>
      </c>
      <c r="G113" s="60">
        <f t="shared" si="1"/>
        <v>530.39700000000005</v>
      </c>
      <c r="H113" s="8" t="s">
        <v>872</v>
      </c>
      <c r="I113" s="2" t="s">
        <v>727</v>
      </c>
      <c r="J113" s="6" t="s">
        <v>17</v>
      </c>
    </row>
    <row r="114" spans="1:10" ht="45" x14ac:dyDescent="0.25">
      <c r="A114" s="2">
        <v>110</v>
      </c>
      <c r="B114" s="20" t="s">
        <v>197</v>
      </c>
      <c r="C114" s="66" t="s">
        <v>873</v>
      </c>
      <c r="D114" s="21" t="s">
        <v>199</v>
      </c>
      <c r="E114" s="69">
        <v>876.22</v>
      </c>
      <c r="F114" s="56">
        <f t="shared" si="2"/>
        <v>87.622000000000014</v>
      </c>
      <c r="G114" s="60">
        <f t="shared" si="1"/>
        <v>788.59799999999996</v>
      </c>
      <c r="H114" s="8" t="s">
        <v>874</v>
      </c>
      <c r="I114" s="2" t="s">
        <v>727</v>
      </c>
      <c r="J114" s="6" t="s">
        <v>17</v>
      </c>
    </row>
    <row r="115" spans="1:10" ht="45" x14ac:dyDescent="0.25">
      <c r="A115" s="2">
        <v>111</v>
      </c>
      <c r="B115" s="20" t="s">
        <v>197</v>
      </c>
      <c r="C115" s="66" t="s">
        <v>875</v>
      </c>
      <c r="D115" s="21" t="s">
        <v>199</v>
      </c>
      <c r="E115" s="69">
        <v>589.33000000000004</v>
      </c>
      <c r="F115" s="56">
        <f t="shared" si="2"/>
        <v>58.933000000000007</v>
      </c>
      <c r="G115" s="60">
        <f t="shared" si="1"/>
        <v>530.39700000000005</v>
      </c>
      <c r="H115" s="8" t="s">
        <v>876</v>
      </c>
      <c r="I115" s="2" t="s">
        <v>727</v>
      </c>
      <c r="J115" s="6" t="s">
        <v>17</v>
      </c>
    </row>
    <row r="116" spans="1:10" ht="45" x14ac:dyDescent="0.25">
      <c r="A116" s="2">
        <v>112</v>
      </c>
      <c r="B116" s="20" t="s">
        <v>197</v>
      </c>
      <c r="C116" s="66" t="s">
        <v>877</v>
      </c>
      <c r="D116" s="21" t="s">
        <v>199</v>
      </c>
      <c r="E116" s="69">
        <v>589.33000000000004</v>
      </c>
      <c r="F116" s="56">
        <f t="shared" si="2"/>
        <v>58.933000000000007</v>
      </c>
      <c r="G116" s="60">
        <f t="shared" si="1"/>
        <v>530.39700000000005</v>
      </c>
      <c r="H116" s="8" t="s">
        <v>878</v>
      </c>
      <c r="I116" s="2" t="s">
        <v>727</v>
      </c>
      <c r="J116" s="6" t="s">
        <v>17</v>
      </c>
    </row>
    <row r="117" spans="1:10" ht="45" x14ac:dyDescent="0.25">
      <c r="A117" s="2">
        <v>113</v>
      </c>
      <c r="B117" s="20" t="s">
        <v>197</v>
      </c>
      <c r="C117" s="66" t="s">
        <v>879</v>
      </c>
      <c r="D117" s="21" t="s">
        <v>199</v>
      </c>
      <c r="E117" s="69">
        <v>589.33000000000004</v>
      </c>
      <c r="F117" s="56">
        <f t="shared" si="2"/>
        <v>58.933000000000007</v>
      </c>
      <c r="G117" s="60">
        <f t="shared" si="1"/>
        <v>530.39700000000005</v>
      </c>
      <c r="H117" s="8" t="s">
        <v>880</v>
      </c>
      <c r="I117" s="2" t="s">
        <v>727</v>
      </c>
      <c r="J117" s="6" t="s">
        <v>17</v>
      </c>
    </row>
    <row r="118" spans="1:10" ht="45" x14ac:dyDescent="0.25">
      <c r="A118" s="2">
        <v>114</v>
      </c>
      <c r="B118" s="20" t="s">
        <v>197</v>
      </c>
      <c r="C118" s="66" t="s">
        <v>881</v>
      </c>
      <c r="D118" s="21" t="s">
        <v>199</v>
      </c>
      <c r="E118" s="69">
        <v>589.33000000000004</v>
      </c>
      <c r="F118" s="56">
        <f t="shared" si="2"/>
        <v>58.933000000000007</v>
      </c>
      <c r="G118" s="60">
        <f t="shared" si="1"/>
        <v>530.39700000000005</v>
      </c>
      <c r="H118" s="8" t="s">
        <v>882</v>
      </c>
      <c r="I118" s="2" t="s">
        <v>727</v>
      </c>
      <c r="J118" s="6" t="s">
        <v>17</v>
      </c>
    </row>
    <row r="119" spans="1:10" ht="45" x14ac:dyDescent="0.25">
      <c r="A119" s="2">
        <v>115</v>
      </c>
      <c r="B119" s="20" t="s">
        <v>197</v>
      </c>
      <c r="C119" s="66" t="s">
        <v>883</v>
      </c>
      <c r="D119" s="21" t="s">
        <v>199</v>
      </c>
      <c r="E119" s="69">
        <v>340</v>
      </c>
      <c r="F119" s="56">
        <f t="shared" si="2"/>
        <v>34</v>
      </c>
      <c r="G119" s="60">
        <f t="shared" si="1"/>
        <v>306</v>
      </c>
      <c r="H119" s="8" t="s">
        <v>884</v>
      </c>
      <c r="I119" s="2" t="s">
        <v>727</v>
      </c>
      <c r="J119" s="6" t="s">
        <v>17</v>
      </c>
    </row>
    <row r="120" spans="1:10" ht="45" x14ac:dyDescent="0.25">
      <c r="A120" s="2">
        <v>116</v>
      </c>
      <c r="B120" s="20" t="s">
        <v>197</v>
      </c>
      <c r="C120" s="66" t="s">
        <v>885</v>
      </c>
      <c r="D120" s="21" t="s">
        <v>199</v>
      </c>
      <c r="E120" s="69">
        <v>589.33000000000004</v>
      </c>
      <c r="F120" s="56">
        <f t="shared" si="2"/>
        <v>58.933000000000007</v>
      </c>
      <c r="G120" s="60">
        <f t="shared" si="1"/>
        <v>530.39700000000005</v>
      </c>
      <c r="H120" s="8" t="s">
        <v>886</v>
      </c>
      <c r="I120" s="2" t="s">
        <v>727</v>
      </c>
      <c r="J120" s="6" t="s">
        <v>17</v>
      </c>
    </row>
    <row r="121" spans="1:10" ht="75" x14ac:dyDescent="0.25">
      <c r="A121" s="2">
        <v>117</v>
      </c>
      <c r="B121" s="20" t="s">
        <v>197</v>
      </c>
      <c r="C121" s="75" t="s">
        <v>887</v>
      </c>
      <c r="D121" s="73" t="s">
        <v>199</v>
      </c>
      <c r="E121" s="78">
        <f>2024.64+475.36</f>
        <v>2500</v>
      </c>
      <c r="F121" s="84">
        <f t="shared" si="2"/>
        <v>250</v>
      </c>
      <c r="G121" s="85">
        <f t="shared" si="1"/>
        <v>2250</v>
      </c>
      <c r="H121" s="8" t="s">
        <v>888</v>
      </c>
      <c r="I121" s="2" t="s">
        <v>889</v>
      </c>
      <c r="J121" s="6" t="s">
        <v>17</v>
      </c>
    </row>
    <row r="122" spans="1:10" x14ac:dyDescent="0.25">
      <c r="D122" s="39" t="s">
        <v>390</v>
      </c>
      <c r="E122" s="86">
        <f>SUM(E5:E121)</f>
        <v>128862.33000000006</v>
      </c>
      <c r="F122" s="86">
        <f t="shared" ref="F122:G122" si="3">SUM(F5:F121)</f>
        <v>12886.233000000015</v>
      </c>
      <c r="G122" s="87">
        <f t="shared" si="3"/>
        <v>115976.09699999988</v>
      </c>
    </row>
  </sheetData>
  <mergeCells count="8">
    <mergeCell ref="F3:F4"/>
    <mergeCell ref="G3:G4"/>
    <mergeCell ref="H3:J3"/>
    <mergeCell ref="A3:A4"/>
    <mergeCell ref="C3:C4"/>
    <mergeCell ref="D3:D4"/>
    <mergeCell ref="E3:E4"/>
    <mergeCell ref="B3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N48"/>
  <sheetViews>
    <sheetView topLeftCell="A43" workbookViewId="0">
      <selection activeCell="D43" sqref="D1:D1048576"/>
    </sheetView>
  </sheetViews>
  <sheetFormatPr defaultRowHeight="15" x14ac:dyDescent="0.25"/>
  <cols>
    <col min="1" max="1" width="6.85546875" style="1" customWidth="1"/>
    <col min="2" max="2" width="17.28515625" style="13" customWidth="1"/>
    <col min="3" max="3" width="20.42578125" style="1" customWidth="1"/>
    <col min="4" max="4" width="22.140625" style="32" customWidth="1"/>
    <col min="5" max="5" width="7.7109375" style="1" customWidth="1"/>
    <col min="6" max="6" width="8.28515625" style="1" customWidth="1"/>
    <col min="7" max="7" width="8.85546875" style="3" customWidth="1"/>
    <col min="8" max="8" width="11.85546875" style="3" customWidth="1"/>
    <col min="9" max="9" width="12.7109375" style="1" customWidth="1"/>
    <col min="10" max="10" width="16.28515625" style="1" customWidth="1"/>
    <col min="11" max="11" width="14.5703125" style="12" customWidth="1"/>
    <col min="12" max="12" width="29.140625" style="1" customWidth="1"/>
    <col min="13" max="13" width="22.42578125" style="1" customWidth="1"/>
    <col min="14" max="14" width="26.85546875" style="1" customWidth="1"/>
    <col min="15" max="16384" width="9.140625" style="1"/>
  </cols>
  <sheetData>
    <row r="2" spans="1:14" ht="18.75" x14ac:dyDescent="0.3">
      <c r="A2" s="4" t="s">
        <v>192</v>
      </c>
      <c r="B2" s="27"/>
    </row>
    <row r="3" spans="1:14" ht="61.5" customHeight="1" x14ac:dyDescent="0.25">
      <c r="A3" s="127" t="s">
        <v>1</v>
      </c>
      <c r="B3" s="130" t="s">
        <v>193</v>
      </c>
      <c r="C3" s="128" t="s">
        <v>2</v>
      </c>
      <c r="D3" s="127" t="s">
        <v>3</v>
      </c>
      <c r="E3" s="133" t="s">
        <v>890</v>
      </c>
      <c r="F3" s="133"/>
      <c r="G3" s="133"/>
      <c r="H3" s="134" t="s">
        <v>891</v>
      </c>
      <c r="I3" s="127" t="s">
        <v>194</v>
      </c>
      <c r="J3" s="127" t="s">
        <v>5</v>
      </c>
      <c r="K3" s="126" t="s">
        <v>6</v>
      </c>
      <c r="L3" s="129" t="s">
        <v>7</v>
      </c>
      <c r="M3" s="129"/>
      <c r="N3" s="129"/>
    </row>
    <row r="4" spans="1:14" ht="88.5" customHeight="1" x14ac:dyDescent="0.25">
      <c r="A4" s="127"/>
      <c r="B4" s="131"/>
      <c r="C4" s="128"/>
      <c r="D4" s="127"/>
      <c r="E4" s="88" t="s">
        <v>892</v>
      </c>
      <c r="F4" s="88" t="s">
        <v>893</v>
      </c>
      <c r="G4" s="88" t="s">
        <v>894</v>
      </c>
      <c r="H4" s="135"/>
      <c r="I4" s="127"/>
      <c r="J4" s="127"/>
      <c r="K4" s="126"/>
      <c r="L4" s="24" t="s">
        <v>195</v>
      </c>
      <c r="M4" s="24" t="s">
        <v>196</v>
      </c>
      <c r="N4" s="24" t="s">
        <v>14</v>
      </c>
    </row>
    <row r="5" spans="1:14" ht="26.25" x14ac:dyDescent="0.25">
      <c r="A5" s="2">
        <v>1</v>
      </c>
      <c r="B5" s="20" t="s">
        <v>208</v>
      </c>
      <c r="C5" s="20" t="s">
        <v>895</v>
      </c>
      <c r="D5" s="9" t="s">
        <v>896</v>
      </c>
      <c r="E5" s="89">
        <v>2</v>
      </c>
      <c r="F5" s="89">
        <v>20</v>
      </c>
      <c r="G5" s="89">
        <f>E5+F5</f>
        <v>22</v>
      </c>
      <c r="H5" s="89">
        <f>G5*20</f>
        <v>440</v>
      </c>
      <c r="I5" s="69">
        <v>440</v>
      </c>
      <c r="J5" s="56">
        <f>I5*10%</f>
        <v>44</v>
      </c>
      <c r="K5" s="60">
        <f>I5-J5</f>
        <v>396</v>
      </c>
      <c r="L5" s="33" t="s">
        <v>897</v>
      </c>
      <c r="M5" s="2" t="s">
        <v>898</v>
      </c>
      <c r="N5" s="6" t="s">
        <v>17</v>
      </c>
    </row>
    <row r="6" spans="1:14" ht="26.25" x14ac:dyDescent="0.25">
      <c r="A6" s="2">
        <v>2</v>
      </c>
      <c r="B6" s="20" t="s">
        <v>208</v>
      </c>
      <c r="C6" s="20" t="s">
        <v>899</v>
      </c>
      <c r="D6" s="9" t="s">
        <v>896</v>
      </c>
      <c r="E6" s="89">
        <v>0</v>
      </c>
      <c r="F6" s="89">
        <v>60</v>
      </c>
      <c r="G6" s="89">
        <f t="shared" ref="G6:G47" si="0">E6+F6</f>
        <v>60</v>
      </c>
      <c r="H6" s="89">
        <f t="shared" ref="H6:H47" si="1">G6*20</f>
        <v>1200</v>
      </c>
      <c r="I6" s="69">
        <v>1200</v>
      </c>
      <c r="J6" s="56">
        <f t="shared" ref="J6:J47" si="2">I6*10%</f>
        <v>120</v>
      </c>
      <c r="K6" s="60">
        <f t="shared" ref="K6:K47" si="3">I6-J6</f>
        <v>1080</v>
      </c>
      <c r="L6" s="33" t="s">
        <v>900</v>
      </c>
      <c r="M6" s="2" t="s">
        <v>898</v>
      </c>
      <c r="N6" s="6" t="s">
        <v>17</v>
      </c>
    </row>
    <row r="7" spans="1:14" ht="26.25" x14ac:dyDescent="0.25">
      <c r="A7" s="2">
        <v>3</v>
      </c>
      <c r="B7" s="20" t="s">
        <v>208</v>
      </c>
      <c r="C7" s="64" t="s">
        <v>901</v>
      </c>
      <c r="D7" s="9" t="s">
        <v>896</v>
      </c>
      <c r="E7" s="89">
        <v>4</v>
      </c>
      <c r="F7" s="89">
        <v>45</v>
      </c>
      <c r="G7" s="89">
        <f t="shared" si="0"/>
        <v>49</v>
      </c>
      <c r="H7" s="89">
        <f t="shared" si="1"/>
        <v>980</v>
      </c>
      <c r="I7" s="69">
        <v>980</v>
      </c>
      <c r="J7" s="56">
        <f t="shared" si="2"/>
        <v>98</v>
      </c>
      <c r="K7" s="60">
        <f t="shared" si="3"/>
        <v>882</v>
      </c>
      <c r="L7" s="33" t="s">
        <v>902</v>
      </c>
      <c r="M7" s="2" t="s">
        <v>898</v>
      </c>
      <c r="N7" s="6" t="s">
        <v>17</v>
      </c>
    </row>
    <row r="8" spans="1:14" ht="26.25" x14ac:dyDescent="0.25">
      <c r="A8" s="2">
        <v>4</v>
      </c>
      <c r="B8" s="20" t="s">
        <v>208</v>
      </c>
      <c r="C8" s="20" t="s">
        <v>903</v>
      </c>
      <c r="D8" s="9" t="s">
        <v>896</v>
      </c>
      <c r="E8" s="89">
        <v>6</v>
      </c>
      <c r="F8" s="89">
        <v>150</v>
      </c>
      <c r="G8" s="89">
        <f t="shared" si="0"/>
        <v>156</v>
      </c>
      <c r="H8" s="89">
        <f t="shared" si="1"/>
        <v>3120</v>
      </c>
      <c r="I8" s="69">
        <v>3000</v>
      </c>
      <c r="J8" s="56">
        <f t="shared" si="2"/>
        <v>300</v>
      </c>
      <c r="K8" s="60">
        <f t="shared" si="3"/>
        <v>2700</v>
      </c>
      <c r="L8" s="33" t="s">
        <v>904</v>
      </c>
      <c r="M8" s="2" t="s">
        <v>898</v>
      </c>
      <c r="N8" s="6" t="s">
        <v>17</v>
      </c>
    </row>
    <row r="9" spans="1:14" ht="26.25" x14ac:dyDescent="0.25">
      <c r="A9" s="2">
        <v>5</v>
      </c>
      <c r="B9" s="20" t="s">
        <v>197</v>
      </c>
      <c r="C9" s="20" t="s">
        <v>905</v>
      </c>
      <c r="D9" s="9" t="s">
        <v>896</v>
      </c>
      <c r="E9" s="89">
        <v>0</v>
      </c>
      <c r="F9" s="89">
        <v>600</v>
      </c>
      <c r="G9" s="89">
        <f t="shared" si="0"/>
        <v>600</v>
      </c>
      <c r="H9" s="89">
        <f t="shared" si="1"/>
        <v>12000</v>
      </c>
      <c r="I9" s="69">
        <v>12000</v>
      </c>
      <c r="J9" s="56">
        <f t="shared" si="2"/>
        <v>1200</v>
      </c>
      <c r="K9" s="60">
        <f t="shared" si="3"/>
        <v>10800</v>
      </c>
      <c r="L9" s="33" t="s">
        <v>906</v>
      </c>
      <c r="M9" s="2" t="s">
        <v>898</v>
      </c>
      <c r="N9" s="6" t="s">
        <v>17</v>
      </c>
    </row>
    <row r="10" spans="1:14" ht="26.25" x14ac:dyDescent="0.25">
      <c r="A10" s="2">
        <v>6</v>
      </c>
      <c r="B10" s="20" t="s">
        <v>208</v>
      </c>
      <c r="C10" s="20" t="s">
        <v>907</v>
      </c>
      <c r="D10" s="9" t="s">
        <v>896</v>
      </c>
      <c r="E10" s="89">
        <v>0</v>
      </c>
      <c r="F10" s="89">
        <v>160</v>
      </c>
      <c r="G10" s="89">
        <f t="shared" si="0"/>
        <v>160</v>
      </c>
      <c r="H10" s="89">
        <f t="shared" si="1"/>
        <v>3200</v>
      </c>
      <c r="I10" s="69">
        <v>3000</v>
      </c>
      <c r="J10" s="56">
        <f t="shared" si="2"/>
        <v>300</v>
      </c>
      <c r="K10" s="60">
        <f t="shared" si="3"/>
        <v>2700</v>
      </c>
      <c r="L10" s="33" t="s">
        <v>908</v>
      </c>
      <c r="M10" s="2" t="s">
        <v>909</v>
      </c>
      <c r="N10" s="6" t="s">
        <v>17</v>
      </c>
    </row>
    <row r="11" spans="1:14" ht="26.25" x14ac:dyDescent="0.25">
      <c r="A11" s="2">
        <v>7</v>
      </c>
      <c r="B11" s="20" t="s">
        <v>208</v>
      </c>
      <c r="C11" s="20" t="s">
        <v>910</v>
      </c>
      <c r="D11" s="9" t="s">
        <v>896</v>
      </c>
      <c r="E11" s="89">
        <v>0</v>
      </c>
      <c r="F11" s="89">
        <v>40</v>
      </c>
      <c r="G11" s="89">
        <f t="shared" si="0"/>
        <v>40</v>
      </c>
      <c r="H11" s="89">
        <f t="shared" si="1"/>
        <v>800</v>
      </c>
      <c r="I11" s="69">
        <v>800</v>
      </c>
      <c r="J11" s="56">
        <f t="shared" si="2"/>
        <v>80</v>
      </c>
      <c r="K11" s="60">
        <f t="shared" si="3"/>
        <v>720</v>
      </c>
      <c r="L11" s="33" t="s">
        <v>911</v>
      </c>
      <c r="M11" s="2" t="s">
        <v>909</v>
      </c>
      <c r="N11" s="6" t="s">
        <v>17</v>
      </c>
    </row>
    <row r="12" spans="1:14" ht="26.25" x14ac:dyDescent="0.25">
      <c r="A12" s="2">
        <v>8</v>
      </c>
      <c r="B12" s="20" t="s">
        <v>208</v>
      </c>
      <c r="C12" s="20" t="s">
        <v>912</v>
      </c>
      <c r="D12" s="9" t="s">
        <v>896</v>
      </c>
      <c r="E12" s="89">
        <v>1</v>
      </c>
      <c r="F12" s="89">
        <v>130</v>
      </c>
      <c r="G12" s="89">
        <f t="shared" si="0"/>
        <v>131</v>
      </c>
      <c r="H12" s="89">
        <f t="shared" si="1"/>
        <v>2620</v>
      </c>
      <c r="I12" s="69">
        <v>2620</v>
      </c>
      <c r="J12" s="56">
        <f t="shared" si="2"/>
        <v>262</v>
      </c>
      <c r="K12" s="60">
        <f t="shared" si="3"/>
        <v>2358</v>
      </c>
      <c r="L12" s="33" t="s">
        <v>913</v>
      </c>
      <c r="M12" s="2" t="s">
        <v>909</v>
      </c>
      <c r="N12" s="6" t="s">
        <v>17</v>
      </c>
    </row>
    <row r="13" spans="1:14" ht="26.25" x14ac:dyDescent="0.25">
      <c r="A13" s="2">
        <v>9</v>
      </c>
      <c r="B13" s="20" t="s">
        <v>208</v>
      </c>
      <c r="C13" s="20" t="s">
        <v>442</v>
      </c>
      <c r="D13" s="9" t="s">
        <v>896</v>
      </c>
      <c r="E13" s="89">
        <v>14</v>
      </c>
      <c r="F13" s="89">
        <v>160</v>
      </c>
      <c r="G13" s="89">
        <f t="shared" si="0"/>
        <v>174</v>
      </c>
      <c r="H13" s="89">
        <f t="shared" si="1"/>
        <v>3480</v>
      </c>
      <c r="I13" s="69">
        <v>3000</v>
      </c>
      <c r="J13" s="56">
        <f t="shared" si="2"/>
        <v>300</v>
      </c>
      <c r="K13" s="60">
        <f t="shared" si="3"/>
        <v>2700</v>
      </c>
      <c r="L13" s="33" t="s">
        <v>914</v>
      </c>
      <c r="M13" s="2" t="s">
        <v>909</v>
      </c>
      <c r="N13" s="6" t="s">
        <v>17</v>
      </c>
    </row>
    <row r="14" spans="1:14" ht="26.25" x14ac:dyDescent="0.25">
      <c r="A14" s="2">
        <v>10</v>
      </c>
      <c r="B14" s="20" t="s">
        <v>197</v>
      </c>
      <c r="C14" s="20" t="s">
        <v>915</v>
      </c>
      <c r="D14" s="9" t="s">
        <v>896</v>
      </c>
      <c r="E14" s="89">
        <v>0</v>
      </c>
      <c r="F14" s="89">
        <v>240</v>
      </c>
      <c r="G14" s="89">
        <f t="shared" si="0"/>
        <v>240</v>
      </c>
      <c r="H14" s="89">
        <f t="shared" si="1"/>
        <v>4800</v>
      </c>
      <c r="I14" s="69">
        <v>4800</v>
      </c>
      <c r="J14" s="56">
        <f t="shared" si="2"/>
        <v>480</v>
      </c>
      <c r="K14" s="60">
        <f t="shared" si="3"/>
        <v>4320</v>
      </c>
      <c r="L14" s="33" t="s">
        <v>916</v>
      </c>
      <c r="M14" s="2" t="s">
        <v>917</v>
      </c>
      <c r="N14" s="6" t="s">
        <v>17</v>
      </c>
    </row>
    <row r="15" spans="1:14" ht="26.25" x14ac:dyDescent="0.25">
      <c r="A15" s="2">
        <v>11</v>
      </c>
      <c r="B15" s="20" t="s">
        <v>197</v>
      </c>
      <c r="C15" s="20" t="s">
        <v>918</v>
      </c>
      <c r="D15" s="9" t="s">
        <v>896</v>
      </c>
      <c r="E15" s="89">
        <v>10</v>
      </c>
      <c r="F15" s="89">
        <v>100</v>
      </c>
      <c r="G15" s="89">
        <f t="shared" si="0"/>
        <v>110</v>
      </c>
      <c r="H15" s="89">
        <f t="shared" si="1"/>
        <v>2200</v>
      </c>
      <c r="I15" s="69">
        <v>2200</v>
      </c>
      <c r="J15" s="56">
        <f t="shared" si="2"/>
        <v>220</v>
      </c>
      <c r="K15" s="60">
        <f t="shared" si="3"/>
        <v>1980</v>
      </c>
      <c r="L15" s="33" t="s">
        <v>919</v>
      </c>
      <c r="M15" s="2" t="s">
        <v>917</v>
      </c>
      <c r="N15" s="6" t="s">
        <v>17</v>
      </c>
    </row>
    <row r="16" spans="1:14" ht="26.25" x14ac:dyDescent="0.25">
      <c r="A16" s="2">
        <v>12</v>
      </c>
      <c r="B16" s="20" t="s">
        <v>208</v>
      </c>
      <c r="C16" s="20" t="s">
        <v>920</v>
      </c>
      <c r="D16" s="9" t="s">
        <v>896</v>
      </c>
      <c r="E16" s="89">
        <v>2</v>
      </c>
      <c r="F16" s="89">
        <v>0</v>
      </c>
      <c r="G16" s="89">
        <f t="shared" si="0"/>
        <v>2</v>
      </c>
      <c r="H16" s="89">
        <f t="shared" si="1"/>
        <v>40</v>
      </c>
      <c r="I16" s="69">
        <v>40</v>
      </c>
      <c r="J16" s="56">
        <f t="shared" si="2"/>
        <v>4</v>
      </c>
      <c r="K16" s="60">
        <f t="shared" si="3"/>
        <v>36</v>
      </c>
      <c r="L16" s="33" t="s">
        <v>921</v>
      </c>
      <c r="M16" s="2" t="s">
        <v>917</v>
      </c>
      <c r="N16" s="6" t="s">
        <v>17</v>
      </c>
    </row>
    <row r="17" spans="1:14" ht="26.25" x14ac:dyDescent="0.25">
      <c r="A17" s="2">
        <v>13</v>
      </c>
      <c r="B17" s="20" t="s">
        <v>208</v>
      </c>
      <c r="C17" s="20" t="s">
        <v>922</v>
      </c>
      <c r="D17" s="9" t="s">
        <v>896</v>
      </c>
      <c r="E17" s="89">
        <v>0</v>
      </c>
      <c r="F17" s="89">
        <v>160</v>
      </c>
      <c r="G17" s="89">
        <f t="shared" si="0"/>
        <v>160</v>
      </c>
      <c r="H17" s="89">
        <f t="shared" si="1"/>
        <v>3200</v>
      </c>
      <c r="I17" s="69">
        <v>3000</v>
      </c>
      <c r="J17" s="56">
        <f t="shared" si="2"/>
        <v>300</v>
      </c>
      <c r="K17" s="60">
        <f t="shared" si="3"/>
        <v>2700</v>
      </c>
      <c r="L17" s="33" t="s">
        <v>923</v>
      </c>
      <c r="M17" s="2" t="s">
        <v>917</v>
      </c>
      <c r="N17" s="6" t="s">
        <v>17</v>
      </c>
    </row>
    <row r="18" spans="1:14" ht="26.25" x14ac:dyDescent="0.25">
      <c r="A18" s="2">
        <v>14</v>
      </c>
      <c r="B18" s="20" t="s">
        <v>197</v>
      </c>
      <c r="C18" s="20" t="s">
        <v>924</v>
      </c>
      <c r="D18" s="9" t="s">
        <v>896</v>
      </c>
      <c r="E18" s="89">
        <v>0</v>
      </c>
      <c r="F18" s="89">
        <v>90</v>
      </c>
      <c r="G18" s="89">
        <f t="shared" si="0"/>
        <v>90</v>
      </c>
      <c r="H18" s="89">
        <f t="shared" si="1"/>
        <v>1800</v>
      </c>
      <c r="I18" s="69">
        <v>1800</v>
      </c>
      <c r="J18" s="56">
        <f t="shared" si="2"/>
        <v>180</v>
      </c>
      <c r="K18" s="60">
        <f t="shared" si="3"/>
        <v>1620</v>
      </c>
      <c r="L18" s="33" t="s">
        <v>925</v>
      </c>
      <c r="M18" s="2" t="s">
        <v>917</v>
      </c>
      <c r="N18" s="6" t="s">
        <v>17</v>
      </c>
    </row>
    <row r="19" spans="1:14" ht="26.25" x14ac:dyDescent="0.25">
      <c r="A19" s="2">
        <v>15</v>
      </c>
      <c r="B19" s="20" t="s">
        <v>197</v>
      </c>
      <c r="C19" s="20" t="s">
        <v>926</v>
      </c>
      <c r="D19" s="9" t="s">
        <v>896</v>
      </c>
      <c r="E19" s="89">
        <v>20</v>
      </c>
      <c r="F19" s="89">
        <v>140</v>
      </c>
      <c r="G19" s="89">
        <f t="shared" si="0"/>
        <v>160</v>
      </c>
      <c r="H19" s="89">
        <f t="shared" si="1"/>
        <v>3200</v>
      </c>
      <c r="I19" s="69">
        <v>3200</v>
      </c>
      <c r="J19" s="56">
        <f t="shared" si="2"/>
        <v>320</v>
      </c>
      <c r="K19" s="60">
        <f t="shared" si="3"/>
        <v>2880</v>
      </c>
      <c r="L19" s="33" t="s">
        <v>927</v>
      </c>
      <c r="M19" s="2" t="s">
        <v>917</v>
      </c>
      <c r="N19" s="6" t="s">
        <v>17</v>
      </c>
    </row>
    <row r="20" spans="1:14" ht="26.25" x14ac:dyDescent="0.25">
      <c r="A20" s="2">
        <v>16</v>
      </c>
      <c r="B20" s="20" t="s">
        <v>208</v>
      </c>
      <c r="C20" s="20" t="s">
        <v>928</v>
      </c>
      <c r="D20" s="9" t="s">
        <v>896</v>
      </c>
      <c r="E20" s="89">
        <v>0</v>
      </c>
      <c r="F20" s="89">
        <v>100</v>
      </c>
      <c r="G20" s="89">
        <f t="shared" si="0"/>
        <v>100</v>
      </c>
      <c r="H20" s="89">
        <f t="shared" si="1"/>
        <v>2000</v>
      </c>
      <c r="I20" s="69">
        <v>2000</v>
      </c>
      <c r="J20" s="56">
        <f t="shared" si="2"/>
        <v>200</v>
      </c>
      <c r="K20" s="60">
        <f t="shared" si="3"/>
        <v>1800</v>
      </c>
      <c r="L20" s="33" t="s">
        <v>929</v>
      </c>
      <c r="M20" s="2" t="s">
        <v>917</v>
      </c>
      <c r="N20" s="6" t="s">
        <v>17</v>
      </c>
    </row>
    <row r="21" spans="1:14" ht="26.25" x14ac:dyDescent="0.25">
      <c r="A21" s="2">
        <v>17</v>
      </c>
      <c r="B21" s="20" t="s">
        <v>208</v>
      </c>
      <c r="C21" s="20" t="s">
        <v>930</v>
      </c>
      <c r="D21" s="9" t="s">
        <v>896</v>
      </c>
      <c r="E21" s="89">
        <v>4</v>
      </c>
      <c r="F21" s="89">
        <v>70</v>
      </c>
      <c r="G21" s="89">
        <f t="shared" si="0"/>
        <v>74</v>
      </c>
      <c r="H21" s="89">
        <f t="shared" si="1"/>
        <v>1480</v>
      </c>
      <c r="I21" s="69">
        <v>1480</v>
      </c>
      <c r="J21" s="56">
        <f t="shared" si="2"/>
        <v>148</v>
      </c>
      <c r="K21" s="60">
        <f t="shared" si="3"/>
        <v>1332</v>
      </c>
      <c r="L21" s="33" t="s">
        <v>931</v>
      </c>
      <c r="M21" s="2" t="s">
        <v>932</v>
      </c>
      <c r="N21" s="6" t="s">
        <v>17</v>
      </c>
    </row>
    <row r="22" spans="1:14" ht="26.25" x14ac:dyDescent="0.25">
      <c r="A22" s="2">
        <v>18</v>
      </c>
      <c r="B22" s="20" t="s">
        <v>197</v>
      </c>
      <c r="C22" s="20" t="s">
        <v>933</v>
      </c>
      <c r="D22" s="9" t="s">
        <v>896</v>
      </c>
      <c r="E22" s="89">
        <v>8.4</v>
      </c>
      <c r="F22" s="89">
        <v>160</v>
      </c>
      <c r="G22" s="89">
        <f t="shared" si="0"/>
        <v>168.4</v>
      </c>
      <c r="H22" s="89">
        <f t="shared" si="1"/>
        <v>3368</v>
      </c>
      <c r="I22" s="69">
        <v>3368</v>
      </c>
      <c r="J22" s="56">
        <f t="shared" si="2"/>
        <v>336.8</v>
      </c>
      <c r="K22" s="60">
        <f t="shared" si="3"/>
        <v>3031.2</v>
      </c>
      <c r="L22" s="33" t="s">
        <v>934</v>
      </c>
      <c r="M22" s="2" t="s">
        <v>932</v>
      </c>
      <c r="N22" s="6" t="s">
        <v>17</v>
      </c>
    </row>
    <row r="23" spans="1:14" ht="26.25" x14ac:dyDescent="0.25">
      <c r="A23" s="2">
        <v>19</v>
      </c>
      <c r="B23" s="20" t="s">
        <v>197</v>
      </c>
      <c r="C23" s="20" t="s">
        <v>935</v>
      </c>
      <c r="D23" s="9" t="s">
        <v>896</v>
      </c>
      <c r="E23" s="89">
        <v>20</v>
      </c>
      <c r="F23" s="89">
        <v>240</v>
      </c>
      <c r="G23" s="89">
        <f t="shared" si="0"/>
        <v>260</v>
      </c>
      <c r="H23" s="89">
        <f t="shared" si="1"/>
        <v>5200</v>
      </c>
      <c r="I23" s="69">
        <v>5200</v>
      </c>
      <c r="J23" s="56">
        <f t="shared" si="2"/>
        <v>520</v>
      </c>
      <c r="K23" s="60">
        <f t="shared" si="3"/>
        <v>4680</v>
      </c>
      <c r="L23" s="33" t="s">
        <v>936</v>
      </c>
      <c r="M23" s="2" t="s">
        <v>932</v>
      </c>
      <c r="N23" s="6" t="s">
        <v>17</v>
      </c>
    </row>
    <row r="24" spans="1:14" ht="26.25" x14ac:dyDescent="0.25">
      <c r="A24" s="2">
        <v>20</v>
      </c>
      <c r="B24" s="20" t="s">
        <v>197</v>
      </c>
      <c r="C24" s="20" t="s">
        <v>937</v>
      </c>
      <c r="D24" s="9" t="s">
        <v>896</v>
      </c>
      <c r="E24" s="89">
        <v>0</v>
      </c>
      <c r="F24" s="89">
        <v>500</v>
      </c>
      <c r="G24" s="89">
        <f t="shared" si="0"/>
        <v>500</v>
      </c>
      <c r="H24" s="89">
        <f t="shared" si="1"/>
        <v>10000</v>
      </c>
      <c r="I24" s="69">
        <v>10000</v>
      </c>
      <c r="J24" s="56">
        <f t="shared" si="2"/>
        <v>1000</v>
      </c>
      <c r="K24" s="60">
        <f t="shared" si="3"/>
        <v>9000</v>
      </c>
      <c r="L24" s="33" t="s">
        <v>938</v>
      </c>
      <c r="M24" s="2" t="s">
        <v>932</v>
      </c>
      <c r="N24" s="6" t="s">
        <v>17</v>
      </c>
    </row>
    <row r="25" spans="1:14" ht="26.25" x14ac:dyDescent="0.25">
      <c r="A25" s="2">
        <v>21</v>
      </c>
      <c r="B25" s="20" t="s">
        <v>197</v>
      </c>
      <c r="C25" s="20" t="s">
        <v>939</v>
      </c>
      <c r="D25" s="9" t="s">
        <v>896</v>
      </c>
      <c r="E25" s="89">
        <v>20</v>
      </c>
      <c r="F25" s="89">
        <v>234</v>
      </c>
      <c r="G25" s="89">
        <f t="shared" si="0"/>
        <v>254</v>
      </c>
      <c r="H25" s="89">
        <f t="shared" si="1"/>
        <v>5080</v>
      </c>
      <c r="I25" s="69">
        <v>5080</v>
      </c>
      <c r="J25" s="56">
        <f t="shared" si="2"/>
        <v>508</v>
      </c>
      <c r="K25" s="60">
        <f t="shared" si="3"/>
        <v>4572</v>
      </c>
      <c r="L25" s="33" t="s">
        <v>940</v>
      </c>
      <c r="M25" s="2" t="s">
        <v>932</v>
      </c>
      <c r="N25" s="6" t="s">
        <v>17</v>
      </c>
    </row>
    <row r="26" spans="1:14" ht="26.25" x14ac:dyDescent="0.25">
      <c r="A26" s="2">
        <v>22</v>
      </c>
      <c r="B26" s="20" t="s">
        <v>208</v>
      </c>
      <c r="C26" s="20" t="s">
        <v>941</v>
      </c>
      <c r="D26" s="9" t="s">
        <v>896</v>
      </c>
      <c r="E26" s="89">
        <v>8</v>
      </c>
      <c r="F26" s="89">
        <v>140</v>
      </c>
      <c r="G26" s="89">
        <f t="shared" si="0"/>
        <v>148</v>
      </c>
      <c r="H26" s="89">
        <f t="shared" si="1"/>
        <v>2960</v>
      </c>
      <c r="I26" s="69">
        <v>2960</v>
      </c>
      <c r="J26" s="56">
        <f t="shared" si="2"/>
        <v>296</v>
      </c>
      <c r="K26" s="60">
        <f t="shared" si="3"/>
        <v>2664</v>
      </c>
      <c r="L26" s="33" t="s">
        <v>942</v>
      </c>
      <c r="M26" s="2" t="s">
        <v>932</v>
      </c>
      <c r="N26" s="6" t="s">
        <v>17</v>
      </c>
    </row>
    <row r="27" spans="1:14" ht="26.25" x14ac:dyDescent="0.25">
      <c r="A27" s="2">
        <v>23</v>
      </c>
      <c r="B27" s="20" t="s">
        <v>208</v>
      </c>
      <c r="C27" s="65" t="s">
        <v>943</v>
      </c>
      <c r="D27" s="9" t="s">
        <v>896</v>
      </c>
      <c r="E27" s="89">
        <v>5</v>
      </c>
      <c r="F27" s="89">
        <v>450</v>
      </c>
      <c r="G27" s="89">
        <f t="shared" si="0"/>
        <v>455</v>
      </c>
      <c r="H27" s="89">
        <f t="shared" si="1"/>
        <v>9100</v>
      </c>
      <c r="I27" s="70">
        <v>3000</v>
      </c>
      <c r="J27" s="56">
        <f t="shared" si="2"/>
        <v>300</v>
      </c>
      <c r="K27" s="60">
        <f t="shared" si="3"/>
        <v>2700</v>
      </c>
      <c r="L27" s="33" t="s">
        <v>944</v>
      </c>
      <c r="M27" s="2" t="s">
        <v>932</v>
      </c>
      <c r="N27" s="6" t="s">
        <v>17</v>
      </c>
    </row>
    <row r="28" spans="1:14" ht="26.25" x14ac:dyDescent="0.25">
      <c r="A28" s="2">
        <v>24</v>
      </c>
      <c r="B28" s="20" t="s">
        <v>197</v>
      </c>
      <c r="C28" s="20" t="s">
        <v>945</v>
      </c>
      <c r="D28" s="9" t="s">
        <v>896</v>
      </c>
      <c r="E28" s="89">
        <v>4</v>
      </c>
      <c r="F28" s="89">
        <v>420</v>
      </c>
      <c r="G28" s="89">
        <f t="shared" si="0"/>
        <v>424</v>
      </c>
      <c r="H28" s="89">
        <f t="shared" si="1"/>
        <v>8480</v>
      </c>
      <c r="I28" s="69">
        <v>8480</v>
      </c>
      <c r="J28" s="56">
        <f t="shared" si="2"/>
        <v>848</v>
      </c>
      <c r="K28" s="60">
        <f t="shared" si="3"/>
        <v>7632</v>
      </c>
      <c r="L28" s="33" t="s">
        <v>946</v>
      </c>
      <c r="M28" s="2" t="s">
        <v>932</v>
      </c>
      <c r="N28" s="6" t="s">
        <v>17</v>
      </c>
    </row>
    <row r="29" spans="1:14" ht="26.25" x14ac:dyDescent="0.25">
      <c r="A29" s="2">
        <v>25</v>
      </c>
      <c r="B29" s="20" t="s">
        <v>197</v>
      </c>
      <c r="C29" s="20" t="s">
        <v>947</v>
      </c>
      <c r="D29" s="9" t="s">
        <v>896</v>
      </c>
      <c r="E29" s="89">
        <v>40</v>
      </c>
      <c r="F29" s="89">
        <v>760</v>
      </c>
      <c r="G29" s="89">
        <f t="shared" si="0"/>
        <v>800</v>
      </c>
      <c r="H29" s="89">
        <f t="shared" si="1"/>
        <v>16000</v>
      </c>
      <c r="I29" s="69">
        <v>16000</v>
      </c>
      <c r="J29" s="56">
        <f t="shared" si="2"/>
        <v>1600</v>
      </c>
      <c r="K29" s="60">
        <f t="shared" si="3"/>
        <v>14400</v>
      </c>
      <c r="L29" s="33" t="s">
        <v>948</v>
      </c>
      <c r="M29" s="2" t="s">
        <v>932</v>
      </c>
      <c r="N29" s="6" t="s">
        <v>17</v>
      </c>
    </row>
    <row r="30" spans="1:14" ht="26.25" x14ac:dyDescent="0.25">
      <c r="A30" s="2">
        <v>26</v>
      </c>
      <c r="B30" s="20" t="s">
        <v>197</v>
      </c>
      <c r="C30" s="20" t="s">
        <v>949</v>
      </c>
      <c r="D30" s="9" t="s">
        <v>896</v>
      </c>
      <c r="E30" s="89">
        <v>0</v>
      </c>
      <c r="F30" s="89">
        <v>364</v>
      </c>
      <c r="G30" s="89">
        <f t="shared" si="0"/>
        <v>364</v>
      </c>
      <c r="H30" s="89">
        <f t="shared" si="1"/>
        <v>7280</v>
      </c>
      <c r="I30" s="69">
        <v>7280</v>
      </c>
      <c r="J30" s="56">
        <f t="shared" si="2"/>
        <v>728</v>
      </c>
      <c r="K30" s="60">
        <f t="shared" si="3"/>
        <v>6552</v>
      </c>
      <c r="L30" s="33" t="s">
        <v>950</v>
      </c>
      <c r="M30" s="2" t="s">
        <v>932</v>
      </c>
      <c r="N30" s="6" t="s">
        <v>17</v>
      </c>
    </row>
    <row r="31" spans="1:14" ht="26.25" x14ac:dyDescent="0.25">
      <c r="A31" s="2">
        <v>27</v>
      </c>
      <c r="B31" s="20" t="s">
        <v>197</v>
      </c>
      <c r="C31" s="20" t="s">
        <v>951</v>
      </c>
      <c r="D31" s="9" t="s">
        <v>896</v>
      </c>
      <c r="E31" s="89">
        <v>30</v>
      </c>
      <c r="F31" s="89">
        <v>4</v>
      </c>
      <c r="G31" s="89">
        <f t="shared" si="0"/>
        <v>34</v>
      </c>
      <c r="H31" s="89">
        <f t="shared" si="1"/>
        <v>680</v>
      </c>
      <c r="I31" s="69">
        <v>680</v>
      </c>
      <c r="J31" s="56">
        <f t="shared" si="2"/>
        <v>68</v>
      </c>
      <c r="K31" s="60">
        <f t="shared" si="3"/>
        <v>612</v>
      </c>
      <c r="L31" s="33" t="s">
        <v>952</v>
      </c>
      <c r="M31" s="2" t="s">
        <v>932</v>
      </c>
      <c r="N31" s="6" t="s">
        <v>17</v>
      </c>
    </row>
    <row r="32" spans="1:14" ht="26.25" x14ac:dyDescent="0.25">
      <c r="A32" s="2">
        <v>28</v>
      </c>
      <c r="B32" s="20" t="s">
        <v>208</v>
      </c>
      <c r="C32" s="66" t="s">
        <v>953</v>
      </c>
      <c r="D32" s="9" t="s">
        <v>896</v>
      </c>
      <c r="E32" s="89">
        <v>0</v>
      </c>
      <c r="F32" s="89">
        <v>240</v>
      </c>
      <c r="G32" s="89">
        <f t="shared" si="0"/>
        <v>240</v>
      </c>
      <c r="H32" s="89">
        <f t="shared" si="1"/>
        <v>4800</v>
      </c>
      <c r="I32" s="69">
        <v>3000</v>
      </c>
      <c r="J32" s="56">
        <f t="shared" si="2"/>
        <v>300</v>
      </c>
      <c r="K32" s="60">
        <f t="shared" si="3"/>
        <v>2700</v>
      </c>
      <c r="L32" s="33" t="s">
        <v>954</v>
      </c>
      <c r="M32" s="2" t="s">
        <v>932</v>
      </c>
      <c r="N32" s="6" t="s">
        <v>17</v>
      </c>
    </row>
    <row r="33" spans="1:14" ht="26.25" x14ac:dyDescent="0.25">
      <c r="A33" s="2">
        <v>29</v>
      </c>
      <c r="B33" s="20" t="s">
        <v>197</v>
      </c>
      <c r="C33" s="66" t="s">
        <v>955</v>
      </c>
      <c r="D33" s="9" t="s">
        <v>896</v>
      </c>
      <c r="E33" s="89">
        <v>0</v>
      </c>
      <c r="F33" s="89">
        <v>43</v>
      </c>
      <c r="G33" s="89">
        <f t="shared" si="0"/>
        <v>43</v>
      </c>
      <c r="H33" s="89">
        <f t="shared" si="1"/>
        <v>860</v>
      </c>
      <c r="I33" s="69">
        <v>860</v>
      </c>
      <c r="J33" s="56">
        <f t="shared" si="2"/>
        <v>86</v>
      </c>
      <c r="K33" s="60">
        <f t="shared" si="3"/>
        <v>774</v>
      </c>
      <c r="L33" s="33" t="s">
        <v>956</v>
      </c>
      <c r="M33" s="2" t="s">
        <v>932</v>
      </c>
      <c r="N33" s="6" t="s">
        <v>17</v>
      </c>
    </row>
    <row r="34" spans="1:14" ht="26.25" x14ac:dyDescent="0.25">
      <c r="A34" s="2">
        <v>30</v>
      </c>
      <c r="B34" s="20" t="s">
        <v>197</v>
      </c>
      <c r="C34" s="66" t="s">
        <v>957</v>
      </c>
      <c r="D34" s="9" t="s">
        <v>896</v>
      </c>
      <c r="E34" s="89">
        <v>0</v>
      </c>
      <c r="F34" s="89">
        <v>20</v>
      </c>
      <c r="G34" s="89">
        <f t="shared" si="0"/>
        <v>20</v>
      </c>
      <c r="H34" s="89">
        <f t="shared" si="1"/>
        <v>400</v>
      </c>
      <c r="I34" s="69">
        <v>400</v>
      </c>
      <c r="J34" s="56">
        <f t="shared" si="2"/>
        <v>40</v>
      </c>
      <c r="K34" s="60">
        <f t="shared" si="3"/>
        <v>360</v>
      </c>
      <c r="L34" s="33" t="s">
        <v>958</v>
      </c>
      <c r="M34" s="2" t="s">
        <v>932</v>
      </c>
      <c r="N34" s="6" t="s">
        <v>17</v>
      </c>
    </row>
    <row r="35" spans="1:14" ht="26.25" x14ac:dyDescent="0.25">
      <c r="A35" s="2">
        <v>31</v>
      </c>
      <c r="B35" s="20" t="s">
        <v>208</v>
      </c>
      <c r="C35" s="66" t="s">
        <v>959</v>
      </c>
      <c r="D35" s="9" t="s">
        <v>896</v>
      </c>
      <c r="E35" s="89">
        <v>4.5</v>
      </c>
      <c r="F35" s="89">
        <v>90</v>
      </c>
      <c r="G35" s="89">
        <f t="shared" si="0"/>
        <v>94.5</v>
      </c>
      <c r="H35" s="89">
        <f t="shared" si="1"/>
        <v>1890</v>
      </c>
      <c r="I35" s="69">
        <v>1890</v>
      </c>
      <c r="J35" s="56">
        <f t="shared" si="2"/>
        <v>189</v>
      </c>
      <c r="K35" s="60">
        <f t="shared" si="3"/>
        <v>1701</v>
      </c>
      <c r="L35" s="33" t="s">
        <v>960</v>
      </c>
      <c r="M35" s="2" t="s">
        <v>932</v>
      </c>
      <c r="N35" s="6" t="s">
        <v>17</v>
      </c>
    </row>
    <row r="36" spans="1:14" ht="26.25" x14ac:dyDescent="0.25">
      <c r="A36" s="2">
        <v>32</v>
      </c>
      <c r="B36" s="20" t="s">
        <v>197</v>
      </c>
      <c r="C36" s="66" t="s">
        <v>961</v>
      </c>
      <c r="D36" s="9" t="s">
        <v>896</v>
      </c>
      <c r="E36" s="89">
        <v>46</v>
      </c>
      <c r="F36" s="89">
        <v>760</v>
      </c>
      <c r="G36" s="89">
        <f t="shared" si="0"/>
        <v>806</v>
      </c>
      <c r="H36" s="89">
        <f t="shared" si="1"/>
        <v>16120</v>
      </c>
      <c r="I36" s="69">
        <v>16120</v>
      </c>
      <c r="J36" s="56">
        <f t="shared" si="2"/>
        <v>1612</v>
      </c>
      <c r="K36" s="60">
        <f t="shared" si="3"/>
        <v>14508</v>
      </c>
      <c r="L36" s="33" t="s">
        <v>962</v>
      </c>
      <c r="M36" s="2" t="s">
        <v>932</v>
      </c>
      <c r="N36" s="6" t="s">
        <v>17</v>
      </c>
    </row>
    <row r="37" spans="1:14" ht="26.25" x14ac:dyDescent="0.25">
      <c r="A37" s="2">
        <v>33</v>
      </c>
      <c r="B37" s="20" t="s">
        <v>197</v>
      </c>
      <c r="C37" s="64" t="s">
        <v>963</v>
      </c>
      <c r="D37" s="9" t="s">
        <v>896</v>
      </c>
      <c r="E37" s="89">
        <v>0</v>
      </c>
      <c r="F37" s="89">
        <v>5</v>
      </c>
      <c r="G37" s="89">
        <f t="shared" si="0"/>
        <v>5</v>
      </c>
      <c r="H37" s="89">
        <f t="shared" si="1"/>
        <v>100</v>
      </c>
      <c r="I37" s="69">
        <v>100</v>
      </c>
      <c r="J37" s="56">
        <f t="shared" si="2"/>
        <v>10</v>
      </c>
      <c r="K37" s="60">
        <f t="shared" si="3"/>
        <v>90</v>
      </c>
      <c r="L37" s="33" t="s">
        <v>964</v>
      </c>
      <c r="M37" s="2" t="s">
        <v>965</v>
      </c>
      <c r="N37" s="6" t="s">
        <v>17</v>
      </c>
    </row>
    <row r="38" spans="1:14" ht="26.25" x14ac:dyDescent="0.25">
      <c r="A38" s="2">
        <v>34</v>
      </c>
      <c r="B38" s="20" t="s">
        <v>208</v>
      </c>
      <c r="C38" s="66" t="s">
        <v>966</v>
      </c>
      <c r="D38" s="9" t="s">
        <v>896</v>
      </c>
      <c r="E38" s="89">
        <v>3</v>
      </c>
      <c r="F38" s="89">
        <v>48</v>
      </c>
      <c r="G38" s="89">
        <f t="shared" si="0"/>
        <v>51</v>
      </c>
      <c r="H38" s="89">
        <f t="shared" si="1"/>
        <v>1020</v>
      </c>
      <c r="I38" s="69">
        <v>1020</v>
      </c>
      <c r="J38" s="56">
        <f t="shared" si="2"/>
        <v>102</v>
      </c>
      <c r="K38" s="60">
        <f t="shared" si="3"/>
        <v>918</v>
      </c>
      <c r="L38" s="33" t="s">
        <v>967</v>
      </c>
      <c r="M38" s="2" t="s">
        <v>965</v>
      </c>
      <c r="N38" s="6" t="s">
        <v>17</v>
      </c>
    </row>
    <row r="39" spans="1:14" ht="26.25" x14ac:dyDescent="0.25">
      <c r="A39" s="2">
        <v>35</v>
      </c>
      <c r="B39" s="20" t="s">
        <v>197</v>
      </c>
      <c r="C39" s="66" t="s">
        <v>968</v>
      </c>
      <c r="D39" s="9" t="s">
        <v>896</v>
      </c>
      <c r="E39" s="89">
        <v>4.5</v>
      </c>
      <c r="F39" s="89">
        <v>35</v>
      </c>
      <c r="G39" s="89">
        <f t="shared" si="0"/>
        <v>39.5</v>
      </c>
      <c r="H39" s="89">
        <f t="shared" si="1"/>
        <v>790</v>
      </c>
      <c r="I39" s="69">
        <v>790</v>
      </c>
      <c r="J39" s="56">
        <f t="shared" si="2"/>
        <v>79</v>
      </c>
      <c r="K39" s="60">
        <f t="shared" si="3"/>
        <v>711</v>
      </c>
      <c r="L39" s="33" t="s">
        <v>969</v>
      </c>
      <c r="M39" s="2" t="s">
        <v>965</v>
      </c>
      <c r="N39" s="6" t="s">
        <v>17</v>
      </c>
    </row>
    <row r="40" spans="1:14" ht="26.25" x14ac:dyDescent="0.25">
      <c r="A40" s="2">
        <v>36</v>
      </c>
      <c r="B40" s="20" t="s">
        <v>208</v>
      </c>
      <c r="C40" s="66" t="s">
        <v>970</v>
      </c>
      <c r="D40" s="9" t="s">
        <v>896</v>
      </c>
      <c r="E40" s="89">
        <v>0</v>
      </c>
      <c r="F40" s="89">
        <v>40</v>
      </c>
      <c r="G40" s="89">
        <f t="shared" si="0"/>
        <v>40</v>
      </c>
      <c r="H40" s="89">
        <f t="shared" si="1"/>
        <v>800</v>
      </c>
      <c r="I40" s="69">
        <v>800</v>
      </c>
      <c r="J40" s="56">
        <f t="shared" si="2"/>
        <v>80</v>
      </c>
      <c r="K40" s="60">
        <f t="shared" si="3"/>
        <v>720</v>
      </c>
      <c r="L40" s="33" t="s">
        <v>971</v>
      </c>
      <c r="M40" s="2" t="s">
        <v>965</v>
      </c>
      <c r="N40" s="6" t="s">
        <v>17</v>
      </c>
    </row>
    <row r="41" spans="1:14" ht="26.25" x14ac:dyDescent="0.25">
      <c r="A41" s="2">
        <v>37</v>
      </c>
      <c r="B41" s="20" t="s">
        <v>208</v>
      </c>
      <c r="C41" s="66" t="s">
        <v>692</v>
      </c>
      <c r="D41" s="9" t="s">
        <v>896</v>
      </c>
      <c r="E41" s="89">
        <v>0</v>
      </c>
      <c r="F41" s="89">
        <v>30</v>
      </c>
      <c r="G41" s="89">
        <f t="shared" si="0"/>
        <v>30</v>
      </c>
      <c r="H41" s="89">
        <f t="shared" si="1"/>
        <v>600</v>
      </c>
      <c r="I41" s="69">
        <v>600</v>
      </c>
      <c r="J41" s="56">
        <f t="shared" si="2"/>
        <v>60</v>
      </c>
      <c r="K41" s="60">
        <f t="shared" si="3"/>
        <v>540</v>
      </c>
      <c r="L41" s="33" t="s">
        <v>972</v>
      </c>
      <c r="M41" s="2" t="s">
        <v>965</v>
      </c>
      <c r="N41" s="6" t="s">
        <v>17</v>
      </c>
    </row>
    <row r="42" spans="1:14" ht="26.25" x14ac:dyDescent="0.25">
      <c r="A42" s="2">
        <v>38</v>
      </c>
      <c r="B42" s="20" t="s">
        <v>208</v>
      </c>
      <c r="C42" s="66" t="s">
        <v>973</v>
      </c>
      <c r="D42" s="9" t="s">
        <v>896</v>
      </c>
      <c r="E42" s="89">
        <v>6</v>
      </c>
      <c r="F42" s="89">
        <v>150</v>
      </c>
      <c r="G42" s="89">
        <f t="shared" si="0"/>
        <v>156</v>
      </c>
      <c r="H42" s="89">
        <f t="shared" si="1"/>
        <v>3120</v>
      </c>
      <c r="I42" s="69">
        <v>3000</v>
      </c>
      <c r="J42" s="56">
        <f t="shared" si="2"/>
        <v>300</v>
      </c>
      <c r="K42" s="60">
        <f t="shared" si="3"/>
        <v>2700</v>
      </c>
      <c r="L42" s="33" t="s">
        <v>974</v>
      </c>
      <c r="M42" s="2" t="s">
        <v>965</v>
      </c>
      <c r="N42" s="6" t="s">
        <v>17</v>
      </c>
    </row>
    <row r="43" spans="1:14" ht="26.25" x14ac:dyDescent="0.25">
      <c r="A43" s="2">
        <v>39</v>
      </c>
      <c r="B43" s="20" t="s">
        <v>197</v>
      </c>
      <c r="C43" s="66" t="s">
        <v>963</v>
      </c>
      <c r="D43" s="9" t="s">
        <v>896</v>
      </c>
      <c r="E43" s="89">
        <v>0</v>
      </c>
      <c r="F43" s="89">
        <v>10</v>
      </c>
      <c r="G43" s="89">
        <f t="shared" si="0"/>
        <v>10</v>
      </c>
      <c r="H43" s="89">
        <f t="shared" si="1"/>
        <v>200</v>
      </c>
      <c r="I43" s="69">
        <v>200</v>
      </c>
      <c r="J43" s="56">
        <f t="shared" si="2"/>
        <v>20</v>
      </c>
      <c r="K43" s="60">
        <f t="shared" si="3"/>
        <v>180</v>
      </c>
      <c r="L43" s="33" t="s">
        <v>975</v>
      </c>
      <c r="M43" s="2" t="s">
        <v>965</v>
      </c>
      <c r="N43" s="6" t="s">
        <v>17</v>
      </c>
    </row>
    <row r="44" spans="1:14" ht="26.25" x14ac:dyDescent="0.25">
      <c r="A44" s="2">
        <v>40</v>
      </c>
      <c r="B44" s="20" t="s">
        <v>197</v>
      </c>
      <c r="C44" s="66" t="s">
        <v>976</v>
      </c>
      <c r="D44" s="9" t="s">
        <v>896</v>
      </c>
      <c r="E44" s="89">
        <v>0</v>
      </c>
      <c r="F44" s="89">
        <v>5</v>
      </c>
      <c r="G44" s="89">
        <f t="shared" si="0"/>
        <v>5</v>
      </c>
      <c r="H44" s="89">
        <f t="shared" si="1"/>
        <v>100</v>
      </c>
      <c r="I44" s="69">
        <v>100</v>
      </c>
      <c r="J44" s="56">
        <f t="shared" si="2"/>
        <v>10</v>
      </c>
      <c r="K44" s="60">
        <f t="shared" si="3"/>
        <v>90</v>
      </c>
      <c r="L44" s="33" t="s">
        <v>977</v>
      </c>
      <c r="M44" s="2" t="s">
        <v>965</v>
      </c>
      <c r="N44" s="6" t="s">
        <v>17</v>
      </c>
    </row>
    <row r="45" spans="1:14" ht="26.25" x14ac:dyDescent="0.25">
      <c r="A45" s="2">
        <v>41</v>
      </c>
      <c r="B45" s="20" t="s">
        <v>208</v>
      </c>
      <c r="C45" s="66" t="s">
        <v>978</v>
      </c>
      <c r="D45" s="9" t="s">
        <v>896</v>
      </c>
      <c r="E45" s="89">
        <v>5</v>
      </c>
      <c r="F45" s="89">
        <v>35</v>
      </c>
      <c r="G45" s="89">
        <f t="shared" si="0"/>
        <v>40</v>
      </c>
      <c r="H45" s="89">
        <f t="shared" si="1"/>
        <v>800</v>
      </c>
      <c r="I45" s="69">
        <v>800</v>
      </c>
      <c r="J45" s="56">
        <f t="shared" si="2"/>
        <v>80</v>
      </c>
      <c r="K45" s="60">
        <f t="shared" si="3"/>
        <v>720</v>
      </c>
      <c r="L45" s="33" t="s">
        <v>979</v>
      </c>
      <c r="M45" s="2" t="s">
        <v>965</v>
      </c>
      <c r="N45" s="6" t="s">
        <v>17</v>
      </c>
    </row>
    <row r="46" spans="1:14" ht="26.25" x14ac:dyDescent="0.25">
      <c r="A46" s="2">
        <v>42</v>
      </c>
      <c r="B46" s="20" t="s">
        <v>208</v>
      </c>
      <c r="C46" s="66" t="s">
        <v>978</v>
      </c>
      <c r="D46" s="9" t="s">
        <v>896</v>
      </c>
      <c r="E46" s="89">
        <v>5</v>
      </c>
      <c r="F46" s="89">
        <v>35</v>
      </c>
      <c r="G46" s="89">
        <f t="shared" si="0"/>
        <v>40</v>
      </c>
      <c r="H46" s="89">
        <f t="shared" si="1"/>
        <v>800</v>
      </c>
      <c r="I46" s="69">
        <v>800</v>
      </c>
      <c r="J46" s="56">
        <f t="shared" si="2"/>
        <v>80</v>
      </c>
      <c r="K46" s="60">
        <f t="shared" si="3"/>
        <v>720</v>
      </c>
      <c r="L46" s="33" t="s">
        <v>979</v>
      </c>
      <c r="M46" s="2" t="s">
        <v>965</v>
      </c>
      <c r="N46" s="6" t="s">
        <v>17</v>
      </c>
    </row>
    <row r="47" spans="1:14" ht="26.25" x14ac:dyDescent="0.25">
      <c r="A47" s="2">
        <v>43</v>
      </c>
      <c r="B47" s="20" t="s">
        <v>208</v>
      </c>
      <c r="C47" s="66" t="s">
        <v>980</v>
      </c>
      <c r="D47" s="91" t="s">
        <v>896</v>
      </c>
      <c r="E47" s="92">
        <v>4</v>
      </c>
      <c r="F47" s="92">
        <v>100</v>
      </c>
      <c r="G47" s="92">
        <f t="shared" si="0"/>
        <v>104</v>
      </c>
      <c r="H47" s="92">
        <f t="shared" si="1"/>
        <v>2080</v>
      </c>
      <c r="I47" s="78">
        <v>2080</v>
      </c>
      <c r="J47" s="84">
        <f t="shared" si="2"/>
        <v>208</v>
      </c>
      <c r="K47" s="85">
        <f t="shared" si="3"/>
        <v>1872</v>
      </c>
      <c r="L47" s="33" t="s">
        <v>981</v>
      </c>
      <c r="M47" s="2" t="s">
        <v>965</v>
      </c>
      <c r="N47" s="6" t="s">
        <v>17</v>
      </c>
    </row>
    <row r="48" spans="1:14" x14ac:dyDescent="0.25">
      <c r="D48" s="90" t="s">
        <v>183</v>
      </c>
      <c r="E48" s="39"/>
      <c r="F48" s="39"/>
      <c r="G48" s="39"/>
      <c r="H48" s="39"/>
      <c r="I48" s="86">
        <f>SUM(I5:I47)</f>
        <v>140168</v>
      </c>
      <c r="J48" s="86">
        <f t="shared" ref="J48:K48" si="4">SUM(J5:J47)</f>
        <v>14016.8</v>
      </c>
      <c r="K48" s="87">
        <f t="shared" si="4"/>
        <v>126151.2</v>
      </c>
    </row>
  </sheetData>
  <mergeCells count="10">
    <mergeCell ref="K3:K4"/>
    <mergeCell ref="E3:G3"/>
    <mergeCell ref="L3:N3"/>
    <mergeCell ref="A3:A4"/>
    <mergeCell ref="C3:C4"/>
    <mergeCell ref="D3:D4"/>
    <mergeCell ref="I3:I4"/>
    <mergeCell ref="J3:J4"/>
    <mergeCell ref="B3:B4"/>
    <mergeCell ref="H3:H4"/>
  </mergeCells>
  <phoneticPr fontId="4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C7122-5FF0-4A87-8752-D40B54656D5D}">
  <sheetPr>
    <tabColor rgb="FFFFFF00"/>
  </sheetPr>
  <dimension ref="A2:N72"/>
  <sheetViews>
    <sheetView topLeftCell="A64" workbookViewId="0">
      <selection activeCell="D64" sqref="D1:D1048576"/>
    </sheetView>
  </sheetViews>
  <sheetFormatPr defaultRowHeight="15" x14ac:dyDescent="0.25"/>
  <cols>
    <col min="1" max="1" width="6.85546875" style="1" customWidth="1"/>
    <col min="2" max="2" width="17.28515625" style="13" customWidth="1"/>
    <col min="3" max="3" width="16.7109375" style="1" customWidth="1"/>
    <col min="4" max="4" width="25.140625" style="1" customWidth="1"/>
    <col min="5" max="5" width="6.42578125" style="1" customWidth="1"/>
    <col min="6" max="6" width="8.5703125" style="1" customWidth="1"/>
    <col min="7" max="7" width="11.42578125" style="3" customWidth="1"/>
    <col min="8" max="8" width="11.7109375" style="3" customWidth="1"/>
    <col min="9" max="9" width="11.85546875" style="1" customWidth="1"/>
    <col min="10" max="10" width="16.28515625" style="1" customWidth="1"/>
    <col min="11" max="11" width="15" style="12" customWidth="1"/>
    <col min="12" max="12" width="29.85546875" style="1" customWidth="1"/>
    <col min="13" max="13" width="22.42578125" style="1" customWidth="1"/>
    <col min="14" max="14" width="26.85546875" style="1" customWidth="1"/>
    <col min="15" max="16384" width="9.140625" style="1"/>
  </cols>
  <sheetData>
    <row r="2" spans="1:14" ht="18.75" x14ac:dyDescent="0.3">
      <c r="A2" s="4" t="s">
        <v>192</v>
      </c>
      <c r="B2" s="27"/>
    </row>
    <row r="3" spans="1:14" ht="38.25" customHeight="1" x14ac:dyDescent="0.25">
      <c r="A3" s="127" t="s">
        <v>1</v>
      </c>
      <c r="B3" s="130" t="s">
        <v>193</v>
      </c>
      <c r="C3" s="128" t="s">
        <v>2</v>
      </c>
      <c r="D3" s="127" t="s">
        <v>3</v>
      </c>
      <c r="E3" s="133" t="s">
        <v>890</v>
      </c>
      <c r="F3" s="133"/>
      <c r="G3" s="133"/>
      <c r="H3" s="134" t="s">
        <v>891</v>
      </c>
      <c r="I3" s="127" t="s">
        <v>194</v>
      </c>
      <c r="J3" s="127" t="s">
        <v>5</v>
      </c>
      <c r="K3" s="132" t="s">
        <v>6</v>
      </c>
      <c r="L3" s="129" t="s">
        <v>7</v>
      </c>
      <c r="M3" s="129"/>
      <c r="N3" s="129"/>
    </row>
    <row r="4" spans="1:14" ht="84.75" customHeight="1" x14ac:dyDescent="0.25">
      <c r="A4" s="127"/>
      <c r="B4" s="131"/>
      <c r="C4" s="128"/>
      <c r="D4" s="127"/>
      <c r="E4" s="88" t="s">
        <v>892</v>
      </c>
      <c r="F4" s="88" t="s">
        <v>893</v>
      </c>
      <c r="G4" s="88" t="s">
        <v>894</v>
      </c>
      <c r="H4" s="135"/>
      <c r="I4" s="127"/>
      <c r="J4" s="127"/>
      <c r="K4" s="132"/>
      <c r="L4" s="24" t="s">
        <v>195</v>
      </c>
      <c r="M4" s="24" t="s">
        <v>196</v>
      </c>
      <c r="N4" s="24" t="s">
        <v>14</v>
      </c>
    </row>
    <row r="5" spans="1:14" ht="26.25" x14ac:dyDescent="0.25">
      <c r="A5" s="2">
        <v>1</v>
      </c>
      <c r="B5" s="20" t="s">
        <v>208</v>
      </c>
      <c r="C5" s="20" t="s">
        <v>982</v>
      </c>
      <c r="D5" s="9" t="s">
        <v>896</v>
      </c>
      <c r="E5" s="89">
        <v>2</v>
      </c>
      <c r="F5" s="89">
        <v>108</v>
      </c>
      <c r="G5" s="89">
        <f>E5+F5</f>
        <v>110</v>
      </c>
      <c r="H5" s="89">
        <f>G5*20</f>
        <v>2200</v>
      </c>
      <c r="I5" s="69">
        <v>1500</v>
      </c>
      <c r="J5" s="56">
        <f>I5*10%</f>
        <v>150</v>
      </c>
      <c r="K5" s="60">
        <f>I5-J5</f>
        <v>1350</v>
      </c>
      <c r="L5" s="33" t="s">
        <v>983</v>
      </c>
      <c r="M5" s="2" t="s">
        <v>984</v>
      </c>
      <c r="N5" s="6" t="s">
        <v>17</v>
      </c>
    </row>
    <row r="6" spans="1:14" ht="26.25" x14ac:dyDescent="0.25">
      <c r="A6" s="2">
        <v>2</v>
      </c>
      <c r="B6" s="20" t="s">
        <v>208</v>
      </c>
      <c r="C6" s="20" t="s">
        <v>982</v>
      </c>
      <c r="D6" s="9" t="s">
        <v>896</v>
      </c>
      <c r="E6" s="89">
        <v>2</v>
      </c>
      <c r="F6" s="89">
        <v>108</v>
      </c>
      <c r="G6" s="89">
        <f t="shared" ref="G6:G69" si="0">E6+F6</f>
        <v>110</v>
      </c>
      <c r="H6" s="89">
        <f t="shared" ref="H6:H69" si="1">G6*20</f>
        <v>2200</v>
      </c>
      <c r="I6" s="69">
        <v>1500</v>
      </c>
      <c r="J6" s="56">
        <f t="shared" ref="J6:J69" si="2">I6*10%</f>
        <v>150</v>
      </c>
      <c r="K6" s="60">
        <f t="shared" ref="K6:K69" si="3">I6-J6</f>
        <v>1350</v>
      </c>
      <c r="L6" s="33" t="s">
        <v>983</v>
      </c>
      <c r="M6" s="2" t="s">
        <v>984</v>
      </c>
      <c r="N6" s="6" t="s">
        <v>17</v>
      </c>
    </row>
    <row r="7" spans="1:14" ht="26.25" x14ac:dyDescent="0.25">
      <c r="A7" s="2">
        <v>3</v>
      </c>
      <c r="B7" s="20" t="s">
        <v>208</v>
      </c>
      <c r="C7" s="64" t="s">
        <v>985</v>
      </c>
      <c r="D7" s="9" t="s">
        <v>896</v>
      </c>
      <c r="E7" s="89">
        <v>0</v>
      </c>
      <c r="F7" s="89">
        <v>78</v>
      </c>
      <c r="G7" s="89">
        <f t="shared" si="0"/>
        <v>78</v>
      </c>
      <c r="H7" s="89">
        <f t="shared" si="1"/>
        <v>1560</v>
      </c>
      <c r="I7" s="69">
        <v>1560</v>
      </c>
      <c r="J7" s="56">
        <f t="shared" si="2"/>
        <v>156</v>
      </c>
      <c r="K7" s="60">
        <f t="shared" si="3"/>
        <v>1404</v>
      </c>
      <c r="L7" s="33" t="s">
        <v>986</v>
      </c>
      <c r="M7" s="2" t="s">
        <v>987</v>
      </c>
      <c r="N7" s="6" t="s">
        <v>17</v>
      </c>
    </row>
    <row r="8" spans="1:14" ht="26.25" x14ac:dyDescent="0.25">
      <c r="A8" s="2">
        <v>4</v>
      </c>
      <c r="B8" s="20" t="s">
        <v>208</v>
      </c>
      <c r="C8" s="20" t="s">
        <v>988</v>
      </c>
      <c r="D8" s="9" t="s">
        <v>896</v>
      </c>
      <c r="E8" s="89">
        <v>0</v>
      </c>
      <c r="F8" s="89">
        <v>280</v>
      </c>
      <c r="G8" s="89">
        <f t="shared" si="0"/>
        <v>280</v>
      </c>
      <c r="H8" s="89">
        <f t="shared" si="1"/>
        <v>5600</v>
      </c>
      <c r="I8" s="69">
        <v>3000</v>
      </c>
      <c r="J8" s="56">
        <f t="shared" si="2"/>
        <v>300</v>
      </c>
      <c r="K8" s="60">
        <f t="shared" si="3"/>
        <v>2700</v>
      </c>
      <c r="L8" s="33" t="s">
        <v>989</v>
      </c>
      <c r="M8" s="2" t="s">
        <v>987</v>
      </c>
      <c r="N8" s="6" t="s">
        <v>17</v>
      </c>
    </row>
    <row r="9" spans="1:14" ht="26.25" x14ac:dyDescent="0.25">
      <c r="A9" s="2">
        <v>5</v>
      </c>
      <c r="B9" s="20" t="s">
        <v>208</v>
      </c>
      <c r="C9" s="20" t="s">
        <v>990</v>
      </c>
      <c r="D9" s="9" t="s">
        <v>896</v>
      </c>
      <c r="E9" s="89">
        <v>2</v>
      </c>
      <c r="F9" s="89">
        <v>180</v>
      </c>
      <c r="G9" s="89">
        <f t="shared" si="0"/>
        <v>182</v>
      </c>
      <c r="H9" s="89">
        <f t="shared" si="1"/>
        <v>3640</v>
      </c>
      <c r="I9" s="69">
        <v>3000</v>
      </c>
      <c r="J9" s="56">
        <f t="shared" si="2"/>
        <v>300</v>
      </c>
      <c r="K9" s="60">
        <f t="shared" si="3"/>
        <v>2700</v>
      </c>
      <c r="L9" s="33" t="s">
        <v>991</v>
      </c>
      <c r="M9" s="2" t="s">
        <v>987</v>
      </c>
      <c r="N9" s="6" t="s">
        <v>17</v>
      </c>
    </row>
    <row r="10" spans="1:14" ht="26.25" x14ac:dyDescent="0.25">
      <c r="A10" s="2">
        <v>6</v>
      </c>
      <c r="B10" s="20" t="s">
        <v>208</v>
      </c>
      <c r="C10" s="20" t="s">
        <v>992</v>
      </c>
      <c r="D10" s="9" t="s">
        <v>896</v>
      </c>
      <c r="E10" s="89">
        <v>6</v>
      </c>
      <c r="F10" s="89">
        <v>160</v>
      </c>
      <c r="G10" s="89">
        <f t="shared" si="0"/>
        <v>166</v>
      </c>
      <c r="H10" s="89">
        <f t="shared" si="1"/>
        <v>3320</v>
      </c>
      <c r="I10" s="69">
        <v>3000</v>
      </c>
      <c r="J10" s="56">
        <f t="shared" si="2"/>
        <v>300</v>
      </c>
      <c r="K10" s="60">
        <f t="shared" si="3"/>
        <v>2700</v>
      </c>
      <c r="L10" s="33" t="s">
        <v>993</v>
      </c>
      <c r="M10" s="2" t="s">
        <v>987</v>
      </c>
      <c r="N10" s="6" t="s">
        <v>17</v>
      </c>
    </row>
    <row r="11" spans="1:14" ht="26.25" x14ac:dyDescent="0.25">
      <c r="A11" s="2">
        <v>7</v>
      </c>
      <c r="B11" s="20" t="s">
        <v>208</v>
      </c>
      <c r="C11" s="20" t="s">
        <v>994</v>
      </c>
      <c r="D11" s="9" t="s">
        <v>896</v>
      </c>
      <c r="E11" s="89">
        <v>0</v>
      </c>
      <c r="F11" s="89">
        <v>205</v>
      </c>
      <c r="G11" s="89">
        <f t="shared" si="0"/>
        <v>205</v>
      </c>
      <c r="H11" s="89">
        <f t="shared" si="1"/>
        <v>4100</v>
      </c>
      <c r="I11" s="69">
        <v>3000</v>
      </c>
      <c r="J11" s="56">
        <f t="shared" si="2"/>
        <v>300</v>
      </c>
      <c r="K11" s="60">
        <f t="shared" si="3"/>
        <v>2700</v>
      </c>
      <c r="L11" s="33" t="s">
        <v>995</v>
      </c>
      <c r="M11" s="2" t="s">
        <v>987</v>
      </c>
      <c r="N11" s="6" t="s">
        <v>17</v>
      </c>
    </row>
    <row r="12" spans="1:14" ht="26.25" x14ac:dyDescent="0.25">
      <c r="A12" s="2">
        <v>8</v>
      </c>
      <c r="B12" s="20" t="s">
        <v>208</v>
      </c>
      <c r="C12" s="20" t="s">
        <v>996</v>
      </c>
      <c r="D12" s="9" t="s">
        <v>896</v>
      </c>
      <c r="E12" s="89">
        <v>0</v>
      </c>
      <c r="F12" s="89">
        <v>150</v>
      </c>
      <c r="G12" s="89">
        <f t="shared" si="0"/>
        <v>150</v>
      </c>
      <c r="H12" s="89">
        <f t="shared" si="1"/>
        <v>3000</v>
      </c>
      <c r="I12" s="69">
        <v>3000</v>
      </c>
      <c r="J12" s="56">
        <f t="shared" si="2"/>
        <v>300</v>
      </c>
      <c r="K12" s="60">
        <f t="shared" si="3"/>
        <v>2700</v>
      </c>
      <c r="L12" s="33" t="s">
        <v>997</v>
      </c>
      <c r="M12" s="2" t="s">
        <v>987</v>
      </c>
      <c r="N12" s="6" t="s">
        <v>17</v>
      </c>
    </row>
    <row r="13" spans="1:14" ht="26.25" x14ac:dyDescent="0.25">
      <c r="A13" s="2">
        <v>9</v>
      </c>
      <c r="B13" s="20" t="s">
        <v>197</v>
      </c>
      <c r="C13" s="20" t="s">
        <v>998</v>
      </c>
      <c r="D13" s="9" t="s">
        <v>896</v>
      </c>
      <c r="E13" s="89">
        <v>0</v>
      </c>
      <c r="F13" s="89">
        <v>370</v>
      </c>
      <c r="G13" s="89">
        <f t="shared" si="0"/>
        <v>370</v>
      </c>
      <c r="H13" s="89">
        <f t="shared" si="1"/>
        <v>7400</v>
      </c>
      <c r="I13" s="69">
        <v>7400</v>
      </c>
      <c r="J13" s="56">
        <f t="shared" si="2"/>
        <v>740</v>
      </c>
      <c r="K13" s="60">
        <f t="shared" si="3"/>
        <v>6660</v>
      </c>
      <c r="L13" s="33" t="s">
        <v>999</v>
      </c>
      <c r="M13" s="2" t="s">
        <v>987</v>
      </c>
      <c r="N13" s="6" t="s">
        <v>17</v>
      </c>
    </row>
    <row r="14" spans="1:14" ht="26.25" x14ac:dyDescent="0.25">
      <c r="A14" s="2">
        <v>10</v>
      </c>
      <c r="B14" s="20" t="s">
        <v>208</v>
      </c>
      <c r="C14" s="20" t="s">
        <v>1000</v>
      </c>
      <c r="D14" s="9" t="s">
        <v>896</v>
      </c>
      <c r="E14" s="89">
        <v>0</v>
      </c>
      <c r="F14" s="89">
        <v>48</v>
      </c>
      <c r="G14" s="89">
        <f t="shared" si="0"/>
        <v>48</v>
      </c>
      <c r="H14" s="89">
        <f>(G14*20)/2</f>
        <v>480</v>
      </c>
      <c r="I14" s="69">
        <v>480</v>
      </c>
      <c r="J14" s="56">
        <f t="shared" si="2"/>
        <v>48</v>
      </c>
      <c r="K14" s="60">
        <f t="shared" si="3"/>
        <v>432</v>
      </c>
      <c r="L14" s="33" t="s">
        <v>1001</v>
      </c>
      <c r="M14" s="2" t="s">
        <v>987</v>
      </c>
      <c r="N14" s="6" t="s">
        <v>17</v>
      </c>
    </row>
    <row r="15" spans="1:14" ht="26.25" x14ac:dyDescent="0.25">
      <c r="A15" s="2">
        <v>11</v>
      </c>
      <c r="B15" s="20" t="s">
        <v>197</v>
      </c>
      <c r="C15" s="20" t="s">
        <v>1002</v>
      </c>
      <c r="D15" s="9" t="s">
        <v>896</v>
      </c>
      <c r="E15" s="89">
        <v>0</v>
      </c>
      <c r="F15" s="89">
        <v>7</v>
      </c>
      <c r="G15" s="89">
        <f t="shared" si="0"/>
        <v>7</v>
      </c>
      <c r="H15" s="89">
        <f t="shared" si="1"/>
        <v>140</v>
      </c>
      <c r="I15" s="69">
        <v>140</v>
      </c>
      <c r="J15" s="56">
        <f t="shared" si="2"/>
        <v>14</v>
      </c>
      <c r="K15" s="60">
        <f t="shared" si="3"/>
        <v>126</v>
      </c>
      <c r="L15" s="33" t="s">
        <v>1003</v>
      </c>
      <c r="M15" s="2" t="s">
        <v>987</v>
      </c>
      <c r="N15" s="6" t="s">
        <v>17</v>
      </c>
    </row>
    <row r="16" spans="1:14" ht="26.25" x14ac:dyDescent="0.25">
      <c r="A16" s="2">
        <v>12</v>
      </c>
      <c r="B16" s="20" t="s">
        <v>197</v>
      </c>
      <c r="C16" s="20" t="s">
        <v>1004</v>
      </c>
      <c r="D16" s="9" t="s">
        <v>896</v>
      </c>
      <c r="E16" s="89">
        <v>0</v>
      </c>
      <c r="F16" s="89">
        <v>4</v>
      </c>
      <c r="G16" s="89">
        <f t="shared" si="0"/>
        <v>4</v>
      </c>
      <c r="H16" s="89">
        <f t="shared" si="1"/>
        <v>80</v>
      </c>
      <c r="I16" s="69">
        <v>80</v>
      </c>
      <c r="J16" s="56">
        <f t="shared" si="2"/>
        <v>8</v>
      </c>
      <c r="K16" s="60">
        <f t="shared" si="3"/>
        <v>72</v>
      </c>
      <c r="L16" s="33" t="s">
        <v>1005</v>
      </c>
      <c r="M16" s="2" t="s">
        <v>987</v>
      </c>
      <c r="N16" s="6" t="s">
        <v>17</v>
      </c>
    </row>
    <row r="17" spans="1:14" ht="26.25" x14ac:dyDescent="0.25">
      <c r="A17" s="2">
        <v>13</v>
      </c>
      <c r="B17" s="20" t="s">
        <v>208</v>
      </c>
      <c r="C17" s="20" t="s">
        <v>1006</v>
      </c>
      <c r="D17" s="9" t="s">
        <v>896</v>
      </c>
      <c r="E17" s="89">
        <v>10</v>
      </c>
      <c r="F17" s="89">
        <v>70</v>
      </c>
      <c r="G17" s="89">
        <f t="shared" si="0"/>
        <v>80</v>
      </c>
      <c r="H17" s="89">
        <f t="shared" si="1"/>
        <v>1600</v>
      </c>
      <c r="I17" s="69">
        <v>1600</v>
      </c>
      <c r="J17" s="56">
        <f t="shared" si="2"/>
        <v>160</v>
      </c>
      <c r="K17" s="60">
        <f t="shared" si="3"/>
        <v>1440</v>
      </c>
      <c r="L17" s="33" t="s">
        <v>1007</v>
      </c>
      <c r="M17" s="2" t="s">
        <v>987</v>
      </c>
      <c r="N17" s="6" t="s">
        <v>17</v>
      </c>
    </row>
    <row r="18" spans="1:14" ht="26.25" x14ac:dyDescent="0.25">
      <c r="A18" s="2">
        <v>14</v>
      </c>
      <c r="B18" s="20" t="s">
        <v>208</v>
      </c>
      <c r="C18" s="20" t="s">
        <v>1008</v>
      </c>
      <c r="D18" s="9" t="s">
        <v>896</v>
      </c>
      <c r="E18" s="89">
        <v>3</v>
      </c>
      <c r="F18" s="89">
        <v>140</v>
      </c>
      <c r="G18" s="89">
        <f t="shared" si="0"/>
        <v>143</v>
      </c>
      <c r="H18" s="89">
        <f t="shared" si="1"/>
        <v>2860</v>
      </c>
      <c r="I18" s="69">
        <v>2860</v>
      </c>
      <c r="J18" s="56">
        <f t="shared" si="2"/>
        <v>286</v>
      </c>
      <c r="K18" s="60">
        <f t="shared" si="3"/>
        <v>2574</v>
      </c>
      <c r="L18" s="33" t="s">
        <v>1009</v>
      </c>
      <c r="M18" s="2" t="s">
        <v>987</v>
      </c>
      <c r="N18" s="6" t="s">
        <v>17</v>
      </c>
    </row>
    <row r="19" spans="1:14" ht="26.25" x14ac:dyDescent="0.25">
      <c r="A19" s="2">
        <v>15</v>
      </c>
      <c r="B19" s="20" t="s">
        <v>208</v>
      </c>
      <c r="C19" s="20" t="s">
        <v>1010</v>
      </c>
      <c r="D19" s="9" t="s">
        <v>896</v>
      </c>
      <c r="E19" s="89">
        <v>10</v>
      </c>
      <c r="F19" s="89">
        <v>200</v>
      </c>
      <c r="G19" s="89">
        <f t="shared" si="0"/>
        <v>210</v>
      </c>
      <c r="H19" s="89">
        <f>((G19*20)-1200)/2</f>
        <v>1500</v>
      </c>
      <c r="I19" s="69">
        <v>1500</v>
      </c>
      <c r="J19" s="56">
        <f t="shared" si="2"/>
        <v>150</v>
      </c>
      <c r="K19" s="60">
        <f t="shared" si="3"/>
        <v>1350</v>
      </c>
      <c r="L19" s="33" t="s">
        <v>1011</v>
      </c>
      <c r="M19" s="2" t="s">
        <v>987</v>
      </c>
      <c r="N19" s="6" t="s">
        <v>17</v>
      </c>
    </row>
    <row r="20" spans="1:14" ht="39" x14ac:dyDescent="0.25">
      <c r="A20" s="2">
        <v>16</v>
      </c>
      <c r="B20" s="20" t="s">
        <v>208</v>
      </c>
      <c r="C20" s="20" t="s">
        <v>1012</v>
      </c>
      <c r="D20" s="9" t="s">
        <v>896</v>
      </c>
      <c r="E20" s="89">
        <v>7</v>
      </c>
      <c r="F20" s="89">
        <v>160</v>
      </c>
      <c r="G20" s="89">
        <f t="shared" si="0"/>
        <v>167</v>
      </c>
      <c r="H20" s="89">
        <f t="shared" si="1"/>
        <v>3340</v>
      </c>
      <c r="I20" s="69">
        <v>3000</v>
      </c>
      <c r="J20" s="56">
        <f t="shared" si="2"/>
        <v>300</v>
      </c>
      <c r="K20" s="60">
        <f t="shared" si="3"/>
        <v>2700</v>
      </c>
      <c r="L20" s="33" t="s">
        <v>1013</v>
      </c>
      <c r="M20" s="2" t="s">
        <v>987</v>
      </c>
      <c r="N20" s="6" t="s">
        <v>17</v>
      </c>
    </row>
    <row r="21" spans="1:14" ht="26.25" x14ac:dyDescent="0.25">
      <c r="A21" s="2">
        <v>17</v>
      </c>
      <c r="B21" s="20" t="s">
        <v>208</v>
      </c>
      <c r="C21" s="20" t="s">
        <v>1014</v>
      </c>
      <c r="D21" s="9" t="s">
        <v>896</v>
      </c>
      <c r="E21" s="89">
        <v>6</v>
      </c>
      <c r="F21" s="89">
        <v>0</v>
      </c>
      <c r="G21" s="89">
        <f t="shared" si="0"/>
        <v>6</v>
      </c>
      <c r="H21" s="89">
        <f t="shared" si="1"/>
        <v>120</v>
      </c>
      <c r="I21" s="69">
        <v>120</v>
      </c>
      <c r="J21" s="56">
        <f t="shared" si="2"/>
        <v>12</v>
      </c>
      <c r="K21" s="60">
        <f t="shared" si="3"/>
        <v>108</v>
      </c>
      <c r="L21" s="33" t="s">
        <v>1015</v>
      </c>
      <c r="M21" s="2" t="s">
        <v>987</v>
      </c>
      <c r="N21" s="6" t="s">
        <v>17</v>
      </c>
    </row>
    <row r="22" spans="1:14" ht="26.25" x14ac:dyDescent="0.25">
      <c r="A22" s="2">
        <v>18</v>
      </c>
      <c r="B22" s="20" t="s">
        <v>208</v>
      </c>
      <c r="C22" s="20" t="s">
        <v>1016</v>
      </c>
      <c r="D22" s="9" t="s">
        <v>896</v>
      </c>
      <c r="E22" s="89">
        <v>6</v>
      </c>
      <c r="F22" s="89">
        <v>150</v>
      </c>
      <c r="G22" s="89">
        <f t="shared" si="0"/>
        <v>156</v>
      </c>
      <c r="H22" s="89">
        <f t="shared" si="1"/>
        <v>3120</v>
      </c>
      <c r="I22" s="69">
        <v>3000</v>
      </c>
      <c r="J22" s="56">
        <f t="shared" si="2"/>
        <v>300</v>
      </c>
      <c r="K22" s="60">
        <f t="shared" si="3"/>
        <v>2700</v>
      </c>
      <c r="L22" s="33" t="s">
        <v>1017</v>
      </c>
      <c r="M22" s="2" t="s">
        <v>987</v>
      </c>
      <c r="N22" s="6" t="s">
        <v>17</v>
      </c>
    </row>
    <row r="23" spans="1:14" ht="26.25" x14ac:dyDescent="0.25">
      <c r="A23" s="2">
        <v>19</v>
      </c>
      <c r="B23" s="20" t="s">
        <v>208</v>
      </c>
      <c r="C23" s="20" t="s">
        <v>1018</v>
      </c>
      <c r="D23" s="9" t="s">
        <v>896</v>
      </c>
      <c r="E23" s="89">
        <v>0</v>
      </c>
      <c r="F23" s="89">
        <v>276</v>
      </c>
      <c r="G23" s="89">
        <f t="shared" si="0"/>
        <v>276</v>
      </c>
      <c r="H23" s="89">
        <f t="shared" si="1"/>
        <v>5520</v>
      </c>
      <c r="I23" s="69">
        <v>3000</v>
      </c>
      <c r="J23" s="56">
        <f t="shared" si="2"/>
        <v>300</v>
      </c>
      <c r="K23" s="60">
        <f t="shared" si="3"/>
        <v>2700</v>
      </c>
      <c r="L23" s="33" t="s">
        <v>1019</v>
      </c>
      <c r="M23" s="2" t="s">
        <v>987</v>
      </c>
      <c r="N23" s="6" t="s">
        <v>17</v>
      </c>
    </row>
    <row r="24" spans="1:14" ht="39" x14ac:dyDescent="0.25">
      <c r="A24" s="2">
        <v>20</v>
      </c>
      <c r="B24" s="20" t="s">
        <v>208</v>
      </c>
      <c r="C24" s="20" t="s">
        <v>229</v>
      </c>
      <c r="D24" s="9" t="s">
        <v>896</v>
      </c>
      <c r="E24" s="89">
        <v>5</v>
      </c>
      <c r="F24" s="89">
        <v>210</v>
      </c>
      <c r="G24" s="89">
        <f t="shared" si="0"/>
        <v>215</v>
      </c>
      <c r="H24" s="89">
        <f t="shared" si="1"/>
        <v>4300</v>
      </c>
      <c r="I24" s="69">
        <v>3000</v>
      </c>
      <c r="J24" s="56">
        <f t="shared" si="2"/>
        <v>300</v>
      </c>
      <c r="K24" s="60">
        <f t="shared" si="3"/>
        <v>2700</v>
      </c>
      <c r="L24" s="33" t="s">
        <v>1020</v>
      </c>
      <c r="M24" s="2" t="s">
        <v>932</v>
      </c>
      <c r="N24" s="6" t="s">
        <v>17</v>
      </c>
    </row>
    <row r="25" spans="1:14" ht="26.25" x14ac:dyDescent="0.25">
      <c r="A25" s="2">
        <v>21</v>
      </c>
      <c r="B25" s="20" t="s">
        <v>197</v>
      </c>
      <c r="C25" s="20" t="s">
        <v>1021</v>
      </c>
      <c r="D25" s="9" t="s">
        <v>896</v>
      </c>
      <c r="E25" s="89">
        <v>1</v>
      </c>
      <c r="F25" s="89">
        <v>160</v>
      </c>
      <c r="G25" s="89">
        <f t="shared" si="0"/>
        <v>161</v>
      </c>
      <c r="H25" s="89">
        <f>(G25*20)-220-1820</f>
        <v>1180</v>
      </c>
      <c r="I25" s="69">
        <v>1180</v>
      </c>
      <c r="J25" s="56">
        <f t="shared" si="2"/>
        <v>118</v>
      </c>
      <c r="K25" s="60">
        <f t="shared" si="3"/>
        <v>1062</v>
      </c>
      <c r="L25" s="33" t="s">
        <v>1022</v>
      </c>
      <c r="M25" s="2" t="s">
        <v>293</v>
      </c>
      <c r="N25" s="6" t="s">
        <v>17</v>
      </c>
    </row>
    <row r="26" spans="1:14" ht="26.25" x14ac:dyDescent="0.25">
      <c r="A26" s="2">
        <v>22</v>
      </c>
      <c r="B26" s="20" t="s">
        <v>208</v>
      </c>
      <c r="C26" s="20" t="s">
        <v>1023</v>
      </c>
      <c r="D26" s="9" t="s">
        <v>896</v>
      </c>
      <c r="E26" s="89">
        <v>0</v>
      </c>
      <c r="F26" s="89">
        <v>140</v>
      </c>
      <c r="G26" s="89">
        <f t="shared" si="0"/>
        <v>140</v>
      </c>
      <c r="H26" s="89">
        <f t="shared" si="1"/>
        <v>2800</v>
      </c>
      <c r="I26" s="69">
        <v>2800</v>
      </c>
      <c r="J26" s="56">
        <f t="shared" si="2"/>
        <v>280</v>
      </c>
      <c r="K26" s="60">
        <f t="shared" si="3"/>
        <v>2520</v>
      </c>
      <c r="L26" s="33" t="s">
        <v>1024</v>
      </c>
      <c r="M26" s="2" t="s">
        <v>293</v>
      </c>
      <c r="N26" s="6" t="s">
        <v>17</v>
      </c>
    </row>
    <row r="27" spans="1:14" ht="26.25" x14ac:dyDescent="0.25">
      <c r="A27" s="2">
        <v>23</v>
      </c>
      <c r="B27" s="20" t="s">
        <v>208</v>
      </c>
      <c r="C27" s="65" t="s">
        <v>1025</v>
      </c>
      <c r="D27" s="9" t="s">
        <v>896</v>
      </c>
      <c r="E27" s="89">
        <v>1</v>
      </c>
      <c r="F27" s="89">
        <v>190</v>
      </c>
      <c r="G27" s="89">
        <f t="shared" si="0"/>
        <v>191</v>
      </c>
      <c r="H27" s="89">
        <f>(G27*20)-820-1820</f>
        <v>1180</v>
      </c>
      <c r="I27" s="70">
        <v>1180</v>
      </c>
      <c r="J27" s="56">
        <f t="shared" si="2"/>
        <v>118</v>
      </c>
      <c r="K27" s="60">
        <f t="shared" si="3"/>
        <v>1062</v>
      </c>
      <c r="L27" s="33" t="s">
        <v>1026</v>
      </c>
      <c r="M27" s="2" t="s">
        <v>293</v>
      </c>
      <c r="N27" s="6" t="s">
        <v>17</v>
      </c>
    </row>
    <row r="28" spans="1:14" ht="26.25" x14ac:dyDescent="0.25">
      <c r="A28" s="2">
        <v>24</v>
      </c>
      <c r="B28" s="20" t="s">
        <v>197</v>
      </c>
      <c r="C28" s="20" t="s">
        <v>1027</v>
      </c>
      <c r="D28" s="9" t="s">
        <v>896</v>
      </c>
      <c r="E28" s="89">
        <v>0</v>
      </c>
      <c r="F28" s="89">
        <v>300</v>
      </c>
      <c r="G28" s="89">
        <f t="shared" si="0"/>
        <v>300</v>
      </c>
      <c r="H28" s="89">
        <f t="shared" si="1"/>
        <v>6000</v>
      </c>
      <c r="I28" s="69">
        <v>6000</v>
      </c>
      <c r="J28" s="56">
        <f t="shared" si="2"/>
        <v>600</v>
      </c>
      <c r="K28" s="60">
        <f t="shared" si="3"/>
        <v>5400</v>
      </c>
      <c r="L28" s="33" t="s">
        <v>1028</v>
      </c>
      <c r="M28" s="2" t="s">
        <v>293</v>
      </c>
      <c r="N28" s="6" t="s">
        <v>17</v>
      </c>
    </row>
    <row r="29" spans="1:14" ht="26.25" x14ac:dyDescent="0.25">
      <c r="A29" s="2">
        <v>25</v>
      </c>
      <c r="B29" s="20" t="s">
        <v>197</v>
      </c>
      <c r="C29" s="20" t="s">
        <v>1029</v>
      </c>
      <c r="D29" s="9" t="s">
        <v>896</v>
      </c>
      <c r="E29" s="89">
        <v>0</v>
      </c>
      <c r="F29" s="89">
        <v>750</v>
      </c>
      <c r="G29" s="89">
        <f t="shared" si="0"/>
        <v>750</v>
      </c>
      <c r="H29" s="89">
        <f t="shared" si="1"/>
        <v>15000</v>
      </c>
      <c r="I29" s="69">
        <v>15000</v>
      </c>
      <c r="J29" s="56">
        <f t="shared" si="2"/>
        <v>1500</v>
      </c>
      <c r="K29" s="60">
        <f t="shared" si="3"/>
        <v>13500</v>
      </c>
      <c r="L29" s="33" t="s">
        <v>1030</v>
      </c>
      <c r="M29" s="2" t="s">
        <v>293</v>
      </c>
      <c r="N29" s="6" t="s">
        <v>17</v>
      </c>
    </row>
    <row r="30" spans="1:14" ht="26.25" x14ac:dyDescent="0.25">
      <c r="A30" s="2">
        <v>26</v>
      </c>
      <c r="B30" s="20" t="s">
        <v>197</v>
      </c>
      <c r="C30" s="20" t="s">
        <v>976</v>
      </c>
      <c r="D30" s="9" t="s">
        <v>896</v>
      </c>
      <c r="E30" s="89">
        <v>3</v>
      </c>
      <c r="F30" s="89">
        <v>0</v>
      </c>
      <c r="G30" s="89">
        <f t="shared" si="0"/>
        <v>3</v>
      </c>
      <c r="H30" s="89">
        <f t="shared" si="1"/>
        <v>60</v>
      </c>
      <c r="I30" s="69">
        <v>60</v>
      </c>
      <c r="J30" s="56">
        <f t="shared" si="2"/>
        <v>6</v>
      </c>
      <c r="K30" s="60">
        <f t="shared" si="3"/>
        <v>54</v>
      </c>
      <c r="L30" s="33" t="s">
        <v>1031</v>
      </c>
      <c r="M30" s="2" t="s">
        <v>293</v>
      </c>
      <c r="N30" s="6" t="s">
        <v>17</v>
      </c>
    </row>
    <row r="31" spans="1:14" ht="26.25" x14ac:dyDescent="0.25">
      <c r="A31" s="2">
        <v>27</v>
      </c>
      <c r="B31" s="20" t="s">
        <v>197</v>
      </c>
      <c r="C31" s="20" t="s">
        <v>1032</v>
      </c>
      <c r="D31" s="9" t="s">
        <v>896</v>
      </c>
      <c r="E31" s="89">
        <v>0</v>
      </c>
      <c r="F31" s="89">
        <v>290</v>
      </c>
      <c r="G31" s="89">
        <f t="shared" si="0"/>
        <v>290</v>
      </c>
      <c r="H31" s="89">
        <f t="shared" si="1"/>
        <v>5800</v>
      </c>
      <c r="I31" s="69">
        <v>5800</v>
      </c>
      <c r="J31" s="56">
        <f t="shared" si="2"/>
        <v>580</v>
      </c>
      <c r="K31" s="60">
        <f t="shared" si="3"/>
        <v>5220</v>
      </c>
      <c r="L31" s="33" t="s">
        <v>1033</v>
      </c>
      <c r="M31" s="2" t="s">
        <v>293</v>
      </c>
      <c r="N31" s="6" t="s">
        <v>17</v>
      </c>
    </row>
    <row r="32" spans="1:14" ht="26.25" x14ac:dyDescent="0.25">
      <c r="A32" s="2">
        <v>28</v>
      </c>
      <c r="B32" s="20" t="s">
        <v>208</v>
      </c>
      <c r="C32" s="20" t="s">
        <v>1034</v>
      </c>
      <c r="D32" s="9" t="s">
        <v>896</v>
      </c>
      <c r="E32" s="89">
        <v>0</v>
      </c>
      <c r="F32" s="89">
        <v>152</v>
      </c>
      <c r="G32" s="89">
        <f t="shared" si="0"/>
        <v>152</v>
      </c>
      <c r="H32" s="89">
        <f t="shared" si="1"/>
        <v>3040</v>
      </c>
      <c r="I32" s="69">
        <v>3000</v>
      </c>
      <c r="J32" s="56">
        <f t="shared" si="2"/>
        <v>300</v>
      </c>
      <c r="K32" s="60">
        <f t="shared" si="3"/>
        <v>2700</v>
      </c>
      <c r="L32" s="33" t="s">
        <v>1035</v>
      </c>
      <c r="M32" s="2" t="s">
        <v>293</v>
      </c>
      <c r="N32" s="6" t="s">
        <v>17</v>
      </c>
    </row>
    <row r="33" spans="1:14" ht="26.25" x14ac:dyDescent="0.25">
      <c r="A33" s="2">
        <v>29</v>
      </c>
      <c r="B33" s="20" t="s">
        <v>197</v>
      </c>
      <c r="C33" s="20" t="s">
        <v>1036</v>
      </c>
      <c r="D33" s="9" t="s">
        <v>896</v>
      </c>
      <c r="E33" s="89">
        <v>2</v>
      </c>
      <c r="F33" s="89">
        <v>0</v>
      </c>
      <c r="G33" s="89">
        <f t="shared" si="0"/>
        <v>2</v>
      </c>
      <c r="H33" s="89">
        <f t="shared" si="1"/>
        <v>40</v>
      </c>
      <c r="I33" s="69">
        <v>40</v>
      </c>
      <c r="J33" s="56">
        <f t="shared" si="2"/>
        <v>4</v>
      </c>
      <c r="K33" s="60">
        <f t="shared" si="3"/>
        <v>36</v>
      </c>
      <c r="L33" s="33" t="s">
        <v>1037</v>
      </c>
      <c r="M33" s="2" t="s">
        <v>293</v>
      </c>
      <c r="N33" s="6" t="s">
        <v>17</v>
      </c>
    </row>
    <row r="34" spans="1:14" ht="26.25" x14ac:dyDescent="0.25">
      <c r="A34" s="2">
        <v>30</v>
      </c>
      <c r="B34" s="20" t="s">
        <v>197</v>
      </c>
      <c r="C34" s="20" t="s">
        <v>1038</v>
      </c>
      <c r="D34" s="9" t="s">
        <v>896</v>
      </c>
      <c r="E34" s="89">
        <v>5</v>
      </c>
      <c r="F34" s="89">
        <v>55</v>
      </c>
      <c r="G34" s="89">
        <f t="shared" si="0"/>
        <v>60</v>
      </c>
      <c r="H34" s="89">
        <f t="shared" si="1"/>
        <v>1200</v>
      </c>
      <c r="I34" s="69">
        <v>1200</v>
      </c>
      <c r="J34" s="56">
        <f t="shared" si="2"/>
        <v>120</v>
      </c>
      <c r="K34" s="60">
        <f t="shared" si="3"/>
        <v>1080</v>
      </c>
      <c r="L34" s="33" t="s">
        <v>1039</v>
      </c>
      <c r="M34" s="2" t="s">
        <v>293</v>
      </c>
      <c r="N34" s="6" t="s">
        <v>17</v>
      </c>
    </row>
    <row r="35" spans="1:14" ht="26.25" x14ac:dyDescent="0.25">
      <c r="A35" s="2">
        <v>31</v>
      </c>
      <c r="B35" s="20" t="s">
        <v>208</v>
      </c>
      <c r="C35" s="20" t="s">
        <v>1040</v>
      </c>
      <c r="D35" s="9" t="s">
        <v>896</v>
      </c>
      <c r="E35" s="89">
        <v>38.799999999999997</v>
      </c>
      <c r="F35" s="89">
        <v>160</v>
      </c>
      <c r="G35" s="89">
        <f t="shared" si="0"/>
        <v>198.8</v>
      </c>
      <c r="H35" s="89">
        <f>(G35*20)-976-776</f>
        <v>2224</v>
      </c>
      <c r="I35" s="69">
        <v>2224</v>
      </c>
      <c r="J35" s="56">
        <f t="shared" si="2"/>
        <v>222.4</v>
      </c>
      <c r="K35" s="60">
        <f t="shared" si="3"/>
        <v>2001.6</v>
      </c>
      <c r="L35" s="33" t="s">
        <v>1041</v>
      </c>
      <c r="M35" s="2" t="s">
        <v>293</v>
      </c>
      <c r="N35" s="6" t="s">
        <v>17</v>
      </c>
    </row>
    <row r="36" spans="1:14" ht="26.25" x14ac:dyDescent="0.25">
      <c r="A36" s="2">
        <v>32</v>
      </c>
      <c r="B36" s="20" t="s">
        <v>208</v>
      </c>
      <c r="C36" s="20" t="s">
        <v>1042</v>
      </c>
      <c r="D36" s="9" t="s">
        <v>896</v>
      </c>
      <c r="E36" s="89">
        <v>7.5</v>
      </c>
      <c r="F36" s="89">
        <v>285</v>
      </c>
      <c r="G36" s="89">
        <f t="shared" si="0"/>
        <v>292.5</v>
      </c>
      <c r="H36" s="89">
        <f t="shared" si="1"/>
        <v>5850</v>
      </c>
      <c r="I36" s="69">
        <v>3000</v>
      </c>
      <c r="J36" s="56">
        <f t="shared" si="2"/>
        <v>300</v>
      </c>
      <c r="K36" s="60">
        <f t="shared" si="3"/>
        <v>2700</v>
      </c>
      <c r="L36" s="33" t="s">
        <v>1043</v>
      </c>
      <c r="M36" s="2" t="s">
        <v>293</v>
      </c>
      <c r="N36" s="6" t="s">
        <v>17</v>
      </c>
    </row>
    <row r="37" spans="1:14" ht="26.25" x14ac:dyDescent="0.25">
      <c r="A37" s="2">
        <v>33</v>
      </c>
      <c r="B37" s="20" t="s">
        <v>208</v>
      </c>
      <c r="C37" s="64" t="s">
        <v>1044</v>
      </c>
      <c r="D37" s="9" t="s">
        <v>896</v>
      </c>
      <c r="E37" s="89">
        <v>0</v>
      </c>
      <c r="F37" s="89">
        <v>4</v>
      </c>
      <c r="G37" s="89">
        <f t="shared" si="0"/>
        <v>4</v>
      </c>
      <c r="H37" s="89">
        <f t="shared" si="1"/>
        <v>80</v>
      </c>
      <c r="I37" s="69">
        <v>80</v>
      </c>
      <c r="J37" s="56">
        <f t="shared" si="2"/>
        <v>8</v>
      </c>
      <c r="K37" s="60">
        <f t="shared" si="3"/>
        <v>72</v>
      </c>
      <c r="L37" s="33" t="s">
        <v>1045</v>
      </c>
      <c r="M37" s="2" t="s">
        <v>293</v>
      </c>
      <c r="N37" s="6" t="s">
        <v>17</v>
      </c>
    </row>
    <row r="38" spans="1:14" ht="26.25" x14ac:dyDescent="0.25">
      <c r="A38" s="2">
        <v>34</v>
      </c>
      <c r="B38" s="20" t="s">
        <v>208</v>
      </c>
      <c r="C38" s="20" t="s">
        <v>1046</v>
      </c>
      <c r="D38" s="9" t="s">
        <v>896</v>
      </c>
      <c r="E38" s="89">
        <v>2</v>
      </c>
      <c r="F38" s="89">
        <v>0</v>
      </c>
      <c r="G38" s="89">
        <f t="shared" si="0"/>
        <v>2</v>
      </c>
      <c r="H38" s="89">
        <f t="shared" si="1"/>
        <v>40</v>
      </c>
      <c r="I38" s="69">
        <v>40</v>
      </c>
      <c r="J38" s="56">
        <f t="shared" si="2"/>
        <v>4</v>
      </c>
      <c r="K38" s="60">
        <f t="shared" si="3"/>
        <v>36</v>
      </c>
      <c r="L38" s="33" t="s">
        <v>1047</v>
      </c>
      <c r="M38" s="2" t="s">
        <v>293</v>
      </c>
      <c r="N38" s="6" t="s">
        <v>17</v>
      </c>
    </row>
    <row r="39" spans="1:14" ht="26.25" x14ac:dyDescent="0.25">
      <c r="A39" s="2">
        <v>35</v>
      </c>
      <c r="B39" s="20" t="s">
        <v>208</v>
      </c>
      <c r="C39" s="20" t="s">
        <v>1048</v>
      </c>
      <c r="D39" s="9" t="s">
        <v>896</v>
      </c>
      <c r="E39" s="89">
        <v>0</v>
      </c>
      <c r="F39" s="89">
        <v>154</v>
      </c>
      <c r="G39" s="89">
        <f t="shared" si="0"/>
        <v>154</v>
      </c>
      <c r="H39" s="89">
        <f t="shared" si="1"/>
        <v>3080</v>
      </c>
      <c r="I39" s="69">
        <v>3000</v>
      </c>
      <c r="J39" s="56">
        <f t="shared" si="2"/>
        <v>300</v>
      </c>
      <c r="K39" s="60">
        <f t="shared" si="3"/>
        <v>2700</v>
      </c>
      <c r="L39" s="33" t="s">
        <v>1049</v>
      </c>
      <c r="M39" s="2" t="s">
        <v>293</v>
      </c>
      <c r="N39" s="6" t="s">
        <v>17</v>
      </c>
    </row>
    <row r="40" spans="1:14" ht="26.25" x14ac:dyDescent="0.25">
      <c r="A40" s="2">
        <v>36</v>
      </c>
      <c r="B40" s="20" t="s">
        <v>208</v>
      </c>
      <c r="C40" s="20" t="s">
        <v>1050</v>
      </c>
      <c r="D40" s="9" t="s">
        <v>896</v>
      </c>
      <c r="E40" s="89">
        <v>2</v>
      </c>
      <c r="F40" s="89">
        <v>63</v>
      </c>
      <c r="G40" s="89">
        <f t="shared" si="0"/>
        <v>65</v>
      </c>
      <c r="H40" s="89">
        <f t="shared" si="1"/>
        <v>1300</v>
      </c>
      <c r="I40" s="69">
        <v>1300</v>
      </c>
      <c r="J40" s="56">
        <f t="shared" si="2"/>
        <v>130</v>
      </c>
      <c r="K40" s="60">
        <f t="shared" si="3"/>
        <v>1170</v>
      </c>
      <c r="L40" s="33" t="s">
        <v>1051</v>
      </c>
      <c r="M40" s="2" t="s">
        <v>293</v>
      </c>
      <c r="N40" s="6" t="s">
        <v>17</v>
      </c>
    </row>
    <row r="41" spans="1:14" ht="26.25" x14ac:dyDescent="0.25">
      <c r="A41" s="2">
        <v>37</v>
      </c>
      <c r="B41" s="20" t="s">
        <v>208</v>
      </c>
      <c r="C41" s="20" t="s">
        <v>1052</v>
      </c>
      <c r="D41" s="9" t="s">
        <v>896</v>
      </c>
      <c r="E41" s="89">
        <v>2</v>
      </c>
      <c r="F41" s="89">
        <v>30</v>
      </c>
      <c r="G41" s="89">
        <f t="shared" si="0"/>
        <v>32</v>
      </c>
      <c r="H41" s="89">
        <f t="shared" si="1"/>
        <v>640</v>
      </c>
      <c r="I41" s="69">
        <v>640</v>
      </c>
      <c r="J41" s="56">
        <f t="shared" si="2"/>
        <v>64</v>
      </c>
      <c r="K41" s="60">
        <f t="shared" si="3"/>
        <v>576</v>
      </c>
      <c r="L41" s="33" t="s">
        <v>1053</v>
      </c>
      <c r="M41" s="2" t="s">
        <v>293</v>
      </c>
      <c r="N41" s="6" t="s">
        <v>17</v>
      </c>
    </row>
    <row r="42" spans="1:14" ht="26.25" x14ac:dyDescent="0.25">
      <c r="A42" s="2">
        <v>38</v>
      </c>
      <c r="B42" s="20" t="s">
        <v>208</v>
      </c>
      <c r="C42" s="20" t="s">
        <v>1054</v>
      </c>
      <c r="D42" s="9" t="s">
        <v>896</v>
      </c>
      <c r="E42" s="89">
        <v>0</v>
      </c>
      <c r="F42" s="89">
        <v>195</v>
      </c>
      <c r="G42" s="89">
        <f t="shared" si="0"/>
        <v>195</v>
      </c>
      <c r="H42" s="89">
        <f t="shared" si="1"/>
        <v>3900</v>
      </c>
      <c r="I42" s="69">
        <v>3000</v>
      </c>
      <c r="J42" s="56">
        <f t="shared" si="2"/>
        <v>300</v>
      </c>
      <c r="K42" s="60">
        <f t="shared" si="3"/>
        <v>2700</v>
      </c>
      <c r="L42" s="33" t="s">
        <v>1055</v>
      </c>
      <c r="M42" s="2" t="s">
        <v>293</v>
      </c>
      <c r="N42" s="6" t="s">
        <v>17</v>
      </c>
    </row>
    <row r="43" spans="1:14" ht="26.25" x14ac:dyDescent="0.25">
      <c r="A43" s="2">
        <v>39</v>
      </c>
      <c r="B43" s="20" t="s">
        <v>197</v>
      </c>
      <c r="C43" s="20" t="s">
        <v>1056</v>
      </c>
      <c r="D43" s="9" t="s">
        <v>896</v>
      </c>
      <c r="E43" s="89">
        <v>2</v>
      </c>
      <c r="F43" s="89">
        <v>150</v>
      </c>
      <c r="G43" s="89">
        <f t="shared" si="0"/>
        <v>152</v>
      </c>
      <c r="H43" s="89">
        <f t="shared" si="1"/>
        <v>3040</v>
      </c>
      <c r="I43" s="69">
        <v>3000</v>
      </c>
      <c r="J43" s="56">
        <f t="shared" si="2"/>
        <v>300</v>
      </c>
      <c r="K43" s="60">
        <f t="shared" si="3"/>
        <v>2700</v>
      </c>
      <c r="L43" s="33" t="s">
        <v>1057</v>
      </c>
      <c r="M43" s="2" t="s">
        <v>293</v>
      </c>
      <c r="N43" s="6" t="s">
        <v>17</v>
      </c>
    </row>
    <row r="44" spans="1:14" ht="26.25" x14ac:dyDescent="0.25">
      <c r="A44" s="2">
        <v>40</v>
      </c>
      <c r="B44" s="20" t="s">
        <v>208</v>
      </c>
      <c r="C44" s="20" t="s">
        <v>598</v>
      </c>
      <c r="D44" s="9" t="s">
        <v>896</v>
      </c>
      <c r="E44" s="89">
        <v>2</v>
      </c>
      <c r="F44" s="89">
        <v>420</v>
      </c>
      <c r="G44" s="89">
        <f t="shared" si="0"/>
        <v>422</v>
      </c>
      <c r="H44" s="89">
        <f t="shared" si="1"/>
        <v>8440</v>
      </c>
      <c r="I44" s="69">
        <v>3000</v>
      </c>
      <c r="J44" s="56">
        <f t="shared" si="2"/>
        <v>300</v>
      </c>
      <c r="K44" s="60">
        <f t="shared" si="3"/>
        <v>2700</v>
      </c>
      <c r="L44" s="33" t="s">
        <v>1058</v>
      </c>
      <c r="M44" s="2" t="s">
        <v>293</v>
      </c>
      <c r="N44" s="6" t="s">
        <v>17</v>
      </c>
    </row>
    <row r="45" spans="1:14" ht="26.25" x14ac:dyDescent="0.25">
      <c r="A45" s="2">
        <v>41</v>
      </c>
      <c r="B45" s="20" t="s">
        <v>208</v>
      </c>
      <c r="C45" s="20" t="s">
        <v>1059</v>
      </c>
      <c r="D45" s="9" t="s">
        <v>896</v>
      </c>
      <c r="E45" s="89">
        <v>12</v>
      </c>
      <c r="F45" s="89">
        <v>250</v>
      </c>
      <c r="G45" s="89">
        <f t="shared" si="0"/>
        <v>262</v>
      </c>
      <c r="H45" s="89">
        <f t="shared" si="1"/>
        <v>5240</v>
      </c>
      <c r="I45" s="69">
        <v>3000</v>
      </c>
      <c r="J45" s="56">
        <f t="shared" si="2"/>
        <v>300</v>
      </c>
      <c r="K45" s="60">
        <f t="shared" si="3"/>
        <v>2700</v>
      </c>
      <c r="L45" s="33" t="s">
        <v>1060</v>
      </c>
      <c r="M45" s="2" t="s">
        <v>293</v>
      </c>
      <c r="N45" s="6" t="s">
        <v>17</v>
      </c>
    </row>
    <row r="46" spans="1:14" ht="26.25" x14ac:dyDescent="0.25">
      <c r="A46" s="2">
        <v>42</v>
      </c>
      <c r="B46" s="20" t="s">
        <v>208</v>
      </c>
      <c r="C46" s="20" t="s">
        <v>1061</v>
      </c>
      <c r="D46" s="9" t="s">
        <v>896</v>
      </c>
      <c r="E46" s="89">
        <v>6.8</v>
      </c>
      <c r="F46" s="89">
        <v>120</v>
      </c>
      <c r="G46" s="89">
        <f t="shared" si="0"/>
        <v>126.8</v>
      </c>
      <c r="H46" s="89">
        <f t="shared" si="1"/>
        <v>2536</v>
      </c>
      <c r="I46" s="69">
        <v>2536</v>
      </c>
      <c r="J46" s="56">
        <f t="shared" si="2"/>
        <v>253.60000000000002</v>
      </c>
      <c r="K46" s="60">
        <f t="shared" si="3"/>
        <v>2282.4</v>
      </c>
      <c r="L46" s="33" t="s">
        <v>1062</v>
      </c>
      <c r="M46" s="2" t="s">
        <v>293</v>
      </c>
      <c r="N46" s="6" t="s">
        <v>17</v>
      </c>
    </row>
    <row r="47" spans="1:14" ht="26.25" x14ac:dyDescent="0.25">
      <c r="A47" s="2">
        <v>43</v>
      </c>
      <c r="B47" s="20" t="s">
        <v>208</v>
      </c>
      <c r="C47" s="20" t="s">
        <v>1063</v>
      </c>
      <c r="D47" s="9" t="s">
        <v>896</v>
      </c>
      <c r="E47" s="89">
        <v>1.5</v>
      </c>
      <c r="F47" s="89">
        <v>50</v>
      </c>
      <c r="G47" s="89">
        <f t="shared" si="0"/>
        <v>51.5</v>
      </c>
      <c r="H47" s="89">
        <f t="shared" si="1"/>
        <v>1030</v>
      </c>
      <c r="I47" s="69">
        <v>1030</v>
      </c>
      <c r="J47" s="56">
        <f t="shared" si="2"/>
        <v>103</v>
      </c>
      <c r="K47" s="60">
        <f t="shared" si="3"/>
        <v>927</v>
      </c>
      <c r="L47" s="33" t="s">
        <v>1064</v>
      </c>
      <c r="M47" s="2" t="s">
        <v>293</v>
      </c>
      <c r="N47" s="6" t="s">
        <v>17</v>
      </c>
    </row>
    <row r="48" spans="1:14" ht="26.25" x14ac:dyDescent="0.25">
      <c r="A48" s="2">
        <v>44</v>
      </c>
      <c r="B48" s="20" t="s">
        <v>208</v>
      </c>
      <c r="C48" s="20" t="s">
        <v>1065</v>
      </c>
      <c r="D48" s="9" t="s">
        <v>896</v>
      </c>
      <c r="E48" s="89">
        <v>2</v>
      </c>
      <c r="F48" s="89">
        <v>128</v>
      </c>
      <c r="G48" s="89">
        <f t="shared" si="0"/>
        <v>130</v>
      </c>
      <c r="H48" s="89">
        <f t="shared" si="1"/>
        <v>2600</v>
      </c>
      <c r="I48" s="69">
        <v>2600</v>
      </c>
      <c r="J48" s="56">
        <f t="shared" si="2"/>
        <v>260</v>
      </c>
      <c r="K48" s="60">
        <f t="shared" si="3"/>
        <v>2340</v>
      </c>
      <c r="L48" s="33" t="s">
        <v>1066</v>
      </c>
      <c r="M48" s="2" t="s">
        <v>293</v>
      </c>
      <c r="N48" s="6" t="s">
        <v>17</v>
      </c>
    </row>
    <row r="49" spans="1:14" ht="26.25" x14ac:dyDescent="0.25">
      <c r="A49" s="2">
        <v>45</v>
      </c>
      <c r="B49" s="20" t="s">
        <v>208</v>
      </c>
      <c r="C49" s="20" t="s">
        <v>1067</v>
      </c>
      <c r="D49" s="9" t="s">
        <v>896</v>
      </c>
      <c r="E49" s="89">
        <v>0</v>
      </c>
      <c r="F49" s="89">
        <v>70</v>
      </c>
      <c r="G49" s="89">
        <f t="shared" si="0"/>
        <v>70</v>
      </c>
      <c r="H49" s="89">
        <f t="shared" si="1"/>
        <v>1400</v>
      </c>
      <c r="I49" s="69">
        <v>1400</v>
      </c>
      <c r="J49" s="56">
        <f t="shared" si="2"/>
        <v>140</v>
      </c>
      <c r="K49" s="60">
        <f t="shared" si="3"/>
        <v>1260</v>
      </c>
      <c r="L49" s="33" t="s">
        <v>1068</v>
      </c>
      <c r="M49" s="2" t="s">
        <v>293</v>
      </c>
      <c r="N49" s="6" t="s">
        <v>17</v>
      </c>
    </row>
    <row r="50" spans="1:14" ht="26.25" x14ac:dyDescent="0.25">
      <c r="A50" s="2">
        <v>46</v>
      </c>
      <c r="B50" s="20" t="s">
        <v>208</v>
      </c>
      <c r="C50" s="20" t="s">
        <v>1069</v>
      </c>
      <c r="D50" s="9" t="s">
        <v>896</v>
      </c>
      <c r="E50" s="89">
        <v>0</v>
      </c>
      <c r="F50" s="89">
        <v>196</v>
      </c>
      <c r="G50" s="89">
        <f t="shared" si="0"/>
        <v>196</v>
      </c>
      <c r="H50" s="89">
        <f t="shared" si="1"/>
        <v>3920</v>
      </c>
      <c r="I50" s="69">
        <v>3000</v>
      </c>
      <c r="J50" s="56">
        <f t="shared" si="2"/>
        <v>300</v>
      </c>
      <c r="K50" s="60">
        <f t="shared" si="3"/>
        <v>2700</v>
      </c>
      <c r="L50" s="33" t="s">
        <v>1070</v>
      </c>
      <c r="M50" s="2" t="s">
        <v>357</v>
      </c>
      <c r="N50" s="6" t="s">
        <v>17</v>
      </c>
    </row>
    <row r="51" spans="1:14" ht="26.25" x14ac:dyDescent="0.25">
      <c r="A51" s="2">
        <v>47</v>
      </c>
      <c r="B51" s="20" t="s">
        <v>208</v>
      </c>
      <c r="C51" s="20" t="s">
        <v>1071</v>
      </c>
      <c r="D51" s="9" t="s">
        <v>896</v>
      </c>
      <c r="E51" s="89">
        <v>0</v>
      </c>
      <c r="F51" s="89">
        <v>250</v>
      </c>
      <c r="G51" s="89">
        <f t="shared" si="0"/>
        <v>250</v>
      </c>
      <c r="H51" s="89">
        <f t="shared" si="1"/>
        <v>5000</v>
      </c>
      <c r="I51" s="69">
        <v>3000</v>
      </c>
      <c r="J51" s="56">
        <f t="shared" si="2"/>
        <v>300</v>
      </c>
      <c r="K51" s="60">
        <f t="shared" si="3"/>
        <v>2700</v>
      </c>
      <c r="L51" s="33" t="s">
        <v>1072</v>
      </c>
      <c r="M51" s="2" t="s">
        <v>357</v>
      </c>
      <c r="N51" s="6" t="s">
        <v>17</v>
      </c>
    </row>
    <row r="52" spans="1:14" ht="26.25" x14ac:dyDescent="0.25">
      <c r="A52" s="2">
        <v>48</v>
      </c>
      <c r="B52" s="20" t="s">
        <v>208</v>
      </c>
      <c r="C52" s="20" t="s">
        <v>1073</v>
      </c>
      <c r="D52" s="9" t="s">
        <v>896</v>
      </c>
      <c r="E52" s="89">
        <v>0</v>
      </c>
      <c r="F52" s="89">
        <v>145</v>
      </c>
      <c r="G52" s="89">
        <f t="shared" si="0"/>
        <v>145</v>
      </c>
      <c r="H52" s="89">
        <f>(G52*20)-1740</f>
        <v>1160</v>
      </c>
      <c r="I52" s="69">
        <v>1160</v>
      </c>
      <c r="J52" s="56">
        <f t="shared" si="2"/>
        <v>116</v>
      </c>
      <c r="K52" s="60">
        <f t="shared" si="3"/>
        <v>1044</v>
      </c>
      <c r="L52" s="33" t="s">
        <v>1074</v>
      </c>
      <c r="M52" s="2" t="s">
        <v>357</v>
      </c>
      <c r="N52" s="6" t="s">
        <v>17</v>
      </c>
    </row>
    <row r="53" spans="1:14" ht="26.25" x14ac:dyDescent="0.25">
      <c r="A53" s="2">
        <v>49</v>
      </c>
      <c r="B53" s="20" t="s">
        <v>197</v>
      </c>
      <c r="C53" s="20" t="s">
        <v>1075</v>
      </c>
      <c r="D53" s="9" t="s">
        <v>896</v>
      </c>
      <c r="E53" s="89">
        <v>0</v>
      </c>
      <c r="F53" s="89">
        <v>10</v>
      </c>
      <c r="G53" s="89">
        <f t="shared" si="0"/>
        <v>10</v>
      </c>
      <c r="H53" s="89">
        <f t="shared" si="1"/>
        <v>200</v>
      </c>
      <c r="I53" s="69">
        <v>200</v>
      </c>
      <c r="J53" s="56">
        <f t="shared" si="2"/>
        <v>20</v>
      </c>
      <c r="K53" s="60">
        <f t="shared" si="3"/>
        <v>180</v>
      </c>
      <c r="L53" s="33" t="s">
        <v>1076</v>
      </c>
      <c r="M53" s="2" t="s">
        <v>357</v>
      </c>
      <c r="N53" s="6" t="s">
        <v>17</v>
      </c>
    </row>
    <row r="54" spans="1:14" ht="26.25" x14ac:dyDescent="0.25">
      <c r="A54" s="2">
        <v>50</v>
      </c>
      <c r="B54" s="20" t="s">
        <v>208</v>
      </c>
      <c r="C54" s="20" t="s">
        <v>1077</v>
      </c>
      <c r="D54" s="9" t="s">
        <v>896</v>
      </c>
      <c r="E54" s="89">
        <v>0</v>
      </c>
      <c r="F54" s="89">
        <v>40</v>
      </c>
      <c r="G54" s="89">
        <f t="shared" si="0"/>
        <v>40</v>
      </c>
      <c r="H54" s="89">
        <f t="shared" si="1"/>
        <v>800</v>
      </c>
      <c r="I54" s="69">
        <v>800</v>
      </c>
      <c r="J54" s="56">
        <f t="shared" si="2"/>
        <v>80</v>
      </c>
      <c r="K54" s="60">
        <f t="shared" si="3"/>
        <v>720</v>
      </c>
      <c r="L54" s="33" t="s">
        <v>1078</v>
      </c>
      <c r="M54" s="2" t="s">
        <v>357</v>
      </c>
      <c r="N54" s="6" t="s">
        <v>17</v>
      </c>
    </row>
    <row r="55" spans="1:14" ht="26.25" x14ac:dyDescent="0.25">
      <c r="A55" s="2">
        <v>51</v>
      </c>
      <c r="B55" s="20" t="s">
        <v>208</v>
      </c>
      <c r="C55" s="20" t="s">
        <v>1079</v>
      </c>
      <c r="D55" s="9" t="s">
        <v>896</v>
      </c>
      <c r="E55" s="89">
        <v>2</v>
      </c>
      <c r="F55" s="89">
        <v>240</v>
      </c>
      <c r="G55" s="89">
        <f t="shared" si="0"/>
        <v>242</v>
      </c>
      <c r="H55" s="89">
        <f t="shared" si="1"/>
        <v>4840</v>
      </c>
      <c r="I55" s="69">
        <v>3000</v>
      </c>
      <c r="J55" s="56">
        <f t="shared" si="2"/>
        <v>300</v>
      </c>
      <c r="K55" s="60">
        <f t="shared" si="3"/>
        <v>2700</v>
      </c>
      <c r="L55" s="33" t="s">
        <v>1080</v>
      </c>
      <c r="M55" s="2" t="s">
        <v>357</v>
      </c>
      <c r="N55" s="6" t="s">
        <v>17</v>
      </c>
    </row>
    <row r="56" spans="1:14" ht="26.25" x14ac:dyDescent="0.25">
      <c r="A56" s="2">
        <v>52</v>
      </c>
      <c r="B56" s="20" t="s">
        <v>208</v>
      </c>
      <c r="C56" s="20" t="s">
        <v>1081</v>
      </c>
      <c r="D56" s="9" t="s">
        <v>896</v>
      </c>
      <c r="E56" s="89">
        <v>1</v>
      </c>
      <c r="F56" s="89">
        <v>200</v>
      </c>
      <c r="G56" s="89">
        <f t="shared" si="0"/>
        <v>201</v>
      </c>
      <c r="H56" s="89">
        <f t="shared" si="1"/>
        <v>4020</v>
      </c>
      <c r="I56" s="69">
        <v>3000</v>
      </c>
      <c r="J56" s="56">
        <f t="shared" si="2"/>
        <v>300</v>
      </c>
      <c r="K56" s="60">
        <f t="shared" si="3"/>
        <v>2700</v>
      </c>
      <c r="L56" s="33" t="s">
        <v>1082</v>
      </c>
      <c r="M56" s="2" t="s">
        <v>357</v>
      </c>
      <c r="N56" s="6" t="s">
        <v>17</v>
      </c>
    </row>
    <row r="57" spans="1:14" ht="26.25" x14ac:dyDescent="0.25">
      <c r="A57" s="2">
        <v>53</v>
      </c>
      <c r="B57" s="20" t="s">
        <v>208</v>
      </c>
      <c r="C57" s="20" t="s">
        <v>1083</v>
      </c>
      <c r="D57" s="9" t="s">
        <v>896</v>
      </c>
      <c r="E57" s="89">
        <v>1</v>
      </c>
      <c r="F57" s="89">
        <v>156</v>
      </c>
      <c r="G57" s="89">
        <f t="shared" si="0"/>
        <v>157</v>
      </c>
      <c r="H57" s="89">
        <f t="shared" si="1"/>
        <v>3140</v>
      </c>
      <c r="I57" s="69">
        <v>3000</v>
      </c>
      <c r="J57" s="56">
        <f t="shared" si="2"/>
        <v>300</v>
      </c>
      <c r="K57" s="60">
        <f t="shared" si="3"/>
        <v>2700</v>
      </c>
      <c r="L57" s="33" t="s">
        <v>1084</v>
      </c>
      <c r="M57" s="2" t="s">
        <v>357</v>
      </c>
      <c r="N57" s="6" t="s">
        <v>17</v>
      </c>
    </row>
    <row r="58" spans="1:14" ht="26.25" x14ac:dyDescent="0.25">
      <c r="A58" s="2">
        <v>54</v>
      </c>
      <c r="B58" s="20" t="s">
        <v>208</v>
      </c>
      <c r="C58" s="20" t="s">
        <v>1085</v>
      </c>
      <c r="D58" s="9" t="s">
        <v>896</v>
      </c>
      <c r="E58" s="89">
        <v>0</v>
      </c>
      <c r="F58" s="89">
        <v>308</v>
      </c>
      <c r="G58" s="89">
        <f t="shared" si="0"/>
        <v>308</v>
      </c>
      <c r="H58" s="89">
        <f t="shared" si="1"/>
        <v>6160</v>
      </c>
      <c r="I58" s="69">
        <v>3000</v>
      </c>
      <c r="J58" s="56">
        <f t="shared" si="2"/>
        <v>300</v>
      </c>
      <c r="K58" s="60">
        <f t="shared" si="3"/>
        <v>2700</v>
      </c>
      <c r="L58" s="33" t="s">
        <v>1086</v>
      </c>
      <c r="M58" s="2" t="s">
        <v>357</v>
      </c>
      <c r="N58" s="6" t="s">
        <v>17</v>
      </c>
    </row>
    <row r="59" spans="1:14" ht="26.25" x14ac:dyDescent="0.25">
      <c r="A59" s="2">
        <v>55</v>
      </c>
      <c r="B59" s="20" t="s">
        <v>208</v>
      </c>
      <c r="C59" s="20" t="s">
        <v>1087</v>
      </c>
      <c r="D59" s="9" t="s">
        <v>896</v>
      </c>
      <c r="E59" s="89">
        <v>0</v>
      </c>
      <c r="F59" s="89">
        <v>140</v>
      </c>
      <c r="G59" s="89">
        <f t="shared" si="0"/>
        <v>140</v>
      </c>
      <c r="H59" s="89">
        <f t="shared" si="1"/>
        <v>2800</v>
      </c>
      <c r="I59" s="69">
        <v>2800</v>
      </c>
      <c r="J59" s="56">
        <f t="shared" si="2"/>
        <v>280</v>
      </c>
      <c r="K59" s="60">
        <f t="shared" si="3"/>
        <v>2520</v>
      </c>
      <c r="L59" s="33" t="s">
        <v>1088</v>
      </c>
      <c r="M59" s="2" t="s">
        <v>357</v>
      </c>
      <c r="N59" s="6" t="s">
        <v>17</v>
      </c>
    </row>
    <row r="60" spans="1:14" ht="26.25" x14ac:dyDescent="0.25">
      <c r="A60" s="2">
        <v>56</v>
      </c>
      <c r="B60" s="20" t="s">
        <v>208</v>
      </c>
      <c r="C60" s="20" t="s">
        <v>1089</v>
      </c>
      <c r="D60" s="9" t="s">
        <v>896</v>
      </c>
      <c r="E60" s="89">
        <v>8</v>
      </c>
      <c r="F60" s="89">
        <v>200</v>
      </c>
      <c r="G60" s="89">
        <f t="shared" si="0"/>
        <v>208</v>
      </c>
      <c r="H60" s="89">
        <f t="shared" si="1"/>
        <v>4160</v>
      </c>
      <c r="I60" s="69">
        <v>3000</v>
      </c>
      <c r="J60" s="56">
        <f t="shared" si="2"/>
        <v>300</v>
      </c>
      <c r="K60" s="60">
        <f t="shared" si="3"/>
        <v>2700</v>
      </c>
      <c r="L60" s="33" t="s">
        <v>1090</v>
      </c>
      <c r="M60" s="2" t="s">
        <v>357</v>
      </c>
      <c r="N60" s="6" t="s">
        <v>17</v>
      </c>
    </row>
    <row r="61" spans="1:14" ht="26.25" x14ac:dyDescent="0.25">
      <c r="A61" s="2">
        <v>57</v>
      </c>
      <c r="B61" s="20" t="s">
        <v>208</v>
      </c>
      <c r="C61" s="20" t="s">
        <v>1091</v>
      </c>
      <c r="D61" s="9" t="s">
        <v>896</v>
      </c>
      <c r="E61" s="89">
        <v>7.5</v>
      </c>
      <c r="F61" s="89">
        <v>320</v>
      </c>
      <c r="G61" s="89">
        <f t="shared" si="0"/>
        <v>327.5</v>
      </c>
      <c r="H61" s="89">
        <f t="shared" si="1"/>
        <v>6550</v>
      </c>
      <c r="I61" s="69">
        <v>3000</v>
      </c>
      <c r="J61" s="56">
        <f t="shared" si="2"/>
        <v>300</v>
      </c>
      <c r="K61" s="60">
        <f t="shared" si="3"/>
        <v>2700</v>
      </c>
      <c r="L61" s="33" t="s">
        <v>1092</v>
      </c>
      <c r="M61" s="2" t="s">
        <v>357</v>
      </c>
      <c r="N61" s="6" t="s">
        <v>17</v>
      </c>
    </row>
    <row r="62" spans="1:14" ht="26.25" x14ac:dyDescent="0.25">
      <c r="A62" s="2">
        <v>58</v>
      </c>
      <c r="B62" s="20" t="s">
        <v>208</v>
      </c>
      <c r="C62" s="20" t="s">
        <v>1093</v>
      </c>
      <c r="D62" s="9" t="s">
        <v>896</v>
      </c>
      <c r="E62" s="89">
        <v>5.4</v>
      </c>
      <c r="F62" s="89">
        <v>80</v>
      </c>
      <c r="G62" s="89">
        <f t="shared" si="0"/>
        <v>85.4</v>
      </c>
      <c r="H62" s="89">
        <f t="shared" si="1"/>
        <v>1708</v>
      </c>
      <c r="I62" s="69">
        <v>1708</v>
      </c>
      <c r="J62" s="56">
        <f t="shared" si="2"/>
        <v>170.8</v>
      </c>
      <c r="K62" s="60">
        <f t="shared" si="3"/>
        <v>1537.2</v>
      </c>
      <c r="L62" s="33" t="s">
        <v>1094</v>
      </c>
      <c r="M62" s="2" t="s">
        <v>357</v>
      </c>
      <c r="N62" s="6" t="s">
        <v>17</v>
      </c>
    </row>
    <row r="63" spans="1:14" ht="26.25" x14ac:dyDescent="0.25">
      <c r="A63" s="2">
        <v>59</v>
      </c>
      <c r="B63" s="20" t="s">
        <v>208</v>
      </c>
      <c r="C63" s="20" t="s">
        <v>1095</v>
      </c>
      <c r="D63" s="9" t="s">
        <v>896</v>
      </c>
      <c r="E63" s="89">
        <v>4</v>
      </c>
      <c r="F63" s="89">
        <v>120</v>
      </c>
      <c r="G63" s="89">
        <f t="shared" si="0"/>
        <v>124</v>
      </c>
      <c r="H63" s="89">
        <f t="shared" si="1"/>
        <v>2480</v>
      </c>
      <c r="I63" s="69">
        <v>2480</v>
      </c>
      <c r="J63" s="56">
        <f t="shared" si="2"/>
        <v>248</v>
      </c>
      <c r="K63" s="60">
        <f t="shared" si="3"/>
        <v>2232</v>
      </c>
      <c r="L63" s="33" t="s">
        <v>1096</v>
      </c>
      <c r="M63" s="2" t="s">
        <v>357</v>
      </c>
      <c r="N63" s="6" t="s">
        <v>17</v>
      </c>
    </row>
    <row r="64" spans="1:14" ht="26.25" x14ac:dyDescent="0.25">
      <c r="A64" s="2">
        <v>60</v>
      </c>
      <c r="B64" s="20" t="s">
        <v>208</v>
      </c>
      <c r="C64" s="20" t="s">
        <v>1097</v>
      </c>
      <c r="D64" s="9" t="s">
        <v>896</v>
      </c>
      <c r="E64" s="89">
        <v>1</v>
      </c>
      <c r="F64" s="89">
        <v>5</v>
      </c>
      <c r="G64" s="89">
        <f t="shared" si="0"/>
        <v>6</v>
      </c>
      <c r="H64" s="89">
        <f t="shared" si="1"/>
        <v>120</v>
      </c>
      <c r="I64" s="69">
        <v>120</v>
      </c>
      <c r="J64" s="56">
        <f t="shared" si="2"/>
        <v>12</v>
      </c>
      <c r="K64" s="60">
        <f t="shared" si="3"/>
        <v>108</v>
      </c>
      <c r="L64" s="33" t="s">
        <v>1098</v>
      </c>
      <c r="M64" s="2" t="s">
        <v>357</v>
      </c>
      <c r="N64" s="6" t="s">
        <v>17</v>
      </c>
    </row>
    <row r="65" spans="1:14" ht="26.25" x14ac:dyDescent="0.25">
      <c r="A65" s="2">
        <v>61</v>
      </c>
      <c r="B65" s="20" t="s">
        <v>208</v>
      </c>
      <c r="C65" s="20" t="s">
        <v>1099</v>
      </c>
      <c r="D65" s="9" t="s">
        <v>896</v>
      </c>
      <c r="E65" s="89">
        <v>0</v>
      </c>
      <c r="F65" s="89">
        <v>220</v>
      </c>
      <c r="G65" s="89">
        <f t="shared" si="0"/>
        <v>220</v>
      </c>
      <c r="H65" s="89">
        <f t="shared" si="1"/>
        <v>4400</v>
      </c>
      <c r="I65" s="69">
        <v>3000</v>
      </c>
      <c r="J65" s="56">
        <f t="shared" si="2"/>
        <v>300</v>
      </c>
      <c r="K65" s="60">
        <f t="shared" si="3"/>
        <v>2700</v>
      </c>
      <c r="L65" s="33" t="s">
        <v>1100</v>
      </c>
      <c r="M65" s="2" t="s">
        <v>357</v>
      </c>
      <c r="N65" s="6" t="s">
        <v>17</v>
      </c>
    </row>
    <row r="66" spans="1:14" ht="26.25" x14ac:dyDescent="0.25">
      <c r="A66" s="2">
        <v>62</v>
      </c>
      <c r="B66" s="20" t="s">
        <v>208</v>
      </c>
      <c r="C66" s="20" t="s">
        <v>1101</v>
      </c>
      <c r="D66" s="9" t="s">
        <v>896</v>
      </c>
      <c r="E66" s="89">
        <v>0</v>
      </c>
      <c r="F66" s="89">
        <v>140</v>
      </c>
      <c r="G66" s="89">
        <f t="shared" si="0"/>
        <v>140</v>
      </c>
      <c r="H66" s="89">
        <f t="shared" si="1"/>
        <v>2800</v>
      </c>
      <c r="I66" s="69">
        <v>2800</v>
      </c>
      <c r="J66" s="56">
        <f t="shared" si="2"/>
        <v>280</v>
      </c>
      <c r="K66" s="60">
        <f t="shared" si="3"/>
        <v>2520</v>
      </c>
      <c r="L66" s="33" t="s">
        <v>1102</v>
      </c>
      <c r="M66" s="2" t="s">
        <v>357</v>
      </c>
      <c r="N66" s="6" t="s">
        <v>17</v>
      </c>
    </row>
    <row r="67" spans="1:14" ht="26.25" x14ac:dyDescent="0.25">
      <c r="A67" s="2">
        <v>63</v>
      </c>
      <c r="B67" s="20" t="s">
        <v>208</v>
      </c>
      <c r="C67" s="20" t="s">
        <v>1103</v>
      </c>
      <c r="D67" s="9" t="s">
        <v>896</v>
      </c>
      <c r="E67" s="89">
        <v>12</v>
      </c>
      <c r="F67" s="89">
        <v>518</v>
      </c>
      <c r="G67" s="89">
        <f t="shared" si="0"/>
        <v>530</v>
      </c>
      <c r="H67" s="89">
        <f t="shared" si="1"/>
        <v>10600</v>
      </c>
      <c r="I67" s="69">
        <v>3000</v>
      </c>
      <c r="J67" s="56">
        <f t="shared" si="2"/>
        <v>300</v>
      </c>
      <c r="K67" s="60">
        <f t="shared" si="3"/>
        <v>2700</v>
      </c>
      <c r="L67" s="33" t="s">
        <v>1104</v>
      </c>
      <c r="M67" s="2" t="s">
        <v>357</v>
      </c>
      <c r="N67" s="6" t="s">
        <v>17</v>
      </c>
    </row>
    <row r="68" spans="1:14" ht="26.25" x14ac:dyDescent="0.25">
      <c r="A68" s="2">
        <v>64</v>
      </c>
      <c r="B68" s="20" t="s">
        <v>208</v>
      </c>
      <c r="C68" s="20" t="s">
        <v>1105</v>
      </c>
      <c r="D68" s="9" t="s">
        <v>896</v>
      </c>
      <c r="E68" s="89">
        <v>0</v>
      </c>
      <c r="F68" s="89">
        <v>150</v>
      </c>
      <c r="G68" s="89">
        <f t="shared" si="0"/>
        <v>150</v>
      </c>
      <c r="H68" s="89">
        <f t="shared" si="1"/>
        <v>3000</v>
      </c>
      <c r="I68" s="69">
        <v>3000</v>
      </c>
      <c r="J68" s="56">
        <f t="shared" si="2"/>
        <v>300</v>
      </c>
      <c r="K68" s="60">
        <f t="shared" si="3"/>
        <v>2700</v>
      </c>
      <c r="L68" s="33" t="s">
        <v>1106</v>
      </c>
      <c r="M68" s="2" t="s">
        <v>357</v>
      </c>
      <c r="N68" s="6" t="s">
        <v>17</v>
      </c>
    </row>
    <row r="69" spans="1:14" ht="26.25" x14ac:dyDescent="0.25">
      <c r="A69" s="2">
        <v>65</v>
      </c>
      <c r="B69" s="20" t="s">
        <v>208</v>
      </c>
      <c r="C69" s="20" t="s">
        <v>1107</v>
      </c>
      <c r="D69" s="9" t="s">
        <v>896</v>
      </c>
      <c r="E69" s="89">
        <v>2</v>
      </c>
      <c r="F69" s="89">
        <v>40</v>
      </c>
      <c r="G69" s="89">
        <f t="shared" si="0"/>
        <v>42</v>
      </c>
      <c r="H69" s="89">
        <f t="shared" si="1"/>
        <v>840</v>
      </c>
      <c r="I69" s="69">
        <v>840</v>
      </c>
      <c r="J69" s="56">
        <f t="shared" si="2"/>
        <v>84</v>
      </c>
      <c r="K69" s="60">
        <f t="shared" si="3"/>
        <v>756</v>
      </c>
      <c r="L69" s="33" t="s">
        <v>1108</v>
      </c>
      <c r="M69" s="2" t="s">
        <v>357</v>
      </c>
      <c r="N69" s="6" t="s">
        <v>17</v>
      </c>
    </row>
    <row r="70" spans="1:14" ht="26.25" x14ac:dyDescent="0.25">
      <c r="A70" s="2">
        <v>66</v>
      </c>
      <c r="B70" s="20" t="s">
        <v>208</v>
      </c>
      <c r="C70" s="20" t="s">
        <v>1109</v>
      </c>
      <c r="D70" s="9" t="s">
        <v>896</v>
      </c>
      <c r="E70" s="89">
        <v>1</v>
      </c>
      <c r="F70" s="89">
        <v>100</v>
      </c>
      <c r="G70" s="89">
        <f t="shared" ref="G70:G71" si="4">E70+F70</f>
        <v>101</v>
      </c>
      <c r="H70" s="89">
        <f t="shared" ref="H70:H71" si="5">G70*20</f>
        <v>2020</v>
      </c>
      <c r="I70" s="69">
        <v>2020</v>
      </c>
      <c r="J70" s="56">
        <f t="shared" ref="J70:J71" si="6">I70*10%</f>
        <v>202</v>
      </c>
      <c r="K70" s="60">
        <f t="shared" ref="K70:K71" si="7">I70-J70</f>
        <v>1818</v>
      </c>
      <c r="L70" s="33" t="s">
        <v>1110</v>
      </c>
      <c r="M70" s="2" t="s">
        <v>357</v>
      </c>
      <c r="N70" s="6" t="s">
        <v>17</v>
      </c>
    </row>
    <row r="71" spans="1:14" ht="26.25" x14ac:dyDescent="0.25">
      <c r="A71" s="2">
        <v>67</v>
      </c>
      <c r="B71" s="20" t="s">
        <v>208</v>
      </c>
      <c r="C71" s="20" t="s">
        <v>1111</v>
      </c>
      <c r="D71" s="91" t="s">
        <v>896</v>
      </c>
      <c r="E71" s="92">
        <v>10.8</v>
      </c>
      <c r="F71" s="92">
        <v>220</v>
      </c>
      <c r="G71" s="92">
        <f t="shared" si="4"/>
        <v>230.8</v>
      </c>
      <c r="H71" s="92">
        <f t="shared" si="5"/>
        <v>4616</v>
      </c>
      <c r="I71" s="78">
        <v>3000</v>
      </c>
      <c r="J71" s="84">
        <f t="shared" si="6"/>
        <v>300</v>
      </c>
      <c r="K71" s="85">
        <f t="shared" si="7"/>
        <v>2700</v>
      </c>
      <c r="L71" s="33" t="s">
        <v>1112</v>
      </c>
      <c r="M71" s="2" t="s">
        <v>357</v>
      </c>
      <c r="N71" s="6" t="s">
        <v>17</v>
      </c>
    </row>
    <row r="72" spans="1:14" x14ac:dyDescent="0.25">
      <c r="D72" s="39" t="s">
        <v>390</v>
      </c>
      <c r="E72" s="39"/>
      <c r="F72" s="39"/>
      <c r="G72" s="39"/>
      <c r="H72" s="39"/>
      <c r="I72" s="86">
        <f>SUM(I5:I71)</f>
        <v>162778</v>
      </c>
      <c r="J72" s="86">
        <f t="shared" ref="J72:K72" si="8">SUM(J5:J71)</f>
        <v>16277.8</v>
      </c>
      <c r="K72" s="87">
        <f t="shared" si="8"/>
        <v>146500.20000000001</v>
      </c>
    </row>
  </sheetData>
  <mergeCells count="10">
    <mergeCell ref="J3:J4"/>
    <mergeCell ref="K3:K4"/>
    <mergeCell ref="L3:N3"/>
    <mergeCell ref="A3:A4"/>
    <mergeCell ref="C3:C4"/>
    <mergeCell ref="D3:D4"/>
    <mergeCell ref="E3:G3"/>
    <mergeCell ref="I3:I4"/>
    <mergeCell ref="H3:H4"/>
    <mergeCell ref="B3:B4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52C7E-6A03-4928-A10D-819DA025F038}">
  <sheetPr>
    <tabColor rgb="FFFFFF00"/>
  </sheetPr>
  <dimension ref="A2:N48"/>
  <sheetViews>
    <sheetView topLeftCell="A42" workbookViewId="0">
      <selection activeCell="D42" sqref="D1:D1048576"/>
    </sheetView>
  </sheetViews>
  <sheetFormatPr defaultRowHeight="15" x14ac:dyDescent="0.25"/>
  <cols>
    <col min="1" max="1" width="6.85546875" style="1" customWidth="1"/>
    <col min="2" max="2" width="17.28515625" style="13" customWidth="1"/>
    <col min="3" max="3" width="21.7109375" style="1" customWidth="1"/>
    <col min="4" max="4" width="26" style="1" customWidth="1"/>
    <col min="5" max="5" width="10.42578125" style="1" customWidth="1"/>
    <col min="6" max="6" width="10" style="1" customWidth="1"/>
    <col min="7" max="8" width="11.7109375" style="3" customWidth="1"/>
    <col min="9" max="9" width="11.140625" style="1" customWidth="1"/>
    <col min="10" max="10" width="12.28515625" style="1" customWidth="1"/>
    <col min="11" max="11" width="16.28515625" style="12" customWidth="1"/>
    <col min="12" max="12" width="24.85546875" style="1" customWidth="1"/>
    <col min="13" max="13" width="22.42578125" style="1" customWidth="1"/>
    <col min="14" max="14" width="26.85546875" style="1" customWidth="1"/>
    <col min="15" max="16384" width="9.140625" style="1"/>
  </cols>
  <sheetData>
    <row r="2" spans="1:14" ht="18.75" x14ac:dyDescent="0.3">
      <c r="A2" s="4" t="s">
        <v>192</v>
      </c>
      <c r="B2" s="27"/>
    </row>
    <row r="3" spans="1:14" ht="38.25" customHeight="1" x14ac:dyDescent="0.25">
      <c r="A3" s="127" t="s">
        <v>1</v>
      </c>
      <c r="B3" s="130" t="s">
        <v>193</v>
      </c>
      <c r="C3" s="128" t="s">
        <v>2</v>
      </c>
      <c r="D3" s="127" t="s">
        <v>3</v>
      </c>
      <c r="E3" s="133" t="s">
        <v>890</v>
      </c>
      <c r="F3" s="133"/>
      <c r="G3" s="133"/>
      <c r="H3" s="136" t="s">
        <v>891</v>
      </c>
      <c r="I3" s="127" t="s">
        <v>194</v>
      </c>
      <c r="J3" s="127" t="s">
        <v>5</v>
      </c>
      <c r="K3" s="126" t="s">
        <v>6</v>
      </c>
      <c r="L3" s="129" t="s">
        <v>7</v>
      </c>
      <c r="M3" s="129"/>
      <c r="N3" s="129"/>
    </row>
    <row r="4" spans="1:14" ht="84.75" customHeight="1" x14ac:dyDescent="0.25">
      <c r="A4" s="127"/>
      <c r="B4" s="131"/>
      <c r="C4" s="128"/>
      <c r="D4" s="127"/>
      <c r="E4" s="88" t="s">
        <v>892</v>
      </c>
      <c r="F4" s="88" t="s">
        <v>893</v>
      </c>
      <c r="G4" s="88" t="s">
        <v>894</v>
      </c>
      <c r="H4" s="135"/>
      <c r="I4" s="127"/>
      <c r="J4" s="127"/>
      <c r="K4" s="126"/>
      <c r="L4" s="24" t="s">
        <v>195</v>
      </c>
      <c r="M4" s="24" t="s">
        <v>196</v>
      </c>
      <c r="N4" s="24" t="s">
        <v>14</v>
      </c>
    </row>
    <row r="5" spans="1:14" ht="39" x14ac:dyDescent="0.25">
      <c r="A5" s="2">
        <v>1</v>
      </c>
      <c r="B5" s="20" t="s">
        <v>208</v>
      </c>
      <c r="C5" s="20" t="s">
        <v>1113</v>
      </c>
      <c r="D5" s="9" t="s">
        <v>896</v>
      </c>
      <c r="E5" s="89">
        <v>15</v>
      </c>
      <c r="F5" s="89">
        <v>170</v>
      </c>
      <c r="G5" s="89">
        <f>E5+F5</f>
        <v>185</v>
      </c>
      <c r="H5" s="89">
        <f>G5*20</f>
        <v>3700</v>
      </c>
      <c r="I5" s="69">
        <v>3000</v>
      </c>
      <c r="J5" s="56">
        <f>I5*10%</f>
        <v>300</v>
      </c>
      <c r="K5" s="60">
        <f>I5-J5</f>
        <v>2700</v>
      </c>
      <c r="L5" s="33" t="s">
        <v>1114</v>
      </c>
      <c r="M5" s="2" t="s">
        <v>1115</v>
      </c>
      <c r="N5" s="6" t="s">
        <v>17</v>
      </c>
    </row>
    <row r="6" spans="1:14" ht="39" x14ac:dyDescent="0.25">
      <c r="A6" s="2">
        <v>2</v>
      </c>
      <c r="B6" s="20" t="s">
        <v>208</v>
      </c>
      <c r="C6" s="20" t="s">
        <v>1116</v>
      </c>
      <c r="D6" s="9" t="s">
        <v>896</v>
      </c>
      <c r="E6" s="89">
        <v>4</v>
      </c>
      <c r="F6" s="89">
        <v>200</v>
      </c>
      <c r="G6" s="89">
        <f t="shared" ref="G6:G45" si="0">E6+F6</f>
        <v>204</v>
      </c>
      <c r="H6" s="89">
        <f t="shared" ref="H6:H47" si="1">G6*20</f>
        <v>4080</v>
      </c>
      <c r="I6" s="69">
        <v>3000</v>
      </c>
      <c r="J6" s="56">
        <f t="shared" ref="J6:J47" si="2">I6*10%</f>
        <v>300</v>
      </c>
      <c r="K6" s="60">
        <f t="shared" ref="K6:K45" si="3">I6-J6</f>
        <v>2700</v>
      </c>
      <c r="L6" s="33" t="s">
        <v>1117</v>
      </c>
      <c r="M6" s="2" t="s">
        <v>1115</v>
      </c>
      <c r="N6" s="6" t="s">
        <v>17</v>
      </c>
    </row>
    <row r="7" spans="1:14" ht="39" x14ac:dyDescent="0.25">
      <c r="A7" s="2">
        <v>3</v>
      </c>
      <c r="B7" s="20" t="s">
        <v>208</v>
      </c>
      <c r="C7" s="64" t="s">
        <v>1118</v>
      </c>
      <c r="D7" s="9" t="s">
        <v>896</v>
      </c>
      <c r="E7" s="89">
        <v>0</v>
      </c>
      <c r="F7" s="89">
        <v>120</v>
      </c>
      <c r="G7" s="89">
        <f t="shared" si="0"/>
        <v>120</v>
      </c>
      <c r="H7" s="89">
        <f t="shared" si="1"/>
        <v>2400</v>
      </c>
      <c r="I7" s="69">
        <v>2400</v>
      </c>
      <c r="J7" s="56">
        <f t="shared" si="2"/>
        <v>240</v>
      </c>
      <c r="K7" s="60">
        <f t="shared" si="3"/>
        <v>2160</v>
      </c>
      <c r="L7" s="33" t="s">
        <v>1119</v>
      </c>
      <c r="M7" s="2" t="s">
        <v>1115</v>
      </c>
      <c r="N7" s="6" t="s">
        <v>17</v>
      </c>
    </row>
    <row r="8" spans="1:14" ht="39" x14ac:dyDescent="0.25">
      <c r="A8" s="2">
        <v>4</v>
      </c>
      <c r="B8" s="20" t="s">
        <v>208</v>
      </c>
      <c r="C8" s="20" t="s">
        <v>257</v>
      </c>
      <c r="D8" s="9" t="s">
        <v>896</v>
      </c>
      <c r="E8" s="89">
        <v>4</v>
      </c>
      <c r="F8" s="89">
        <v>60</v>
      </c>
      <c r="G8" s="89">
        <f t="shared" si="0"/>
        <v>64</v>
      </c>
      <c r="H8" s="89">
        <f t="shared" si="1"/>
        <v>1280</v>
      </c>
      <c r="I8" s="69">
        <v>1280</v>
      </c>
      <c r="J8" s="56">
        <f t="shared" si="2"/>
        <v>128</v>
      </c>
      <c r="K8" s="60">
        <f t="shared" si="3"/>
        <v>1152</v>
      </c>
      <c r="L8" s="33" t="s">
        <v>1120</v>
      </c>
      <c r="M8" s="2" t="s">
        <v>1115</v>
      </c>
      <c r="N8" s="6" t="s">
        <v>17</v>
      </c>
    </row>
    <row r="9" spans="1:14" ht="39" x14ac:dyDescent="0.25">
      <c r="A9" s="2">
        <v>5</v>
      </c>
      <c r="B9" s="20" t="s">
        <v>197</v>
      </c>
      <c r="C9" s="20" t="s">
        <v>1121</v>
      </c>
      <c r="D9" s="9" t="s">
        <v>896</v>
      </c>
      <c r="E9" s="89">
        <v>0</v>
      </c>
      <c r="F9" s="89">
        <v>204</v>
      </c>
      <c r="G9" s="89">
        <f t="shared" si="0"/>
        <v>204</v>
      </c>
      <c r="H9" s="89">
        <f t="shared" si="1"/>
        <v>4080</v>
      </c>
      <c r="I9" s="69">
        <v>4080</v>
      </c>
      <c r="J9" s="56">
        <f t="shared" si="2"/>
        <v>408</v>
      </c>
      <c r="K9" s="60">
        <f t="shared" si="3"/>
        <v>3672</v>
      </c>
      <c r="L9" s="33" t="s">
        <v>1122</v>
      </c>
      <c r="M9" s="2" t="s">
        <v>1115</v>
      </c>
      <c r="N9" s="6" t="s">
        <v>17</v>
      </c>
    </row>
    <row r="10" spans="1:14" ht="39" x14ac:dyDescent="0.25">
      <c r="A10" s="2">
        <v>6</v>
      </c>
      <c r="B10" s="20" t="s">
        <v>208</v>
      </c>
      <c r="C10" s="20" t="s">
        <v>1123</v>
      </c>
      <c r="D10" s="9" t="s">
        <v>896</v>
      </c>
      <c r="E10" s="89">
        <v>2</v>
      </c>
      <c r="F10" s="89">
        <v>280</v>
      </c>
      <c r="G10" s="89">
        <f t="shared" si="0"/>
        <v>282</v>
      </c>
      <c r="H10" s="89">
        <f t="shared" si="1"/>
        <v>5640</v>
      </c>
      <c r="I10" s="69">
        <v>3000</v>
      </c>
      <c r="J10" s="56">
        <f t="shared" si="2"/>
        <v>300</v>
      </c>
      <c r="K10" s="60">
        <f t="shared" si="3"/>
        <v>2700</v>
      </c>
      <c r="L10" s="33" t="s">
        <v>1124</v>
      </c>
      <c r="M10" s="2" t="s">
        <v>1115</v>
      </c>
      <c r="N10" s="6" t="s">
        <v>17</v>
      </c>
    </row>
    <row r="11" spans="1:14" ht="39" x14ac:dyDescent="0.25">
      <c r="A11" s="2">
        <v>7</v>
      </c>
      <c r="B11" s="20" t="s">
        <v>197</v>
      </c>
      <c r="C11" s="20" t="s">
        <v>1125</v>
      </c>
      <c r="D11" s="9" t="s">
        <v>896</v>
      </c>
      <c r="E11" s="89">
        <v>0</v>
      </c>
      <c r="F11" s="89">
        <v>330</v>
      </c>
      <c r="G11" s="89">
        <f t="shared" si="0"/>
        <v>330</v>
      </c>
      <c r="H11" s="89">
        <f t="shared" si="1"/>
        <v>6600</v>
      </c>
      <c r="I11" s="69">
        <v>6600</v>
      </c>
      <c r="J11" s="56">
        <f t="shared" si="2"/>
        <v>660</v>
      </c>
      <c r="K11" s="60">
        <f t="shared" si="3"/>
        <v>5940</v>
      </c>
      <c r="L11" s="33" t="s">
        <v>1126</v>
      </c>
      <c r="M11" s="2" t="s">
        <v>1115</v>
      </c>
      <c r="N11" s="6" t="s">
        <v>17</v>
      </c>
    </row>
    <row r="12" spans="1:14" ht="39" x14ac:dyDescent="0.25">
      <c r="A12" s="2">
        <v>8</v>
      </c>
      <c r="B12" s="20" t="s">
        <v>197</v>
      </c>
      <c r="C12" s="20" t="s">
        <v>1127</v>
      </c>
      <c r="D12" s="31" t="s">
        <v>896</v>
      </c>
      <c r="E12" s="89">
        <v>0</v>
      </c>
      <c r="F12" s="89">
        <v>270</v>
      </c>
      <c r="G12" s="89">
        <f t="shared" si="0"/>
        <v>270</v>
      </c>
      <c r="H12" s="89">
        <f t="shared" si="1"/>
        <v>5400</v>
      </c>
      <c r="I12" s="69">
        <v>5400</v>
      </c>
      <c r="J12" s="56">
        <f t="shared" si="2"/>
        <v>540</v>
      </c>
      <c r="K12" s="60">
        <f t="shared" si="3"/>
        <v>4860</v>
      </c>
      <c r="L12" s="33" t="s">
        <v>1128</v>
      </c>
      <c r="M12" s="2" t="s">
        <v>1115</v>
      </c>
      <c r="N12" s="6" t="s">
        <v>17</v>
      </c>
    </row>
    <row r="13" spans="1:14" ht="39" x14ac:dyDescent="0.25">
      <c r="A13" s="2">
        <v>9</v>
      </c>
      <c r="B13" s="20" t="s">
        <v>197</v>
      </c>
      <c r="C13" s="20" t="s">
        <v>1129</v>
      </c>
      <c r="D13" s="31" t="s">
        <v>896</v>
      </c>
      <c r="E13" s="89">
        <v>0</v>
      </c>
      <c r="F13" s="89">
        <v>290</v>
      </c>
      <c r="G13" s="89">
        <f t="shared" si="0"/>
        <v>290</v>
      </c>
      <c r="H13" s="89">
        <f t="shared" si="1"/>
        <v>5800</v>
      </c>
      <c r="I13" s="69">
        <v>5800</v>
      </c>
      <c r="J13" s="56">
        <f t="shared" si="2"/>
        <v>580</v>
      </c>
      <c r="K13" s="60">
        <f t="shared" si="3"/>
        <v>5220</v>
      </c>
      <c r="L13" s="33" t="s">
        <v>1130</v>
      </c>
      <c r="M13" s="2" t="s">
        <v>1115</v>
      </c>
      <c r="N13" s="6" t="s">
        <v>17</v>
      </c>
    </row>
    <row r="14" spans="1:14" ht="39" x14ac:dyDescent="0.25">
      <c r="A14" s="2">
        <v>10</v>
      </c>
      <c r="B14" s="20" t="s">
        <v>197</v>
      </c>
      <c r="C14" s="20" t="s">
        <v>1131</v>
      </c>
      <c r="D14" s="31" t="s">
        <v>896</v>
      </c>
      <c r="E14" s="89">
        <v>0</v>
      </c>
      <c r="F14" s="89">
        <v>390</v>
      </c>
      <c r="G14" s="89">
        <f t="shared" si="0"/>
        <v>390</v>
      </c>
      <c r="H14" s="89">
        <f t="shared" si="1"/>
        <v>7800</v>
      </c>
      <c r="I14" s="69">
        <v>7800</v>
      </c>
      <c r="J14" s="56">
        <f t="shared" si="2"/>
        <v>780</v>
      </c>
      <c r="K14" s="60">
        <f t="shared" si="3"/>
        <v>7020</v>
      </c>
      <c r="L14" s="33" t="s">
        <v>1132</v>
      </c>
      <c r="M14" s="2" t="s">
        <v>1115</v>
      </c>
      <c r="N14" s="6" t="s">
        <v>17</v>
      </c>
    </row>
    <row r="15" spans="1:14" ht="39" x14ac:dyDescent="0.25">
      <c r="A15" s="2">
        <v>11</v>
      </c>
      <c r="B15" s="20" t="s">
        <v>197</v>
      </c>
      <c r="C15" s="20" t="s">
        <v>1133</v>
      </c>
      <c r="D15" s="31" t="s">
        <v>896</v>
      </c>
      <c r="E15" s="89">
        <v>0</v>
      </c>
      <c r="F15" s="89">
        <v>568</v>
      </c>
      <c r="G15" s="89">
        <f t="shared" si="0"/>
        <v>568</v>
      </c>
      <c r="H15" s="89">
        <f t="shared" si="1"/>
        <v>11360</v>
      </c>
      <c r="I15" s="69">
        <v>11360</v>
      </c>
      <c r="J15" s="56">
        <f t="shared" si="2"/>
        <v>1136</v>
      </c>
      <c r="K15" s="60">
        <f t="shared" si="3"/>
        <v>10224</v>
      </c>
      <c r="L15" s="33" t="s">
        <v>1134</v>
      </c>
      <c r="M15" s="2" t="s">
        <v>1115</v>
      </c>
      <c r="N15" s="6" t="s">
        <v>17</v>
      </c>
    </row>
    <row r="16" spans="1:14" ht="39" x14ac:dyDescent="0.25">
      <c r="A16" s="2">
        <v>12</v>
      </c>
      <c r="B16" s="20" t="s">
        <v>208</v>
      </c>
      <c r="C16" s="20" t="s">
        <v>1135</v>
      </c>
      <c r="D16" s="9" t="s">
        <v>896</v>
      </c>
      <c r="E16" s="89">
        <v>2</v>
      </c>
      <c r="F16" s="89">
        <v>170</v>
      </c>
      <c r="G16" s="89">
        <f t="shared" si="0"/>
        <v>172</v>
      </c>
      <c r="H16" s="89">
        <f t="shared" si="1"/>
        <v>3440</v>
      </c>
      <c r="I16" s="69">
        <v>3000</v>
      </c>
      <c r="J16" s="56">
        <f t="shared" si="2"/>
        <v>300</v>
      </c>
      <c r="K16" s="60">
        <f t="shared" si="3"/>
        <v>2700</v>
      </c>
      <c r="L16" s="33" t="s">
        <v>1136</v>
      </c>
      <c r="M16" s="2" t="s">
        <v>1115</v>
      </c>
      <c r="N16" s="6" t="s">
        <v>17</v>
      </c>
    </row>
    <row r="17" spans="1:14" ht="39" x14ac:dyDescent="0.25">
      <c r="A17" s="2">
        <v>13</v>
      </c>
      <c r="B17" s="20" t="s">
        <v>208</v>
      </c>
      <c r="C17" s="20" t="s">
        <v>1137</v>
      </c>
      <c r="D17" s="9" t="s">
        <v>896</v>
      </c>
      <c r="E17" s="89">
        <v>2</v>
      </c>
      <c r="F17" s="89">
        <v>0</v>
      </c>
      <c r="G17" s="89">
        <f t="shared" si="0"/>
        <v>2</v>
      </c>
      <c r="H17" s="89">
        <f t="shared" si="1"/>
        <v>40</v>
      </c>
      <c r="I17" s="69">
        <v>40</v>
      </c>
      <c r="J17" s="56">
        <f t="shared" si="2"/>
        <v>4</v>
      </c>
      <c r="K17" s="60">
        <f t="shared" si="3"/>
        <v>36</v>
      </c>
      <c r="L17" s="33" t="s">
        <v>1138</v>
      </c>
      <c r="M17" s="2" t="s">
        <v>1115</v>
      </c>
      <c r="N17" s="6" t="s">
        <v>17</v>
      </c>
    </row>
    <row r="18" spans="1:14" ht="39" x14ac:dyDescent="0.25">
      <c r="A18" s="2">
        <v>14</v>
      </c>
      <c r="B18" s="20" t="s">
        <v>208</v>
      </c>
      <c r="C18" s="20" t="s">
        <v>432</v>
      </c>
      <c r="D18" s="9" t="s">
        <v>896</v>
      </c>
      <c r="E18" s="89">
        <v>0</v>
      </c>
      <c r="F18" s="89">
        <v>297</v>
      </c>
      <c r="G18" s="89">
        <f t="shared" si="0"/>
        <v>297</v>
      </c>
      <c r="H18" s="89">
        <f t="shared" si="1"/>
        <v>5940</v>
      </c>
      <c r="I18" s="69">
        <v>3000</v>
      </c>
      <c r="J18" s="56">
        <f t="shared" si="2"/>
        <v>300</v>
      </c>
      <c r="K18" s="60">
        <f t="shared" si="3"/>
        <v>2700</v>
      </c>
      <c r="L18" s="33" t="s">
        <v>1139</v>
      </c>
      <c r="M18" s="2" t="s">
        <v>1115</v>
      </c>
      <c r="N18" s="6" t="s">
        <v>17</v>
      </c>
    </row>
    <row r="19" spans="1:14" ht="39" x14ac:dyDescent="0.25">
      <c r="A19" s="2">
        <v>15</v>
      </c>
      <c r="B19" s="20" t="s">
        <v>208</v>
      </c>
      <c r="C19" s="20" t="s">
        <v>1140</v>
      </c>
      <c r="D19" s="9" t="s">
        <v>896</v>
      </c>
      <c r="E19" s="89">
        <v>0</v>
      </c>
      <c r="F19" s="89">
        <v>90</v>
      </c>
      <c r="G19" s="89">
        <f t="shared" si="0"/>
        <v>90</v>
      </c>
      <c r="H19" s="89">
        <f t="shared" si="1"/>
        <v>1800</v>
      </c>
      <c r="I19" s="69">
        <v>1800</v>
      </c>
      <c r="J19" s="56">
        <f t="shared" si="2"/>
        <v>180</v>
      </c>
      <c r="K19" s="60">
        <f t="shared" si="3"/>
        <v>1620</v>
      </c>
      <c r="L19" s="33" t="s">
        <v>1141</v>
      </c>
      <c r="M19" s="2" t="s">
        <v>1115</v>
      </c>
      <c r="N19" s="6" t="s">
        <v>17</v>
      </c>
    </row>
    <row r="20" spans="1:14" ht="39" x14ac:dyDescent="0.25">
      <c r="A20" s="2">
        <v>16</v>
      </c>
      <c r="B20" s="20" t="s">
        <v>208</v>
      </c>
      <c r="C20" s="20" t="s">
        <v>1142</v>
      </c>
      <c r="D20" s="9" t="s">
        <v>896</v>
      </c>
      <c r="E20" s="89">
        <v>0</v>
      </c>
      <c r="F20" s="89">
        <v>200</v>
      </c>
      <c r="G20" s="89">
        <f t="shared" si="0"/>
        <v>200</v>
      </c>
      <c r="H20" s="89">
        <f t="shared" si="1"/>
        <v>4000</v>
      </c>
      <c r="I20" s="69">
        <v>3000</v>
      </c>
      <c r="J20" s="56">
        <f t="shared" si="2"/>
        <v>300</v>
      </c>
      <c r="K20" s="60">
        <f t="shared" si="3"/>
        <v>2700</v>
      </c>
      <c r="L20" s="33" t="s">
        <v>1143</v>
      </c>
      <c r="M20" s="2" t="s">
        <v>1115</v>
      </c>
      <c r="N20" s="6" t="s">
        <v>17</v>
      </c>
    </row>
    <row r="21" spans="1:14" ht="39" x14ac:dyDescent="0.25">
      <c r="A21" s="2">
        <v>17</v>
      </c>
      <c r="B21" s="20" t="s">
        <v>208</v>
      </c>
      <c r="C21" s="20" t="s">
        <v>1144</v>
      </c>
      <c r="D21" s="9" t="s">
        <v>896</v>
      </c>
      <c r="E21" s="89">
        <v>8</v>
      </c>
      <c r="F21" s="89">
        <v>200</v>
      </c>
      <c r="G21" s="89">
        <f t="shared" si="0"/>
        <v>208</v>
      </c>
      <c r="H21" s="89">
        <f t="shared" si="1"/>
        <v>4160</v>
      </c>
      <c r="I21" s="69">
        <v>3000</v>
      </c>
      <c r="J21" s="56">
        <f t="shared" si="2"/>
        <v>300</v>
      </c>
      <c r="K21" s="60">
        <f t="shared" si="3"/>
        <v>2700</v>
      </c>
      <c r="L21" s="33" t="s">
        <v>1145</v>
      </c>
      <c r="M21" s="2" t="s">
        <v>1115</v>
      </c>
      <c r="N21" s="6" t="s">
        <v>17</v>
      </c>
    </row>
    <row r="22" spans="1:14" ht="39" x14ac:dyDescent="0.25">
      <c r="A22" s="2">
        <v>18</v>
      </c>
      <c r="B22" s="20" t="s">
        <v>208</v>
      </c>
      <c r="C22" s="20" t="s">
        <v>245</v>
      </c>
      <c r="D22" s="9" t="s">
        <v>896</v>
      </c>
      <c r="E22" s="89">
        <v>4</v>
      </c>
      <c r="F22" s="89">
        <v>135</v>
      </c>
      <c r="G22" s="89">
        <f t="shared" si="0"/>
        <v>139</v>
      </c>
      <c r="H22" s="89">
        <f t="shared" si="1"/>
        <v>2780</v>
      </c>
      <c r="I22" s="69">
        <v>2780</v>
      </c>
      <c r="J22" s="56">
        <f t="shared" si="2"/>
        <v>278</v>
      </c>
      <c r="K22" s="60">
        <f t="shared" si="3"/>
        <v>2502</v>
      </c>
      <c r="L22" s="33" t="s">
        <v>1146</v>
      </c>
      <c r="M22" s="2" t="s">
        <v>1115</v>
      </c>
      <c r="N22" s="6" t="s">
        <v>17</v>
      </c>
    </row>
    <row r="23" spans="1:14" ht="39" x14ac:dyDescent="0.25">
      <c r="A23" s="2">
        <v>19</v>
      </c>
      <c r="B23" s="20" t="s">
        <v>197</v>
      </c>
      <c r="C23" s="20" t="s">
        <v>1121</v>
      </c>
      <c r="D23" s="9" t="s">
        <v>896</v>
      </c>
      <c r="E23" s="89">
        <v>2</v>
      </c>
      <c r="F23" s="89">
        <v>0</v>
      </c>
      <c r="G23" s="89">
        <f t="shared" si="0"/>
        <v>2</v>
      </c>
      <c r="H23" s="89">
        <f t="shared" si="1"/>
        <v>40</v>
      </c>
      <c r="I23" s="69">
        <v>40</v>
      </c>
      <c r="J23" s="56">
        <f t="shared" si="2"/>
        <v>4</v>
      </c>
      <c r="K23" s="60">
        <f t="shared" si="3"/>
        <v>36</v>
      </c>
      <c r="L23" s="33" t="s">
        <v>1147</v>
      </c>
      <c r="M23" s="2" t="s">
        <v>1115</v>
      </c>
      <c r="N23" s="6" t="s">
        <v>17</v>
      </c>
    </row>
    <row r="24" spans="1:14" ht="39" x14ac:dyDescent="0.25">
      <c r="A24" s="2">
        <v>20</v>
      </c>
      <c r="B24" s="20" t="s">
        <v>197</v>
      </c>
      <c r="C24" s="20" t="s">
        <v>1148</v>
      </c>
      <c r="D24" s="9" t="s">
        <v>896</v>
      </c>
      <c r="E24" s="89">
        <v>0</v>
      </c>
      <c r="F24" s="89">
        <v>20</v>
      </c>
      <c r="G24" s="89">
        <f t="shared" si="0"/>
        <v>20</v>
      </c>
      <c r="H24" s="89">
        <f t="shared" si="1"/>
        <v>400</v>
      </c>
      <c r="I24" s="69">
        <v>400</v>
      </c>
      <c r="J24" s="56">
        <f t="shared" si="2"/>
        <v>40</v>
      </c>
      <c r="K24" s="60">
        <f t="shared" si="3"/>
        <v>360</v>
      </c>
      <c r="L24" s="33" t="s">
        <v>1149</v>
      </c>
      <c r="M24" s="2" t="s">
        <v>1150</v>
      </c>
      <c r="N24" s="6" t="s">
        <v>17</v>
      </c>
    </row>
    <row r="25" spans="1:14" ht="39" x14ac:dyDescent="0.25">
      <c r="A25" s="2">
        <v>21</v>
      </c>
      <c r="B25" s="20" t="s">
        <v>197</v>
      </c>
      <c r="C25" s="20" t="s">
        <v>1151</v>
      </c>
      <c r="D25" s="9" t="s">
        <v>896</v>
      </c>
      <c r="E25" s="89">
        <v>0</v>
      </c>
      <c r="F25" s="89">
        <v>132</v>
      </c>
      <c r="G25" s="89">
        <f t="shared" si="0"/>
        <v>132</v>
      </c>
      <c r="H25" s="89">
        <f t="shared" si="1"/>
        <v>2640</v>
      </c>
      <c r="I25" s="69">
        <v>2640</v>
      </c>
      <c r="J25" s="56">
        <f t="shared" si="2"/>
        <v>264</v>
      </c>
      <c r="K25" s="60">
        <f t="shared" si="3"/>
        <v>2376</v>
      </c>
      <c r="L25" s="33" t="s">
        <v>1152</v>
      </c>
      <c r="M25" s="2" t="s">
        <v>1150</v>
      </c>
      <c r="N25" s="6" t="s">
        <v>17</v>
      </c>
    </row>
    <row r="26" spans="1:14" ht="39" x14ac:dyDescent="0.25">
      <c r="A26" s="2">
        <v>22</v>
      </c>
      <c r="B26" s="20" t="s">
        <v>208</v>
      </c>
      <c r="C26" s="20" t="s">
        <v>1153</v>
      </c>
      <c r="D26" s="9" t="s">
        <v>896</v>
      </c>
      <c r="E26" s="89">
        <v>8.5</v>
      </c>
      <c r="F26" s="89">
        <v>76</v>
      </c>
      <c r="G26" s="89">
        <f t="shared" si="0"/>
        <v>84.5</v>
      </c>
      <c r="H26" s="89">
        <f t="shared" si="1"/>
        <v>1690</v>
      </c>
      <c r="I26" s="69">
        <v>1690</v>
      </c>
      <c r="J26" s="56">
        <f t="shared" si="2"/>
        <v>169</v>
      </c>
      <c r="K26" s="60">
        <f t="shared" si="3"/>
        <v>1521</v>
      </c>
      <c r="L26" s="33" t="s">
        <v>1154</v>
      </c>
      <c r="M26" s="2" t="s">
        <v>1150</v>
      </c>
      <c r="N26" s="6" t="s">
        <v>17</v>
      </c>
    </row>
    <row r="27" spans="1:14" ht="39" x14ac:dyDescent="0.25">
      <c r="A27" s="2">
        <v>23</v>
      </c>
      <c r="B27" s="20" t="s">
        <v>208</v>
      </c>
      <c r="C27" s="65" t="s">
        <v>1155</v>
      </c>
      <c r="D27" s="9" t="s">
        <v>896</v>
      </c>
      <c r="E27" s="89">
        <v>0</v>
      </c>
      <c r="F27" s="89">
        <v>130</v>
      </c>
      <c r="G27" s="89">
        <f t="shared" si="0"/>
        <v>130</v>
      </c>
      <c r="H27" s="89">
        <f t="shared" si="1"/>
        <v>2600</v>
      </c>
      <c r="I27" s="70">
        <v>2600</v>
      </c>
      <c r="J27" s="56">
        <f t="shared" si="2"/>
        <v>260</v>
      </c>
      <c r="K27" s="60">
        <f t="shared" si="3"/>
        <v>2340</v>
      </c>
      <c r="L27" s="33" t="s">
        <v>1156</v>
      </c>
      <c r="M27" s="2" t="s">
        <v>1150</v>
      </c>
      <c r="N27" s="6" t="s">
        <v>17</v>
      </c>
    </row>
    <row r="28" spans="1:14" ht="39" x14ac:dyDescent="0.25">
      <c r="A28" s="2">
        <v>24</v>
      </c>
      <c r="B28" s="20" t="s">
        <v>208</v>
      </c>
      <c r="C28" s="20" t="s">
        <v>1157</v>
      </c>
      <c r="D28" s="9" t="s">
        <v>896</v>
      </c>
      <c r="E28" s="89">
        <v>0</v>
      </c>
      <c r="F28" s="89">
        <v>170</v>
      </c>
      <c r="G28" s="89">
        <f t="shared" si="0"/>
        <v>170</v>
      </c>
      <c r="H28" s="89">
        <f t="shared" si="1"/>
        <v>3400</v>
      </c>
      <c r="I28" s="69">
        <v>3000</v>
      </c>
      <c r="J28" s="56">
        <f t="shared" si="2"/>
        <v>300</v>
      </c>
      <c r="K28" s="60">
        <f t="shared" si="3"/>
        <v>2700</v>
      </c>
      <c r="L28" s="33" t="s">
        <v>1158</v>
      </c>
      <c r="M28" s="2" t="s">
        <v>1159</v>
      </c>
      <c r="N28" s="6" t="s">
        <v>17</v>
      </c>
    </row>
    <row r="29" spans="1:14" ht="39" x14ac:dyDescent="0.25">
      <c r="A29" s="2">
        <v>25</v>
      </c>
      <c r="B29" s="20" t="s">
        <v>208</v>
      </c>
      <c r="C29" s="20" t="s">
        <v>1160</v>
      </c>
      <c r="D29" s="9" t="s">
        <v>896</v>
      </c>
      <c r="E29" s="89">
        <v>0</v>
      </c>
      <c r="F29" s="89">
        <v>135</v>
      </c>
      <c r="G29" s="89">
        <f t="shared" si="0"/>
        <v>135</v>
      </c>
      <c r="H29" s="89">
        <f t="shared" si="1"/>
        <v>2700</v>
      </c>
      <c r="I29" s="69">
        <v>2700</v>
      </c>
      <c r="J29" s="56">
        <f t="shared" si="2"/>
        <v>270</v>
      </c>
      <c r="K29" s="60">
        <f t="shared" si="3"/>
        <v>2430</v>
      </c>
      <c r="L29" s="33" t="s">
        <v>1161</v>
      </c>
      <c r="M29" s="2" t="s">
        <v>1159</v>
      </c>
      <c r="N29" s="6" t="s">
        <v>17</v>
      </c>
    </row>
    <row r="30" spans="1:14" ht="39" x14ac:dyDescent="0.25">
      <c r="A30" s="2">
        <v>26</v>
      </c>
      <c r="B30" s="20" t="s">
        <v>208</v>
      </c>
      <c r="C30" s="20" t="s">
        <v>1162</v>
      </c>
      <c r="D30" s="9" t="s">
        <v>896</v>
      </c>
      <c r="E30" s="89">
        <v>0</v>
      </c>
      <c r="F30" s="89">
        <v>120</v>
      </c>
      <c r="G30" s="89">
        <f t="shared" si="0"/>
        <v>120</v>
      </c>
      <c r="H30" s="89">
        <f t="shared" si="1"/>
        <v>2400</v>
      </c>
      <c r="I30" s="69">
        <v>2400</v>
      </c>
      <c r="J30" s="56">
        <f t="shared" si="2"/>
        <v>240</v>
      </c>
      <c r="K30" s="60">
        <f t="shared" si="3"/>
        <v>2160</v>
      </c>
      <c r="L30" s="33" t="s">
        <v>1163</v>
      </c>
      <c r="M30" s="2" t="s">
        <v>1159</v>
      </c>
      <c r="N30" s="6" t="s">
        <v>17</v>
      </c>
    </row>
    <row r="31" spans="1:14" ht="39" x14ac:dyDescent="0.25">
      <c r="A31" s="2">
        <v>27</v>
      </c>
      <c r="B31" s="20" t="s">
        <v>208</v>
      </c>
      <c r="C31" s="20" t="s">
        <v>1164</v>
      </c>
      <c r="D31" s="9" t="s">
        <v>896</v>
      </c>
      <c r="E31" s="89">
        <v>0</v>
      </c>
      <c r="F31" s="89">
        <v>55</v>
      </c>
      <c r="G31" s="89">
        <f t="shared" si="0"/>
        <v>55</v>
      </c>
      <c r="H31" s="89">
        <f t="shared" si="1"/>
        <v>1100</v>
      </c>
      <c r="I31" s="69">
        <v>1100</v>
      </c>
      <c r="J31" s="56">
        <f t="shared" si="2"/>
        <v>110</v>
      </c>
      <c r="K31" s="60">
        <f t="shared" si="3"/>
        <v>990</v>
      </c>
      <c r="L31" s="33" t="s">
        <v>1165</v>
      </c>
      <c r="M31" s="2" t="s">
        <v>1159</v>
      </c>
      <c r="N31" s="6" t="s">
        <v>17</v>
      </c>
    </row>
    <row r="32" spans="1:14" ht="39" x14ac:dyDescent="0.25">
      <c r="A32" s="2">
        <v>28</v>
      </c>
      <c r="B32" s="20" t="s">
        <v>208</v>
      </c>
      <c r="C32" s="20" t="s">
        <v>1166</v>
      </c>
      <c r="D32" s="9" t="s">
        <v>896</v>
      </c>
      <c r="E32" s="89">
        <v>4</v>
      </c>
      <c r="F32" s="89">
        <v>80</v>
      </c>
      <c r="G32" s="89">
        <f t="shared" si="0"/>
        <v>84</v>
      </c>
      <c r="H32" s="89">
        <f t="shared" si="1"/>
        <v>1680</v>
      </c>
      <c r="I32" s="69">
        <v>1680</v>
      </c>
      <c r="J32" s="56">
        <f t="shared" si="2"/>
        <v>168</v>
      </c>
      <c r="K32" s="60">
        <f t="shared" si="3"/>
        <v>1512</v>
      </c>
      <c r="L32" s="33" t="s">
        <v>1167</v>
      </c>
      <c r="M32" s="2" t="s">
        <v>1159</v>
      </c>
      <c r="N32" s="6" t="s">
        <v>17</v>
      </c>
    </row>
    <row r="33" spans="1:14" ht="39" x14ac:dyDescent="0.25">
      <c r="A33" s="2">
        <v>29</v>
      </c>
      <c r="B33" s="20" t="s">
        <v>208</v>
      </c>
      <c r="C33" s="20" t="s">
        <v>1168</v>
      </c>
      <c r="D33" s="9" t="s">
        <v>896</v>
      </c>
      <c r="E33" s="89">
        <v>6</v>
      </c>
      <c r="F33" s="89">
        <v>170</v>
      </c>
      <c r="G33" s="89">
        <f t="shared" si="0"/>
        <v>176</v>
      </c>
      <c r="H33" s="89">
        <f t="shared" si="1"/>
        <v>3520</v>
      </c>
      <c r="I33" s="69">
        <v>3000</v>
      </c>
      <c r="J33" s="56">
        <f t="shared" si="2"/>
        <v>300</v>
      </c>
      <c r="K33" s="60">
        <f t="shared" si="3"/>
        <v>2700</v>
      </c>
      <c r="L33" s="33" t="s">
        <v>1169</v>
      </c>
      <c r="M33" s="2" t="s">
        <v>1159</v>
      </c>
      <c r="N33" s="6" t="s">
        <v>17</v>
      </c>
    </row>
    <row r="34" spans="1:14" ht="39" x14ac:dyDescent="0.25">
      <c r="A34" s="2">
        <v>30</v>
      </c>
      <c r="B34" s="20" t="s">
        <v>208</v>
      </c>
      <c r="C34" s="20" t="s">
        <v>1170</v>
      </c>
      <c r="D34" s="9" t="s">
        <v>896</v>
      </c>
      <c r="E34" s="89">
        <v>8</v>
      </c>
      <c r="F34" s="89">
        <v>0</v>
      </c>
      <c r="G34" s="89">
        <f t="shared" si="0"/>
        <v>8</v>
      </c>
      <c r="H34" s="89">
        <f t="shared" si="1"/>
        <v>160</v>
      </c>
      <c r="I34" s="69">
        <v>160</v>
      </c>
      <c r="J34" s="56">
        <f t="shared" si="2"/>
        <v>16</v>
      </c>
      <c r="K34" s="60">
        <f t="shared" si="3"/>
        <v>144</v>
      </c>
      <c r="L34" s="33" t="s">
        <v>1171</v>
      </c>
      <c r="M34" s="2" t="s">
        <v>1159</v>
      </c>
      <c r="N34" s="6" t="s">
        <v>17</v>
      </c>
    </row>
    <row r="35" spans="1:14" ht="39" x14ac:dyDescent="0.25">
      <c r="A35" s="2">
        <v>31</v>
      </c>
      <c r="B35" s="20" t="s">
        <v>208</v>
      </c>
      <c r="C35" s="20" t="s">
        <v>1172</v>
      </c>
      <c r="D35" s="9" t="s">
        <v>896</v>
      </c>
      <c r="E35" s="89">
        <v>0</v>
      </c>
      <c r="F35" s="89">
        <v>150</v>
      </c>
      <c r="G35" s="89">
        <f t="shared" si="0"/>
        <v>150</v>
      </c>
      <c r="H35" s="89">
        <f t="shared" si="1"/>
        <v>3000</v>
      </c>
      <c r="I35" s="69">
        <v>3000</v>
      </c>
      <c r="J35" s="56">
        <f t="shared" si="2"/>
        <v>300</v>
      </c>
      <c r="K35" s="60">
        <f t="shared" si="3"/>
        <v>2700</v>
      </c>
      <c r="L35" s="33" t="s">
        <v>1173</v>
      </c>
      <c r="M35" s="2" t="s">
        <v>1159</v>
      </c>
      <c r="N35" s="6" t="s">
        <v>17</v>
      </c>
    </row>
    <row r="36" spans="1:14" ht="39" x14ac:dyDescent="0.25">
      <c r="A36" s="2">
        <v>32</v>
      </c>
      <c r="B36" s="20" t="s">
        <v>208</v>
      </c>
      <c r="C36" s="20" t="s">
        <v>1174</v>
      </c>
      <c r="D36" s="9" t="s">
        <v>896</v>
      </c>
      <c r="E36" s="89">
        <v>0</v>
      </c>
      <c r="F36" s="89">
        <v>70</v>
      </c>
      <c r="G36" s="89">
        <f t="shared" si="0"/>
        <v>70</v>
      </c>
      <c r="H36" s="89">
        <f t="shared" si="1"/>
        <v>1400</v>
      </c>
      <c r="I36" s="69">
        <v>1400</v>
      </c>
      <c r="J36" s="56">
        <f t="shared" si="2"/>
        <v>140</v>
      </c>
      <c r="K36" s="60">
        <f t="shared" si="3"/>
        <v>1260</v>
      </c>
      <c r="L36" s="33" t="s">
        <v>1175</v>
      </c>
      <c r="M36" s="2" t="s">
        <v>1159</v>
      </c>
      <c r="N36" s="6" t="s">
        <v>17</v>
      </c>
    </row>
    <row r="37" spans="1:14" ht="39" x14ac:dyDescent="0.25">
      <c r="A37" s="2">
        <v>33</v>
      </c>
      <c r="B37" s="20" t="s">
        <v>197</v>
      </c>
      <c r="C37" s="64" t="s">
        <v>1121</v>
      </c>
      <c r="D37" s="9" t="s">
        <v>896</v>
      </c>
      <c r="E37" s="89">
        <v>2</v>
      </c>
      <c r="F37" s="89">
        <v>0</v>
      </c>
      <c r="G37" s="89">
        <f t="shared" si="0"/>
        <v>2</v>
      </c>
      <c r="H37" s="89">
        <f t="shared" si="1"/>
        <v>40</v>
      </c>
      <c r="I37" s="69">
        <v>40</v>
      </c>
      <c r="J37" s="56">
        <f t="shared" si="2"/>
        <v>4</v>
      </c>
      <c r="K37" s="60">
        <f t="shared" si="3"/>
        <v>36</v>
      </c>
      <c r="L37" s="33" t="s">
        <v>1176</v>
      </c>
      <c r="M37" s="2" t="s">
        <v>1159</v>
      </c>
      <c r="N37" s="6" t="s">
        <v>17</v>
      </c>
    </row>
    <row r="38" spans="1:14" ht="39" x14ac:dyDescent="0.25">
      <c r="A38" s="2">
        <v>34</v>
      </c>
      <c r="B38" s="20" t="s">
        <v>208</v>
      </c>
      <c r="C38" s="20" t="s">
        <v>1177</v>
      </c>
      <c r="D38" s="9" t="s">
        <v>896</v>
      </c>
      <c r="E38" s="89">
        <v>0</v>
      </c>
      <c r="F38" s="89">
        <v>230</v>
      </c>
      <c r="G38" s="89">
        <f t="shared" si="0"/>
        <v>230</v>
      </c>
      <c r="H38" s="89">
        <f t="shared" si="1"/>
        <v>4600</v>
      </c>
      <c r="I38" s="69">
        <v>3000</v>
      </c>
      <c r="J38" s="56">
        <f t="shared" si="2"/>
        <v>300</v>
      </c>
      <c r="K38" s="60">
        <f t="shared" si="3"/>
        <v>2700</v>
      </c>
      <c r="L38" s="33" t="s">
        <v>1178</v>
      </c>
      <c r="M38" s="2" t="s">
        <v>393</v>
      </c>
      <c r="N38" s="6" t="s">
        <v>17</v>
      </c>
    </row>
    <row r="39" spans="1:14" ht="39" x14ac:dyDescent="0.25">
      <c r="A39" s="2">
        <v>35</v>
      </c>
      <c r="B39" s="20" t="s">
        <v>208</v>
      </c>
      <c r="C39" s="20" t="s">
        <v>1179</v>
      </c>
      <c r="D39" s="9" t="s">
        <v>896</v>
      </c>
      <c r="E39" s="89">
        <v>11</v>
      </c>
      <c r="F39" s="89">
        <v>6</v>
      </c>
      <c r="G39" s="89">
        <f t="shared" si="0"/>
        <v>17</v>
      </c>
      <c r="H39" s="89">
        <f t="shared" si="1"/>
        <v>340</v>
      </c>
      <c r="I39" s="69">
        <v>340</v>
      </c>
      <c r="J39" s="56">
        <f t="shared" si="2"/>
        <v>34</v>
      </c>
      <c r="K39" s="60">
        <f t="shared" si="3"/>
        <v>306</v>
      </c>
      <c r="L39" s="33" t="s">
        <v>1180</v>
      </c>
      <c r="M39" s="2" t="s">
        <v>393</v>
      </c>
      <c r="N39" s="6" t="s">
        <v>17</v>
      </c>
    </row>
    <row r="40" spans="1:14" ht="39" x14ac:dyDescent="0.25">
      <c r="A40" s="2">
        <v>36</v>
      </c>
      <c r="B40" s="20" t="s">
        <v>208</v>
      </c>
      <c r="C40" s="20" t="s">
        <v>1181</v>
      </c>
      <c r="D40" s="9" t="s">
        <v>896</v>
      </c>
      <c r="E40" s="89">
        <v>1</v>
      </c>
      <c r="F40" s="89">
        <v>100</v>
      </c>
      <c r="G40" s="89">
        <f t="shared" si="0"/>
        <v>101</v>
      </c>
      <c r="H40" s="89">
        <f t="shared" si="1"/>
        <v>2020</v>
      </c>
      <c r="I40" s="69">
        <v>2020</v>
      </c>
      <c r="J40" s="56">
        <f t="shared" si="2"/>
        <v>202</v>
      </c>
      <c r="K40" s="60">
        <f t="shared" si="3"/>
        <v>1818</v>
      </c>
      <c r="L40" s="33" t="s">
        <v>1182</v>
      </c>
      <c r="M40" s="2" t="s">
        <v>393</v>
      </c>
      <c r="N40" s="6" t="s">
        <v>17</v>
      </c>
    </row>
    <row r="41" spans="1:14" ht="39" x14ac:dyDescent="0.25">
      <c r="A41" s="2">
        <v>37</v>
      </c>
      <c r="B41" s="20" t="s">
        <v>208</v>
      </c>
      <c r="C41" s="20" t="s">
        <v>1183</v>
      </c>
      <c r="D41" s="9" t="s">
        <v>896</v>
      </c>
      <c r="E41" s="89">
        <v>6</v>
      </c>
      <c r="F41" s="89">
        <v>0</v>
      </c>
      <c r="G41" s="89">
        <f t="shared" si="0"/>
        <v>6</v>
      </c>
      <c r="H41" s="89">
        <f t="shared" si="1"/>
        <v>120</v>
      </c>
      <c r="I41" s="69">
        <v>120</v>
      </c>
      <c r="J41" s="56">
        <f t="shared" si="2"/>
        <v>12</v>
      </c>
      <c r="K41" s="60">
        <f t="shared" si="3"/>
        <v>108</v>
      </c>
      <c r="L41" s="33" t="s">
        <v>1184</v>
      </c>
      <c r="M41" s="2" t="s">
        <v>393</v>
      </c>
      <c r="N41" s="6" t="s">
        <v>17</v>
      </c>
    </row>
    <row r="42" spans="1:14" ht="39" x14ac:dyDescent="0.25">
      <c r="A42" s="2">
        <v>38</v>
      </c>
      <c r="B42" s="20" t="s">
        <v>197</v>
      </c>
      <c r="C42" s="20" t="s">
        <v>1185</v>
      </c>
      <c r="D42" s="9" t="s">
        <v>896</v>
      </c>
      <c r="E42" s="89">
        <v>0</v>
      </c>
      <c r="F42" s="89">
        <v>560</v>
      </c>
      <c r="G42" s="89">
        <f t="shared" si="0"/>
        <v>560</v>
      </c>
      <c r="H42" s="89">
        <f t="shared" si="1"/>
        <v>11200</v>
      </c>
      <c r="I42" s="69">
        <v>11200</v>
      </c>
      <c r="J42" s="56">
        <f t="shared" si="2"/>
        <v>1120</v>
      </c>
      <c r="K42" s="60">
        <f t="shared" si="3"/>
        <v>10080</v>
      </c>
      <c r="L42" s="33" t="s">
        <v>1186</v>
      </c>
      <c r="M42" s="2" t="s">
        <v>393</v>
      </c>
      <c r="N42" s="6" t="s">
        <v>17</v>
      </c>
    </row>
    <row r="43" spans="1:14" ht="39" x14ac:dyDescent="0.25">
      <c r="A43" s="2">
        <v>39</v>
      </c>
      <c r="B43" s="20" t="s">
        <v>208</v>
      </c>
      <c r="C43" s="66" t="s">
        <v>1187</v>
      </c>
      <c r="D43" s="9" t="s">
        <v>896</v>
      </c>
      <c r="E43" s="89">
        <v>8</v>
      </c>
      <c r="F43" s="89">
        <v>290</v>
      </c>
      <c r="G43" s="89">
        <f t="shared" si="0"/>
        <v>298</v>
      </c>
      <c r="H43" s="89">
        <f t="shared" si="1"/>
        <v>5960</v>
      </c>
      <c r="I43" s="69">
        <v>1500</v>
      </c>
      <c r="J43" s="56">
        <f t="shared" si="2"/>
        <v>150</v>
      </c>
      <c r="K43" s="60">
        <f t="shared" si="3"/>
        <v>1350</v>
      </c>
      <c r="L43" s="33" t="s">
        <v>1188</v>
      </c>
      <c r="M43" s="2" t="s">
        <v>657</v>
      </c>
      <c r="N43" s="6" t="s">
        <v>17</v>
      </c>
    </row>
    <row r="44" spans="1:14" ht="39" x14ac:dyDescent="0.25">
      <c r="A44" s="2">
        <v>40</v>
      </c>
      <c r="B44" s="20" t="s">
        <v>208</v>
      </c>
      <c r="C44" s="66" t="s">
        <v>1189</v>
      </c>
      <c r="D44" s="9" t="s">
        <v>896</v>
      </c>
      <c r="E44" s="89">
        <v>4</v>
      </c>
      <c r="F44" s="89">
        <v>150</v>
      </c>
      <c r="G44" s="89">
        <f t="shared" si="0"/>
        <v>154</v>
      </c>
      <c r="H44" s="89">
        <f t="shared" si="1"/>
        <v>3080</v>
      </c>
      <c r="I44" s="69">
        <v>3000</v>
      </c>
      <c r="J44" s="56">
        <f t="shared" si="2"/>
        <v>300</v>
      </c>
      <c r="K44" s="60">
        <f t="shared" si="3"/>
        <v>2700</v>
      </c>
      <c r="L44" s="33" t="s">
        <v>1190</v>
      </c>
      <c r="M44" s="2" t="s">
        <v>657</v>
      </c>
      <c r="N44" s="6" t="s">
        <v>17</v>
      </c>
    </row>
    <row r="45" spans="1:14" ht="39" x14ac:dyDescent="0.25">
      <c r="A45" s="2">
        <v>41</v>
      </c>
      <c r="B45" s="20" t="s">
        <v>208</v>
      </c>
      <c r="C45" s="66" t="s">
        <v>233</v>
      </c>
      <c r="D45" s="9" t="s">
        <v>896</v>
      </c>
      <c r="E45" s="89">
        <v>1</v>
      </c>
      <c r="F45" s="89">
        <v>140</v>
      </c>
      <c r="G45" s="89">
        <f t="shared" si="0"/>
        <v>141</v>
      </c>
      <c r="H45" s="89">
        <f t="shared" si="1"/>
        <v>2820</v>
      </c>
      <c r="I45" s="69">
        <v>2820</v>
      </c>
      <c r="J45" s="56">
        <f t="shared" si="2"/>
        <v>282</v>
      </c>
      <c r="K45" s="60">
        <f t="shared" si="3"/>
        <v>2538</v>
      </c>
      <c r="L45" s="33" t="s">
        <v>1191</v>
      </c>
      <c r="M45" s="2" t="s">
        <v>657</v>
      </c>
      <c r="N45" s="6" t="s">
        <v>17</v>
      </c>
    </row>
    <row r="46" spans="1:14" ht="39" x14ac:dyDescent="0.25">
      <c r="A46" s="2">
        <v>42</v>
      </c>
      <c r="B46" s="20" t="s">
        <v>208</v>
      </c>
      <c r="C46" s="66" t="s">
        <v>1192</v>
      </c>
      <c r="D46" s="9" t="s">
        <v>896</v>
      </c>
      <c r="E46" s="89">
        <v>6</v>
      </c>
      <c r="F46" s="89">
        <v>109</v>
      </c>
      <c r="G46" s="89">
        <f t="shared" ref="G46" si="4">E46+F46</f>
        <v>115</v>
      </c>
      <c r="H46" s="89">
        <f t="shared" si="1"/>
        <v>2300</v>
      </c>
      <c r="I46" s="69">
        <v>2300</v>
      </c>
      <c r="J46" s="56">
        <f t="shared" si="2"/>
        <v>230</v>
      </c>
      <c r="K46" s="60">
        <f t="shared" ref="K46" si="5">I46-J46</f>
        <v>2070</v>
      </c>
      <c r="L46" s="33" t="s">
        <v>1193</v>
      </c>
      <c r="M46" s="2" t="s">
        <v>614</v>
      </c>
      <c r="N46" s="6" t="s">
        <v>17</v>
      </c>
    </row>
    <row r="47" spans="1:14" ht="39" x14ac:dyDescent="0.25">
      <c r="A47" s="2">
        <v>43</v>
      </c>
      <c r="B47" s="20" t="s">
        <v>197</v>
      </c>
      <c r="C47" s="66" t="s">
        <v>1194</v>
      </c>
      <c r="D47" s="91" t="s">
        <v>896</v>
      </c>
      <c r="E47" s="92">
        <v>6</v>
      </c>
      <c r="F47" s="92">
        <v>110</v>
      </c>
      <c r="G47" s="92">
        <f t="shared" ref="G47" si="6">E47+F47</f>
        <v>116</v>
      </c>
      <c r="H47" s="92">
        <f t="shared" si="1"/>
        <v>2320</v>
      </c>
      <c r="I47" s="78">
        <v>2320</v>
      </c>
      <c r="J47" s="84">
        <f t="shared" si="2"/>
        <v>232</v>
      </c>
      <c r="K47" s="85">
        <f t="shared" ref="K47" si="7">I47-J47</f>
        <v>2088</v>
      </c>
      <c r="L47" s="33" t="s">
        <v>1195</v>
      </c>
      <c r="M47" s="2" t="s">
        <v>1196</v>
      </c>
      <c r="N47" s="6" t="s">
        <v>17</v>
      </c>
    </row>
    <row r="48" spans="1:14" x14ac:dyDescent="0.25">
      <c r="D48" s="39" t="s">
        <v>390</v>
      </c>
      <c r="E48" s="93"/>
      <c r="F48" s="93"/>
      <c r="G48" s="93"/>
      <c r="H48" s="93"/>
      <c r="I48" s="86">
        <f>SUM(I5:I47)</f>
        <v>124810</v>
      </c>
      <c r="J48" s="86">
        <f t="shared" ref="J48:K48" si="8">SUM(J5:J47)</f>
        <v>12481</v>
      </c>
      <c r="K48" s="87">
        <f t="shared" si="8"/>
        <v>112329</v>
      </c>
    </row>
  </sheetData>
  <mergeCells count="10">
    <mergeCell ref="J3:J4"/>
    <mergeCell ref="K3:K4"/>
    <mergeCell ref="L3:N3"/>
    <mergeCell ref="A3:A4"/>
    <mergeCell ref="C3:C4"/>
    <mergeCell ref="D3:D4"/>
    <mergeCell ref="E3:G3"/>
    <mergeCell ref="I3:I4"/>
    <mergeCell ref="B3:B4"/>
    <mergeCell ref="H3:H4"/>
  </mergeCells>
  <phoneticPr fontId="4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C1A1-A343-42C1-BB6D-B87D36950A7A}">
  <sheetPr>
    <tabColor rgb="FF92D050"/>
  </sheetPr>
  <dimension ref="A2:K81"/>
  <sheetViews>
    <sheetView topLeftCell="A75" workbookViewId="0">
      <selection activeCell="D75" sqref="D1:D1048576"/>
    </sheetView>
  </sheetViews>
  <sheetFormatPr defaultColWidth="9.140625" defaultRowHeight="15" x14ac:dyDescent="0.25"/>
  <cols>
    <col min="1" max="1" width="6.85546875" style="1" customWidth="1"/>
    <col min="2" max="2" width="17.28515625" style="1" customWidth="1"/>
    <col min="3" max="3" width="21.7109375" style="1" customWidth="1"/>
    <col min="4" max="4" width="27.42578125" style="1" customWidth="1"/>
    <col min="5" max="5" width="21.140625" style="1" customWidth="1"/>
    <col min="6" max="6" width="14.7109375" style="1" customWidth="1"/>
    <col min="7" max="7" width="19" style="12" customWidth="1"/>
    <col min="8" max="8" width="44.5703125" style="1" customWidth="1"/>
    <col min="9" max="9" width="22.42578125" style="1" customWidth="1"/>
    <col min="10" max="10" width="26.85546875" style="1" customWidth="1"/>
    <col min="11" max="11" width="31.28515625" style="1" customWidth="1"/>
    <col min="12" max="16384" width="9.140625" style="1"/>
  </cols>
  <sheetData>
    <row r="2" spans="1:10" ht="18.75" x14ac:dyDescent="0.3">
      <c r="A2" s="4" t="s">
        <v>192</v>
      </c>
      <c r="B2" s="4"/>
    </row>
    <row r="3" spans="1:10" ht="38.25" customHeight="1" x14ac:dyDescent="0.25">
      <c r="A3" s="127" t="s">
        <v>1</v>
      </c>
      <c r="B3" s="139" t="s">
        <v>193</v>
      </c>
      <c r="C3" s="127" t="s">
        <v>2</v>
      </c>
      <c r="D3" s="127" t="s">
        <v>3</v>
      </c>
      <c r="E3" s="137" t="s">
        <v>194</v>
      </c>
      <c r="F3" s="137" t="s">
        <v>5</v>
      </c>
      <c r="G3" s="138" t="s">
        <v>6</v>
      </c>
      <c r="H3" s="129" t="s">
        <v>7</v>
      </c>
      <c r="I3" s="129"/>
      <c r="J3" s="129"/>
    </row>
    <row r="4" spans="1:10" ht="84.75" customHeight="1" x14ac:dyDescent="0.25">
      <c r="A4" s="127"/>
      <c r="B4" s="140"/>
      <c r="C4" s="127"/>
      <c r="D4" s="127"/>
      <c r="E4" s="137"/>
      <c r="F4" s="137"/>
      <c r="G4" s="138"/>
      <c r="H4" s="24" t="s">
        <v>195</v>
      </c>
      <c r="I4" s="24" t="s">
        <v>196</v>
      </c>
      <c r="J4" s="24" t="s">
        <v>14</v>
      </c>
    </row>
    <row r="5" spans="1:10" ht="30.75" customHeight="1" x14ac:dyDescent="0.25">
      <c r="A5" s="2">
        <v>1</v>
      </c>
      <c r="B5" s="74" t="s">
        <v>197</v>
      </c>
      <c r="C5" s="74" t="s">
        <v>1197</v>
      </c>
      <c r="D5" s="7" t="s">
        <v>199</v>
      </c>
      <c r="E5" s="94">
        <v>300</v>
      </c>
      <c r="F5" s="56">
        <f>E5*10%</f>
        <v>30</v>
      </c>
      <c r="G5" s="60">
        <f>E5-F5</f>
        <v>270</v>
      </c>
      <c r="H5" s="29" t="s">
        <v>1198</v>
      </c>
      <c r="I5" s="2" t="s">
        <v>909</v>
      </c>
      <c r="J5" s="6" t="s">
        <v>17</v>
      </c>
    </row>
    <row r="6" spans="1:10" ht="26.25" x14ac:dyDescent="0.25">
      <c r="A6" s="2">
        <v>2</v>
      </c>
      <c r="B6" s="74" t="s">
        <v>208</v>
      </c>
      <c r="C6" s="74" t="s">
        <v>1199</v>
      </c>
      <c r="D6" s="7" t="s">
        <v>199</v>
      </c>
      <c r="E6" s="94">
        <v>2500</v>
      </c>
      <c r="F6" s="56">
        <f t="shared" ref="F6:F69" si="0">E6*10%</f>
        <v>250</v>
      </c>
      <c r="G6" s="60">
        <f t="shared" ref="G6:G79" si="1">E6-F6</f>
        <v>2250</v>
      </c>
      <c r="H6" s="29" t="s">
        <v>1200</v>
      </c>
      <c r="I6" s="2" t="s">
        <v>917</v>
      </c>
      <c r="J6" s="6" t="s">
        <v>17</v>
      </c>
    </row>
    <row r="7" spans="1:10" ht="26.25" x14ac:dyDescent="0.25">
      <c r="A7" s="2">
        <v>3</v>
      </c>
      <c r="B7" s="74" t="s">
        <v>197</v>
      </c>
      <c r="C7" s="95" t="s">
        <v>1201</v>
      </c>
      <c r="D7" s="7" t="s">
        <v>199</v>
      </c>
      <c r="E7" s="94">
        <v>200</v>
      </c>
      <c r="F7" s="56">
        <f t="shared" si="0"/>
        <v>20</v>
      </c>
      <c r="G7" s="60">
        <f t="shared" si="1"/>
        <v>180</v>
      </c>
      <c r="H7" s="29" t="s">
        <v>1202</v>
      </c>
      <c r="I7" s="2" t="s">
        <v>917</v>
      </c>
      <c r="J7" s="6" t="s">
        <v>17</v>
      </c>
    </row>
    <row r="8" spans="1:10" ht="26.25" x14ac:dyDescent="0.25">
      <c r="A8" s="2">
        <v>4</v>
      </c>
      <c r="B8" s="74" t="s">
        <v>197</v>
      </c>
      <c r="C8" s="95" t="s">
        <v>1203</v>
      </c>
      <c r="D8" s="7" t="s">
        <v>199</v>
      </c>
      <c r="E8" s="94">
        <v>60</v>
      </c>
      <c r="F8" s="56">
        <f t="shared" si="0"/>
        <v>6</v>
      </c>
      <c r="G8" s="60">
        <f t="shared" si="1"/>
        <v>54</v>
      </c>
      <c r="H8" s="29" t="s">
        <v>1204</v>
      </c>
      <c r="I8" s="2" t="s">
        <v>917</v>
      </c>
      <c r="J8" s="6" t="s">
        <v>17</v>
      </c>
    </row>
    <row r="9" spans="1:10" ht="26.25" x14ac:dyDescent="0.25">
      <c r="A9" s="2">
        <v>5</v>
      </c>
      <c r="B9" s="74" t="s">
        <v>197</v>
      </c>
      <c r="C9" s="74" t="s">
        <v>1205</v>
      </c>
      <c r="D9" s="7" t="s">
        <v>199</v>
      </c>
      <c r="E9" s="94">
        <v>650</v>
      </c>
      <c r="F9" s="56">
        <f t="shared" si="0"/>
        <v>65</v>
      </c>
      <c r="G9" s="60">
        <f t="shared" si="1"/>
        <v>585</v>
      </c>
      <c r="H9" s="29" t="s">
        <v>1206</v>
      </c>
      <c r="I9" s="2" t="s">
        <v>917</v>
      </c>
      <c r="J9" s="6" t="s">
        <v>17</v>
      </c>
    </row>
    <row r="10" spans="1:10" ht="26.25" x14ac:dyDescent="0.25">
      <c r="A10" s="2">
        <v>6</v>
      </c>
      <c r="B10" s="74" t="s">
        <v>208</v>
      </c>
      <c r="C10" s="74" t="s">
        <v>1207</v>
      </c>
      <c r="D10" s="7" t="s">
        <v>199</v>
      </c>
      <c r="E10" s="94">
        <v>2094</v>
      </c>
      <c r="F10" s="56">
        <f t="shared" si="0"/>
        <v>209.4</v>
      </c>
      <c r="G10" s="60">
        <f t="shared" si="1"/>
        <v>1884.6</v>
      </c>
      <c r="H10" s="29" t="s">
        <v>1208</v>
      </c>
      <c r="I10" s="2" t="s">
        <v>917</v>
      </c>
      <c r="J10" s="6" t="s">
        <v>17</v>
      </c>
    </row>
    <row r="11" spans="1:10" ht="26.25" x14ac:dyDescent="0.25">
      <c r="A11" s="2">
        <v>7</v>
      </c>
      <c r="B11" s="74" t="s">
        <v>208</v>
      </c>
      <c r="C11" s="74" t="s">
        <v>1209</v>
      </c>
      <c r="D11" s="7" t="s">
        <v>199</v>
      </c>
      <c r="E11" s="94">
        <v>350</v>
      </c>
      <c r="F11" s="56">
        <f t="shared" si="0"/>
        <v>35</v>
      </c>
      <c r="G11" s="60">
        <f t="shared" si="1"/>
        <v>315</v>
      </c>
      <c r="H11" s="29" t="s">
        <v>1210</v>
      </c>
      <c r="I11" s="2" t="s">
        <v>917</v>
      </c>
      <c r="J11" s="6" t="s">
        <v>17</v>
      </c>
    </row>
    <row r="12" spans="1:10" ht="26.25" x14ac:dyDescent="0.25">
      <c r="A12" s="2">
        <v>8</v>
      </c>
      <c r="B12" s="74" t="s">
        <v>197</v>
      </c>
      <c r="C12" s="74" t="s">
        <v>251</v>
      </c>
      <c r="D12" s="7" t="s">
        <v>199</v>
      </c>
      <c r="E12" s="94">
        <v>2070</v>
      </c>
      <c r="F12" s="56">
        <f t="shared" si="0"/>
        <v>207</v>
      </c>
      <c r="G12" s="60">
        <f t="shared" si="1"/>
        <v>1863</v>
      </c>
      <c r="H12" s="29" t="s">
        <v>1211</v>
      </c>
      <c r="I12" s="2" t="s">
        <v>917</v>
      </c>
      <c r="J12" s="6" t="s">
        <v>17</v>
      </c>
    </row>
    <row r="13" spans="1:10" ht="26.25" x14ac:dyDescent="0.25">
      <c r="A13" s="2">
        <v>9</v>
      </c>
      <c r="B13" s="74" t="s">
        <v>208</v>
      </c>
      <c r="C13" s="74" t="s">
        <v>1212</v>
      </c>
      <c r="D13" s="7" t="s">
        <v>199</v>
      </c>
      <c r="E13" s="94">
        <v>2500</v>
      </c>
      <c r="F13" s="56">
        <f t="shared" si="0"/>
        <v>250</v>
      </c>
      <c r="G13" s="60">
        <f t="shared" si="1"/>
        <v>2250</v>
      </c>
      <c r="H13" s="29" t="s">
        <v>1213</v>
      </c>
      <c r="I13" s="2" t="s">
        <v>917</v>
      </c>
      <c r="J13" s="6" t="s">
        <v>17</v>
      </c>
    </row>
    <row r="14" spans="1:10" ht="26.25" x14ac:dyDescent="0.25">
      <c r="A14" s="2">
        <v>10</v>
      </c>
      <c r="B14" s="74" t="s">
        <v>208</v>
      </c>
      <c r="C14" s="74" t="s">
        <v>1214</v>
      </c>
      <c r="D14" s="7" t="s">
        <v>199</v>
      </c>
      <c r="E14" s="94">
        <v>102</v>
      </c>
      <c r="F14" s="56">
        <f t="shared" si="0"/>
        <v>10.200000000000001</v>
      </c>
      <c r="G14" s="60">
        <f t="shared" si="1"/>
        <v>91.8</v>
      </c>
      <c r="H14" s="29" t="s">
        <v>1215</v>
      </c>
      <c r="I14" s="2" t="s">
        <v>917</v>
      </c>
      <c r="J14" s="6" t="s">
        <v>17</v>
      </c>
    </row>
    <row r="15" spans="1:10" ht="26.25" x14ac:dyDescent="0.25">
      <c r="A15" s="2">
        <v>11</v>
      </c>
      <c r="B15" s="74" t="s">
        <v>197</v>
      </c>
      <c r="C15" s="74" t="s">
        <v>1216</v>
      </c>
      <c r="D15" s="7" t="s">
        <v>199</v>
      </c>
      <c r="E15" s="94">
        <v>250</v>
      </c>
      <c r="F15" s="56">
        <f t="shared" si="0"/>
        <v>25</v>
      </c>
      <c r="G15" s="60">
        <f t="shared" si="1"/>
        <v>225</v>
      </c>
      <c r="H15" s="29" t="s">
        <v>1217</v>
      </c>
      <c r="I15" s="2" t="s">
        <v>917</v>
      </c>
      <c r="J15" s="6" t="s">
        <v>17</v>
      </c>
    </row>
    <row r="16" spans="1:10" ht="26.25" x14ac:dyDescent="0.25">
      <c r="A16" s="2">
        <v>12</v>
      </c>
      <c r="B16" s="74" t="s">
        <v>197</v>
      </c>
      <c r="C16" s="74" t="s">
        <v>1218</v>
      </c>
      <c r="D16" s="7" t="s">
        <v>199</v>
      </c>
      <c r="E16" s="94">
        <v>2500</v>
      </c>
      <c r="F16" s="56">
        <f t="shared" si="0"/>
        <v>250</v>
      </c>
      <c r="G16" s="60">
        <f t="shared" si="1"/>
        <v>2250</v>
      </c>
      <c r="H16" s="29" t="s">
        <v>1219</v>
      </c>
      <c r="I16" s="2" t="s">
        <v>917</v>
      </c>
      <c r="J16" s="6" t="s">
        <v>17</v>
      </c>
    </row>
    <row r="17" spans="1:10" ht="26.25" x14ac:dyDescent="0.25">
      <c r="A17" s="2">
        <v>13</v>
      </c>
      <c r="B17" s="74" t="s">
        <v>197</v>
      </c>
      <c r="C17" s="74" t="s">
        <v>1220</v>
      </c>
      <c r="D17" s="7" t="s">
        <v>199</v>
      </c>
      <c r="E17" s="94">
        <v>2500</v>
      </c>
      <c r="F17" s="56">
        <f t="shared" si="0"/>
        <v>250</v>
      </c>
      <c r="G17" s="60">
        <f t="shared" si="1"/>
        <v>2250</v>
      </c>
      <c r="H17" s="29" t="s">
        <v>1221</v>
      </c>
      <c r="I17" s="2" t="s">
        <v>932</v>
      </c>
      <c r="J17" s="6" t="s">
        <v>17</v>
      </c>
    </row>
    <row r="18" spans="1:10" ht="26.25" x14ac:dyDescent="0.25">
      <c r="A18" s="2">
        <v>14</v>
      </c>
      <c r="B18" s="74" t="s">
        <v>197</v>
      </c>
      <c r="C18" s="95" t="s">
        <v>1222</v>
      </c>
      <c r="D18" s="7" t="s">
        <v>199</v>
      </c>
      <c r="E18" s="94">
        <v>250</v>
      </c>
      <c r="F18" s="56">
        <f t="shared" si="0"/>
        <v>25</v>
      </c>
      <c r="G18" s="60">
        <f t="shared" si="1"/>
        <v>225</v>
      </c>
      <c r="H18" s="29" t="s">
        <v>1223</v>
      </c>
      <c r="I18" s="2" t="s">
        <v>932</v>
      </c>
      <c r="J18" s="6" t="s">
        <v>17</v>
      </c>
    </row>
    <row r="19" spans="1:10" ht="26.25" x14ac:dyDescent="0.25">
      <c r="A19" s="2">
        <v>15</v>
      </c>
      <c r="B19" s="74" t="s">
        <v>197</v>
      </c>
      <c r="C19" s="95" t="s">
        <v>1224</v>
      </c>
      <c r="D19" s="7" t="s">
        <v>199</v>
      </c>
      <c r="E19" s="94">
        <v>100</v>
      </c>
      <c r="F19" s="56">
        <f t="shared" si="0"/>
        <v>10</v>
      </c>
      <c r="G19" s="60">
        <f t="shared" si="1"/>
        <v>90</v>
      </c>
      <c r="H19" s="29" t="s">
        <v>1225</v>
      </c>
      <c r="I19" s="2" t="s">
        <v>932</v>
      </c>
      <c r="J19" s="6" t="s">
        <v>17</v>
      </c>
    </row>
    <row r="20" spans="1:10" ht="26.25" x14ac:dyDescent="0.25">
      <c r="A20" s="2">
        <v>16</v>
      </c>
      <c r="B20" s="74" t="s">
        <v>197</v>
      </c>
      <c r="C20" s="74" t="s">
        <v>314</v>
      </c>
      <c r="D20" s="7" t="s">
        <v>199</v>
      </c>
      <c r="E20" s="94">
        <v>350</v>
      </c>
      <c r="F20" s="56">
        <f t="shared" si="0"/>
        <v>35</v>
      </c>
      <c r="G20" s="60">
        <f t="shared" si="1"/>
        <v>315</v>
      </c>
      <c r="H20" s="29" t="s">
        <v>1226</v>
      </c>
      <c r="I20" s="2" t="s">
        <v>932</v>
      </c>
      <c r="J20" s="6" t="s">
        <v>17</v>
      </c>
    </row>
    <row r="21" spans="1:10" ht="26.25" x14ac:dyDescent="0.25">
      <c r="A21" s="2">
        <v>17</v>
      </c>
      <c r="B21" s="74" t="s">
        <v>197</v>
      </c>
      <c r="C21" s="95" t="s">
        <v>1227</v>
      </c>
      <c r="D21" s="7" t="s">
        <v>199</v>
      </c>
      <c r="E21" s="94">
        <v>300</v>
      </c>
      <c r="F21" s="56">
        <f t="shared" si="0"/>
        <v>30</v>
      </c>
      <c r="G21" s="60">
        <f t="shared" si="1"/>
        <v>270</v>
      </c>
      <c r="H21" s="29" t="s">
        <v>1228</v>
      </c>
      <c r="I21" s="2" t="s">
        <v>932</v>
      </c>
      <c r="J21" s="6" t="s">
        <v>17</v>
      </c>
    </row>
    <row r="22" spans="1:10" ht="26.25" x14ac:dyDescent="0.25">
      <c r="A22" s="2">
        <v>18</v>
      </c>
      <c r="B22" s="74" t="s">
        <v>197</v>
      </c>
      <c r="C22" s="74" t="s">
        <v>1229</v>
      </c>
      <c r="D22" s="7" t="s">
        <v>199</v>
      </c>
      <c r="E22" s="94">
        <v>2500</v>
      </c>
      <c r="F22" s="56">
        <f t="shared" si="0"/>
        <v>250</v>
      </c>
      <c r="G22" s="60">
        <f t="shared" si="1"/>
        <v>2250</v>
      </c>
      <c r="H22" s="29" t="s">
        <v>1230</v>
      </c>
      <c r="I22" s="2" t="s">
        <v>1231</v>
      </c>
      <c r="J22" s="6" t="s">
        <v>17</v>
      </c>
    </row>
    <row r="23" spans="1:10" ht="26.25" x14ac:dyDescent="0.25">
      <c r="A23" s="2">
        <v>19</v>
      </c>
      <c r="B23" s="74" t="s">
        <v>208</v>
      </c>
      <c r="C23" s="74" t="s">
        <v>1232</v>
      </c>
      <c r="D23" s="7" t="s">
        <v>199</v>
      </c>
      <c r="E23" s="94">
        <v>2500</v>
      </c>
      <c r="F23" s="56">
        <f t="shared" si="0"/>
        <v>250</v>
      </c>
      <c r="G23" s="60">
        <f t="shared" si="1"/>
        <v>2250</v>
      </c>
      <c r="H23" s="29" t="s">
        <v>1233</v>
      </c>
      <c r="I23" s="2" t="s">
        <v>1231</v>
      </c>
      <c r="J23" s="6" t="s">
        <v>17</v>
      </c>
    </row>
    <row r="24" spans="1:10" ht="26.25" x14ac:dyDescent="0.25">
      <c r="A24" s="2">
        <v>20</v>
      </c>
      <c r="B24" s="74" t="s">
        <v>208</v>
      </c>
      <c r="C24" s="74" t="s">
        <v>1234</v>
      </c>
      <c r="D24" s="7" t="s">
        <v>199</v>
      </c>
      <c r="E24" s="94">
        <v>500</v>
      </c>
      <c r="F24" s="56">
        <f t="shared" si="0"/>
        <v>50</v>
      </c>
      <c r="G24" s="60">
        <f t="shared" si="1"/>
        <v>450</v>
      </c>
      <c r="H24" s="29" t="s">
        <v>1235</v>
      </c>
      <c r="I24" s="2" t="s">
        <v>1231</v>
      </c>
      <c r="J24" s="6" t="s">
        <v>17</v>
      </c>
    </row>
    <row r="25" spans="1:10" ht="26.25" x14ac:dyDescent="0.25">
      <c r="A25" s="2">
        <v>21</v>
      </c>
      <c r="B25" s="74" t="s">
        <v>197</v>
      </c>
      <c r="C25" s="74" t="s">
        <v>1236</v>
      </c>
      <c r="D25" s="7" t="s">
        <v>199</v>
      </c>
      <c r="E25" s="94">
        <v>2500</v>
      </c>
      <c r="F25" s="56">
        <f t="shared" si="0"/>
        <v>250</v>
      </c>
      <c r="G25" s="60">
        <f t="shared" si="1"/>
        <v>2250</v>
      </c>
      <c r="H25" s="29" t="s">
        <v>1237</v>
      </c>
      <c r="I25" s="2" t="s">
        <v>1231</v>
      </c>
      <c r="J25" s="6" t="s">
        <v>17</v>
      </c>
    </row>
    <row r="26" spans="1:10" ht="26.25" x14ac:dyDescent="0.25">
      <c r="A26" s="2">
        <v>22</v>
      </c>
      <c r="B26" s="74" t="s">
        <v>197</v>
      </c>
      <c r="C26" s="74" t="s">
        <v>1238</v>
      </c>
      <c r="D26" s="7" t="s">
        <v>199</v>
      </c>
      <c r="E26" s="94">
        <v>2500</v>
      </c>
      <c r="F26" s="56">
        <f t="shared" si="0"/>
        <v>250</v>
      </c>
      <c r="G26" s="60">
        <f t="shared" si="1"/>
        <v>2250</v>
      </c>
      <c r="H26" s="29" t="s">
        <v>1239</v>
      </c>
      <c r="I26" s="2" t="s">
        <v>1231</v>
      </c>
      <c r="J26" s="6" t="s">
        <v>17</v>
      </c>
    </row>
    <row r="27" spans="1:10" ht="26.25" x14ac:dyDescent="0.25">
      <c r="A27" s="2">
        <v>23</v>
      </c>
      <c r="B27" s="74" t="s">
        <v>208</v>
      </c>
      <c r="C27" s="96" t="s">
        <v>1240</v>
      </c>
      <c r="D27" s="7" t="s">
        <v>199</v>
      </c>
      <c r="E27" s="97">
        <v>2500</v>
      </c>
      <c r="F27" s="56">
        <f t="shared" si="0"/>
        <v>250</v>
      </c>
      <c r="G27" s="60">
        <f t="shared" si="1"/>
        <v>2250</v>
      </c>
      <c r="H27" s="29" t="s">
        <v>1241</v>
      </c>
      <c r="I27" s="2" t="s">
        <v>1231</v>
      </c>
      <c r="J27" s="6" t="s">
        <v>17</v>
      </c>
    </row>
    <row r="28" spans="1:10" ht="26.25" x14ac:dyDescent="0.25">
      <c r="A28" s="2">
        <v>24</v>
      </c>
      <c r="B28" s="74" t="s">
        <v>208</v>
      </c>
      <c r="C28" s="74" t="s">
        <v>1242</v>
      </c>
      <c r="D28" s="7" t="s">
        <v>199</v>
      </c>
      <c r="E28" s="94">
        <v>100</v>
      </c>
      <c r="F28" s="56">
        <f t="shared" si="0"/>
        <v>10</v>
      </c>
      <c r="G28" s="60">
        <f t="shared" si="1"/>
        <v>90</v>
      </c>
      <c r="H28" s="29" t="s">
        <v>1243</v>
      </c>
      <c r="I28" s="2" t="s">
        <v>1231</v>
      </c>
      <c r="J28" s="6" t="s">
        <v>17</v>
      </c>
    </row>
    <row r="29" spans="1:10" ht="26.25" x14ac:dyDescent="0.25">
      <c r="A29" s="2">
        <v>25</v>
      </c>
      <c r="B29" s="74" t="s">
        <v>197</v>
      </c>
      <c r="C29" s="74" t="s">
        <v>223</v>
      </c>
      <c r="D29" s="7" t="s">
        <v>199</v>
      </c>
      <c r="E29" s="94">
        <v>1600</v>
      </c>
      <c r="F29" s="56">
        <f t="shared" si="0"/>
        <v>160</v>
      </c>
      <c r="G29" s="60">
        <f t="shared" si="1"/>
        <v>1440</v>
      </c>
      <c r="H29" s="29" t="s">
        <v>1244</v>
      </c>
      <c r="I29" s="2" t="s">
        <v>1231</v>
      </c>
      <c r="J29" s="6" t="s">
        <v>17</v>
      </c>
    </row>
    <row r="30" spans="1:10" ht="26.25" x14ac:dyDescent="0.25">
      <c r="A30" s="2">
        <v>26</v>
      </c>
      <c r="B30" s="74" t="s">
        <v>197</v>
      </c>
      <c r="C30" s="74" t="s">
        <v>1245</v>
      </c>
      <c r="D30" s="7" t="s">
        <v>199</v>
      </c>
      <c r="E30" s="94">
        <v>1800</v>
      </c>
      <c r="F30" s="56">
        <f t="shared" si="0"/>
        <v>180</v>
      </c>
      <c r="G30" s="60">
        <f t="shared" si="1"/>
        <v>1620</v>
      </c>
      <c r="H30" s="29" t="s">
        <v>1246</v>
      </c>
      <c r="I30" s="2" t="s">
        <v>1231</v>
      </c>
      <c r="J30" s="6" t="s">
        <v>17</v>
      </c>
    </row>
    <row r="31" spans="1:10" ht="26.25" x14ac:dyDescent="0.25">
      <c r="A31" s="2">
        <v>27</v>
      </c>
      <c r="B31" s="74" t="s">
        <v>208</v>
      </c>
      <c r="C31" s="74" t="s">
        <v>1247</v>
      </c>
      <c r="D31" s="7" t="s">
        <v>199</v>
      </c>
      <c r="E31" s="94">
        <v>2500</v>
      </c>
      <c r="F31" s="56">
        <f t="shared" si="0"/>
        <v>250</v>
      </c>
      <c r="G31" s="60">
        <f t="shared" si="1"/>
        <v>2250</v>
      </c>
      <c r="H31" s="29" t="s">
        <v>1248</v>
      </c>
      <c r="I31" s="2" t="s">
        <v>1231</v>
      </c>
      <c r="J31" s="6" t="s">
        <v>17</v>
      </c>
    </row>
    <row r="32" spans="1:10" ht="26.25" x14ac:dyDescent="0.25">
      <c r="A32" s="2">
        <v>28</v>
      </c>
      <c r="B32" s="74" t="s">
        <v>208</v>
      </c>
      <c r="C32" s="75" t="s">
        <v>1249</v>
      </c>
      <c r="D32" s="7" t="s">
        <v>199</v>
      </c>
      <c r="E32" s="94">
        <v>650</v>
      </c>
      <c r="F32" s="56">
        <f t="shared" si="0"/>
        <v>65</v>
      </c>
      <c r="G32" s="60">
        <f t="shared" si="1"/>
        <v>585</v>
      </c>
      <c r="H32" s="29" t="s">
        <v>1250</v>
      </c>
      <c r="I32" s="2" t="s">
        <v>1231</v>
      </c>
      <c r="J32" s="6" t="s">
        <v>17</v>
      </c>
    </row>
    <row r="33" spans="1:10" ht="26.25" x14ac:dyDescent="0.25">
      <c r="A33" s="2">
        <v>29</v>
      </c>
      <c r="B33" s="74" t="s">
        <v>208</v>
      </c>
      <c r="C33" s="75" t="s">
        <v>1251</v>
      </c>
      <c r="D33" s="7" t="s">
        <v>199</v>
      </c>
      <c r="E33" s="94">
        <v>2500</v>
      </c>
      <c r="F33" s="56">
        <f t="shared" si="0"/>
        <v>250</v>
      </c>
      <c r="G33" s="60">
        <f t="shared" si="1"/>
        <v>2250</v>
      </c>
      <c r="H33" s="29" t="s">
        <v>1252</v>
      </c>
      <c r="I33" s="2" t="s">
        <v>1231</v>
      </c>
      <c r="J33" s="6" t="s">
        <v>17</v>
      </c>
    </row>
    <row r="34" spans="1:10" ht="26.25" x14ac:dyDescent="0.25">
      <c r="A34" s="2">
        <v>30</v>
      </c>
      <c r="B34" s="74" t="s">
        <v>197</v>
      </c>
      <c r="C34" s="75" t="s">
        <v>1253</v>
      </c>
      <c r="D34" s="7" t="s">
        <v>199</v>
      </c>
      <c r="E34" s="94">
        <v>900</v>
      </c>
      <c r="F34" s="56">
        <f t="shared" si="0"/>
        <v>90</v>
      </c>
      <c r="G34" s="60">
        <f t="shared" si="1"/>
        <v>810</v>
      </c>
      <c r="H34" s="29" t="s">
        <v>1254</v>
      </c>
      <c r="I34" s="2" t="s">
        <v>1231</v>
      </c>
      <c r="J34" s="6" t="s">
        <v>17</v>
      </c>
    </row>
    <row r="35" spans="1:10" ht="26.25" x14ac:dyDescent="0.25">
      <c r="A35" s="2">
        <v>31</v>
      </c>
      <c r="B35" s="74" t="s">
        <v>197</v>
      </c>
      <c r="C35" s="75" t="s">
        <v>1255</v>
      </c>
      <c r="D35" s="7" t="s">
        <v>199</v>
      </c>
      <c r="E35" s="94">
        <v>180</v>
      </c>
      <c r="F35" s="56">
        <f t="shared" si="0"/>
        <v>18</v>
      </c>
      <c r="G35" s="60">
        <f t="shared" si="1"/>
        <v>162</v>
      </c>
      <c r="H35" s="29" t="s">
        <v>1256</v>
      </c>
      <c r="I35" s="2" t="s">
        <v>1231</v>
      </c>
      <c r="J35" s="6" t="s">
        <v>17</v>
      </c>
    </row>
    <row r="36" spans="1:10" ht="26.25" x14ac:dyDescent="0.25">
      <c r="A36" s="2">
        <v>32</v>
      </c>
      <c r="B36" s="74" t="s">
        <v>197</v>
      </c>
      <c r="C36" s="75" t="s">
        <v>1257</v>
      </c>
      <c r="D36" s="7" t="s">
        <v>199</v>
      </c>
      <c r="E36" s="94">
        <v>2500</v>
      </c>
      <c r="F36" s="56">
        <f t="shared" si="0"/>
        <v>250</v>
      </c>
      <c r="G36" s="60">
        <f t="shared" si="1"/>
        <v>2250</v>
      </c>
      <c r="H36" s="29" t="s">
        <v>1258</v>
      </c>
      <c r="I36" s="2" t="s">
        <v>1231</v>
      </c>
      <c r="J36" s="6" t="s">
        <v>17</v>
      </c>
    </row>
    <row r="37" spans="1:10" ht="26.25" x14ac:dyDescent="0.25">
      <c r="A37" s="2">
        <v>33</v>
      </c>
      <c r="B37" s="74" t="s">
        <v>197</v>
      </c>
      <c r="C37" s="95" t="s">
        <v>1259</v>
      </c>
      <c r="D37" s="7" t="s">
        <v>199</v>
      </c>
      <c r="E37" s="94">
        <v>70</v>
      </c>
      <c r="F37" s="56">
        <f t="shared" si="0"/>
        <v>7</v>
      </c>
      <c r="G37" s="60">
        <f t="shared" si="1"/>
        <v>63</v>
      </c>
      <c r="H37" s="29" t="s">
        <v>1260</v>
      </c>
      <c r="I37" s="2" t="s">
        <v>1231</v>
      </c>
      <c r="J37" s="6" t="s">
        <v>17</v>
      </c>
    </row>
    <row r="38" spans="1:10" ht="26.25" x14ac:dyDescent="0.25">
      <c r="A38" s="2">
        <v>34</v>
      </c>
      <c r="B38" s="74" t="s">
        <v>208</v>
      </c>
      <c r="C38" s="75" t="s">
        <v>1261</v>
      </c>
      <c r="D38" s="7" t="s">
        <v>199</v>
      </c>
      <c r="E38" s="94">
        <v>2500</v>
      </c>
      <c r="F38" s="56">
        <f t="shared" si="0"/>
        <v>250</v>
      </c>
      <c r="G38" s="60">
        <f t="shared" si="1"/>
        <v>2250</v>
      </c>
      <c r="H38" s="29" t="s">
        <v>1262</v>
      </c>
      <c r="I38" s="2" t="s">
        <v>1231</v>
      </c>
      <c r="J38" s="6" t="s">
        <v>17</v>
      </c>
    </row>
    <row r="39" spans="1:10" ht="26.25" x14ac:dyDescent="0.25">
      <c r="A39" s="2">
        <v>35</v>
      </c>
      <c r="B39" s="74" t="s">
        <v>208</v>
      </c>
      <c r="C39" s="75" t="s">
        <v>1263</v>
      </c>
      <c r="D39" s="7" t="s">
        <v>199</v>
      </c>
      <c r="E39" s="94">
        <v>1800</v>
      </c>
      <c r="F39" s="56">
        <f t="shared" si="0"/>
        <v>180</v>
      </c>
      <c r="G39" s="60">
        <f t="shared" si="1"/>
        <v>1620</v>
      </c>
      <c r="H39" s="29" t="s">
        <v>1264</v>
      </c>
      <c r="I39" s="2" t="s">
        <v>1231</v>
      </c>
      <c r="J39" s="6" t="s">
        <v>17</v>
      </c>
    </row>
    <row r="40" spans="1:10" ht="26.25" x14ac:dyDescent="0.25">
      <c r="A40" s="2">
        <v>36</v>
      </c>
      <c r="B40" s="74" t="s">
        <v>197</v>
      </c>
      <c r="C40" s="74" t="s">
        <v>1265</v>
      </c>
      <c r="D40" s="7" t="s">
        <v>199</v>
      </c>
      <c r="E40" s="94">
        <v>350</v>
      </c>
      <c r="F40" s="56">
        <f t="shared" si="0"/>
        <v>35</v>
      </c>
      <c r="G40" s="60">
        <f t="shared" si="1"/>
        <v>315</v>
      </c>
      <c r="H40" s="29" t="s">
        <v>1266</v>
      </c>
      <c r="I40" s="2" t="s">
        <v>1231</v>
      </c>
      <c r="J40" s="6" t="s">
        <v>17</v>
      </c>
    </row>
    <row r="41" spans="1:10" ht="26.25" x14ac:dyDescent="0.25">
      <c r="A41" s="2">
        <v>37</v>
      </c>
      <c r="B41" s="74" t="s">
        <v>208</v>
      </c>
      <c r="C41" s="75" t="s">
        <v>1267</v>
      </c>
      <c r="D41" s="7" t="s">
        <v>199</v>
      </c>
      <c r="E41" s="94">
        <v>2500</v>
      </c>
      <c r="F41" s="56">
        <f t="shared" si="0"/>
        <v>250</v>
      </c>
      <c r="G41" s="60">
        <f t="shared" si="1"/>
        <v>2250</v>
      </c>
      <c r="H41" s="29" t="s">
        <v>1268</v>
      </c>
      <c r="I41" s="2" t="s">
        <v>1231</v>
      </c>
      <c r="J41" s="6" t="s">
        <v>17</v>
      </c>
    </row>
    <row r="42" spans="1:10" ht="26.25" x14ac:dyDescent="0.25">
      <c r="A42" s="2">
        <v>38</v>
      </c>
      <c r="B42" s="74" t="s">
        <v>208</v>
      </c>
      <c r="C42" s="75" t="s">
        <v>1269</v>
      </c>
      <c r="D42" s="7" t="s">
        <v>199</v>
      </c>
      <c r="E42" s="94">
        <v>2500</v>
      </c>
      <c r="F42" s="56">
        <f t="shared" si="0"/>
        <v>250</v>
      </c>
      <c r="G42" s="60">
        <f t="shared" si="1"/>
        <v>2250</v>
      </c>
      <c r="H42" s="29" t="s">
        <v>1270</v>
      </c>
      <c r="I42" s="2" t="s">
        <v>1231</v>
      </c>
      <c r="J42" s="6" t="s">
        <v>17</v>
      </c>
    </row>
    <row r="43" spans="1:10" ht="26.25" x14ac:dyDescent="0.25">
      <c r="A43" s="2">
        <v>39</v>
      </c>
      <c r="B43" s="74" t="s">
        <v>197</v>
      </c>
      <c r="C43" s="75" t="s">
        <v>1271</v>
      </c>
      <c r="D43" s="7" t="s">
        <v>199</v>
      </c>
      <c r="E43" s="94">
        <v>600</v>
      </c>
      <c r="F43" s="56">
        <f t="shared" si="0"/>
        <v>60</v>
      </c>
      <c r="G43" s="60">
        <f t="shared" si="1"/>
        <v>540</v>
      </c>
      <c r="H43" s="29" t="s">
        <v>1272</v>
      </c>
      <c r="I43" s="2" t="s">
        <v>1273</v>
      </c>
      <c r="J43" s="6" t="s">
        <v>17</v>
      </c>
    </row>
    <row r="44" spans="1:10" ht="26.25" x14ac:dyDescent="0.25">
      <c r="A44" s="2">
        <v>40</v>
      </c>
      <c r="B44" s="74" t="s">
        <v>208</v>
      </c>
      <c r="C44" s="75" t="s">
        <v>1274</v>
      </c>
      <c r="D44" s="7" t="s">
        <v>199</v>
      </c>
      <c r="E44" s="94">
        <v>2500</v>
      </c>
      <c r="F44" s="56">
        <f t="shared" si="0"/>
        <v>250</v>
      </c>
      <c r="G44" s="60">
        <f t="shared" si="1"/>
        <v>2250</v>
      </c>
      <c r="H44" s="29" t="s">
        <v>1275</v>
      </c>
      <c r="I44" s="2" t="s">
        <v>1273</v>
      </c>
      <c r="J44" s="6" t="s">
        <v>17</v>
      </c>
    </row>
    <row r="45" spans="1:10" ht="26.25" customHeight="1" x14ac:dyDescent="0.25">
      <c r="A45" s="2">
        <v>41</v>
      </c>
      <c r="B45" s="74" t="s">
        <v>208</v>
      </c>
      <c r="C45" s="75" t="s">
        <v>1276</v>
      </c>
      <c r="D45" s="21" t="s">
        <v>199</v>
      </c>
      <c r="E45" s="94">
        <v>2500</v>
      </c>
      <c r="F45" s="56">
        <f t="shared" si="0"/>
        <v>250</v>
      </c>
      <c r="G45" s="60">
        <f t="shared" si="1"/>
        <v>2250</v>
      </c>
      <c r="H45" s="29" t="s">
        <v>1277</v>
      </c>
      <c r="I45" s="2" t="s">
        <v>1273</v>
      </c>
      <c r="J45" s="6" t="s">
        <v>17</v>
      </c>
    </row>
    <row r="46" spans="1:10" ht="38.25" customHeight="1" x14ac:dyDescent="0.25">
      <c r="A46" s="2">
        <v>42</v>
      </c>
      <c r="B46" s="74" t="s">
        <v>208</v>
      </c>
      <c r="C46" s="75" t="s">
        <v>1278</v>
      </c>
      <c r="D46" s="98" t="s">
        <v>199</v>
      </c>
      <c r="E46" s="94">
        <v>2500</v>
      </c>
      <c r="F46" s="56">
        <f t="shared" si="0"/>
        <v>250</v>
      </c>
      <c r="G46" s="60">
        <f t="shared" si="1"/>
        <v>2250</v>
      </c>
      <c r="H46" s="30" t="s">
        <v>1279</v>
      </c>
      <c r="I46" s="2" t="s">
        <v>1273</v>
      </c>
      <c r="J46" s="6" t="s">
        <v>17</v>
      </c>
    </row>
    <row r="47" spans="1:10" ht="26.25" x14ac:dyDescent="0.25">
      <c r="A47" s="2">
        <v>43</v>
      </c>
      <c r="B47" s="74" t="s">
        <v>208</v>
      </c>
      <c r="C47" s="75" t="s">
        <v>1280</v>
      </c>
      <c r="D47" s="21" t="s">
        <v>199</v>
      </c>
      <c r="E47" s="94">
        <v>744</v>
      </c>
      <c r="F47" s="56">
        <f t="shared" si="0"/>
        <v>74.400000000000006</v>
      </c>
      <c r="G47" s="60">
        <f t="shared" si="1"/>
        <v>669.6</v>
      </c>
      <c r="H47" s="30" t="s">
        <v>1281</v>
      </c>
      <c r="I47" s="2" t="s">
        <v>1273</v>
      </c>
      <c r="J47" s="6" t="s">
        <v>17</v>
      </c>
    </row>
    <row r="48" spans="1:10" ht="26.25" x14ac:dyDescent="0.25">
      <c r="A48" s="2">
        <v>44</v>
      </c>
      <c r="B48" s="74" t="s">
        <v>208</v>
      </c>
      <c r="C48" s="75" t="s">
        <v>1282</v>
      </c>
      <c r="D48" s="21" t="s">
        <v>199</v>
      </c>
      <c r="E48" s="94">
        <v>2500</v>
      </c>
      <c r="F48" s="56">
        <f t="shared" si="0"/>
        <v>250</v>
      </c>
      <c r="G48" s="60">
        <f t="shared" si="1"/>
        <v>2250</v>
      </c>
      <c r="H48" s="30" t="s">
        <v>1283</v>
      </c>
      <c r="I48" s="2" t="s">
        <v>1273</v>
      </c>
      <c r="J48" s="6" t="s">
        <v>17</v>
      </c>
    </row>
    <row r="49" spans="1:11" ht="26.25" customHeight="1" x14ac:dyDescent="0.25">
      <c r="A49" s="2">
        <v>45</v>
      </c>
      <c r="B49" s="74" t="s">
        <v>208</v>
      </c>
      <c r="C49" s="75" t="s">
        <v>1284</v>
      </c>
      <c r="D49" s="21" t="s">
        <v>199</v>
      </c>
      <c r="E49" s="94">
        <v>2500</v>
      </c>
      <c r="F49" s="56">
        <f t="shared" si="0"/>
        <v>250</v>
      </c>
      <c r="G49" s="60">
        <f t="shared" si="1"/>
        <v>2250</v>
      </c>
      <c r="H49" s="30" t="s">
        <v>1285</v>
      </c>
      <c r="I49" s="2" t="s">
        <v>1273</v>
      </c>
      <c r="J49" s="6" t="s">
        <v>17</v>
      </c>
    </row>
    <row r="50" spans="1:11" ht="26.25" customHeight="1" x14ac:dyDescent="0.25">
      <c r="A50" s="2">
        <v>46</v>
      </c>
      <c r="B50" s="74" t="s">
        <v>208</v>
      </c>
      <c r="C50" s="75" t="s">
        <v>1286</v>
      </c>
      <c r="D50" s="21" t="s">
        <v>199</v>
      </c>
      <c r="E50" s="94">
        <v>2500</v>
      </c>
      <c r="F50" s="56">
        <f t="shared" si="0"/>
        <v>250</v>
      </c>
      <c r="G50" s="60">
        <f t="shared" si="1"/>
        <v>2250</v>
      </c>
      <c r="H50" s="30" t="s">
        <v>1287</v>
      </c>
      <c r="I50" s="2" t="s">
        <v>1273</v>
      </c>
      <c r="J50" s="6" t="s">
        <v>17</v>
      </c>
    </row>
    <row r="51" spans="1:11" ht="26.25" customHeight="1" x14ac:dyDescent="0.25">
      <c r="A51" s="2">
        <v>47</v>
      </c>
      <c r="B51" s="74" t="s">
        <v>197</v>
      </c>
      <c r="C51" s="75" t="s">
        <v>1288</v>
      </c>
      <c r="D51" s="21" t="s">
        <v>199</v>
      </c>
      <c r="E51" s="94">
        <v>2183.6799999999998</v>
      </c>
      <c r="F51" s="56">
        <f t="shared" si="0"/>
        <v>218.36799999999999</v>
      </c>
      <c r="G51" s="60">
        <f t="shared" si="1"/>
        <v>1965.3119999999999</v>
      </c>
      <c r="H51" s="29" t="s">
        <v>1289</v>
      </c>
      <c r="I51" s="2" t="s">
        <v>1273</v>
      </c>
      <c r="J51" s="6" t="s">
        <v>17</v>
      </c>
    </row>
    <row r="52" spans="1:11" ht="26.25" customHeight="1" x14ac:dyDescent="0.25">
      <c r="A52" s="2">
        <v>48</v>
      </c>
      <c r="B52" s="74" t="s">
        <v>208</v>
      </c>
      <c r="C52" s="75" t="s">
        <v>1290</v>
      </c>
      <c r="D52" s="21" t="s">
        <v>199</v>
      </c>
      <c r="E52" s="94">
        <v>2500</v>
      </c>
      <c r="F52" s="56">
        <f t="shared" si="0"/>
        <v>250</v>
      </c>
      <c r="G52" s="60">
        <f t="shared" si="1"/>
        <v>2250</v>
      </c>
      <c r="H52" s="29" t="s">
        <v>1291</v>
      </c>
      <c r="I52" s="2" t="s">
        <v>1273</v>
      </c>
      <c r="J52" s="6" t="s">
        <v>17</v>
      </c>
    </row>
    <row r="53" spans="1:11" ht="26.25" customHeight="1" x14ac:dyDescent="0.25">
      <c r="A53" s="2">
        <v>49</v>
      </c>
      <c r="B53" s="74" t="s">
        <v>208</v>
      </c>
      <c r="C53" s="75" t="s">
        <v>532</v>
      </c>
      <c r="D53" s="21" t="s">
        <v>199</v>
      </c>
      <c r="E53" s="94">
        <v>1500</v>
      </c>
      <c r="F53" s="56">
        <f t="shared" si="0"/>
        <v>150</v>
      </c>
      <c r="G53" s="60">
        <f t="shared" si="1"/>
        <v>1350</v>
      </c>
      <c r="H53" s="29" t="s">
        <v>1292</v>
      </c>
      <c r="I53" s="2" t="s">
        <v>1273</v>
      </c>
      <c r="J53" s="6" t="s">
        <v>17</v>
      </c>
    </row>
    <row r="54" spans="1:11" ht="26.25" customHeight="1" x14ac:dyDescent="0.25">
      <c r="A54" s="2">
        <v>50</v>
      </c>
      <c r="B54" s="74" t="s">
        <v>197</v>
      </c>
      <c r="C54" s="75" t="s">
        <v>1293</v>
      </c>
      <c r="D54" s="21" t="s">
        <v>199</v>
      </c>
      <c r="E54" s="94">
        <v>1000</v>
      </c>
      <c r="F54" s="56">
        <f t="shared" si="0"/>
        <v>100</v>
      </c>
      <c r="G54" s="60">
        <f t="shared" si="1"/>
        <v>900</v>
      </c>
      <c r="H54" s="29" t="s">
        <v>1294</v>
      </c>
      <c r="I54" s="2" t="s">
        <v>1273</v>
      </c>
      <c r="J54" s="6" t="s">
        <v>17</v>
      </c>
    </row>
    <row r="55" spans="1:11" ht="26.25" x14ac:dyDescent="0.25">
      <c r="A55" s="2">
        <v>51</v>
      </c>
      <c r="B55" s="74" t="s">
        <v>197</v>
      </c>
      <c r="C55" s="75" t="s">
        <v>269</v>
      </c>
      <c r="D55" s="21" t="s">
        <v>199</v>
      </c>
      <c r="E55" s="94">
        <v>400</v>
      </c>
      <c r="F55" s="56">
        <f t="shared" si="0"/>
        <v>40</v>
      </c>
      <c r="G55" s="60">
        <f t="shared" si="1"/>
        <v>360</v>
      </c>
      <c r="H55" s="29" t="s">
        <v>1295</v>
      </c>
      <c r="I55" s="2" t="s">
        <v>1273</v>
      </c>
      <c r="J55" s="6" t="s">
        <v>17</v>
      </c>
    </row>
    <row r="56" spans="1:11" ht="89.25" x14ac:dyDescent="0.25">
      <c r="A56" s="2">
        <v>52</v>
      </c>
      <c r="B56" s="74" t="s">
        <v>208</v>
      </c>
      <c r="C56" s="75" t="s">
        <v>1296</v>
      </c>
      <c r="D56" s="21" t="s">
        <v>199</v>
      </c>
      <c r="E56" s="94">
        <v>500</v>
      </c>
      <c r="F56" s="56">
        <f t="shared" si="0"/>
        <v>50</v>
      </c>
      <c r="G56" s="60">
        <f t="shared" si="1"/>
        <v>450</v>
      </c>
      <c r="H56" s="29" t="s">
        <v>1297</v>
      </c>
      <c r="I56" s="2" t="s">
        <v>1273</v>
      </c>
      <c r="J56" s="6" t="s">
        <v>17</v>
      </c>
      <c r="K56" s="99" t="s">
        <v>1298</v>
      </c>
    </row>
    <row r="57" spans="1:11" ht="26.25" x14ac:dyDescent="0.25">
      <c r="A57" s="2">
        <v>53</v>
      </c>
      <c r="B57" s="74" t="s">
        <v>208</v>
      </c>
      <c r="C57" s="75" t="s">
        <v>1299</v>
      </c>
      <c r="D57" s="21" t="s">
        <v>199</v>
      </c>
      <c r="E57" s="94">
        <v>2100</v>
      </c>
      <c r="F57" s="56">
        <f t="shared" si="0"/>
        <v>210</v>
      </c>
      <c r="G57" s="60">
        <f t="shared" si="1"/>
        <v>1890</v>
      </c>
      <c r="H57" s="29" t="s">
        <v>1300</v>
      </c>
      <c r="I57" s="2" t="s">
        <v>1273</v>
      </c>
      <c r="J57" s="6" t="s">
        <v>17</v>
      </c>
    </row>
    <row r="58" spans="1:11" ht="26.25" customHeight="1" x14ac:dyDescent="0.25">
      <c r="A58" s="2">
        <v>54</v>
      </c>
      <c r="B58" s="74" t="s">
        <v>208</v>
      </c>
      <c r="C58" s="75" t="s">
        <v>1301</v>
      </c>
      <c r="D58" s="21" t="s">
        <v>199</v>
      </c>
      <c r="E58" s="94">
        <v>2500</v>
      </c>
      <c r="F58" s="56">
        <f t="shared" si="0"/>
        <v>250</v>
      </c>
      <c r="G58" s="60">
        <f t="shared" si="1"/>
        <v>2250</v>
      </c>
      <c r="H58" s="29" t="s">
        <v>1302</v>
      </c>
      <c r="I58" s="2" t="s">
        <v>1273</v>
      </c>
      <c r="J58" s="6" t="s">
        <v>17</v>
      </c>
    </row>
    <row r="59" spans="1:11" ht="26.25" customHeight="1" x14ac:dyDescent="0.25">
      <c r="A59" s="2">
        <v>55</v>
      </c>
      <c r="B59" s="74" t="s">
        <v>208</v>
      </c>
      <c r="C59" s="75" t="s">
        <v>1303</v>
      </c>
      <c r="D59" s="21" t="s">
        <v>199</v>
      </c>
      <c r="E59" s="94">
        <v>350</v>
      </c>
      <c r="F59" s="56">
        <f t="shared" si="0"/>
        <v>35</v>
      </c>
      <c r="G59" s="60">
        <f t="shared" si="1"/>
        <v>315</v>
      </c>
      <c r="H59" s="29" t="s">
        <v>1304</v>
      </c>
      <c r="I59" s="2" t="s">
        <v>1273</v>
      </c>
      <c r="J59" s="6" t="s">
        <v>17</v>
      </c>
    </row>
    <row r="60" spans="1:11" ht="26.25" customHeight="1" x14ac:dyDescent="0.25">
      <c r="A60" s="2">
        <v>56</v>
      </c>
      <c r="B60" s="74" t="s">
        <v>208</v>
      </c>
      <c r="C60" s="75" t="s">
        <v>1305</v>
      </c>
      <c r="D60" s="21" t="s">
        <v>199</v>
      </c>
      <c r="E60" s="94">
        <v>2500</v>
      </c>
      <c r="F60" s="56">
        <f t="shared" si="0"/>
        <v>250</v>
      </c>
      <c r="G60" s="60">
        <f t="shared" si="1"/>
        <v>2250</v>
      </c>
      <c r="H60" s="29" t="s">
        <v>1306</v>
      </c>
      <c r="I60" s="2" t="s">
        <v>965</v>
      </c>
      <c r="J60" s="6" t="s">
        <v>17</v>
      </c>
    </row>
    <row r="61" spans="1:11" ht="26.25" customHeight="1" x14ac:dyDescent="0.25">
      <c r="A61" s="2">
        <v>57</v>
      </c>
      <c r="B61" s="74" t="s">
        <v>208</v>
      </c>
      <c r="C61" s="75" t="s">
        <v>1307</v>
      </c>
      <c r="D61" s="21" t="s">
        <v>199</v>
      </c>
      <c r="E61" s="94">
        <v>2500</v>
      </c>
      <c r="F61" s="56">
        <f t="shared" si="0"/>
        <v>250</v>
      </c>
      <c r="G61" s="60">
        <f t="shared" si="1"/>
        <v>2250</v>
      </c>
      <c r="H61" s="29" t="s">
        <v>1308</v>
      </c>
      <c r="I61" s="2" t="s">
        <v>965</v>
      </c>
      <c r="J61" s="6" t="s">
        <v>17</v>
      </c>
    </row>
    <row r="62" spans="1:11" ht="26.25" customHeight="1" x14ac:dyDescent="0.25">
      <c r="A62" s="2">
        <v>58</v>
      </c>
      <c r="B62" s="74" t="s">
        <v>197</v>
      </c>
      <c r="C62" s="75" t="s">
        <v>1309</v>
      </c>
      <c r="D62" s="21" t="s">
        <v>199</v>
      </c>
      <c r="E62" s="94">
        <v>370</v>
      </c>
      <c r="F62" s="56">
        <f t="shared" si="0"/>
        <v>37</v>
      </c>
      <c r="G62" s="60">
        <f t="shared" si="1"/>
        <v>333</v>
      </c>
      <c r="H62" s="29" t="s">
        <v>1310</v>
      </c>
      <c r="I62" s="2" t="s">
        <v>965</v>
      </c>
      <c r="J62" s="6" t="s">
        <v>17</v>
      </c>
    </row>
    <row r="63" spans="1:11" ht="26.25" customHeight="1" x14ac:dyDescent="0.25">
      <c r="A63" s="2">
        <v>59</v>
      </c>
      <c r="B63" s="74" t="s">
        <v>197</v>
      </c>
      <c r="C63" s="75" t="s">
        <v>355</v>
      </c>
      <c r="D63" s="21" t="s">
        <v>199</v>
      </c>
      <c r="E63" s="94">
        <v>190</v>
      </c>
      <c r="F63" s="56">
        <f t="shared" si="0"/>
        <v>19</v>
      </c>
      <c r="G63" s="60">
        <f t="shared" si="1"/>
        <v>171</v>
      </c>
      <c r="H63" s="29" t="s">
        <v>1311</v>
      </c>
      <c r="I63" s="2" t="s">
        <v>965</v>
      </c>
      <c r="J63" s="6" t="s">
        <v>17</v>
      </c>
    </row>
    <row r="64" spans="1:11" ht="26.25" customHeight="1" x14ac:dyDescent="0.25">
      <c r="A64" s="2">
        <v>60</v>
      </c>
      <c r="B64" s="74" t="s">
        <v>208</v>
      </c>
      <c r="C64" s="75" t="s">
        <v>1312</v>
      </c>
      <c r="D64" s="21" t="s">
        <v>199</v>
      </c>
      <c r="E64" s="94">
        <v>2500</v>
      </c>
      <c r="F64" s="56">
        <f t="shared" si="0"/>
        <v>250</v>
      </c>
      <c r="G64" s="60">
        <f t="shared" si="1"/>
        <v>2250</v>
      </c>
      <c r="H64" s="29" t="s">
        <v>1313</v>
      </c>
      <c r="I64" s="2" t="s">
        <v>965</v>
      </c>
      <c r="J64" s="6" t="s">
        <v>17</v>
      </c>
    </row>
    <row r="65" spans="1:10" ht="26.25" customHeight="1" x14ac:dyDescent="0.25">
      <c r="A65" s="2">
        <v>61</v>
      </c>
      <c r="B65" s="74" t="s">
        <v>208</v>
      </c>
      <c r="C65" s="75" t="s">
        <v>1314</v>
      </c>
      <c r="D65" s="21" t="s">
        <v>199</v>
      </c>
      <c r="E65" s="94">
        <v>2500</v>
      </c>
      <c r="F65" s="56">
        <f t="shared" si="0"/>
        <v>250</v>
      </c>
      <c r="G65" s="60">
        <f t="shared" si="1"/>
        <v>2250</v>
      </c>
      <c r="H65" s="29" t="s">
        <v>1315</v>
      </c>
      <c r="I65" s="2" t="s">
        <v>965</v>
      </c>
      <c r="J65" s="6" t="s">
        <v>17</v>
      </c>
    </row>
    <row r="66" spans="1:10" ht="26.25" customHeight="1" x14ac:dyDescent="0.25">
      <c r="A66" s="2">
        <v>62</v>
      </c>
      <c r="B66" s="74" t="s">
        <v>208</v>
      </c>
      <c r="C66" s="75" t="s">
        <v>1316</v>
      </c>
      <c r="D66" s="21" t="s">
        <v>199</v>
      </c>
      <c r="E66" s="94">
        <v>2500</v>
      </c>
      <c r="F66" s="56">
        <f t="shared" si="0"/>
        <v>250</v>
      </c>
      <c r="G66" s="60">
        <f t="shared" si="1"/>
        <v>2250</v>
      </c>
      <c r="H66" s="29" t="s">
        <v>1317</v>
      </c>
      <c r="I66" s="2" t="s">
        <v>965</v>
      </c>
      <c r="J66" s="6" t="s">
        <v>17</v>
      </c>
    </row>
    <row r="67" spans="1:10" ht="26.25" customHeight="1" x14ac:dyDescent="0.25">
      <c r="A67" s="2">
        <v>63</v>
      </c>
      <c r="B67" s="74" t="s">
        <v>208</v>
      </c>
      <c r="C67" s="75" t="s">
        <v>1318</v>
      </c>
      <c r="D67" s="21" t="s">
        <v>199</v>
      </c>
      <c r="E67" s="94">
        <v>2500</v>
      </c>
      <c r="F67" s="56">
        <f t="shared" si="0"/>
        <v>250</v>
      </c>
      <c r="G67" s="60">
        <f t="shared" si="1"/>
        <v>2250</v>
      </c>
      <c r="H67" s="29" t="s">
        <v>1319</v>
      </c>
      <c r="I67" s="2" t="s">
        <v>965</v>
      </c>
      <c r="J67" s="6" t="s">
        <v>17</v>
      </c>
    </row>
    <row r="68" spans="1:10" ht="26.25" customHeight="1" x14ac:dyDescent="0.25">
      <c r="A68" s="2">
        <v>64</v>
      </c>
      <c r="B68" s="74" t="s">
        <v>208</v>
      </c>
      <c r="C68" s="75" t="s">
        <v>1320</v>
      </c>
      <c r="D68" s="21" t="s">
        <v>199</v>
      </c>
      <c r="E68" s="94">
        <v>2200</v>
      </c>
      <c r="F68" s="56">
        <f t="shared" si="0"/>
        <v>220</v>
      </c>
      <c r="G68" s="60">
        <f t="shared" si="1"/>
        <v>1980</v>
      </c>
      <c r="H68" s="29" t="s">
        <v>1321</v>
      </c>
      <c r="I68" s="2" t="s">
        <v>965</v>
      </c>
      <c r="J68" s="6" t="s">
        <v>17</v>
      </c>
    </row>
    <row r="69" spans="1:10" ht="26.25" customHeight="1" x14ac:dyDescent="0.25">
      <c r="A69" s="2">
        <v>65</v>
      </c>
      <c r="B69" s="74" t="s">
        <v>197</v>
      </c>
      <c r="C69" s="75" t="s">
        <v>1322</v>
      </c>
      <c r="D69" s="21" t="s">
        <v>199</v>
      </c>
      <c r="E69" s="94">
        <v>2000</v>
      </c>
      <c r="F69" s="56">
        <f t="shared" si="0"/>
        <v>200</v>
      </c>
      <c r="G69" s="60">
        <f t="shared" si="1"/>
        <v>1800</v>
      </c>
      <c r="H69" s="29" t="s">
        <v>1323</v>
      </c>
      <c r="I69" s="2" t="s">
        <v>965</v>
      </c>
      <c r="J69" s="6" t="s">
        <v>17</v>
      </c>
    </row>
    <row r="70" spans="1:10" ht="26.25" customHeight="1" x14ac:dyDescent="0.25">
      <c r="A70" s="2">
        <v>66</v>
      </c>
      <c r="B70" s="74" t="s">
        <v>208</v>
      </c>
      <c r="C70" s="75" t="s">
        <v>1324</v>
      </c>
      <c r="D70" s="21" t="s">
        <v>199</v>
      </c>
      <c r="E70" s="94">
        <v>1914</v>
      </c>
      <c r="F70" s="56">
        <f t="shared" ref="F70:F80" si="2">E70*10%</f>
        <v>191.4</v>
      </c>
      <c r="G70" s="60">
        <f t="shared" si="1"/>
        <v>1722.6</v>
      </c>
      <c r="H70" s="29" t="s">
        <v>1325</v>
      </c>
      <c r="I70" s="2" t="s">
        <v>965</v>
      </c>
      <c r="J70" s="6" t="s">
        <v>17</v>
      </c>
    </row>
    <row r="71" spans="1:10" ht="26.25" customHeight="1" x14ac:dyDescent="0.25">
      <c r="A71" s="2">
        <v>67</v>
      </c>
      <c r="B71" s="74" t="s">
        <v>208</v>
      </c>
      <c r="C71" s="75" t="s">
        <v>1326</v>
      </c>
      <c r="D71" s="21" t="s">
        <v>199</v>
      </c>
      <c r="E71" s="94">
        <v>1500</v>
      </c>
      <c r="F71" s="56">
        <f t="shared" si="2"/>
        <v>150</v>
      </c>
      <c r="G71" s="60">
        <f t="shared" si="1"/>
        <v>1350</v>
      </c>
      <c r="H71" s="29" t="s">
        <v>1327</v>
      </c>
      <c r="I71" s="2" t="s">
        <v>965</v>
      </c>
      <c r="J71" s="6" t="s">
        <v>17</v>
      </c>
    </row>
    <row r="72" spans="1:10" ht="26.25" customHeight="1" x14ac:dyDescent="0.25">
      <c r="A72" s="2">
        <v>68</v>
      </c>
      <c r="B72" s="74" t="s">
        <v>208</v>
      </c>
      <c r="C72" s="75" t="s">
        <v>1328</v>
      </c>
      <c r="D72" s="21" t="s">
        <v>199</v>
      </c>
      <c r="E72" s="94">
        <v>500</v>
      </c>
      <c r="F72" s="56">
        <f t="shared" si="2"/>
        <v>50</v>
      </c>
      <c r="G72" s="60">
        <f t="shared" si="1"/>
        <v>450</v>
      </c>
      <c r="H72" s="29" t="s">
        <v>1329</v>
      </c>
      <c r="I72" s="2" t="s">
        <v>965</v>
      </c>
      <c r="J72" s="6" t="s">
        <v>17</v>
      </c>
    </row>
    <row r="73" spans="1:10" ht="26.25" customHeight="1" x14ac:dyDescent="0.25">
      <c r="A73" s="2">
        <v>69</v>
      </c>
      <c r="B73" s="74" t="s">
        <v>197</v>
      </c>
      <c r="C73" s="75" t="s">
        <v>1330</v>
      </c>
      <c r="D73" s="21" t="s">
        <v>199</v>
      </c>
      <c r="E73" s="94">
        <v>2050</v>
      </c>
      <c r="F73" s="56">
        <f t="shared" si="2"/>
        <v>205</v>
      </c>
      <c r="G73" s="60">
        <f t="shared" si="1"/>
        <v>1845</v>
      </c>
      <c r="H73" s="29" t="s">
        <v>1331</v>
      </c>
      <c r="I73" s="2" t="s">
        <v>965</v>
      </c>
      <c r="J73" s="6" t="s">
        <v>17</v>
      </c>
    </row>
    <row r="74" spans="1:10" ht="26.25" customHeight="1" x14ac:dyDescent="0.25">
      <c r="A74" s="2">
        <v>70</v>
      </c>
      <c r="B74" s="74" t="s">
        <v>208</v>
      </c>
      <c r="C74" s="75" t="s">
        <v>980</v>
      </c>
      <c r="D74" s="21" t="s">
        <v>199</v>
      </c>
      <c r="E74" s="94">
        <v>600</v>
      </c>
      <c r="F74" s="56">
        <f t="shared" si="2"/>
        <v>60</v>
      </c>
      <c r="G74" s="60">
        <f t="shared" si="1"/>
        <v>540</v>
      </c>
      <c r="H74" s="29" t="s">
        <v>1332</v>
      </c>
      <c r="I74" s="2" t="s">
        <v>965</v>
      </c>
      <c r="J74" s="6" t="s">
        <v>17</v>
      </c>
    </row>
    <row r="75" spans="1:10" ht="26.25" customHeight="1" x14ac:dyDescent="0.25">
      <c r="A75" s="2">
        <v>71</v>
      </c>
      <c r="B75" s="74" t="s">
        <v>208</v>
      </c>
      <c r="C75" s="75" t="s">
        <v>1157</v>
      </c>
      <c r="D75" s="21" t="s">
        <v>199</v>
      </c>
      <c r="E75" s="94">
        <v>1050</v>
      </c>
      <c r="F75" s="56">
        <f t="shared" si="2"/>
        <v>105</v>
      </c>
      <c r="G75" s="60">
        <f t="shared" si="1"/>
        <v>945</v>
      </c>
      <c r="H75" s="29" t="s">
        <v>1333</v>
      </c>
      <c r="I75" s="2" t="s">
        <v>965</v>
      </c>
      <c r="J75" s="6" t="s">
        <v>17</v>
      </c>
    </row>
    <row r="76" spans="1:10" ht="26.25" customHeight="1" x14ac:dyDescent="0.25">
      <c r="A76" s="2">
        <v>72</v>
      </c>
      <c r="B76" s="74" t="s">
        <v>208</v>
      </c>
      <c r="C76" s="75" t="s">
        <v>623</v>
      </c>
      <c r="D76" s="21" t="s">
        <v>199</v>
      </c>
      <c r="E76" s="94">
        <v>700</v>
      </c>
      <c r="F76" s="56">
        <f t="shared" si="2"/>
        <v>70</v>
      </c>
      <c r="G76" s="60">
        <f t="shared" si="1"/>
        <v>630</v>
      </c>
      <c r="H76" s="29" t="s">
        <v>1334</v>
      </c>
      <c r="I76" s="2" t="s">
        <v>965</v>
      </c>
      <c r="J76" s="6" t="s">
        <v>17</v>
      </c>
    </row>
    <row r="77" spans="1:10" ht="26.25" customHeight="1" x14ac:dyDescent="0.25">
      <c r="A77" s="2">
        <v>73</v>
      </c>
      <c r="B77" s="74" t="s">
        <v>197</v>
      </c>
      <c r="C77" s="75" t="s">
        <v>625</v>
      </c>
      <c r="D77" s="21" t="s">
        <v>199</v>
      </c>
      <c r="E77" s="94">
        <v>645</v>
      </c>
      <c r="F77" s="56">
        <f t="shared" si="2"/>
        <v>64.5</v>
      </c>
      <c r="G77" s="60">
        <f t="shared" si="1"/>
        <v>580.5</v>
      </c>
      <c r="H77" s="29" t="s">
        <v>1335</v>
      </c>
      <c r="I77" s="2" t="s">
        <v>965</v>
      </c>
      <c r="J77" s="6" t="s">
        <v>17</v>
      </c>
    </row>
    <row r="78" spans="1:10" ht="26.25" customHeight="1" x14ac:dyDescent="0.25">
      <c r="A78" s="2">
        <v>74</v>
      </c>
      <c r="B78" s="74" t="s">
        <v>197</v>
      </c>
      <c r="C78" s="75" t="s">
        <v>1336</v>
      </c>
      <c r="D78" s="21" t="s">
        <v>199</v>
      </c>
      <c r="E78" s="94">
        <v>400</v>
      </c>
      <c r="F78" s="56">
        <f t="shared" si="2"/>
        <v>40</v>
      </c>
      <c r="G78" s="60">
        <f t="shared" si="1"/>
        <v>360</v>
      </c>
      <c r="H78" s="30" t="s">
        <v>1337</v>
      </c>
      <c r="I78" s="2" t="s">
        <v>965</v>
      </c>
      <c r="J78" s="6" t="s">
        <v>17</v>
      </c>
    </row>
    <row r="79" spans="1:10" ht="26.25" customHeight="1" x14ac:dyDescent="0.25">
      <c r="A79" s="2">
        <v>75</v>
      </c>
      <c r="B79" s="74" t="s">
        <v>197</v>
      </c>
      <c r="C79" s="75" t="s">
        <v>1338</v>
      </c>
      <c r="D79" s="21" t="s">
        <v>199</v>
      </c>
      <c r="E79" s="94">
        <v>2500</v>
      </c>
      <c r="F79" s="56">
        <f t="shared" si="2"/>
        <v>250</v>
      </c>
      <c r="G79" s="60">
        <f t="shared" si="1"/>
        <v>2250</v>
      </c>
      <c r="H79" s="29" t="s">
        <v>1339</v>
      </c>
      <c r="I79" s="2" t="s">
        <v>965</v>
      </c>
      <c r="J79" s="6" t="s">
        <v>17</v>
      </c>
    </row>
    <row r="80" spans="1:10" ht="26.25" customHeight="1" x14ac:dyDescent="0.25">
      <c r="A80" s="2">
        <v>76</v>
      </c>
      <c r="B80" s="74" t="s">
        <v>197</v>
      </c>
      <c r="C80" s="75" t="s">
        <v>1340</v>
      </c>
      <c r="D80" s="100" t="s">
        <v>199</v>
      </c>
      <c r="E80" s="101">
        <v>2500</v>
      </c>
      <c r="F80" s="84">
        <f t="shared" si="2"/>
        <v>250</v>
      </c>
      <c r="G80" s="85">
        <v>2500</v>
      </c>
      <c r="H80" s="29" t="s">
        <v>1341</v>
      </c>
      <c r="I80" s="2" t="s">
        <v>909</v>
      </c>
      <c r="J80" s="6" t="s">
        <v>17</v>
      </c>
    </row>
    <row r="81" spans="4:7" x14ac:dyDescent="0.25">
      <c r="D81" s="39" t="s">
        <v>390</v>
      </c>
      <c r="E81" s="86">
        <f>SUM(E5:E80)</f>
        <v>116022.68</v>
      </c>
      <c r="F81" s="86">
        <f t="shared" ref="F81:G81" si="3">SUM(F5:F80)</f>
        <v>11602.268</v>
      </c>
      <c r="G81" s="87">
        <f t="shared" si="3"/>
        <v>104670.41200000001</v>
      </c>
    </row>
  </sheetData>
  <mergeCells count="8">
    <mergeCell ref="A3:A4"/>
    <mergeCell ref="F3:F4"/>
    <mergeCell ref="G3:G4"/>
    <mergeCell ref="H3:J3"/>
    <mergeCell ref="C3:C4"/>
    <mergeCell ref="D3:D4"/>
    <mergeCell ref="E3:E4"/>
    <mergeCell ref="B3:B4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9011-0DD4-4E4C-B2DB-E79E234CEEAE}">
  <sheetPr>
    <tabColor rgb="FF92D050"/>
  </sheetPr>
  <dimension ref="A2:J68"/>
  <sheetViews>
    <sheetView topLeftCell="A62" workbookViewId="0">
      <selection activeCell="D62" sqref="D1:D1048576"/>
    </sheetView>
  </sheetViews>
  <sheetFormatPr defaultColWidth="9.140625" defaultRowHeight="15" x14ac:dyDescent="0.25"/>
  <cols>
    <col min="1" max="1" width="6.85546875" style="1" customWidth="1"/>
    <col min="2" max="2" width="17.28515625" style="1" customWidth="1"/>
    <col min="3" max="3" width="21.7109375" style="1" customWidth="1"/>
    <col min="4" max="4" width="25.28515625" style="1" customWidth="1"/>
    <col min="5" max="5" width="21.140625" style="1" customWidth="1"/>
    <col min="6" max="6" width="16.28515625" style="1" customWidth="1"/>
    <col min="7" max="7" width="15.42578125" style="12" customWidth="1"/>
    <col min="8" max="8" width="32.5703125" style="32" customWidth="1"/>
    <col min="9" max="9" width="22.42578125" style="1" customWidth="1"/>
    <col min="10" max="10" width="26.85546875" style="1" customWidth="1"/>
    <col min="11" max="16384" width="9.140625" style="1"/>
  </cols>
  <sheetData>
    <row r="2" spans="1:10" ht="18.75" x14ac:dyDescent="0.3">
      <c r="A2" s="4" t="s">
        <v>192</v>
      </c>
      <c r="B2" s="4"/>
    </row>
    <row r="3" spans="1:10" ht="15" customHeight="1" x14ac:dyDescent="0.25">
      <c r="A3" s="127" t="s">
        <v>1</v>
      </c>
      <c r="B3" s="42"/>
      <c r="C3" s="127" t="s">
        <v>2</v>
      </c>
      <c r="D3" s="127" t="s">
        <v>3</v>
      </c>
      <c r="E3" s="127" t="s">
        <v>194</v>
      </c>
      <c r="F3" s="127" t="s">
        <v>5</v>
      </c>
      <c r="G3" s="132" t="s">
        <v>6</v>
      </c>
      <c r="H3" s="129" t="s">
        <v>7</v>
      </c>
      <c r="I3" s="129"/>
      <c r="J3" s="129"/>
    </row>
    <row r="4" spans="1:10" ht="92.25" customHeight="1" x14ac:dyDescent="0.25">
      <c r="A4" s="127"/>
      <c r="B4" s="42" t="s">
        <v>193</v>
      </c>
      <c r="C4" s="127"/>
      <c r="D4" s="127"/>
      <c r="E4" s="127"/>
      <c r="F4" s="127"/>
      <c r="G4" s="132"/>
      <c r="H4" s="24" t="s">
        <v>195</v>
      </c>
      <c r="I4" s="24" t="s">
        <v>196</v>
      </c>
      <c r="J4" s="24" t="s">
        <v>14</v>
      </c>
    </row>
    <row r="5" spans="1:10" ht="39" x14ac:dyDescent="0.25">
      <c r="A5" s="2">
        <v>1</v>
      </c>
      <c r="B5" s="74" t="s">
        <v>208</v>
      </c>
      <c r="C5" s="74" t="s">
        <v>322</v>
      </c>
      <c r="D5" s="7" t="s">
        <v>199</v>
      </c>
      <c r="E5" s="94">
        <v>1550</v>
      </c>
      <c r="F5" s="56">
        <f>E5*10%</f>
        <v>155</v>
      </c>
      <c r="G5" s="60">
        <f>E5-F5</f>
        <v>1395</v>
      </c>
      <c r="H5" s="33" t="s">
        <v>1342</v>
      </c>
      <c r="I5" s="2" t="s">
        <v>984</v>
      </c>
      <c r="J5" s="6" t="s">
        <v>17</v>
      </c>
    </row>
    <row r="6" spans="1:10" ht="39" x14ac:dyDescent="0.25">
      <c r="A6" s="2">
        <v>2</v>
      </c>
      <c r="B6" s="74" t="s">
        <v>197</v>
      </c>
      <c r="C6" s="74" t="s">
        <v>1343</v>
      </c>
      <c r="D6" s="9" t="s">
        <v>199</v>
      </c>
      <c r="E6" s="94">
        <v>337</v>
      </c>
      <c r="F6" s="56">
        <f t="shared" ref="F6:F67" si="0">E6*10%</f>
        <v>33.700000000000003</v>
      </c>
      <c r="G6" s="60">
        <f t="shared" ref="G6:G67" si="1">E6-F6</f>
        <v>303.3</v>
      </c>
      <c r="H6" s="33" t="s">
        <v>1344</v>
      </c>
      <c r="I6" s="2" t="s">
        <v>984</v>
      </c>
      <c r="J6" s="6" t="s">
        <v>17</v>
      </c>
    </row>
    <row r="7" spans="1:10" ht="39" x14ac:dyDescent="0.25">
      <c r="A7" s="2">
        <v>3</v>
      </c>
      <c r="B7" s="74" t="s">
        <v>197</v>
      </c>
      <c r="C7" s="95" t="s">
        <v>206</v>
      </c>
      <c r="D7" s="9" t="s">
        <v>199</v>
      </c>
      <c r="E7" s="94">
        <v>800</v>
      </c>
      <c r="F7" s="56">
        <f t="shared" si="0"/>
        <v>80</v>
      </c>
      <c r="G7" s="60">
        <f t="shared" si="1"/>
        <v>720</v>
      </c>
      <c r="H7" s="33" t="s">
        <v>1345</v>
      </c>
      <c r="I7" s="2" t="s">
        <v>984</v>
      </c>
      <c r="J7" s="6" t="s">
        <v>17</v>
      </c>
    </row>
    <row r="8" spans="1:10" ht="39" x14ac:dyDescent="0.25">
      <c r="A8" s="2">
        <v>4</v>
      </c>
      <c r="B8" s="74" t="s">
        <v>197</v>
      </c>
      <c r="C8" s="74" t="s">
        <v>1346</v>
      </c>
      <c r="D8" s="9" t="s">
        <v>199</v>
      </c>
      <c r="E8" s="94">
        <v>300</v>
      </c>
      <c r="F8" s="56">
        <f t="shared" si="0"/>
        <v>30</v>
      </c>
      <c r="G8" s="60">
        <f t="shared" si="1"/>
        <v>270</v>
      </c>
      <c r="H8" s="33" t="s">
        <v>1347</v>
      </c>
      <c r="I8" s="2" t="s">
        <v>984</v>
      </c>
      <c r="J8" s="6" t="s">
        <v>17</v>
      </c>
    </row>
    <row r="9" spans="1:10" ht="39" x14ac:dyDescent="0.25">
      <c r="A9" s="2">
        <v>5</v>
      </c>
      <c r="B9" s="74" t="s">
        <v>208</v>
      </c>
      <c r="C9" s="74" t="s">
        <v>1286</v>
      </c>
      <c r="D9" s="9" t="s">
        <v>199</v>
      </c>
      <c r="E9" s="94">
        <v>2500</v>
      </c>
      <c r="F9" s="56">
        <f t="shared" si="0"/>
        <v>250</v>
      </c>
      <c r="G9" s="60">
        <f t="shared" si="1"/>
        <v>2250</v>
      </c>
      <c r="H9" s="33" t="s">
        <v>1348</v>
      </c>
      <c r="I9" s="2" t="s">
        <v>984</v>
      </c>
      <c r="J9" s="6" t="s">
        <v>17</v>
      </c>
    </row>
    <row r="10" spans="1:10" ht="39" x14ac:dyDescent="0.25">
      <c r="A10" s="2">
        <v>6</v>
      </c>
      <c r="B10" s="74" t="s">
        <v>197</v>
      </c>
      <c r="C10" s="74" t="s">
        <v>1349</v>
      </c>
      <c r="D10" s="9" t="s">
        <v>199</v>
      </c>
      <c r="E10" s="94">
        <v>300</v>
      </c>
      <c r="F10" s="56">
        <f t="shared" si="0"/>
        <v>30</v>
      </c>
      <c r="G10" s="60">
        <f t="shared" si="1"/>
        <v>270</v>
      </c>
      <c r="H10" s="33" t="s">
        <v>1350</v>
      </c>
      <c r="I10" s="2" t="s">
        <v>984</v>
      </c>
      <c r="J10" s="6" t="s">
        <v>17</v>
      </c>
    </row>
    <row r="11" spans="1:10" ht="39" x14ac:dyDescent="0.25">
      <c r="A11" s="2">
        <v>7</v>
      </c>
      <c r="B11" s="74" t="s">
        <v>208</v>
      </c>
      <c r="C11" s="74" t="s">
        <v>1351</v>
      </c>
      <c r="D11" s="9" t="s">
        <v>199</v>
      </c>
      <c r="E11" s="94">
        <v>2500</v>
      </c>
      <c r="F11" s="56">
        <f t="shared" si="0"/>
        <v>250</v>
      </c>
      <c r="G11" s="60">
        <f t="shared" si="1"/>
        <v>2250</v>
      </c>
      <c r="H11" s="33" t="s">
        <v>1352</v>
      </c>
      <c r="I11" s="2" t="s">
        <v>984</v>
      </c>
      <c r="J11" s="6" t="s">
        <v>17</v>
      </c>
    </row>
    <row r="12" spans="1:10" ht="39" x14ac:dyDescent="0.25">
      <c r="A12" s="2">
        <v>8</v>
      </c>
      <c r="B12" s="74" t="s">
        <v>208</v>
      </c>
      <c r="C12" s="74" t="s">
        <v>1353</v>
      </c>
      <c r="D12" s="9" t="s">
        <v>199</v>
      </c>
      <c r="E12" s="94">
        <v>2500</v>
      </c>
      <c r="F12" s="56">
        <f t="shared" si="0"/>
        <v>250</v>
      </c>
      <c r="G12" s="60">
        <f t="shared" si="1"/>
        <v>2250</v>
      </c>
      <c r="H12" s="33" t="s">
        <v>1354</v>
      </c>
      <c r="I12" s="2" t="s">
        <v>984</v>
      </c>
      <c r="J12" s="6" t="s">
        <v>17</v>
      </c>
    </row>
    <row r="13" spans="1:10" ht="39" x14ac:dyDescent="0.25">
      <c r="A13" s="2">
        <v>9</v>
      </c>
      <c r="B13" s="74" t="s">
        <v>208</v>
      </c>
      <c r="C13" s="74" t="s">
        <v>1355</v>
      </c>
      <c r="D13" s="9" t="s">
        <v>199</v>
      </c>
      <c r="E13" s="94">
        <v>2500</v>
      </c>
      <c r="F13" s="56">
        <f t="shared" si="0"/>
        <v>250</v>
      </c>
      <c r="G13" s="60">
        <f t="shared" si="1"/>
        <v>2250</v>
      </c>
      <c r="H13" s="33" t="s">
        <v>1356</v>
      </c>
      <c r="I13" s="2" t="s">
        <v>984</v>
      </c>
      <c r="J13" s="6" t="s">
        <v>17</v>
      </c>
    </row>
    <row r="14" spans="1:10" ht="39" x14ac:dyDescent="0.25">
      <c r="A14" s="2">
        <v>10</v>
      </c>
      <c r="B14" s="74" t="s">
        <v>197</v>
      </c>
      <c r="C14" s="74" t="s">
        <v>1357</v>
      </c>
      <c r="D14" s="9" t="s">
        <v>199</v>
      </c>
      <c r="E14" s="94">
        <v>241</v>
      </c>
      <c r="F14" s="56">
        <f t="shared" si="0"/>
        <v>24.1</v>
      </c>
      <c r="G14" s="60">
        <f t="shared" si="1"/>
        <v>216.9</v>
      </c>
      <c r="H14" s="33" t="s">
        <v>1358</v>
      </c>
      <c r="I14" s="2" t="s">
        <v>984</v>
      </c>
      <c r="J14" s="6" t="s">
        <v>17</v>
      </c>
    </row>
    <row r="15" spans="1:10" ht="39" x14ac:dyDescent="0.25">
      <c r="A15" s="2">
        <v>11</v>
      </c>
      <c r="B15" s="74" t="s">
        <v>197</v>
      </c>
      <c r="C15" s="74" t="s">
        <v>1359</v>
      </c>
      <c r="D15" s="9" t="s">
        <v>199</v>
      </c>
      <c r="E15" s="94">
        <v>200</v>
      </c>
      <c r="F15" s="56">
        <f t="shared" si="0"/>
        <v>20</v>
      </c>
      <c r="G15" s="60">
        <f t="shared" si="1"/>
        <v>180</v>
      </c>
      <c r="H15" s="33" t="s">
        <v>1360</v>
      </c>
      <c r="I15" s="2" t="s">
        <v>984</v>
      </c>
      <c r="J15" s="6" t="s">
        <v>17</v>
      </c>
    </row>
    <row r="16" spans="1:10" ht="39" x14ac:dyDescent="0.25">
      <c r="A16" s="2">
        <v>12</v>
      </c>
      <c r="B16" s="74" t="s">
        <v>197</v>
      </c>
      <c r="C16" s="74" t="s">
        <v>1361</v>
      </c>
      <c r="D16" s="9" t="s">
        <v>199</v>
      </c>
      <c r="E16" s="94">
        <v>400</v>
      </c>
      <c r="F16" s="56">
        <f t="shared" si="0"/>
        <v>40</v>
      </c>
      <c r="G16" s="60">
        <f t="shared" si="1"/>
        <v>360</v>
      </c>
      <c r="H16" s="33" t="s">
        <v>1362</v>
      </c>
      <c r="I16" s="2" t="s">
        <v>984</v>
      </c>
      <c r="J16" s="6" t="s">
        <v>17</v>
      </c>
    </row>
    <row r="17" spans="1:10" ht="39" x14ac:dyDescent="0.25">
      <c r="A17" s="2">
        <v>13</v>
      </c>
      <c r="B17" s="74" t="s">
        <v>197</v>
      </c>
      <c r="C17" s="74" t="s">
        <v>1363</v>
      </c>
      <c r="D17" s="9" t="s">
        <v>199</v>
      </c>
      <c r="E17" s="94">
        <v>2500</v>
      </c>
      <c r="F17" s="56">
        <f t="shared" si="0"/>
        <v>250</v>
      </c>
      <c r="G17" s="60">
        <f t="shared" si="1"/>
        <v>2250</v>
      </c>
      <c r="H17" s="33" t="s">
        <v>1364</v>
      </c>
      <c r="I17" s="2" t="s">
        <v>984</v>
      </c>
      <c r="J17" s="6" t="s">
        <v>17</v>
      </c>
    </row>
    <row r="18" spans="1:10" ht="39" x14ac:dyDescent="0.25">
      <c r="A18" s="2">
        <v>14</v>
      </c>
      <c r="B18" s="74" t="s">
        <v>197</v>
      </c>
      <c r="C18" s="74" t="s">
        <v>1365</v>
      </c>
      <c r="D18" s="9" t="s">
        <v>199</v>
      </c>
      <c r="E18" s="94">
        <v>300</v>
      </c>
      <c r="F18" s="56">
        <f t="shared" si="0"/>
        <v>30</v>
      </c>
      <c r="G18" s="60">
        <f t="shared" si="1"/>
        <v>270</v>
      </c>
      <c r="H18" s="33" t="s">
        <v>1366</v>
      </c>
      <c r="I18" s="2" t="s">
        <v>984</v>
      </c>
      <c r="J18" s="6" t="s">
        <v>17</v>
      </c>
    </row>
    <row r="19" spans="1:10" ht="39" x14ac:dyDescent="0.25">
      <c r="A19" s="2">
        <v>15</v>
      </c>
      <c r="B19" s="74" t="s">
        <v>197</v>
      </c>
      <c r="C19" s="74" t="s">
        <v>1367</v>
      </c>
      <c r="D19" s="9" t="s">
        <v>199</v>
      </c>
      <c r="E19" s="94">
        <v>800</v>
      </c>
      <c r="F19" s="56">
        <f t="shared" si="0"/>
        <v>80</v>
      </c>
      <c r="G19" s="60">
        <f t="shared" si="1"/>
        <v>720</v>
      </c>
      <c r="H19" s="33" t="s">
        <v>1368</v>
      </c>
      <c r="I19" s="2" t="s">
        <v>984</v>
      </c>
      <c r="J19" s="6" t="s">
        <v>17</v>
      </c>
    </row>
    <row r="20" spans="1:10" ht="39" x14ac:dyDescent="0.25">
      <c r="A20" s="2">
        <v>16</v>
      </c>
      <c r="B20" s="74" t="s">
        <v>208</v>
      </c>
      <c r="C20" s="74" t="s">
        <v>1369</v>
      </c>
      <c r="D20" s="9" t="s">
        <v>199</v>
      </c>
      <c r="E20" s="94">
        <v>550</v>
      </c>
      <c r="F20" s="56">
        <f t="shared" si="0"/>
        <v>55</v>
      </c>
      <c r="G20" s="60">
        <f t="shared" si="1"/>
        <v>495</v>
      </c>
      <c r="H20" s="33" t="s">
        <v>1370</v>
      </c>
      <c r="I20" s="2" t="s">
        <v>984</v>
      </c>
      <c r="J20" s="6" t="s">
        <v>17</v>
      </c>
    </row>
    <row r="21" spans="1:10" ht="39" x14ac:dyDescent="0.25">
      <c r="A21" s="2">
        <v>17</v>
      </c>
      <c r="B21" s="74" t="s">
        <v>197</v>
      </c>
      <c r="C21" s="74" t="s">
        <v>1371</v>
      </c>
      <c r="D21" s="9" t="s">
        <v>199</v>
      </c>
      <c r="E21" s="94">
        <v>355</v>
      </c>
      <c r="F21" s="56">
        <f t="shared" si="0"/>
        <v>35.5</v>
      </c>
      <c r="G21" s="60">
        <f t="shared" si="1"/>
        <v>319.5</v>
      </c>
      <c r="H21" s="33" t="s">
        <v>1372</v>
      </c>
      <c r="I21" s="2" t="s">
        <v>984</v>
      </c>
      <c r="J21" s="6" t="s">
        <v>17</v>
      </c>
    </row>
    <row r="22" spans="1:10" ht="39" x14ac:dyDescent="0.25">
      <c r="A22" s="2">
        <v>18</v>
      </c>
      <c r="B22" s="74" t="s">
        <v>208</v>
      </c>
      <c r="C22" s="74" t="s">
        <v>1373</v>
      </c>
      <c r="D22" s="9" t="s">
        <v>199</v>
      </c>
      <c r="E22" s="94">
        <v>2500</v>
      </c>
      <c r="F22" s="56">
        <f t="shared" si="0"/>
        <v>250</v>
      </c>
      <c r="G22" s="60">
        <f t="shared" si="1"/>
        <v>2250</v>
      </c>
      <c r="H22" s="33" t="s">
        <v>1374</v>
      </c>
      <c r="I22" s="2" t="s">
        <v>984</v>
      </c>
      <c r="J22" s="6" t="s">
        <v>17</v>
      </c>
    </row>
    <row r="23" spans="1:10" ht="39" x14ac:dyDescent="0.25">
      <c r="A23" s="2">
        <v>19</v>
      </c>
      <c r="B23" s="74" t="s">
        <v>197</v>
      </c>
      <c r="C23" s="74" t="s">
        <v>1375</v>
      </c>
      <c r="D23" s="9" t="s">
        <v>199</v>
      </c>
      <c r="E23" s="94">
        <v>211</v>
      </c>
      <c r="F23" s="56">
        <f t="shared" si="0"/>
        <v>21.1</v>
      </c>
      <c r="G23" s="60">
        <f t="shared" si="1"/>
        <v>189.9</v>
      </c>
      <c r="H23" s="33" t="s">
        <v>1376</v>
      </c>
      <c r="I23" s="2" t="s">
        <v>984</v>
      </c>
      <c r="J23" s="6" t="s">
        <v>17</v>
      </c>
    </row>
    <row r="24" spans="1:10" ht="39" x14ac:dyDescent="0.25">
      <c r="A24" s="2">
        <v>20</v>
      </c>
      <c r="B24" s="74" t="s">
        <v>208</v>
      </c>
      <c r="C24" s="74" t="s">
        <v>1377</v>
      </c>
      <c r="D24" s="9" t="s">
        <v>199</v>
      </c>
      <c r="E24" s="94">
        <v>1118.72</v>
      </c>
      <c r="F24" s="56">
        <f t="shared" si="0"/>
        <v>111.87200000000001</v>
      </c>
      <c r="G24" s="60">
        <f t="shared" si="1"/>
        <v>1006.848</v>
      </c>
      <c r="H24" s="33" t="s">
        <v>1378</v>
      </c>
      <c r="I24" s="2" t="s">
        <v>984</v>
      </c>
      <c r="J24" s="6" t="s">
        <v>17</v>
      </c>
    </row>
    <row r="25" spans="1:10" ht="39" x14ac:dyDescent="0.25">
      <c r="A25" s="2">
        <v>21</v>
      </c>
      <c r="B25" s="74" t="s">
        <v>197</v>
      </c>
      <c r="C25" s="74" t="s">
        <v>1379</v>
      </c>
      <c r="D25" s="9" t="s">
        <v>199</v>
      </c>
      <c r="E25" s="94">
        <v>500</v>
      </c>
      <c r="F25" s="56">
        <f t="shared" si="0"/>
        <v>50</v>
      </c>
      <c r="G25" s="60">
        <f t="shared" si="1"/>
        <v>450</v>
      </c>
      <c r="H25" s="33" t="s">
        <v>1380</v>
      </c>
      <c r="I25" s="2" t="s">
        <v>984</v>
      </c>
      <c r="J25" s="6" t="s">
        <v>17</v>
      </c>
    </row>
    <row r="26" spans="1:10" ht="39" x14ac:dyDescent="0.25">
      <c r="A26" s="2">
        <v>22</v>
      </c>
      <c r="B26" s="74" t="s">
        <v>208</v>
      </c>
      <c r="C26" s="74" t="s">
        <v>1381</v>
      </c>
      <c r="D26" s="9" t="s">
        <v>199</v>
      </c>
      <c r="E26" s="94">
        <v>1014</v>
      </c>
      <c r="F26" s="56">
        <f t="shared" si="0"/>
        <v>101.4</v>
      </c>
      <c r="G26" s="60">
        <f t="shared" si="1"/>
        <v>912.6</v>
      </c>
      <c r="H26" s="33" t="s">
        <v>1382</v>
      </c>
      <c r="I26" s="2" t="s">
        <v>984</v>
      </c>
      <c r="J26" s="6" t="s">
        <v>17</v>
      </c>
    </row>
    <row r="27" spans="1:10" ht="39" x14ac:dyDescent="0.25">
      <c r="A27" s="2">
        <v>23</v>
      </c>
      <c r="B27" s="74" t="s">
        <v>197</v>
      </c>
      <c r="C27" s="96" t="s">
        <v>1383</v>
      </c>
      <c r="D27" s="9" t="s">
        <v>199</v>
      </c>
      <c r="E27" s="97">
        <v>750</v>
      </c>
      <c r="F27" s="56">
        <f t="shared" si="0"/>
        <v>75</v>
      </c>
      <c r="G27" s="60">
        <f t="shared" si="1"/>
        <v>675</v>
      </c>
      <c r="H27" s="33" t="s">
        <v>1384</v>
      </c>
      <c r="I27" s="2" t="s">
        <v>984</v>
      </c>
      <c r="J27" s="6" t="s">
        <v>17</v>
      </c>
    </row>
    <row r="28" spans="1:10" ht="39" x14ac:dyDescent="0.25">
      <c r="A28" s="2">
        <v>24</v>
      </c>
      <c r="B28" s="74" t="s">
        <v>197</v>
      </c>
      <c r="C28" s="74" t="s">
        <v>1385</v>
      </c>
      <c r="D28" s="9" t="s">
        <v>199</v>
      </c>
      <c r="E28" s="94">
        <v>830</v>
      </c>
      <c r="F28" s="56">
        <f t="shared" si="0"/>
        <v>83</v>
      </c>
      <c r="G28" s="60">
        <f t="shared" si="1"/>
        <v>747</v>
      </c>
      <c r="H28" s="33" t="s">
        <v>1386</v>
      </c>
      <c r="I28" s="2" t="s">
        <v>1387</v>
      </c>
      <c r="J28" s="6" t="s">
        <v>17</v>
      </c>
    </row>
    <row r="29" spans="1:10" ht="39" x14ac:dyDescent="0.25">
      <c r="A29" s="2">
        <v>25</v>
      </c>
      <c r="B29" s="74" t="s">
        <v>197</v>
      </c>
      <c r="C29" s="74" t="s">
        <v>1388</v>
      </c>
      <c r="D29" s="9" t="s">
        <v>199</v>
      </c>
      <c r="E29" s="94">
        <v>2500</v>
      </c>
      <c r="F29" s="56">
        <f t="shared" si="0"/>
        <v>250</v>
      </c>
      <c r="G29" s="60">
        <f t="shared" si="1"/>
        <v>2250</v>
      </c>
      <c r="H29" s="33" t="s">
        <v>1389</v>
      </c>
      <c r="I29" s="2" t="s">
        <v>1387</v>
      </c>
      <c r="J29" s="6" t="s">
        <v>17</v>
      </c>
    </row>
    <row r="30" spans="1:10" ht="39" x14ac:dyDescent="0.25">
      <c r="A30" s="2">
        <v>26</v>
      </c>
      <c r="B30" s="74" t="s">
        <v>208</v>
      </c>
      <c r="C30" s="74" t="s">
        <v>1390</v>
      </c>
      <c r="D30" s="9" t="s">
        <v>199</v>
      </c>
      <c r="E30" s="94">
        <v>2250</v>
      </c>
      <c r="F30" s="56">
        <f t="shared" si="0"/>
        <v>225</v>
      </c>
      <c r="G30" s="60">
        <f t="shared" si="1"/>
        <v>2025</v>
      </c>
      <c r="H30" s="33" t="s">
        <v>1391</v>
      </c>
      <c r="I30" s="2" t="s">
        <v>1387</v>
      </c>
      <c r="J30" s="6" t="s">
        <v>17</v>
      </c>
    </row>
    <row r="31" spans="1:10" ht="39" x14ac:dyDescent="0.25">
      <c r="A31" s="2">
        <v>27</v>
      </c>
      <c r="B31" s="74" t="s">
        <v>197</v>
      </c>
      <c r="C31" s="74" t="s">
        <v>1392</v>
      </c>
      <c r="D31" s="9" t="s">
        <v>199</v>
      </c>
      <c r="E31" s="94">
        <v>2500</v>
      </c>
      <c r="F31" s="56">
        <f t="shared" si="0"/>
        <v>250</v>
      </c>
      <c r="G31" s="60">
        <f t="shared" si="1"/>
        <v>2250</v>
      </c>
      <c r="H31" s="33" t="s">
        <v>1393</v>
      </c>
      <c r="I31" s="2" t="s">
        <v>1387</v>
      </c>
      <c r="J31" s="6" t="s">
        <v>17</v>
      </c>
    </row>
    <row r="32" spans="1:10" ht="39" x14ac:dyDescent="0.25">
      <c r="A32" s="2">
        <v>28</v>
      </c>
      <c r="B32" s="74" t="s">
        <v>208</v>
      </c>
      <c r="C32" s="75" t="s">
        <v>1394</v>
      </c>
      <c r="D32" s="9" t="s">
        <v>199</v>
      </c>
      <c r="E32" s="94">
        <v>2500</v>
      </c>
      <c r="F32" s="56">
        <f t="shared" si="0"/>
        <v>250</v>
      </c>
      <c r="G32" s="60">
        <f t="shared" si="1"/>
        <v>2250</v>
      </c>
      <c r="H32" s="33" t="s">
        <v>1395</v>
      </c>
      <c r="I32" s="2" t="s">
        <v>1387</v>
      </c>
      <c r="J32" s="6" t="s">
        <v>17</v>
      </c>
    </row>
    <row r="33" spans="1:10" ht="39" x14ac:dyDescent="0.25">
      <c r="A33" s="2">
        <v>29</v>
      </c>
      <c r="B33" s="74" t="s">
        <v>208</v>
      </c>
      <c r="C33" s="75" t="s">
        <v>1396</v>
      </c>
      <c r="D33" s="9" t="s">
        <v>199</v>
      </c>
      <c r="E33" s="94">
        <v>600</v>
      </c>
      <c r="F33" s="56">
        <f t="shared" si="0"/>
        <v>60</v>
      </c>
      <c r="G33" s="60">
        <f t="shared" si="1"/>
        <v>540</v>
      </c>
      <c r="H33" s="33" t="s">
        <v>1397</v>
      </c>
      <c r="I33" s="2" t="s">
        <v>1387</v>
      </c>
      <c r="J33" s="6" t="s">
        <v>17</v>
      </c>
    </row>
    <row r="34" spans="1:10" ht="39" x14ac:dyDescent="0.25">
      <c r="A34" s="2">
        <v>30</v>
      </c>
      <c r="B34" s="74" t="s">
        <v>208</v>
      </c>
      <c r="C34" s="75" t="s">
        <v>1398</v>
      </c>
      <c r="D34" s="9" t="s">
        <v>199</v>
      </c>
      <c r="E34" s="94">
        <v>320</v>
      </c>
      <c r="F34" s="56">
        <f t="shared" si="0"/>
        <v>32</v>
      </c>
      <c r="G34" s="60">
        <f t="shared" si="1"/>
        <v>288</v>
      </c>
      <c r="H34" s="33" t="s">
        <v>1399</v>
      </c>
      <c r="I34" s="2" t="s">
        <v>1387</v>
      </c>
      <c r="J34" s="6" t="s">
        <v>17</v>
      </c>
    </row>
    <row r="35" spans="1:10" ht="39" x14ac:dyDescent="0.25">
      <c r="A35" s="2">
        <v>31</v>
      </c>
      <c r="B35" s="74" t="s">
        <v>197</v>
      </c>
      <c r="C35" s="75" t="s">
        <v>1400</v>
      </c>
      <c r="D35" s="9" t="s">
        <v>199</v>
      </c>
      <c r="E35" s="94">
        <v>500</v>
      </c>
      <c r="F35" s="56">
        <f t="shared" si="0"/>
        <v>50</v>
      </c>
      <c r="G35" s="60">
        <f t="shared" si="1"/>
        <v>450</v>
      </c>
      <c r="H35" s="33" t="s">
        <v>1401</v>
      </c>
      <c r="I35" s="2" t="s">
        <v>1387</v>
      </c>
      <c r="J35" s="6" t="s">
        <v>17</v>
      </c>
    </row>
    <row r="36" spans="1:10" ht="39" x14ac:dyDescent="0.25">
      <c r="A36" s="2">
        <v>32</v>
      </c>
      <c r="B36" s="74" t="s">
        <v>197</v>
      </c>
      <c r="C36" s="75" t="s">
        <v>1402</v>
      </c>
      <c r="D36" s="9" t="s">
        <v>199</v>
      </c>
      <c r="E36" s="94">
        <v>160</v>
      </c>
      <c r="F36" s="56">
        <f t="shared" si="0"/>
        <v>16</v>
      </c>
      <c r="G36" s="60">
        <f t="shared" si="1"/>
        <v>144</v>
      </c>
      <c r="H36" s="33" t="s">
        <v>1403</v>
      </c>
      <c r="I36" s="2" t="s">
        <v>1387</v>
      </c>
      <c r="J36" s="6" t="s">
        <v>17</v>
      </c>
    </row>
    <row r="37" spans="1:10" ht="39" x14ac:dyDescent="0.25">
      <c r="A37" s="2">
        <v>33</v>
      </c>
      <c r="B37" s="74" t="s">
        <v>208</v>
      </c>
      <c r="C37" s="95" t="s">
        <v>1404</v>
      </c>
      <c r="D37" s="9" t="s">
        <v>199</v>
      </c>
      <c r="E37" s="94">
        <v>1800</v>
      </c>
      <c r="F37" s="56">
        <f t="shared" si="0"/>
        <v>180</v>
      </c>
      <c r="G37" s="60">
        <f t="shared" si="1"/>
        <v>1620</v>
      </c>
      <c r="H37" s="33" t="s">
        <v>1405</v>
      </c>
      <c r="I37" s="2" t="s">
        <v>1387</v>
      </c>
      <c r="J37" s="6" t="s">
        <v>17</v>
      </c>
    </row>
    <row r="38" spans="1:10" ht="39" x14ac:dyDescent="0.25">
      <c r="A38" s="2">
        <v>34</v>
      </c>
      <c r="B38" s="74" t="s">
        <v>197</v>
      </c>
      <c r="C38" s="75" t="s">
        <v>1406</v>
      </c>
      <c r="D38" s="9" t="s">
        <v>199</v>
      </c>
      <c r="E38" s="94">
        <v>1850</v>
      </c>
      <c r="F38" s="56">
        <f t="shared" si="0"/>
        <v>185</v>
      </c>
      <c r="G38" s="60">
        <f t="shared" si="1"/>
        <v>1665</v>
      </c>
      <c r="H38" s="33" t="s">
        <v>1407</v>
      </c>
      <c r="I38" s="2" t="s">
        <v>1387</v>
      </c>
      <c r="J38" s="6" t="s">
        <v>17</v>
      </c>
    </row>
    <row r="39" spans="1:10" ht="39" x14ac:dyDescent="0.25">
      <c r="A39" s="2">
        <v>35</v>
      </c>
      <c r="B39" s="74" t="s">
        <v>197</v>
      </c>
      <c r="C39" s="75" t="s">
        <v>1408</v>
      </c>
      <c r="D39" s="9" t="s">
        <v>199</v>
      </c>
      <c r="E39" s="94">
        <v>400</v>
      </c>
      <c r="F39" s="56">
        <f t="shared" si="0"/>
        <v>40</v>
      </c>
      <c r="G39" s="60">
        <f t="shared" si="1"/>
        <v>360</v>
      </c>
      <c r="H39" s="33" t="s">
        <v>1409</v>
      </c>
      <c r="I39" s="2" t="s">
        <v>1387</v>
      </c>
      <c r="J39" s="6" t="s">
        <v>17</v>
      </c>
    </row>
    <row r="40" spans="1:10" ht="39" x14ac:dyDescent="0.25">
      <c r="A40" s="2">
        <v>36</v>
      </c>
      <c r="B40" s="74" t="s">
        <v>197</v>
      </c>
      <c r="C40" s="75" t="s">
        <v>1410</v>
      </c>
      <c r="D40" s="9" t="s">
        <v>199</v>
      </c>
      <c r="E40" s="94">
        <v>1225</v>
      </c>
      <c r="F40" s="56">
        <f t="shared" si="0"/>
        <v>122.5</v>
      </c>
      <c r="G40" s="60">
        <f t="shared" si="1"/>
        <v>1102.5</v>
      </c>
      <c r="H40" s="33" t="s">
        <v>1411</v>
      </c>
      <c r="I40" s="2" t="s">
        <v>1387</v>
      </c>
      <c r="J40" s="6" t="s">
        <v>17</v>
      </c>
    </row>
    <row r="41" spans="1:10" ht="39" x14ac:dyDescent="0.25">
      <c r="A41" s="2">
        <v>37</v>
      </c>
      <c r="B41" s="74" t="s">
        <v>197</v>
      </c>
      <c r="C41" s="75" t="s">
        <v>275</v>
      </c>
      <c r="D41" s="9" t="s">
        <v>199</v>
      </c>
      <c r="E41" s="94">
        <v>2200</v>
      </c>
      <c r="F41" s="56">
        <f t="shared" si="0"/>
        <v>220</v>
      </c>
      <c r="G41" s="60">
        <f t="shared" si="1"/>
        <v>1980</v>
      </c>
      <c r="H41" s="33" t="s">
        <v>1412</v>
      </c>
      <c r="I41" s="2" t="s">
        <v>1387</v>
      </c>
      <c r="J41" s="6" t="s">
        <v>17</v>
      </c>
    </row>
    <row r="42" spans="1:10" ht="39" x14ac:dyDescent="0.25">
      <c r="A42" s="2">
        <v>38</v>
      </c>
      <c r="B42" s="74" t="s">
        <v>208</v>
      </c>
      <c r="C42" s="75" t="s">
        <v>1413</v>
      </c>
      <c r="D42" s="9" t="s">
        <v>199</v>
      </c>
      <c r="E42" s="94">
        <v>2500</v>
      </c>
      <c r="F42" s="56">
        <f t="shared" si="0"/>
        <v>250</v>
      </c>
      <c r="G42" s="60">
        <f t="shared" si="1"/>
        <v>2250</v>
      </c>
      <c r="H42" s="33" t="s">
        <v>1414</v>
      </c>
      <c r="I42" s="2" t="s">
        <v>1387</v>
      </c>
      <c r="J42" s="6" t="s">
        <v>17</v>
      </c>
    </row>
    <row r="43" spans="1:10" ht="39" x14ac:dyDescent="0.25">
      <c r="A43" s="2">
        <v>39</v>
      </c>
      <c r="B43" s="74" t="s">
        <v>208</v>
      </c>
      <c r="C43" s="75" t="s">
        <v>1415</v>
      </c>
      <c r="D43" s="9" t="s">
        <v>199</v>
      </c>
      <c r="E43" s="94">
        <v>2500</v>
      </c>
      <c r="F43" s="56">
        <f t="shared" si="0"/>
        <v>250</v>
      </c>
      <c r="G43" s="60">
        <f t="shared" si="1"/>
        <v>2250</v>
      </c>
      <c r="H43" s="33" t="s">
        <v>1416</v>
      </c>
      <c r="I43" s="2" t="s">
        <v>1387</v>
      </c>
      <c r="J43" s="6" t="s">
        <v>17</v>
      </c>
    </row>
    <row r="44" spans="1:10" ht="39" x14ac:dyDescent="0.25">
      <c r="A44" s="2">
        <v>40</v>
      </c>
      <c r="B44" s="74" t="s">
        <v>197</v>
      </c>
      <c r="C44" s="75" t="s">
        <v>1417</v>
      </c>
      <c r="D44" s="9" t="s">
        <v>199</v>
      </c>
      <c r="E44" s="94">
        <v>2500</v>
      </c>
      <c r="F44" s="56">
        <f t="shared" si="0"/>
        <v>250</v>
      </c>
      <c r="G44" s="60">
        <f t="shared" si="1"/>
        <v>2250</v>
      </c>
      <c r="H44" s="33" t="s">
        <v>1418</v>
      </c>
      <c r="I44" s="2" t="s">
        <v>1387</v>
      </c>
      <c r="J44" s="6" t="s">
        <v>17</v>
      </c>
    </row>
    <row r="45" spans="1:10" ht="39" x14ac:dyDescent="0.25">
      <c r="A45" s="2">
        <v>41</v>
      </c>
      <c r="B45" s="74" t="s">
        <v>208</v>
      </c>
      <c r="C45" s="75" t="s">
        <v>1419</v>
      </c>
      <c r="D45" s="9" t="s">
        <v>199</v>
      </c>
      <c r="E45" s="94">
        <v>2500</v>
      </c>
      <c r="F45" s="56">
        <f t="shared" si="0"/>
        <v>250</v>
      </c>
      <c r="G45" s="60">
        <f t="shared" si="1"/>
        <v>2250</v>
      </c>
      <c r="H45" s="33" t="s">
        <v>1420</v>
      </c>
      <c r="I45" s="2" t="s">
        <v>987</v>
      </c>
      <c r="J45" s="6" t="s">
        <v>17</v>
      </c>
    </row>
    <row r="46" spans="1:10" ht="39" x14ac:dyDescent="0.25">
      <c r="A46" s="2">
        <v>42</v>
      </c>
      <c r="B46" s="74" t="s">
        <v>208</v>
      </c>
      <c r="C46" s="75" t="s">
        <v>1421</v>
      </c>
      <c r="D46" s="9" t="s">
        <v>199</v>
      </c>
      <c r="E46" s="94">
        <v>2500</v>
      </c>
      <c r="F46" s="56">
        <f t="shared" si="0"/>
        <v>250</v>
      </c>
      <c r="G46" s="60">
        <f t="shared" si="1"/>
        <v>2250</v>
      </c>
      <c r="H46" s="33" t="s">
        <v>1422</v>
      </c>
      <c r="I46" s="2" t="s">
        <v>987</v>
      </c>
      <c r="J46" s="6" t="s">
        <v>17</v>
      </c>
    </row>
    <row r="47" spans="1:10" ht="39" x14ac:dyDescent="0.25">
      <c r="A47" s="2">
        <v>43</v>
      </c>
      <c r="B47" s="74" t="s">
        <v>197</v>
      </c>
      <c r="C47" s="75" t="s">
        <v>1205</v>
      </c>
      <c r="D47" s="9" t="s">
        <v>199</v>
      </c>
      <c r="E47" s="94">
        <v>1507.64</v>
      </c>
      <c r="F47" s="56">
        <f t="shared" si="0"/>
        <v>150.76400000000001</v>
      </c>
      <c r="G47" s="60">
        <f t="shared" si="1"/>
        <v>1356.8760000000002</v>
      </c>
      <c r="H47" s="33" t="s">
        <v>1423</v>
      </c>
      <c r="I47" s="2" t="s">
        <v>987</v>
      </c>
      <c r="J47" s="6" t="s">
        <v>17</v>
      </c>
    </row>
    <row r="48" spans="1:10" ht="39" x14ac:dyDescent="0.25">
      <c r="A48" s="2">
        <v>44</v>
      </c>
      <c r="B48" s="74" t="s">
        <v>197</v>
      </c>
      <c r="C48" s="75" t="s">
        <v>1424</v>
      </c>
      <c r="D48" s="9" t="s">
        <v>199</v>
      </c>
      <c r="E48" s="94">
        <v>1500</v>
      </c>
      <c r="F48" s="56">
        <f t="shared" si="0"/>
        <v>150</v>
      </c>
      <c r="G48" s="60">
        <f t="shared" si="1"/>
        <v>1350</v>
      </c>
      <c r="H48" s="33" t="s">
        <v>1425</v>
      </c>
      <c r="I48" s="2" t="s">
        <v>987</v>
      </c>
      <c r="J48" s="6" t="s">
        <v>17</v>
      </c>
    </row>
    <row r="49" spans="1:10" ht="39" x14ac:dyDescent="0.25">
      <c r="A49" s="2">
        <v>45</v>
      </c>
      <c r="B49" s="74" t="s">
        <v>197</v>
      </c>
      <c r="C49" s="75" t="s">
        <v>1426</v>
      </c>
      <c r="D49" s="9" t="s">
        <v>199</v>
      </c>
      <c r="E49" s="94">
        <v>2500</v>
      </c>
      <c r="F49" s="56">
        <f t="shared" si="0"/>
        <v>250</v>
      </c>
      <c r="G49" s="60">
        <f t="shared" si="1"/>
        <v>2250</v>
      </c>
      <c r="H49" s="33" t="s">
        <v>1427</v>
      </c>
      <c r="I49" s="2" t="s">
        <v>987</v>
      </c>
      <c r="J49" s="6" t="s">
        <v>17</v>
      </c>
    </row>
    <row r="50" spans="1:10" ht="39" x14ac:dyDescent="0.25">
      <c r="A50" s="2">
        <v>46</v>
      </c>
      <c r="B50" s="74" t="s">
        <v>208</v>
      </c>
      <c r="C50" s="75" t="s">
        <v>1428</v>
      </c>
      <c r="D50" s="9" t="s">
        <v>199</v>
      </c>
      <c r="E50" s="94">
        <v>2100</v>
      </c>
      <c r="F50" s="56">
        <f t="shared" si="0"/>
        <v>210</v>
      </c>
      <c r="G50" s="60">
        <f t="shared" si="1"/>
        <v>1890</v>
      </c>
      <c r="H50" s="33" t="s">
        <v>1429</v>
      </c>
      <c r="I50" s="2" t="s">
        <v>987</v>
      </c>
      <c r="J50" s="6" t="s">
        <v>17</v>
      </c>
    </row>
    <row r="51" spans="1:10" ht="39" x14ac:dyDescent="0.25">
      <c r="A51" s="10">
        <v>47</v>
      </c>
      <c r="B51" s="74" t="s">
        <v>197</v>
      </c>
      <c r="C51" s="75" t="s">
        <v>1430</v>
      </c>
      <c r="D51" s="9" t="s">
        <v>199</v>
      </c>
      <c r="E51" s="94">
        <v>400</v>
      </c>
      <c r="F51" s="56">
        <f t="shared" si="0"/>
        <v>40</v>
      </c>
      <c r="G51" s="60">
        <f t="shared" si="1"/>
        <v>360</v>
      </c>
      <c r="H51" s="33" t="s">
        <v>1431</v>
      </c>
      <c r="I51" s="2" t="s">
        <v>987</v>
      </c>
      <c r="J51" s="6" t="s">
        <v>17</v>
      </c>
    </row>
    <row r="52" spans="1:10" ht="39" x14ac:dyDescent="0.25">
      <c r="A52" s="10">
        <v>48</v>
      </c>
      <c r="B52" s="74" t="s">
        <v>208</v>
      </c>
      <c r="C52" s="75" t="s">
        <v>1432</v>
      </c>
      <c r="D52" s="9" t="s">
        <v>199</v>
      </c>
      <c r="E52" s="94">
        <v>2500</v>
      </c>
      <c r="F52" s="56">
        <f t="shared" si="0"/>
        <v>250</v>
      </c>
      <c r="G52" s="60">
        <f t="shared" si="1"/>
        <v>2250</v>
      </c>
      <c r="H52" s="33" t="s">
        <v>1433</v>
      </c>
      <c r="I52" s="2" t="s">
        <v>987</v>
      </c>
      <c r="J52" s="6" t="s">
        <v>17</v>
      </c>
    </row>
    <row r="53" spans="1:10" ht="39" x14ac:dyDescent="0.25">
      <c r="A53" s="10">
        <v>49</v>
      </c>
      <c r="B53" s="74" t="s">
        <v>197</v>
      </c>
      <c r="C53" s="75" t="s">
        <v>1434</v>
      </c>
      <c r="D53" s="9" t="s">
        <v>199</v>
      </c>
      <c r="E53" s="94">
        <v>2000</v>
      </c>
      <c r="F53" s="56">
        <f t="shared" si="0"/>
        <v>200</v>
      </c>
      <c r="G53" s="60">
        <f t="shared" si="1"/>
        <v>1800</v>
      </c>
      <c r="H53" s="33" t="s">
        <v>1435</v>
      </c>
      <c r="I53" s="2" t="s">
        <v>987</v>
      </c>
      <c r="J53" s="6" t="s">
        <v>17</v>
      </c>
    </row>
    <row r="54" spans="1:10" ht="39" x14ac:dyDescent="0.25">
      <c r="A54" s="10">
        <v>50</v>
      </c>
      <c r="B54" s="74" t="s">
        <v>197</v>
      </c>
      <c r="C54" s="75" t="s">
        <v>1436</v>
      </c>
      <c r="D54" s="9" t="s">
        <v>199</v>
      </c>
      <c r="E54" s="94">
        <v>1950.38</v>
      </c>
      <c r="F54" s="56">
        <f t="shared" si="0"/>
        <v>195.03800000000001</v>
      </c>
      <c r="G54" s="60">
        <f t="shared" si="1"/>
        <v>1755.3420000000001</v>
      </c>
      <c r="H54" s="33" t="s">
        <v>1437</v>
      </c>
      <c r="I54" s="2" t="s">
        <v>1438</v>
      </c>
      <c r="J54" s="6" t="s">
        <v>17</v>
      </c>
    </row>
    <row r="55" spans="1:10" ht="39" x14ac:dyDescent="0.25">
      <c r="A55" s="10">
        <v>51</v>
      </c>
      <c r="B55" s="74" t="s">
        <v>208</v>
      </c>
      <c r="C55" s="75" t="s">
        <v>1439</v>
      </c>
      <c r="D55" s="9" t="s">
        <v>199</v>
      </c>
      <c r="E55" s="94">
        <v>2500</v>
      </c>
      <c r="F55" s="56">
        <f t="shared" si="0"/>
        <v>250</v>
      </c>
      <c r="G55" s="60">
        <f t="shared" si="1"/>
        <v>2250</v>
      </c>
      <c r="H55" s="33" t="s">
        <v>1440</v>
      </c>
      <c r="I55" s="2" t="s">
        <v>1438</v>
      </c>
      <c r="J55" s="6" t="s">
        <v>17</v>
      </c>
    </row>
    <row r="56" spans="1:10" ht="39" x14ac:dyDescent="0.25">
      <c r="A56" s="10">
        <v>52</v>
      </c>
      <c r="B56" s="74" t="s">
        <v>197</v>
      </c>
      <c r="C56" s="75" t="s">
        <v>1441</v>
      </c>
      <c r="D56" s="9" t="s">
        <v>199</v>
      </c>
      <c r="E56" s="94">
        <v>2500</v>
      </c>
      <c r="F56" s="56">
        <f t="shared" si="0"/>
        <v>250</v>
      </c>
      <c r="G56" s="60">
        <f t="shared" si="1"/>
        <v>2250</v>
      </c>
      <c r="H56" s="33" t="s">
        <v>1442</v>
      </c>
      <c r="I56" s="2" t="s">
        <v>1438</v>
      </c>
      <c r="J56" s="6" t="s">
        <v>17</v>
      </c>
    </row>
    <row r="57" spans="1:10" ht="39" x14ac:dyDescent="0.25">
      <c r="A57" s="10">
        <v>53</v>
      </c>
      <c r="B57" s="74" t="s">
        <v>197</v>
      </c>
      <c r="C57" s="75" t="s">
        <v>1443</v>
      </c>
      <c r="D57" s="9" t="s">
        <v>199</v>
      </c>
      <c r="E57" s="94">
        <v>1874.73</v>
      </c>
      <c r="F57" s="56">
        <f t="shared" si="0"/>
        <v>187.47300000000001</v>
      </c>
      <c r="G57" s="60">
        <f t="shared" si="1"/>
        <v>1687.2570000000001</v>
      </c>
      <c r="H57" s="33" t="s">
        <v>1444</v>
      </c>
      <c r="I57" s="2" t="s">
        <v>1438</v>
      </c>
      <c r="J57" s="6" t="s">
        <v>17</v>
      </c>
    </row>
    <row r="58" spans="1:10" ht="39" x14ac:dyDescent="0.25">
      <c r="A58" s="10">
        <v>54</v>
      </c>
      <c r="B58" s="74" t="s">
        <v>197</v>
      </c>
      <c r="C58" s="75" t="s">
        <v>1445</v>
      </c>
      <c r="D58" s="9" t="s">
        <v>199</v>
      </c>
      <c r="E58" s="94">
        <v>2500</v>
      </c>
      <c r="F58" s="56">
        <f t="shared" si="0"/>
        <v>250</v>
      </c>
      <c r="G58" s="60">
        <f t="shared" si="1"/>
        <v>2250</v>
      </c>
      <c r="H58" s="33" t="s">
        <v>1446</v>
      </c>
      <c r="I58" s="2" t="s">
        <v>1438</v>
      </c>
      <c r="J58" s="6" t="s">
        <v>17</v>
      </c>
    </row>
    <row r="59" spans="1:10" ht="39" x14ac:dyDescent="0.25">
      <c r="A59" s="10">
        <v>55</v>
      </c>
      <c r="B59" s="74" t="s">
        <v>197</v>
      </c>
      <c r="C59" s="75" t="s">
        <v>1447</v>
      </c>
      <c r="D59" s="9" t="s">
        <v>199</v>
      </c>
      <c r="E59" s="94">
        <v>1943.8</v>
      </c>
      <c r="F59" s="56">
        <f t="shared" si="0"/>
        <v>194.38</v>
      </c>
      <c r="G59" s="60">
        <f t="shared" si="1"/>
        <v>1749.42</v>
      </c>
      <c r="H59" s="33" t="s">
        <v>1448</v>
      </c>
      <c r="I59" s="2" t="s">
        <v>1438</v>
      </c>
      <c r="J59" s="6" t="s">
        <v>17</v>
      </c>
    </row>
    <row r="60" spans="1:10" ht="39" x14ac:dyDescent="0.25">
      <c r="A60" s="10">
        <v>56</v>
      </c>
      <c r="B60" s="74" t="s">
        <v>197</v>
      </c>
      <c r="C60" s="75" t="s">
        <v>1449</v>
      </c>
      <c r="D60" s="9" t="s">
        <v>199</v>
      </c>
      <c r="E60" s="94">
        <v>570</v>
      </c>
      <c r="F60" s="56">
        <f t="shared" si="0"/>
        <v>57</v>
      </c>
      <c r="G60" s="60">
        <f t="shared" si="1"/>
        <v>513</v>
      </c>
      <c r="H60" s="33" t="s">
        <v>1450</v>
      </c>
      <c r="I60" s="2" t="s">
        <v>1438</v>
      </c>
      <c r="J60" s="6" t="s">
        <v>17</v>
      </c>
    </row>
    <row r="61" spans="1:10" ht="39" x14ac:dyDescent="0.25">
      <c r="A61" s="10">
        <v>57</v>
      </c>
      <c r="B61" s="74" t="s">
        <v>208</v>
      </c>
      <c r="C61" s="75" t="s">
        <v>1451</v>
      </c>
      <c r="D61" s="9" t="s">
        <v>199</v>
      </c>
      <c r="E61" s="94">
        <v>2500</v>
      </c>
      <c r="F61" s="56">
        <f t="shared" si="0"/>
        <v>250</v>
      </c>
      <c r="G61" s="60">
        <f t="shared" si="1"/>
        <v>2250</v>
      </c>
      <c r="H61" s="33" t="s">
        <v>1452</v>
      </c>
      <c r="I61" s="2" t="s">
        <v>1438</v>
      </c>
      <c r="J61" s="6" t="s">
        <v>17</v>
      </c>
    </row>
    <row r="62" spans="1:10" ht="39" x14ac:dyDescent="0.25">
      <c r="A62" s="10">
        <v>58</v>
      </c>
      <c r="B62" s="74" t="s">
        <v>197</v>
      </c>
      <c r="C62" s="75" t="s">
        <v>331</v>
      </c>
      <c r="D62" s="9" t="s">
        <v>199</v>
      </c>
      <c r="E62" s="94">
        <v>1949.57</v>
      </c>
      <c r="F62" s="56">
        <f t="shared" si="0"/>
        <v>194.95699999999999</v>
      </c>
      <c r="G62" s="60">
        <f t="shared" si="1"/>
        <v>1754.6129999999998</v>
      </c>
      <c r="H62" s="33" t="s">
        <v>1453</v>
      </c>
      <c r="I62" s="2" t="s">
        <v>1438</v>
      </c>
      <c r="J62" s="6" t="s">
        <v>17</v>
      </c>
    </row>
    <row r="63" spans="1:10" ht="39" x14ac:dyDescent="0.25">
      <c r="A63" s="10">
        <v>59</v>
      </c>
      <c r="B63" s="74" t="s">
        <v>197</v>
      </c>
      <c r="C63" s="75" t="s">
        <v>1454</v>
      </c>
      <c r="D63" s="9" t="s">
        <v>199</v>
      </c>
      <c r="E63" s="94">
        <v>2469</v>
      </c>
      <c r="F63" s="56">
        <f t="shared" si="0"/>
        <v>246.9</v>
      </c>
      <c r="G63" s="60">
        <f t="shared" si="1"/>
        <v>2222.1</v>
      </c>
      <c r="H63" s="33" t="s">
        <v>1455</v>
      </c>
      <c r="I63" s="2" t="s">
        <v>1438</v>
      </c>
      <c r="J63" s="6" t="s">
        <v>17</v>
      </c>
    </row>
    <row r="64" spans="1:10" ht="39" x14ac:dyDescent="0.25">
      <c r="A64" s="10">
        <v>60</v>
      </c>
      <c r="B64" s="74" t="s">
        <v>197</v>
      </c>
      <c r="C64" s="75" t="s">
        <v>1456</v>
      </c>
      <c r="D64" s="9" t="s">
        <v>199</v>
      </c>
      <c r="E64" s="94">
        <v>1555.7</v>
      </c>
      <c r="F64" s="56">
        <f t="shared" si="0"/>
        <v>155.57000000000002</v>
      </c>
      <c r="G64" s="60">
        <f t="shared" si="1"/>
        <v>1400.13</v>
      </c>
      <c r="H64" s="33" t="s">
        <v>1457</v>
      </c>
      <c r="I64" s="2" t="s">
        <v>1438</v>
      </c>
      <c r="J64" s="6" t="s">
        <v>17</v>
      </c>
    </row>
    <row r="65" spans="1:10" ht="39" x14ac:dyDescent="0.25">
      <c r="A65" s="10">
        <v>61</v>
      </c>
      <c r="B65" s="74" t="s">
        <v>197</v>
      </c>
      <c r="C65" s="75" t="s">
        <v>1458</v>
      </c>
      <c r="D65" s="9" t="s">
        <v>199</v>
      </c>
      <c r="E65" s="94">
        <v>2500</v>
      </c>
      <c r="F65" s="56">
        <f t="shared" si="0"/>
        <v>250</v>
      </c>
      <c r="G65" s="60">
        <f t="shared" si="1"/>
        <v>2250</v>
      </c>
      <c r="H65" s="33" t="s">
        <v>1459</v>
      </c>
      <c r="I65" s="2" t="s">
        <v>1438</v>
      </c>
      <c r="J65" s="6" t="s">
        <v>17</v>
      </c>
    </row>
    <row r="66" spans="1:10" ht="39" x14ac:dyDescent="0.25">
      <c r="A66" s="10">
        <v>62</v>
      </c>
      <c r="B66" s="74" t="s">
        <v>208</v>
      </c>
      <c r="C66" s="75" t="s">
        <v>1460</v>
      </c>
      <c r="D66" s="9" t="s">
        <v>199</v>
      </c>
      <c r="E66" s="94">
        <v>2500</v>
      </c>
      <c r="F66" s="56">
        <f t="shared" si="0"/>
        <v>250</v>
      </c>
      <c r="G66" s="60">
        <f t="shared" si="1"/>
        <v>2250</v>
      </c>
      <c r="H66" s="33" t="s">
        <v>1461</v>
      </c>
      <c r="I66" s="2" t="s">
        <v>1438</v>
      </c>
      <c r="J66" s="6" t="s">
        <v>17</v>
      </c>
    </row>
    <row r="67" spans="1:10" ht="39" x14ac:dyDescent="0.25">
      <c r="A67" s="10">
        <v>63</v>
      </c>
      <c r="B67" s="74" t="s">
        <v>208</v>
      </c>
      <c r="C67" s="75" t="s">
        <v>1462</v>
      </c>
      <c r="D67" s="91" t="s">
        <v>199</v>
      </c>
      <c r="E67" s="101">
        <v>2117.13</v>
      </c>
      <c r="F67" s="84">
        <f t="shared" si="0"/>
        <v>211.71300000000002</v>
      </c>
      <c r="G67" s="85">
        <f t="shared" si="1"/>
        <v>1905.4170000000001</v>
      </c>
      <c r="H67" s="33" t="s">
        <v>1463</v>
      </c>
      <c r="I67" s="2" t="s">
        <v>1438</v>
      </c>
      <c r="J67" s="6" t="s">
        <v>17</v>
      </c>
    </row>
    <row r="68" spans="1:10" x14ac:dyDescent="0.25">
      <c r="B68" s="102"/>
      <c r="C68" s="102"/>
      <c r="D68" s="39" t="s">
        <v>390</v>
      </c>
      <c r="E68" s="104">
        <f>SUM(E5:E67)</f>
        <v>98799.670000000013</v>
      </c>
      <c r="F68" s="104">
        <f t="shared" ref="F68:G68" si="2">SUM(F5:F67)</f>
        <v>9879.9669999999987</v>
      </c>
      <c r="G68" s="105">
        <f t="shared" si="2"/>
        <v>88919.703000000009</v>
      </c>
      <c r="H68" s="103"/>
      <c r="I68" s="11"/>
      <c r="J68" s="12"/>
    </row>
  </sheetData>
  <mergeCells count="7">
    <mergeCell ref="F3:F4"/>
    <mergeCell ref="G3:G4"/>
    <mergeCell ref="H3:J3"/>
    <mergeCell ref="A3:A4"/>
    <mergeCell ref="C3:C4"/>
    <mergeCell ref="D3:D4"/>
    <mergeCell ref="E3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0690-0A0E-484B-AACA-034F865D26F9}">
  <sheetPr>
    <tabColor rgb="FF92D050"/>
  </sheetPr>
  <dimension ref="A2:J53"/>
  <sheetViews>
    <sheetView workbookViewId="0">
      <selection activeCell="H11" sqref="H11"/>
    </sheetView>
  </sheetViews>
  <sheetFormatPr defaultColWidth="9.140625" defaultRowHeight="15" x14ac:dyDescent="0.25"/>
  <cols>
    <col min="1" max="1" width="6.85546875" style="1" customWidth="1"/>
    <col min="2" max="2" width="17.28515625" style="13" customWidth="1"/>
    <col min="3" max="3" width="21.7109375" style="1" customWidth="1"/>
    <col min="4" max="4" width="26" style="1" customWidth="1"/>
    <col min="5" max="5" width="18.42578125" style="1" customWidth="1"/>
    <col min="6" max="6" width="12.5703125" style="1" customWidth="1"/>
    <col min="7" max="7" width="14.28515625" style="12" customWidth="1"/>
    <col min="8" max="8" width="35.85546875" style="1" customWidth="1"/>
    <col min="9" max="9" width="22.42578125" style="1" customWidth="1"/>
    <col min="10" max="10" width="26.85546875" style="1" customWidth="1"/>
    <col min="11" max="16384" width="9.140625" style="1"/>
  </cols>
  <sheetData>
    <row r="2" spans="1:10" ht="18.75" x14ac:dyDescent="0.3">
      <c r="A2" s="4" t="s">
        <v>192</v>
      </c>
      <c r="B2" s="27"/>
    </row>
    <row r="3" spans="1:10" ht="15" customHeight="1" x14ac:dyDescent="0.25">
      <c r="A3" s="127" t="s">
        <v>1</v>
      </c>
      <c r="B3" s="130" t="s">
        <v>193</v>
      </c>
      <c r="C3" s="128" t="s">
        <v>2</v>
      </c>
      <c r="D3" s="127" t="s">
        <v>3</v>
      </c>
      <c r="E3" s="127" t="s">
        <v>194</v>
      </c>
      <c r="F3" s="127" t="s">
        <v>5</v>
      </c>
      <c r="G3" s="126" t="s">
        <v>6</v>
      </c>
      <c r="H3" s="129" t="s">
        <v>7</v>
      </c>
      <c r="I3" s="129"/>
      <c r="J3" s="129"/>
    </row>
    <row r="4" spans="1:10" ht="113.25" customHeight="1" x14ac:dyDescent="0.25">
      <c r="A4" s="127"/>
      <c r="B4" s="131"/>
      <c r="C4" s="128"/>
      <c r="D4" s="127"/>
      <c r="E4" s="127"/>
      <c r="F4" s="127"/>
      <c r="G4" s="126"/>
      <c r="H4" s="24" t="s">
        <v>195</v>
      </c>
      <c r="I4" s="24" t="s">
        <v>196</v>
      </c>
      <c r="J4" s="24" t="s">
        <v>14</v>
      </c>
    </row>
    <row r="5" spans="1:10" ht="39" x14ac:dyDescent="0.25">
      <c r="A5" s="2">
        <v>1</v>
      </c>
      <c r="B5" s="20" t="s">
        <v>208</v>
      </c>
      <c r="C5" s="20" t="s">
        <v>988</v>
      </c>
      <c r="D5" s="7" t="s">
        <v>199</v>
      </c>
      <c r="E5" s="69">
        <v>2500</v>
      </c>
      <c r="F5" s="56">
        <f>E5*10%</f>
        <v>250</v>
      </c>
      <c r="G5" s="60">
        <f>E5-F5</f>
        <v>2250</v>
      </c>
      <c r="H5" s="29" t="s">
        <v>1464</v>
      </c>
      <c r="I5" s="2" t="s">
        <v>1465</v>
      </c>
      <c r="J5" s="6" t="s">
        <v>17</v>
      </c>
    </row>
    <row r="6" spans="1:10" ht="39" x14ac:dyDescent="0.25">
      <c r="A6" s="2">
        <v>2</v>
      </c>
      <c r="B6" s="20" t="s">
        <v>208</v>
      </c>
      <c r="C6" s="20" t="s">
        <v>1466</v>
      </c>
      <c r="D6" s="7" t="s">
        <v>199</v>
      </c>
      <c r="E6" s="69">
        <v>2500</v>
      </c>
      <c r="F6" s="56">
        <f t="shared" ref="F6:F52" si="0">E6*10%</f>
        <v>250</v>
      </c>
      <c r="G6" s="60">
        <f t="shared" ref="G6:G52" si="1">E6-F6</f>
        <v>2250</v>
      </c>
      <c r="H6" s="29" t="s">
        <v>1467</v>
      </c>
      <c r="I6" s="2" t="s">
        <v>1465</v>
      </c>
      <c r="J6" s="6" t="s">
        <v>17</v>
      </c>
    </row>
    <row r="7" spans="1:10" ht="39" x14ac:dyDescent="0.25">
      <c r="A7" s="2">
        <v>3</v>
      </c>
      <c r="B7" s="20" t="s">
        <v>208</v>
      </c>
      <c r="C7" s="67" t="s">
        <v>1468</v>
      </c>
      <c r="D7" s="7" t="s">
        <v>199</v>
      </c>
      <c r="E7" s="69">
        <v>2500</v>
      </c>
      <c r="F7" s="56">
        <f t="shared" si="0"/>
        <v>250</v>
      </c>
      <c r="G7" s="60">
        <f t="shared" si="1"/>
        <v>2250</v>
      </c>
      <c r="H7" s="29" t="s">
        <v>1469</v>
      </c>
      <c r="I7" s="2" t="s">
        <v>1465</v>
      </c>
      <c r="J7" s="6" t="s">
        <v>17</v>
      </c>
    </row>
    <row r="8" spans="1:10" ht="39" x14ac:dyDescent="0.25">
      <c r="A8" s="2">
        <v>4</v>
      </c>
      <c r="B8" s="20" t="s">
        <v>197</v>
      </c>
      <c r="C8" s="67" t="s">
        <v>1470</v>
      </c>
      <c r="D8" s="7" t="s">
        <v>199</v>
      </c>
      <c r="E8" s="69">
        <v>2491.92</v>
      </c>
      <c r="F8" s="56">
        <f t="shared" si="0"/>
        <v>249.19200000000001</v>
      </c>
      <c r="G8" s="60">
        <f t="shared" si="1"/>
        <v>2242.7280000000001</v>
      </c>
      <c r="H8" s="29" t="s">
        <v>1471</v>
      </c>
      <c r="I8" s="2" t="s">
        <v>1115</v>
      </c>
      <c r="J8" s="6" t="s">
        <v>17</v>
      </c>
    </row>
    <row r="9" spans="1:10" ht="39" x14ac:dyDescent="0.25">
      <c r="A9" s="2">
        <v>5</v>
      </c>
      <c r="B9" s="20" t="s">
        <v>197</v>
      </c>
      <c r="C9" s="20" t="s">
        <v>1472</v>
      </c>
      <c r="D9" s="7" t="s">
        <v>199</v>
      </c>
      <c r="E9" s="69">
        <v>2500</v>
      </c>
      <c r="F9" s="56">
        <f t="shared" si="0"/>
        <v>250</v>
      </c>
      <c r="G9" s="60">
        <f t="shared" si="1"/>
        <v>2250</v>
      </c>
      <c r="H9" s="29" t="s">
        <v>1473</v>
      </c>
      <c r="I9" s="2" t="s">
        <v>1115</v>
      </c>
      <c r="J9" s="6" t="s">
        <v>17</v>
      </c>
    </row>
    <row r="10" spans="1:10" ht="39" x14ac:dyDescent="0.25">
      <c r="A10" s="2">
        <v>6</v>
      </c>
      <c r="B10" s="20" t="s">
        <v>208</v>
      </c>
      <c r="C10" s="20" t="s">
        <v>1073</v>
      </c>
      <c r="D10" s="7" t="s">
        <v>199</v>
      </c>
      <c r="E10" s="69">
        <v>2500</v>
      </c>
      <c r="F10" s="56">
        <f t="shared" si="0"/>
        <v>250</v>
      </c>
      <c r="G10" s="60">
        <f t="shared" si="1"/>
        <v>2250</v>
      </c>
      <c r="H10" s="29" t="s">
        <v>1474</v>
      </c>
      <c r="I10" s="2" t="s">
        <v>1115</v>
      </c>
      <c r="J10" s="6" t="s">
        <v>17</v>
      </c>
    </row>
    <row r="11" spans="1:10" ht="39" x14ac:dyDescent="0.25">
      <c r="A11" s="2">
        <v>7</v>
      </c>
      <c r="B11" s="20" t="s">
        <v>197</v>
      </c>
      <c r="C11" s="20" t="s">
        <v>1475</v>
      </c>
      <c r="D11" s="7" t="s">
        <v>199</v>
      </c>
      <c r="E11" s="69">
        <v>1100</v>
      </c>
      <c r="F11" s="56">
        <f t="shared" si="0"/>
        <v>110</v>
      </c>
      <c r="G11" s="60">
        <f t="shared" si="1"/>
        <v>990</v>
      </c>
      <c r="H11" s="29" t="s">
        <v>1476</v>
      </c>
      <c r="I11" s="2" t="s">
        <v>1115</v>
      </c>
      <c r="J11" s="6" t="s">
        <v>17</v>
      </c>
    </row>
    <row r="12" spans="1:10" ht="39" x14ac:dyDescent="0.25">
      <c r="A12" s="2">
        <v>8</v>
      </c>
      <c r="B12" s="20" t="s">
        <v>197</v>
      </c>
      <c r="C12" s="20" t="s">
        <v>1477</v>
      </c>
      <c r="D12" s="7" t="s">
        <v>199</v>
      </c>
      <c r="E12" s="69">
        <v>300</v>
      </c>
      <c r="F12" s="56">
        <f t="shared" si="0"/>
        <v>30</v>
      </c>
      <c r="G12" s="60">
        <f t="shared" si="1"/>
        <v>270</v>
      </c>
      <c r="H12" s="29" t="s">
        <v>1478</v>
      </c>
      <c r="I12" s="2" t="s">
        <v>1115</v>
      </c>
      <c r="J12" s="6" t="s">
        <v>17</v>
      </c>
    </row>
    <row r="13" spans="1:10" ht="39" x14ac:dyDescent="0.25">
      <c r="A13" s="2">
        <v>9</v>
      </c>
      <c r="B13" s="20" t="s">
        <v>197</v>
      </c>
      <c r="C13" s="20" t="s">
        <v>1479</v>
      </c>
      <c r="D13" s="7" t="s">
        <v>199</v>
      </c>
      <c r="E13" s="69">
        <v>1100</v>
      </c>
      <c r="F13" s="56">
        <f t="shared" si="0"/>
        <v>110</v>
      </c>
      <c r="G13" s="60">
        <f t="shared" si="1"/>
        <v>990</v>
      </c>
      <c r="H13" s="29" t="s">
        <v>1480</v>
      </c>
      <c r="I13" s="2" t="s">
        <v>1115</v>
      </c>
      <c r="J13" s="6" t="s">
        <v>17</v>
      </c>
    </row>
    <row r="14" spans="1:10" ht="39" x14ac:dyDescent="0.25">
      <c r="A14" s="2">
        <v>10</v>
      </c>
      <c r="B14" s="20" t="s">
        <v>208</v>
      </c>
      <c r="C14" s="20" t="s">
        <v>1481</v>
      </c>
      <c r="D14" s="7" t="s">
        <v>199</v>
      </c>
      <c r="E14" s="69">
        <v>2500</v>
      </c>
      <c r="F14" s="56">
        <f t="shared" si="0"/>
        <v>250</v>
      </c>
      <c r="G14" s="60">
        <f t="shared" si="1"/>
        <v>2250</v>
      </c>
      <c r="H14" s="29" t="s">
        <v>1482</v>
      </c>
      <c r="I14" s="2" t="s">
        <v>1115</v>
      </c>
      <c r="J14" s="6" t="s">
        <v>17</v>
      </c>
    </row>
    <row r="15" spans="1:10" ht="39" x14ac:dyDescent="0.25">
      <c r="A15" s="2">
        <v>11</v>
      </c>
      <c r="B15" s="20" t="s">
        <v>208</v>
      </c>
      <c r="C15" s="20" t="s">
        <v>1483</v>
      </c>
      <c r="D15" s="7" t="s">
        <v>199</v>
      </c>
      <c r="E15" s="69">
        <v>2500</v>
      </c>
      <c r="F15" s="56">
        <f t="shared" si="0"/>
        <v>250</v>
      </c>
      <c r="G15" s="60">
        <f t="shared" si="1"/>
        <v>2250</v>
      </c>
      <c r="H15" s="29" t="s">
        <v>1484</v>
      </c>
      <c r="I15" s="2" t="s">
        <v>1115</v>
      </c>
      <c r="J15" s="6" t="s">
        <v>17</v>
      </c>
    </row>
    <row r="16" spans="1:10" ht="39" x14ac:dyDescent="0.25">
      <c r="A16" s="2">
        <v>12</v>
      </c>
      <c r="B16" s="20" t="s">
        <v>208</v>
      </c>
      <c r="C16" s="20" t="s">
        <v>1485</v>
      </c>
      <c r="D16" s="7" t="s">
        <v>199</v>
      </c>
      <c r="E16" s="69">
        <v>2500</v>
      </c>
      <c r="F16" s="56">
        <f t="shared" si="0"/>
        <v>250</v>
      </c>
      <c r="G16" s="60">
        <f t="shared" si="1"/>
        <v>2250</v>
      </c>
      <c r="H16" s="29" t="s">
        <v>1486</v>
      </c>
      <c r="I16" s="2" t="s">
        <v>1115</v>
      </c>
      <c r="J16" s="6" t="s">
        <v>17</v>
      </c>
    </row>
    <row r="17" spans="1:10" ht="39" x14ac:dyDescent="0.25">
      <c r="A17" s="2">
        <v>13</v>
      </c>
      <c r="B17" s="20" t="s">
        <v>197</v>
      </c>
      <c r="C17" s="20" t="s">
        <v>1487</v>
      </c>
      <c r="D17" s="7" t="s">
        <v>199</v>
      </c>
      <c r="E17" s="69">
        <v>150</v>
      </c>
      <c r="F17" s="56">
        <f t="shared" si="0"/>
        <v>15</v>
      </c>
      <c r="G17" s="60">
        <f t="shared" si="1"/>
        <v>135</v>
      </c>
      <c r="H17" s="29" t="s">
        <v>1488</v>
      </c>
      <c r="I17" s="2" t="s">
        <v>1115</v>
      </c>
      <c r="J17" s="6" t="s">
        <v>17</v>
      </c>
    </row>
    <row r="18" spans="1:10" ht="39" x14ac:dyDescent="0.25">
      <c r="A18" s="2">
        <v>14</v>
      </c>
      <c r="B18" s="20" t="s">
        <v>197</v>
      </c>
      <c r="C18" s="67" t="s">
        <v>1489</v>
      </c>
      <c r="D18" s="7" t="s">
        <v>199</v>
      </c>
      <c r="E18" s="69">
        <v>2100</v>
      </c>
      <c r="F18" s="56">
        <f t="shared" si="0"/>
        <v>210</v>
      </c>
      <c r="G18" s="60">
        <f t="shared" si="1"/>
        <v>1890</v>
      </c>
      <c r="H18" s="29" t="s">
        <v>1490</v>
      </c>
      <c r="I18" s="2" t="s">
        <v>1115</v>
      </c>
      <c r="J18" s="6" t="s">
        <v>17</v>
      </c>
    </row>
    <row r="19" spans="1:10" ht="39" x14ac:dyDescent="0.25">
      <c r="A19" s="2">
        <v>15</v>
      </c>
      <c r="B19" s="20" t="s">
        <v>208</v>
      </c>
      <c r="C19" s="67" t="s">
        <v>1491</v>
      </c>
      <c r="D19" s="7" t="s">
        <v>199</v>
      </c>
      <c r="E19" s="69">
        <v>2500</v>
      </c>
      <c r="F19" s="56">
        <f t="shared" si="0"/>
        <v>250</v>
      </c>
      <c r="G19" s="60">
        <f t="shared" si="1"/>
        <v>2250</v>
      </c>
      <c r="H19" s="29" t="s">
        <v>1492</v>
      </c>
      <c r="I19" s="2" t="s">
        <v>1115</v>
      </c>
      <c r="J19" s="6" t="s">
        <v>17</v>
      </c>
    </row>
    <row r="20" spans="1:10" ht="39" x14ac:dyDescent="0.25">
      <c r="A20" s="2">
        <v>16</v>
      </c>
      <c r="B20" s="20" t="s">
        <v>197</v>
      </c>
      <c r="C20" s="20" t="s">
        <v>1493</v>
      </c>
      <c r="D20" s="7" t="s">
        <v>199</v>
      </c>
      <c r="E20" s="69">
        <v>2500</v>
      </c>
      <c r="F20" s="56">
        <f t="shared" si="0"/>
        <v>250</v>
      </c>
      <c r="G20" s="60">
        <f t="shared" si="1"/>
        <v>2250</v>
      </c>
      <c r="H20" s="29" t="s">
        <v>1494</v>
      </c>
      <c r="I20" s="2" t="s">
        <v>1115</v>
      </c>
      <c r="J20" s="6" t="s">
        <v>17</v>
      </c>
    </row>
    <row r="21" spans="1:10" ht="39" x14ac:dyDescent="0.25">
      <c r="A21" s="2">
        <v>17</v>
      </c>
      <c r="B21" s="20" t="s">
        <v>197</v>
      </c>
      <c r="C21" s="20" t="s">
        <v>1495</v>
      </c>
      <c r="D21" s="7" t="s">
        <v>199</v>
      </c>
      <c r="E21" s="69">
        <v>1100</v>
      </c>
      <c r="F21" s="56">
        <f t="shared" si="0"/>
        <v>110</v>
      </c>
      <c r="G21" s="60">
        <f t="shared" si="1"/>
        <v>990</v>
      </c>
      <c r="H21" s="29" t="s">
        <v>1496</v>
      </c>
      <c r="I21" s="2" t="s">
        <v>1115</v>
      </c>
      <c r="J21" s="6" t="s">
        <v>17</v>
      </c>
    </row>
    <row r="22" spans="1:10" ht="39" x14ac:dyDescent="0.25">
      <c r="A22" s="2">
        <v>18</v>
      </c>
      <c r="B22" s="20" t="s">
        <v>208</v>
      </c>
      <c r="C22" s="20" t="s">
        <v>1497</v>
      </c>
      <c r="D22" s="7" t="s">
        <v>199</v>
      </c>
      <c r="E22" s="69">
        <v>2500</v>
      </c>
      <c r="F22" s="56">
        <f t="shared" si="0"/>
        <v>250</v>
      </c>
      <c r="G22" s="60">
        <f t="shared" si="1"/>
        <v>2250</v>
      </c>
      <c r="H22" s="29" t="s">
        <v>1498</v>
      </c>
      <c r="I22" s="2" t="s">
        <v>1115</v>
      </c>
      <c r="J22" s="6" t="s">
        <v>17</v>
      </c>
    </row>
    <row r="23" spans="1:10" ht="39" x14ac:dyDescent="0.25">
      <c r="A23" s="2">
        <v>19</v>
      </c>
      <c r="B23" s="20" t="s">
        <v>208</v>
      </c>
      <c r="C23" s="20" t="s">
        <v>1499</v>
      </c>
      <c r="D23" s="7" t="s">
        <v>199</v>
      </c>
      <c r="E23" s="69">
        <v>750</v>
      </c>
      <c r="F23" s="56">
        <f t="shared" si="0"/>
        <v>75</v>
      </c>
      <c r="G23" s="60">
        <f t="shared" si="1"/>
        <v>675</v>
      </c>
      <c r="H23" s="29" t="s">
        <v>1500</v>
      </c>
      <c r="I23" s="2" t="s">
        <v>1115</v>
      </c>
      <c r="J23" s="6" t="s">
        <v>17</v>
      </c>
    </row>
    <row r="24" spans="1:10" ht="39" x14ac:dyDescent="0.25">
      <c r="A24" s="2">
        <v>20</v>
      </c>
      <c r="B24" s="20" t="s">
        <v>208</v>
      </c>
      <c r="C24" s="20" t="s">
        <v>1501</v>
      </c>
      <c r="D24" s="7" t="s">
        <v>199</v>
      </c>
      <c r="E24" s="69">
        <v>2500</v>
      </c>
      <c r="F24" s="56">
        <f t="shared" si="0"/>
        <v>250</v>
      </c>
      <c r="G24" s="60">
        <f t="shared" si="1"/>
        <v>2250</v>
      </c>
      <c r="H24" s="29" t="s">
        <v>1502</v>
      </c>
      <c r="I24" s="2" t="s">
        <v>1115</v>
      </c>
      <c r="J24" s="6" t="s">
        <v>17</v>
      </c>
    </row>
    <row r="25" spans="1:10" ht="39" x14ac:dyDescent="0.25">
      <c r="A25" s="2">
        <v>21</v>
      </c>
      <c r="B25" s="20" t="s">
        <v>197</v>
      </c>
      <c r="C25" s="20" t="s">
        <v>1503</v>
      </c>
      <c r="D25" s="7" t="s">
        <v>199</v>
      </c>
      <c r="E25" s="69">
        <v>800</v>
      </c>
      <c r="F25" s="56">
        <f t="shared" si="0"/>
        <v>80</v>
      </c>
      <c r="G25" s="60">
        <f t="shared" si="1"/>
        <v>720</v>
      </c>
      <c r="H25" s="29" t="s">
        <v>1504</v>
      </c>
      <c r="I25" s="2" t="s">
        <v>1115</v>
      </c>
      <c r="J25" s="6" t="s">
        <v>17</v>
      </c>
    </row>
    <row r="26" spans="1:10" ht="39" x14ac:dyDescent="0.25">
      <c r="A26" s="2">
        <v>22</v>
      </c>
      <c r="B26" s="20" t="s">
        <v>208</v>
      </c>
      <c r="C26" s="20" t="s">
        <v>1505</v>
      </c>
      <c r="D26" s="7" t="s">
        <v>199</v>
      </c>
      <c r="E26" s="69">
        <v>2500</v>
      </c>
      <c r="F26" s="56">
        <f t="shared" si="0"/>
        <v>250</v>
      </c>
      <c r="G26" s="60">
        <f t="shared" si="1"/>
        <v>2250</v>
      </c>
      <c r="H26" s="29" t="s">
        <v>1506</v>
      </c>
      <c r="I26" s="2" t="s">
        <v>1115</v>
      </c>
      <c r="J26" s="6" t="s">
        <v>17</v>
      </c>
    </row>
    <row r="27" spans="1:10" ht="39" x14ac:dyDescent="0.25">
      <c r="A27" s="2">
        <v>23</v>
      </c>
      <c r="B27" s="20" t="s">
        <v>208</v>
      </c>
      <c r="C27" s="65" t="s">
        <v>1507</v>
      </c>
      <c r="D27" s="7" t="s">
        <v>199</v>
      </c>
      <c r="E27" s="70">
        <v>2500</v>
      </c>
      <c r="F27" s="56">
        <f t="shared" si="0"/>
        <v>250</v>
      </c>
      <c r="G27" s="60">
        <f t="shared" si="1"/>
        <v>2250</v>
      </c>
      <c r="H27" s="29" t="s">
        <v>1508</v>
      </c>
      <c r="I27" s="2" t="s">
        <v>1115</v>
      </c>
      <c r="J27" s="6" t="s">
        <v>17</v>
      </c>
    </row>
    <row r="28" spans="1:10" ht="39" x14ac:dyDescent="0.25">
      <c r="A28" s="2">
        <v>24</v>
      </c>
      <c r="B28" s="20" t="s">
        <v>197</v>
      </c>
      <c r="C28" s="20" t="s">
        <v>1509</v>
      </c>
      <c r="D28" s="7" t="s">
        <v>199</v>
      </c>
      <c r="E28" s="69">
        <v>200</v>
      </c>
      <c r="F28" s="56">
        <f t="shared" si="0"/>
        <v>20</v>
      </c>
      <c r="G28" s="60">
        <f t="shared" si="1"/>
        <v>180</v>
      </c>
      <c r="H28" s="29" t="s">
        <v>1510</v>
      </c>
      <c r="I28" s="2" t="s">
        <v>1115</v>
      </c>
      <c r="J28" s="6" t="s">
        <v>17</v>
      </c>
    </row>
    <row r="29" spans="1:10" ht="39" x14ac:dyDescent="0.25">
      <c r="A29" s="2">
        <v>25</v>
      </c>
      <c r="B29" s="20" t="s">
        <v>197</v>
      </c>
      <c r="C29" s="20" t="s">
        <v>1511</v>
      </c>
      <c r="D29" s="7" t="s">
        <v>199</v>
      </c>
      <c r="E29" s="69">
        <v>2500</v>
      </c>
      <c r="F29" s="56">
        <f t="shared" si="0"/>
        <v>250</v>
      </c>
      <c r="G29" s="60">
        <f t="shared" si="1"/>
        <v>2250</v>
      </c>
      <c r="H29" s="29" t="s">
        <v>1512</v>
      </c>
      <c r="I29" s="2" t="s">
        <v>1115</v>
      </c>
      <c r="J29" s="6" t="s">
        <v>17</v>
      </c>
    </row>
    <row r="30" spans="1:10" ht="39" x14ac:dyDescent="0.25">
      <c r="A30" s="2">
        <v>26</v>
      </c>
      <c r="B30" s="20" t="s">
        <v>208</v>
      </c>
      <c r="C30" s="20" t="s">
        <v>1513</v>
      </c>
      <c r="D30" s="7" t="s">
        <v>199</v>
      </c>
      <c r="E30" s="69">
        <v>1200</v>
      </c>
      <c r="F30" s="56">
        <f t="shared" si="0"/>
        <v>120</v>
      </c>
      <c r="G30" s="60">
        <f t="shared" si="1"/>
        <v>1080</v>
      </c>
      <c r="H30" s="29" t="s">
        <v>1514</v>
      </c>
      <c r="I30" s="2" t="s">
        <v>1115</v>
      </c>
      <c r="J30" s="6" t="s">
        <v>17</v>
      </c>
    </row>
    <row r="31" spans="1:10" ht="39" x14ac:dyDescent="0.25">
      <c r="A31" s="2">
        <v>27</v>
      </c>
      <c r="B31" s="20" t="s">
        <v>208</v>
      </c>
      <c r="C31" s="20" t="s">
        <v>1515</v>
      </c>
      <c r="D31" s="7" t="s">
        <v>199</v>
      </c>
      <c r="E31" s="69">
        <v>2000</v>
      </c>
      <c r="F31" s="56">
        <f t="shared" si="0"/>
        <v>200</v>
      </c>
      <c r="G31" s="60">
        <f t="shared" si="1"/>
        <v>1800</v>
      </c>
      <c r="H31" s="29" t="s">
        <v>1516</v>
      </c>
      <c r="I31" s="2" t="s">
        <v>1150</v>
      </c>
      <c r="J31" s="6" t="s">
        <v>17</v>
      </c>
    </row>
    <row r="32" spans="1:10" ht="39" x14ac:dyDescent="0.25">
      <c r="A32" s="2">
        <v>28</v>
      </c>
      <c r="B32" s="20" t="s">
        <v>197</v>
      </c>
      <c r="C32" s="66" t="s">
        <v>1517</v>
      </c>
      <c r="D32" s="7" t="s">
        <v>199</v>
      </c>
      <c r="E32" s="69">
        <v>1582</v>
      </c>
      <c r="F32" s="56">
        <f t="shared" si="0"/>
        <v>158.20000000000002</v>
      </c>
      <c r="G32" s="60">
        <f t="shared" si="1"/>
        <v>1423.8</v>
      </c>
      <c r="H32" s="29" t="s">
        <v>1518</v>
      </c>
      <c r="I32" s="2" t="s">
        <v>1150</v>
      </c>
      <c r="J32" s="6" t="s">
        <v>17</v>
      </c>
    </row>
    <row r="33" spans="1:10" ht="39" x14ac:dyDescent="0.25">
      <c r="A33" s="2">
        <v>29</v>
      </c>
      <c r="B33" s="20" t="s">
        <v>208</v>
      </c>
      <c r="C33" s="66" t="s">
        <v>1519</v>
      </c>
      <c r="D33" s="7" t="s">
        <v>199</v>
      </c>
      <c r="E33" s="69">
        <v>2500</v>
      </c>
      <c r="F33" s="56">
        <f t="shared" si="0"/>
        <v>250</v>
      </c>
      <c r="G33" s="60">
        <f t="shared" si="1"/>
        <v>2250</v>
      </c>
      <c r="H33" s="29" t="s">
        <v>1520</v>
      </c>
      <c r="I33" s="2" t="s">
        <v>1150</v>
      </c>
      <c r="J33" s="6" t="s">
        <v>17</v>
      </c>
    </row>
    <row r="34" spans="1:10" ht="39" x14ac:dyDescent="0.25">
      <c r="A34" s="2">
        <v>30</v>
      </c>
      <c r="B34" s="20" t="s">
        <v>208</v>
      </c>
      <c r="C34" s="66" t="s">
        <v>1521</v>
      </c>
      <c r="D34" s="7" t="s">
        <v>199</v>
      </c>
      <c r="E34" s="69">
        <v>2500</v>
      </c>
      <c r="F34" s="56">
        <f t="shared" si="0"/>
        <v>250</v>
      </c>
      <c r="G34" s="60">
        <f t="shared" si="1"/>
        <v>2250</v>
      </c>
      <c r="H34" s="29" t="s">
        <v>1522</v>
      </c>
      <c r="I34" s="2" t="s">
        <v>1150</v>
      </c>
      <c r="J34" s="6" t="s">
        <v>17</v>
      </c>
    </row>
    <row r="35" spans="1:10" ht="39" x14ac:dyDescent="0.25">
      <c r="A35" s="2">
        <v>31</v>
      </c>
      <c r="B35" s="20" t="s">
        <v>197</v>
      </c>
      <c r="C35" s="66" t="s">
        <v>1523</v>
      </c>
      <c r="D35" s="7" t="s">
        <v>199</v>
      </c>
      <c r="E35" s="69">
        <v>2500</v>
      </c>
      <c r="F35" s="56">
        <f t="shared" si="0"/>
        <v>250</v>
      </c>
      <c r="G35" s="60">
        <f t="shared" si="1"/>
        <v>2250</v>
      </c>
      <c r="H35" s="29" t="s">
        <v>1524</v>
      </c>
      <c r="I35" s="2" t="s">
        <v>1150</v>
      </c>
      <c r="J35" s="6" t="s">
        <v>17</v>
      </c>
    </row>
    <row r="36" spans="1:10" ht="39" x14ac:dyDescent="0.25">
      <c r="A36" s="2">
        <v>32</v>
      </c>
      <c r="B36" s="20" t="s">
        <v>197</v>
      </c>
      <c r="C36" s="66" t="s">
        <v>1525</v>
      </c>
      <c r="D36" s="7" t="s">
        <v>199</v>
      </c>
      <c r="E36" s="69">
        <v>1869</v>
      </c>
      <c r="F36" s="56">
        <f t="shared" si="0"/>
        <v>186.9</v>
      </c>
      <c r="G36" s="60">
        <f t="shared" si="1"/>
        <v>1682.1</v>
      </c>
      <c r="H36" s="29" t="s">
        <v>1526</v>
      </c>
      <c r="I36" s="2" t="s">
        <v>1150</v>
      </c>
      <c r="J36" s="6" t="s">
        <v>17</v>
      </c>
    </row>
    <row r="37" spans="1:10" ht="39" x14ac:dyDescent="0.25">
      <c r="A37" s="2">
        <v>33</v>
      </c>
      <c r="B37" s="20" t="s">
        <v>208</v>
      </c>
      <c r="C37" s="64" t="s">
        <v>1527</v>
      </c>
      <c r="D37" s="7" t="s">
        <v>199</v>
      </c>
      <c r="E37" s="69">
        <v>2500</v>
      </c>
      <c r="F37" s="56">
        <f t="shared" si="0"/>
        <v>250</v>
      </c>
      <c r="G37" s="60">
        <f t="shared" si="1"/>
        <v>2250</v>
      </c>
      <c r="H37" s="29" t="s">
        <v>1528</v>
      </c>
      <c r="I37" s="2" t="s">
        <v>1150</v>
      </c>
      <c r="J37" s="6" t="s">
        <v>17</v>
      </c>
    </row>
    <row r="38" spans="1:10" ht="39" x14ac:dyDescent="0.25">
      <c r="A38" s="2">
        <v>34</v>
      </c>
      <c r="B38" s="20" t="s">
        <v>197</v>
      </c>
      <c r="C38" s="66" t="s">
        <v>1529</v>
      </c>
      <c r="D38" s="7" t="s">
        <v>199</v>
      </c>
      <c r="E38" s="69">
        <v>1450</v>
      </c>
      <c r="F38" s="56">
        <f t="shared" si="0"/>
        <v>145</v>
      </c>
      <c r="G38" s="60">
        <f t="shared" si="1"/>
        <v>1305</v>
      </c>
      <c r="H38" s="29" t="s">
        <v>1530</v>
      </c>
      <c r="I38" s="2" t="s">
        <v>1159</v>
      </c>
      <c r="J38" s="6" t="s">
        <v>17</v>
      </c>
    </row>
    <row r="39" spans="1:10" ht="39" x14ac:dyDescent="0.25">
      <c r="A39" s="2">
        <v>35</v>
      </c>
      <c r="B39" s="20" t="s">
        <v>208</v>
      </c>
      <c r="C39" s="66" t="s">
        <v>1531</v>
      </c>
      <c r="D39" s="7" t="s">
        <v>199</v>
      </c>
      <c r="E39" s="69">
        <v>2500</v>
      </c>
      <c r="F39" s="56">
        <f t="shared" si="0"/>
        <v>250</v>
      </c>
      <c r="G39" s="60">
        <f t="shared" si="1"/>
        <v>2250</v>
      </c>
      <c r="H39" s="29" t="s">
        <v>1532</v>
      </c>
      <c r="I39" s="2" t="s">
        <v>1159</v>
      </c>
      <c r="J39" s="6" t="s">
        <v>17</v>
      </c>
    </row>
    <row r="40" spans="1:10" ht="39" x14ac:dyDescent="0.25">
      <c r="A40" s="2">
        <v>36</v>
      </c>
      <c r="B40" s="20" t="s">
        <v>208</v>
      </c>
      <c r="C40" s="20" t="s">
        <v>1533</v>
      </c>
      <c r="D40" s="7" t="s">
        <v>199</v>
      </c>
      <c r="E40" s="69">
        <v>350</v>
      </c>
      <c r="F40" s="56">
        <f t="shared" si="0"/>
        <v>35</v>
      </c>
      <c r="G40" s="60">
        <f t="shared" si="1"/>
        <v>315</v>
      </c>
      <c r="H40" s="29" t="s">
        <v>1534</v>
      </c>
      <c r="I40" s="2" t="s">
        <v>1159</v>
      </c>
      <c r="J40" s="6" t="s">
        <v>17</v>
      </c>
    </row>
    <row r="41" spans="1:10" ht="39" x14ac:dyDescent="0.25">
      <c r="A41" s="2">
        <v>37</v>
      </c>
      <c r="B41" s="20" t="s">
        <v>208</v>
      </c>
      <c r="C41" s="66" t="s">
        <v>1535</v>
      </c>
      <c r="D41" s="7" t="s">
        <v>199</v>
      </c>
      <c r="E41" s="69">
        <v>2500</v>
      </c>
      <c r="F41" s="56">
        <f t="shared" si="0"/>
        <v>250</v>
      </c>
      <c r="G41" s="60">
        <f t="shared" si="1"/>
        <v>2250</v>
      </c>
      <c r="H41" s="29" t="s">
        <v>1536</v>
      </c>
      <c r="I41" s="2" t="s">
        <v>1159</v>
      </c>
      <c r="J41" s="6" t="s">
        <v>17</v>
      </c>
    </row>
    <row r="42" spans="1:10" ht="39" x14ac:dyDescent="0.25">
      <c r="A42" s="2">
        <v>38</v>
      </c>
      <c r="B42" s="20" t="s">
        <v>197</v>
      </c>
      <c r="C42" s="66" t="s">
        <v>1537</v>
      </c>
      <c r="D42" s="7" t="s">
        <v>199</v>
      </c>
      <c r="E42" s="69">
        <v>200</v>
      </c>
      <c r="F42" s="56">
        <f t="shared" si="0"/>
        <v>20</v>
      </c>
      <c r="G42" s="60">
        <f t="shared" si="1"/>
        <v>180</v>
      </c>
      <c r="H42" s="29" t="s">
        <v>1538</v>
      </c>
      <c r="I42" s="2" t="s">
        <v>1159</v>
      </c>
      <c r="J42" s="6" t="s">
        <v>17</v>
      </c>
    </row>
    <row r="43" spans="1:10" ht="39" x14ac:dyDescent="0.25">
      <c r="A43" s="2">
        <v>39</v>
      </c>
      <c r="B43" s="20" t="s">
        <v>208</v>
      </c>
      <c r="C43" s="18" t="s">
        <v>1539</v>
      </c>
      <c r="D43" s="7" t="s">
        <v>199</v>
      </c>
      <c r="E43" s="69">
        <v>758</v>
      </c>
      <c r="F43" s="56">
        <f t="shared" si="0"/>
        <v>75.8</v>
      </c>
      <c r="G43" s="60">
        <f t="shared" si="1"/>
        <v>682.2</v>
      </c>
      <c r="H43" s="29" t="s">
        <v>1540</v>
      </c>
      <c r="I43" s="2" t="s">
        <v>1159</v>
      </c>
      <c r="J43" s="6" t="s">
        <v>17</v>
      </c>
    </row>
    <row r="44" spans="1:10" ht="39" x14ac:dyDescent="0.25">
      <c r="A44" s="2">
        <v>40</v>
      </c>
      <c r="B44" s="20" t="s">
        <v>208</v>
      </c>
      <c r="C44" s="66" t="s">
        <v>1091</v>
      </c>
      <c r="D44" s="7" t="s">
        <v>199</v>
      </c>
      <c r="E44" s="69">
        <v>2500</v>
      </c>
      <c r="F44" s="56">
        <f t="shared" si="0"/>
        <v>250</v>
      </c>
      <c r="G44" s="60">
        <f t="shared" si="1"/>
        <v>2250</v>
      </c>
      <c r="H44" s="29" t="s">
        <v>1541</v>
      </c>
      <c r="I44" s="2" t="s">
        <v>1159</v>
      </c>
      <c r="J44" s="6" t="s">
        <v>17</v>
      </c>
    </row>
    <row r="45" spans="1:10" ht="39" x14ac:dyDescent="0.25">
      <c r="A45" s="2">
        <v>41</v>
      </c>
      <c r="B45" s="20" t="s">
        <v>208</v>
      </c>
      <c r="C45" s="66" t="s">
        <v>1542</v>
      </c>
      <c r="D45" s="21" t="s">
        <v>199</v>
      </c>
      <c r="E45" s="69">
        <v>2250</v>
      </c>
      <c r="F45" s="56">
        <f t="shared" si="0"/>
        <v>225</v>
      </c>
      <c r="G45" s="60">
        <f t="shared" si="1"/>
        <v>2025</v>
      </c>
      <c r="H45" s="29" t="s">
        <v>1543</v>
      </c>
      <c r="I45" s="2" t="s">
        <v>1159</v>
      </c>
      <c r="J45" s="6" t="s">
        <v>17</v>
      </c>
    </row>
    <row r="46" spans="1:10" ht="39" x14ac:dyDescent="0.25">
      <c r="A46" s="2">
        <v>42</v>
      </c>
      <c r="B46" s="20" t="s">
        <v>208</v>
      </c>
      <c r="C46" s="66" t="s">
        <v>1083</v>
      </c>
      <c r="D46" s="22" t="s">
        <v>199</v>
      </c>
      <c r="E46" s="69">
        <v>2500</v>
      </c>
      <c r="F46" s="56">
        <f t="shared" si="0"/>
        <v>250</v>
      </c>
      <c r="G46" s="60">
        <f t="shared" si="1"/>
        <v>2250</v>
      </c>
      <c r="H46" s="30" t="s">
        <v>1544</v>
      </c>
      <c r="I46" s="2" t="s">
        <v>1159</v>
      </c>
      <c r="J46" s="6" t="s">
        <v>17</v>
      </c>
    </row>
    <row r="47" spans="1:10" ht="39" x14ac:dyDescent="0.25">
      <c r="A47" s="2">
        <v>43</v>
      </c>
      <c r="B47" s="20" t="s">
        <v>208</v>
      </c>
      <c r="C47" s="66" t="s">
        <v>1545</v>
      </c>
      <c r="D47" s="21" t="s">
        <v>199</v>
      </c>
      <c r="E47" s="69">
        <v>2500</v>
      </c>
      <c r="F47" s="56">
        <f t="shared" si="0"/>
        <v>250</v>
      </c>
      <c r="G47" s="60">
        <f t="shared" si="1"/>
        <v>2250</v>
      </c>
      <c r="H47" s="30" t="s">
        <v>1546</v>
      </c>
      <c r="I47" s="2" t="s">
        <v>1159</v>
      </c>
      <c r="J47" s="6" t="s">
        <v>17</v>
      </c>
    </row>
    <row r="48" spans="1:10" ht="39" x14ac:dyDescent="0.25">
      <c r="A48" s="2">
        <v>44</v>
      </c>
      <c r="B48" s="20" t="s">
        <v>208</v>
      </c>
      <c r="C48" s="66" t="s">
        <v>1547</v>
      </c>
      <c r="D48" s="21" t="s">
        <v>199</v>
      </c>
      <c r="E48" s="69">
        <v>2500</v>
      </c>
      <c r="F48" s="56">
        <f t="shared" si="0"/>
        <v>250</v>
      </c>
      <c r="G48" s="60">
        <f t="shared" si="1"/>
        <v>2250</v>
      </c>
      <c r="H48" s="30" t="s">
        <v>1548</v>
      </c>
      <c r="I48" s="2" t="s">
        <v>1159</v>
      </c>
      <c r="J48" s="6" t="s">
        <v>17</v>
      </c>
    </row>
    <row r="49" spans="1:10" ht="39" x14ac:dyDescent="0.25">
      <c r="A49" s="2">
        <v>45</v>
      </c>
      <c r="B49" s="20" t="s">
        <v>208</v>
      </c>
      <c r="C49" s="66" t="s">
        <v>1549</v>
      </c>
      <c r="D49" s="21" t="s">
        <v>199</v>
      </c>
      <c r="E49" s="69">
        <v>2500</v>
      </c>
      <c r="F49" s="56">
        <f t="shared" si="0"/>
        <v>250</v>
      </c>
      <c r="G49" s="60">
        <f t="shared" si="1"/>
        <v>2250</v>
      </c>
      <c r="H49" s="30" t="s">
        <v>1550</v>
      </c>
      <c r="I49" s="2" t="s">
        <v>1159</v>
      </c>
      <c r="J49" s="6" t="s">
        <v>17</v>
      </c>
    </row>
    <row r="50" spans="1:10" ht="39" x14ac:dyDescent="0.25">
      <c r="A50" s="2">
        <v>46</v>
      </c>
      <c r="B50" s="20" t="s">
        <v>208</v>
      </c>
      <c r="C50" s="66" t="s">
        <v>1551</v>
      </c>
      <c r="D50" s="21" t="s">
        <v>199</v>
      </c>
      <c r="E50" s="69">
        <v>2500</v>
      </c>
      <c r="F50" s="56">
        <f t="shared" si="0"/>
        <v>250</v>
      </c>
      <c r="G50" s="60">
        <f t="shared" si="1"/>
        <v>2250</v>
      </c>
      <c r="H50" s="30" t="s">
        <v>1552</v>
      </c>
      <c r="I50" s="2" t="s">
        <v>1159</v>
      </c>
      <c r="J50" s="6" t="s">
        <v>17</v>
      </c>
    </row>
    <row r="51" spans="1:10" ht="39" x14ac:dyDescent="0.25">
      <c r="A51" s="2">
        <v>47</v>
      </c>
      <c r="B51" s="20" t="s">
        <v>208</v>
      </c>
      <c r="C51" s="66" t="s">
        <v>1553</v>
      </c>
      <c r="D51" s="21" t="s">
        <v>199</v>
      </c>
      <c r="E51" s="69">
        <v>2500</v>
      </c>
      <c r="F51" s="56">
        <f t="shared" si="0"/>
        <v>250</v>
      </c>
      <c r="G51" s="60">
        <f t="shared" si="1"/>
        <v>2250</v>
      </c>
      <c r="H51" s="29" t="s">
        <v>1554</v>
      </c>
      <c r="I51" s="2" t="s">
        <v>1159</v>
      </c>
      <c r="J51" s="6" t="s">
        <v>17</v>
      </c>
    </row>
    <row r="52" spans="1:10" ht="39" x14ac:dyDescent="0.25">
      <c r="A52" s="2">
        <v>48</v>
      </c>
      <c r="B52" s="20" t="s">
        <v>208</v>
      </c>
      <c r="C52" s="66" t="s">
        <v>1555</v>
      </c>
      <c r="D52" s="73" t="s">
        <v>199</v>
      </c>
      <c r="E52" s="78">
        <v>2500</v>
      </c>
      <c r="F52" s="84">
        <f t="shared" si="0"/>
        <v>250</v>
      </c>
      <c r="G52" s="85">
        <f t="shared" si="1"/>
        <v>2250</v>
      </c>
      <c r="H52" s="29" t="s">
        <v>1556</v>
      </c>
      <c r="I52" s="2" t="s">
        <v>1159</v>
      </c>
      <c r="J52" s="6" t="s">
        <v>17</v>
      </c>
    </row>
    <row r="53" spans="1:10" x14ac:dyDescent="0.25">
      <c r="D53" s="39" t="s">
        <v>390</v>
      </c>
      <c r="E53" s="86">
        <f>SUM(E5:E52)</f>
        <v>94250.92</v>
      </c>
      <c r="F53" s="86">
        <f t="shared" ref="F53:G53" si="2">SUM(F5:F52)</f>
        <v>9425.0920000000006</v>
      </c>
      <c r="G53" s="87">
        <f t="shared" si="2"/>
        <v>84825.828000000009</v>
      </c>
    </row>
  </sheetData>
  <mergeCells count="8">
    <mergeCell ref="F3:F4"/>
    <mergeCell ref="G3:G4"/>
    <mergeCell ref="H3:J3"/>
    <mergeCell ref="A3:A4"/>
    <mergeCell ref="C3:C4"/>
    <mergeCell ref="D3:D4"/>
    <mergeCell ref="E3:E4"/>
    <mergeCell ref="B3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1186D-70DD-491B-9E14-5715EC461C0C}">
  <sheetPr>
    <tabColor rgb="FF92D050"/>
  </sheetPr>
  <dimension ref="A2:K78"/>
  <sheetViews>
    <sheetView workbookViewId="0">
      <selection activeCell="K13" sqref="K13"/>
    </sheetView>
  </sheetViews>
  <sheetFormatPr defaultColWidth="9.140625" defaultRowHeight="15" x14ac:dyDescent="0.25"/>
  <cols>
    <col min="1" max="1" width="6.85546875" style="13" customWidth="1"/>
    <col min="2" max="2" width="17.28515625" style="13" customWidth="1"/>
    <col min="3" max="3" width="21.7109375" style="13" customWidth="1"/>
    <col min="4" max="4" width="24.140625" style="13" customWidth="1"/>
    <col min="5" max="5" width="21.140625" style="13" customWidth="1"/>
    <col min="6" max="6" width="16.42578125" style="13" customWidth="1"/>
    <col min="7" max="7" width="13" style="106" customWidth="1"/>
    <col min="8" max="8" width="33" style="13" customWidth="1"/>
    <col min="9" max="9" width="22.42578125" style="13" customWidth="1"/>
    <col min="10" max="10" width="26.85546875" style="13" customWidth="1"/>
    <col min="11" max="11" width="35.5703125" style="13" customWidth="1"/>
    <col min="12" max="16384" width="9.140625" style="13"/>
  </cols>
  <sheetData>
    <row r="2" spans="1:11" ht="18.75" x14ac:dyDescent="0.3">
      <c r="A2" s="27" t="s">
        <v>192</v>
      </c>
      <c r="B2" s="27"/>
    </row>
    <row r="3" spans="1:11" ht="15" customHeight="1" x14ac:dyDescent="0.25">
      <c r="A3" s="141" t="s">
        <v>1</v>
      </c>
      <c r="B3" s="130" t="s">
        <v>193</v>
      </c>
      <c r="C3" s="141" t="s">
        <v>2</v>
      </c>
      <c r="D3" s="141" t="s">
        <v>3</v>
      </c>
      <c r="E3" s="141" t="s">
        <v>194</v>
      </c>
      <c r="F3" s="141" t="s">
        <v>5</v>
      </c>
      <c r="G3" s="132" t="s">
        <v>6</v>
      </c>
      <c r="H3" s="122" t="s">
        <v>7</v>
      </c>
      <c r="I3" s="122"/>
      <c r="J3" s="122"/>
    </row>
    <row r="4" spans="1:11" ht="111.75" customHeight="1" x14ac:dyDescent="0.25">
      <c r="A4" s="141"/>
      <c r="B4" s="131"/>
      <c r="C4" s="141"/>
      <c r="D4" s="141"/>
      <c r="E4" s="141"/>
      <c r="F4" s="141"/>
      <c r="G4" s="132"/>
      <c r="H4" s="37" t="s">
        <v>195</v>
      </c>
      <c r="I4" s="37" t="s">
        <v>196</v>
      </c>
      <c r="J4" s="37" t="s">
        <v>14</v>
      </c>
    </row>
    <row r="5" spans="1:11" ht="39" x14ac:dyDescent="0.25">
      <c r="A5" s="28">
        <v>1</v>
      </c>
      <c r="B5" s="20" t="s">
        <v>197</v>
      </c>
      <c r="C5" s="20" t="s">
        <v>1557</v>
      </c>
      <c r="D5" s="107" t="s">
        <v>199</v>
      </c>
      <c r="E5" s="117">
        <v>2337.42</v>
      </c>
      <c r="F5" s="52">
        <f>E5*10%</f>
        <v>233.74200000000002</v>
      </c>
      <c r="G5" s="60">
        <f>E5-F5</f>
        <v>2103.6779999999999</v>
      </c>
      <c r="H5" s="108" t="s">
        <v>1558</v>
      </c>
      <c r="I5" s="28" t="s">
        <v>1559</v>
      </c>
      <c r="J5" s="109" t="s">
        <v>17</v>
      </c>
    </row>
    <row r="6" spans="1:11" ht="39" x14ac:dyDescent="0.25">
      <c r="A6" s="28">
        <v>2</v>
      </c>
      <c r="B6" s="20" t="s">
        <v>197</v>
      </c>
      <c r="C6" s="20" t="s">
        <v>1560</v>
      </c>
      <c r="D6" s="107" t="s">
        <v>199</v>
      </c>
      <c r="E6" s="117">
        <v>1500</v>
      </c>
      <c r="F6" s="52">
        <f t="shared" ref="F6:F69" si="0">E6*10%</f>
        <v>150</v>
      </c>
      <c r="G6" s="60">
        <f t="shared" ref="G6:G77" si="1">E6-F6</f>
        <v>1350</v>
      </c>
      <c r="H6" s="108" t="s">
        <v>1561</v>
      </c>
      <c r="I6" s="28" t="s">
        <v>1559</v>
      </c>
      <c r="J6" s="109" t="s">
        <v>17</v>
      </c>
    </row>
    <row r="7" spans="1:11" ht="39" x14ac:dyDescent="0.25">
      <c r="A7" s="28">
        <v>3</v>
      </c>
      <c r="B7" s="20" t="s">
        <v>197</v>
      </c>
      <c r="C7" s="64" t="s">
        <v>1562</v>
      </c>
      <c r="D7" s="107" t="s">
        <v>199</v>
      </c>
      <c r="E7" s="117">
        <v>2500</v>
      </c>
      <c r="F7" s="52">
        <f t="shared" si="0"/>
        <v>250</v>
      </c>
      <c r="G7" s="60">
        <f t="shared" si="1"/>
        <v>2250</v>
      </c>
      <c r="H7" s="108" t="s">
        <v>1563</v>
      </c>
      <c r="I7" s="28" t="s">
        <v>1559</v>
      </c>
      <c r="J7" s="109" t="s">
        <v>17</v>
      </c>
    </row>
    <row r="8" spans="1:11" ht="39" x14ac:dyDescent="0.25">
      <c r="A8" s="28">
        <v>4</v>
      </c>
      <c r="B8" s="20" t="s">
        <v>197</v>
      </c>
      <c r="C8" s="64" t="s">
        <v>1564</v>
      </c>
      <c r="D8" s="107" t="s">
        <v>199</v>
      </c>
      <c r="E8" s="117">
        <v>1000</v>
      </c>
      <c r="F8" s="52">
        <f t="shared" si="0"/>
        <v>100</v>
      </c>
      <c r="G8" s="60">
        <f t="shared" si="1"/>
        <v>900</v>
      </c>
      <c r="H8" s="108" t="s">
        <v>1565</v>
      </c>
      <c r="I8" s="28" t="s">
        <v>1559</v>
      </c>
      <c r="J8" s="109" t="s">
        <v>17</v>
      </c>
    </row>
    <row r="9" spans="1:11" ht="39" x14ac:dyDescent="0.25">
      <c r="A9" s="28">
        <v>5</v>
      </c>
      <c r="B9" s="20" t="s">
        <v>208</v>
      </c>
      <c r="C9" s="20" t="s">
        <v>1566</v>
      </c>
      <c r="D9" s="107" t="s">
        <v>199</v>
      </c>
      <c r="E9" s="117">
        <v>2500</v>
      </c>
      <c r="F9" s="52">
        <f t="shared" si="0"/>
        <v>250</v>
      </c>
      <c r="G9" s="60">
        <f t="shared" si="1"/>
        <v>2250</v>
      </c>
      <c r="H9" s="108" t="s">
        <v>1567</v>
      </c>
      <c r="I9" s="28" t="s">
        <v>1559</v>
      </c>
      <c r="J9" s="109" t="s">
        <v>17</v>
      </c>
    </row>
    <row r="10" spans="1:11" ht="39" x14ac:dyDescent="0.25">
      <c r="A10" s="28">
        <v>6</v>
      </c>
      <c r="B10" s="20" t="s">
        <v>197</v>
      </c>
      <c r="C10" s="20" t="s">
        <v>1568</v>
      </c>
      <c r="D10" s="107" t="s">
        <v>199</v>
      </c>
      <c r="E10" s="117">
        <v>650</v>
      </c>
      <c r="F10" s="52">
        <f t="shared" si="0"/>
        <v>65</v>
      </c>
      <c r="G10" s="60">
        <f t="shared" si="1"/>
        <v>585</v>
      </c>
      <c r="H10" s="108" t="s">
        <v>1569</v>
      </c>
      <c r="I10" s="28" t="s">
        <v>1559</v>
      </c>
      <c r="J10" s="109" t="s">
        <v>17</v>
      </c>
    </row>
    <row r="11" spans="1:11" ht="150" x14ac:dyDescent="0.25">
      <c r="A11" s="28">
        <v>7</v>
      </c>
      <c r="B11" s="20" t="s">
        <v>197</v>
      </c>
      <c r="C11" s="20" t="s">
        <v>1570</v>
      </c>
      <c r="D11" s="107" t="s">
        <v>199</v>
      </c>
      <c r="E11" s="117">
        <v>371.98</v>
      </c>
      <c r="F11" s="52">
        <f t="shared" si="0"/>
        <v>37.198</v>
      </c>
      <c r="G11" s="60">
        <f t="shared" si="1"/>
        <v>334.78200000000004</v>
      </c>
      <c r="H11" s="108" t="s">
        <v>634</v>
      </c>
      <c r="I11" s="28" t="s">
        <v>1559</v>
      </c>
      <c r="J11" s="109" t="s">
        <v>17</v>
      </c>
      <c r="K11" s="110" t="s">
        <v>1693</v>
      </c>
    </row>
    <row r="12" spans="1:11" ht="39" x14ac:dyDescent="0.25">
      <c r="A12" s="28">
        <v>8</v>
      </c>
      <c r="B12" s="20" t="s">
        <v>208</v>
      </c>
      <c r="C12" s="20" t="s">
        <v>1571</v>
      </c>
      <c r="D12" s="107" t="s">
        <v>199</v>
      </c>
      <c r="E12" s="117">
        <v>2100</v>
      </c>
      <c r="F12" s="52">
        <f t="shared" si="0"/>
        <v>210</v>
      </c>
      <c r="G12" s="60">
        <f t="shared" si="1"/>
        <v>1890</v>
      </c>
      <c r="H12" s="108" t="s">
        <v>1572</v>
      </c>
      <c r="I12" s="28" t="s">
        <v>1559</v>
      </c>
      <c r="J12" s="109" t="s">
        <v>17</v>
      </c>
    </row>
    <row r="13" spans="1:11" ht="39" x14ac:dyDescent="0.25">
      <c r="A13" s="28">
        <v>9</v>
      </c>
      <c r="B13" s="20" t="s">
        <v>197</v>
      </c>
      <c r="C13" s="20" t="s">
        <v>1573</v>
      </c>
      <c r="D13" s="107" t="s">
        <v>199</v>
      </c>
      <c r="E13" s="117">
        <v>249.75</v>
      </c>
      <c r="F13" s="52">
        <f t="shared" si="0"/>
        <v>24.975000000000001</v>
      </c>
      <c r="G13" s="60">
        <f t="shared" si="1"/>
        <v>224.77500000000001</v>
      </c>
      <c r="H13" s="108" t="s">
        <v>1574</v>
      </c>
      <c r="I13" s="28" t="s">
        <v>1559</v>
      </c>
      <c r="J13" s="109" t="s">
        <v>17</v>
      </c>
    </row>
    <row r="14" spans="1:11" ht="39" x14ac:dyDescent="0.25">
      <c r="A14" s="28">
        <v>10</v>
      </c>
      <c r="B14" s="20" t="s">
        <v>197</v>
      </c>
      <c r="C14" s="20" t="s">
        <v>1575</v>
      </c>
      <c r="D14" s="107" t="s">
        <v>199</v>
      </c>
      <c r="E14" s="117">
        <v>249.75</v>
      </c>
      <c r="F14" s="52">
        <f t="shared" si="0"/>
        <v>24.975000000000001</v>
      </c>
      <c r="G14" s="60">
        <f t="shared" si="1"/>
        <v>224.77500000000001</v>
      </c>
      <c r="H14" s="108" t="s">
        <v>1576</v>
      </c>
      <c r="I14" s="28" t="s">
        <v>1559</v>
      </c>
      <c r="J14" s="109" t="s">
        <v>17</v>
      </c>
    </row>
    <row r="15" spans="1:11" ht="39" x14ac:dyDescent="0.25">
      <c r="A15" s="28">
        <v>11</v>
      </c>
      <c r="B15" s="20" t="s">
        <v>197</v>
      </c>
      <c r="C15" s="20" t="s">
        <v>770</v>
      </c>
      <c r="D15" s="107" t="s">
        <v>199</v>
      </c>
      <c r="E15" s="117">
        <v>350</v>
      </c>
      <c r="F15" s="52">
        <f t="shared" si="0"/>
        <v>35</v>
      </c>
      <c r="G15" s="60">
        <f t="shared" si="1"/>
        <v>315</v>
      </c>
      <c r="H15" s="108" t="s">
        <v>1577</v>
      </c>
      <c r="I15" s="28" t="s">
        <v>1559</v>
      </c>
      <c r="J15" s="109" t="s">
        <v>17</v>
      </c>
    </row>
    <row r="16" spans="1:11" ht="39" x14ac:dyDescent="0.25">
      <c r="A16" s="28">
        <v>12</v>
      </c>
      <c r="B16" s="20" t="s">
        <v>197</v>
      </c>
      <c r="C16" s="20" t="s">
        <v>1578</v>
      </c>
      <c r="D16" s="107" t="s">
        <v>199</v>
      </c>
      <c r="E16" s="117">
        <v>400</v>
      </c>
      <c r="F16" s="52">
        <f t="shared" si="0"/>
        <v>40</v>
      </c>
      <c r="G16" s="60">
        <f t="shared" si="1"/>
        <v>360</v>
      </c>
      <c r="H16" s="108" t="s">
        <v>1579</v>
      </c>
      <c r="I16" s="28" t="s">
        <v>1559</v>
      </c>
      <c r="J16" s="109" t="s">
        <v>17</v>
      </c>
    </row>
    <row r="17" spans="1:10" ht="39" x14ac:dyDescent="0.25">
      <c r="A17" s="28">
        <v>13</v>
      </c>
      <c r="B17" s="20" t="s">
        <v>197</v>
      </c>
      <c r="C17" s="20" t="s">
        <v>1580</v>
      </c>
      <c r="D17" s="107" t="s">
        <v>199</v>
      </c>
      <c r="E17" s="117">
        <v>1020</v>
      </c>
      <c r="F17" s="52">
        <f t="shared" si="0"/>
        <v>102</v>
      </c>
      <c r="G17" s="60">
        <f t="shared" si="1"/>
        <v>918</v>
      </c>
      <c r="H17" s="108" t="s">
        <v>1581</v>
      </c>
      <c r="I17" s="28" t="s">
        <v>1559</v>
      </c>
      <c r="J17" s="109" t="s">
        <v>17</v>
      </c>
    </row>
    <row r="18" spans="1:10" ht="39" x14ac:dyDescent="0.25">
      <c r="A18" s="28">
        <v>14</v>
      </c>
      <c r="B18" s="20" t="s">
        <v>208</v>
      </c>
      <c r="C18" s="67" t="s">
        <v>1582</v>
      </c>
      <c r="D18" s="107" t="s">
        <v>199</v>
      </c>
      <c r="E18" s="117">
        <v>2500</v>
      </c>
      <c r="F18" s="52">
        <f t="shared" si="0"/>
        <v>250</v>
      </c>
      <c r="G18" s="60">
        <f t="shared" si="1"/>
        <v>2250</v>
      </c>
      <c r="H18" s="108" t="s">
        <v>1583</v>
      </c>
      <c r="I18" s="28" t="s">
        <v>1559</v>
      </c>
      <c r="J18" s="109" t="s">
        <v>17</v>
      </c>
    </row>
    <row r="19" spans="1:10" ht="39" x14ac:dyDescent="0.25">
      <c r="A19" s="28">
        <v>15</v>
      </c>
      <c r="B19" s="20" t="s">
        <v>197</v>
      </c>
      <c r="C19" s="67" t="s">
        <v>1584</v>
      </c>
      <c r="D19" s="107" t="s">
        <v>199</v>
      </c>
      <c r="E19" s="117">
        <v>1100</v>
      </c>
      <c r="F19" s="52">
        <f t="shared" si="0"/>
        <v>110</v>
      </c>
      <c r="G19" s="60">
        <f t="shared" si="1"/>
        <v>990</v>
      </c>
      <c r="H19" s="108" t="s">
        <v>1585</v>
      </c>
      <c r="I19" s="28" t="s">
        <v>1559</v>
      </c>
      <c r="J19" s="109" t="s">
        <v>17</v>
      </c>
    </row>
    <row r="20" spans="1:10" ht="39" x14ac:dyDescent="0.25">
      <c r="A20" s="28">
        <v>16</v>
      </c>
      <c r="B20" s="20" t="s">
        <v>208</v>
      </c>
      <c r="C20" s="20" t="s">
        <v>1586</v>
      </c>
      <c r="D20" s="107" t="s">
        <v>199</v>
      </c>
      <c r="E20" s="117">
        <v>2500</v>
      </c>
      <c r="F20" s="52">
        <f t="shared" si="0"/>
        <v>250</v>
      </c>
      <c r="G20" s="60">
        <f t="shared" si="1"/>
        <v>2250</v>
      </c>
      <c r="H20" s="108" t="s">
        <v>1587</v>
      </c>
      <c r="I20" s="28" t="s">
        <v>1559</v>
      </c>
      <c r="J20" s="109" t="s">
        <v>17</v>
      </c>
    </row>
    <row r="21" spans="1:10" ht="39" x14ac:dyDescent="0.25">
      <c r="A21" s="28">
        <v>17</v>
      </c>
      <c r="B21" s="20" t="s">
        <v>197</v>
      </c>
      <c r="C21" s="67" t="s">
        <v>1588</v>
      </c>
      <c r="D21" s="107" t="s">
        <v>199</v>
      </c>
      <c r="E21" s="117">
        <v>2500</v>
      </c>
      <c r="F21" s="52">
        <f t="shared" si="0"/>
        <v>250</v>
      </c>
      <c r="G21" s="60">
        <f t="shared" si="1"/>
        <v>2250</v>
      </c>
      <c r="H21" s="108" t="s">
        <v>1589</v>
      </c>
      <c r="I21" s="28" t="s">
        <v>1559</v>
      </c>
      <c r="J21" s="109" t="s">
        <v>17</v>
      </c>
    </row>
    <row r="22" spans="1:10" ht="39" x14ac:dyDescent="0.25">
      <c r="A22" s="28">
        <v>18</v>
      </c>
      <c r="B22" s="20" t="s">
        <v>197</v>
      </c>
      <c r="C22" s="20" t="s">
        <v>1590</v>
      </c>
      <c r="D22" s="107" t="s">
        <v>199</v>
      </c>
      <c r="E22" s="117">
        <v>249.75</v>
      </c>
      <c r="F22" s="52">
        <f t="shared" si="0"/>
        <v>24.975000000000001</v>
      </c>
      <c r="G22" s="60">
        <f t="shared" si="1"/>
        <v>224.77500000000001</v>
      </c>
      <c r="H22" s="108" t="s">
        <v>1591</v>
      </c>
      <c r="I22" s="28" t="s">
        <v>1559</v>
      </c>
      <c r="J22" s="109" t="s">
        <v>17</v>
      </c>
    </row>
    <row r="23" spans="1:10" ht="39" x14ac:dyDescent="0.25">
      <c r="A23" s="28">
        <v>19</v>
      </c>
      <c r="B23" s="20" t="s">
        <v>208</v>
      </c>
      <c r="C23" s="20" t="s">
        <v>1592</v>
      </c>
      <c r="D23" s="107" t="s">
        <v>199</v>
      </c>
      <c r="E23" s="117">
        <v>2260</v>
      </c>
      <c r="F23" s="52">
        <f t="shared" si="0"/>
        <v>226</v>
      </c>
      <c r="G23" s="60">
        <f t="shared" si="1"/>
        <v>2034</v>
      </c>
      <c r="H23" s="108" t="s">
        <v>1593</v>
      </c>
      <c r="I23" s="28" t="s">
        <v>1559</v>
      </c>
      <c r="J23" s="109" t="s">
        <v>17</v>
      </c>
    </row>
    <row r="24" spans="1:10" ht="39" x14ac:dyDescent="0.25">
      <c r="A24" s="28">
        <v>20</v>
      </c>
      <c r="B24" s="20" t="s">
        <v>197</v>
      </c>
      <c r="C24" s="20" t="s">
        <v>1594</v>
      </c>
      <c r="D24" s="107" t="s">
        <v>199</v>
      </c>
      <c r="E24" s="117">
        <v>249.75</v>
      </c>
      <c r="F24" s="52">
        <f t="shared" si="0"/>
        <v>24.975000000000001</v>
      </c>
      <c r="G24" s="60">
        <f t="shared" si="1"/>
        <v>224.77500000000001</v>
      </c>
      <c r="H24" s="108" t="s">
        <v>1595</v>
      </c>
      <c r="I24" s="28" t="s">
        <v>1559</v>
      </c>
      <c r="J24" s="109" t="s">
        <v>17</v>
      </c>
    </row>
    <row r="25" spans="1:10" ht="39" x14ac:dyDescent="0.25">
      <c r="A25" s="28">
        <v>21</v>
      </c>
      <c r="B25" s="20" t="s">
        <v>197</v>
      </c>
      <c r="C25" s="20" t="s">
        <v>1596</v>
      </c>
      <c r="D25" s="107" t="s">
        <v>199</v>
      </c>
      <c r="E25" s="117">
        <v>249.75</v>
      </c>
      <c r="F25" s="52">
        <f t="shared" si="0"/>
        <v>24.975000000000001</v>
      </c>
      <c r="G25" s="60">
        <f t="shared" si="1"/>
        <v>224.77500000000001</v>
      </c>
      <c r="H25" s="108" t="s">
        <v>1597</v>
      </c>
      <c r="I25" s="28" t="s">
        <v>1559</v>
      </c>
      <c r="J25" s="109" t="s">
        <v>17</v>
      </c>
    </row>
    <row r="26" spans="1:10" ht="39" x14ac:dyDescent="0.25">
      <c r="A26" s="28">
        <v>22</v>
      </c>
      <c r="B26" s="20" t="s">
        <v>208</v>
      </c>
      <c r="C26" s="20" t="s">
        <v>1598</v>
      </c>
      <c r="D26" s="107" t="s">
        <v>199</v>
      </c>
      <c r="E26" s="117">
        <v>2500</v>
      </c>
      <c r="F26" s="52">
        <f t="shared" si="0"/>
        <v>250</v>
      </c>
      <c r="G26" s="60">
        <f t="shared" si="1"/>
        <v>2250</v>
      </c>
      <c r="H26" s="108" t="s">
        <v>1599</v>
      </c>
      <c r="I26" s="28" t="s">
        <v>1559</v>
      </c>
      <c r="J26" s="109" t="s">
        <v>17</v>
      </c>
    </row>
    <row r="27" spans="1:10" ht="39" x14ac:dyDescent="0.25">
      <c r="A27" s="28">
        <v>23</v>
      </c>
      <c r="B27" s="20" t="s">
        <v>208</v>
      </c>
      <c r="C27" s="65" t="s">
        <v>1600</v>
      </c>
      <c r="D27" s="107" t="s">
        <v>199</v>
      </c>
      <c r="E27" s="118">
        <v>2500</v>
      </c>
      <c r="F27" s="52">
        <f t="shared" si="0"/>
        <v>250</v>
      </c>
      <c r="G27" s="60">
        <f t="shared" si="1"/>
        <v>2250</v>
      </c>
      <c r="H27" s="108" t="s">
        <v>1601</v>
      </c>
      <c r="I27" s="28" t="s">
        <v>1559</v>
      </c>
      <c r="J27" s="109" t="s">
        <v>17</v>
      </c>
    </row>
    <row r="28" spans="1:10" ht="39" x14ac:dyDescent="0.25">
      <c r="A28" s="28">
        <v>24</v>
      </c>
      <c r="B28" s="20" t="s">
        <v>197</v>
      </c>
      <c r="C28" s="20" t="s">
        <v>1602</v>
      </c>
      <c r="D28" s="107" t="s">
        <v>199</v>
      </c>
      <c r="E28" s="117">
        <v>249.75</v>
      </c>
      <c r="F28" s="52">
        <f t="shared" si="0"/>
        <v>24.975000000000001</v>
      </c>
      <c r="G28" s="60">
        <f t="shared" si="1"/>
        <v>224.77500000000001</v>
      </c>
      <c r="H28" s="108" t="s">
        <v>1603</v>
      </c>
      <c r="I28" s="28" t="s">
        <v>1559</v>
      </c>
      <c r="J28" s="109" t="s">
        <v>17</v>
      </c>
    </row>
    <row r="29" spans="1:10" ht="39" x14ac:dyDescent="0.25">
      <c r="A29" s="28">
        <v>25</v>
      </c>
      <c r="B29" s="20" t="s">
        <v>208</v>
      </c>
      <c r="C29" s="20" t="s">
        <v>1604</v>
      </c>
      <c r="D29" s="107" t="s">
        <v>199</v>
      </c>
      <c r="E29" s="117">
        <v>2500</v>
      </c>
      <c r="F29" s="52">
        <f t="shared" si="0"/>
        <v>250</v>
      </c>
      <c r="G29" s="60">
        <f t="shared" si="1"/>
        <v>2250</v>
      </c>
      <c r="H29" s="108" t="s">
        <v>1605</v>
      </c>
      <c r="I29" s="28" t="s">
        <v>1559</v>
      </c>
      <c r="J29" s="109" t="s">
        <v>17</v>
      </c>
    </row>
    <row r="30" spans="1:10" ht="39" x14ac:dyDescent="0.25">
      <c r="A30" s="28">
        <v>26</v>
      </c>
      <c r="B30" s="20" t="s">
        <v>208</v>
      </c>
      <c r="C30" s="20" t="s">
        <v>1099</v>
      </c>
      <c r="D30" s="107" t="s">
        <v>199</v>
      </c>
      <c r="E30" s="117">
        <v>2300</v>
      </c>
      <c r="F30" s="52">
        <f t="shared" si="0"/>
        <v>230</v>
      </c>
      <c r="G30" s="60">
        <f t="shared" si="1"/>
        <v>2070</v>
      </c>
      <c r="H30" s="108" t="s">
        <v>1606</v>
      </c>
      <c r="I30" s="28" t="s">
        <v>1559</v>
      </c>
      <c r="J30" s="109" t="s">
        <v>17</v>
      </c>
    </row>
    <row r="31" spans="1:10" ht="39" x14ac:dyDescent="0.25">
      <c r="A31" s="28">
        <v>27</v>
      </c>
      <c r="B31" s="20" t="s">
        <v>197</v>
      </c>
      <c r="C31" s="20" t="s">
        <v>1607</v>
      </c>
      <c r="D31" s="107" t="s">
        <v>199</v>
      </c>
      <c r="E31" s="117">
        <v>249.75</v>
      </c>
      <c r="F31" s="52">
        <f t="shared" si="0"/>
        <v>24.975000000000001</v>
      </c>
      <c r="G31" s="60">
        <f t="shared" si="1"/>
        <v>224.77500000000001</v>
      </c>
      <c r="H31" s="108" t="s">
        <v>1608</v>
      </c>
      <c r="I31" s="28" t="s">
        <v>1559</v>
      </c>
      <c r="J31" s="109" t="s">
        <v>17</v>
      </c>
    </row>
    <row r="32" spans="1:10" ht="39" x14ac:dyDescent="0.25">
      <c r="A32" s="28">
        <v>28</v>
      </c>
      <c r="B32" s="20" t="s">
        <v>197</v>
      </c>
      <c r="C32" s="66" t="s">
        <v>1609</v>
      </c>
      <c r="D32" s="107" t="s">
        <v>199</v>
      </c>
      <c r="E32" s="117">
        <v>249.75</v>
      </c>
      <c r="F32" s="52">
        <f t="shared" si="0"/>
        <v>24.975000000000001</v>
      </c>
      <c r="G32" s="60">
        <f t="shared" si="1"/>
        <v>224.77500000000001</v>
      </c>
      <c r="H32" s="108" t="s">
        <v>1610</v>
      </c>
      <c r="I32" s="28" t="s">
        <v>1559</v>
      </c>
      <c r="J32" s="109" t="s">
        <v>17</v>
      </c>
    </row>
    <row r="33" spans="1:10" ht="39" x14ac:dyDescent="0.25">
      <c r="A33" s="28">
        <v>29</v>
      </c>
      <c r="B33" s="20" t="s">
        <v>197</v>
      </c>
      <c r="C33" s="66" t="s">
        <v>1611</v>
      </c>
      <c r="D33" s="107" t="s">
        <v>199</v>
      </c>
      <c r="E33" s="117">
        <v>249.75</v>
      </c>
      <c r="F33" s="52">
        <f t="shared" si="0"/>
        <v>24.975000000000001</v>
      </c>
      <c r="G33" s="60">
        <f t="shared" si="1"/>
        <v>224.77500000000001</v>
      </c>
      <c r="H33" s="108" t="s">
        <v>1612</v>
      </c>
      <c r="I33" s="28" t="s">
        <v>1559</v>
      </c>
      <c r="J33" s="109" t="s">
        <v>17</v>
      </c>
    </row>
    <row r="34" spans="1:10" ht="39" x14ac:dyDescent="0.25">
      <c r="A34" s="28">
        <v>30</v>
      </c>
      <c r="B34" s="20" t="s">
        <v>197</v>
      </c>
      <c r="C34" s="66" t="s">
        <v>1613</v>
      </c>
      <c r="D34" s="107" t="s">
        <v>199</v>
      </c>
      <c r="E34" s="117">
        <v>249.75</v>
      </c>
      <c r="F34" s="52">
        <f t="shared" si="0"/>
        <v>24.975000000000001</v>
      </c>
      <c r="G34" s="60">
        <f t="shared" si="1"/>
        <v>224.77500000000001</v>
      </c>
      <c r="H34" s="108" t="s">
        <v>1614</v>
      </c>
      <c r="I34" s="28" t="s">
        <v>1559</v>
      </c>
      <c r="J34" s="109" t="s">
        <v>17</v>
      </c>
    </row>
    <row r="35" spans="1:10" ht="39" x14ac:dyDescent="0.25">
      <c r="A35" s="28">
        <v>31</v>
      </c>
      <c r="B35" s="20" t="s">
        <v>197</v>
      </c>
      <c r="C35" s="66" t="s">
        <v>1615</v>
      </c>
      <c r="D35" s="107" t="s">
        <v>199</v>
      </c>
      <c r="E35" s="117">
        <v>296.3</v>
      </c>
      <c r="F35" s="52">
        <f t="shared" si="0"/>
        <v>29.630000000000003</v>
      </c>
      <c r="G35" s="60">
        <f t="shared" si="1"/>
        <v>266.67</v>
      </c>
      <c r="H35" s="108" t="s">
        <v>1616</v>
      </c>
      <c r="I35" s="28" t="s">
        <v>1559</v>
      </c>
      <c r="J35" s="109" t="s">
        <v>17</v>
      </c>
    </row>
    <row r="36" spans="1:10" ht="39" x14ac:dyDescent="0.25">
      <c r="A36" s="28">
        <v>32</v>
      </c>
      <c r="B36" s="20" t="s">
        <v>197</v>
      </c>
      <c r="C36" s="66" t="s">
        <v>1617</v>
      </c>
      <c r="D36" s="107" t="s">
        <v>199</v>
      </c>
      <c r="E36" s="117">
        <v>1263.27</v>
      </c>
      <c r="F36" s="52">
        <f t="shared" si="0"/>
        <v>126.327</v>
      </c>
      <c r="G36" s="60">
        <f t="shared" si="1"/>
        <v>1136.943</v>
      </c>
      <c r="H36" s="108" t="s">
        <v>1618</v>
      </c>
      <c r="I36" s="28" t="s">
        <v>1559</v>
      </c>
      <c r="J36" s="109" t="s">
        <v>17</v>
      </c>
    </row>
    <row r="37" spans="1:10" ht="39" x14ac:dyDescent="0.25">
      <c r="A37" s="28">
        <v>33</v>
      </c>
      <c r="B37" s="20" t="s">
        <v>208</v>
      </c>
      <c r="C37" s="67" t="s">
        <v>1619</v>
      </c>
      <c r="D37" s="107" t="s">
        <v>199</v>
      </c>
      <c r="E37" s="117">
        <v>2500</v>
      </c>
      <c r="F37" s="52">
        <f t="shared" si="0"/>
        <v>250</v>
      </c>
      <c r="G37" s="60">
        <f t="shared" si="1"/>
        <v>2250</v>
      </c>
      <c r="H37" s="108" t="s">
        <v>1620</v>
      </c>
      <c r="I37" s="28" t="s">
        <v>1559</v>
      </c>
      <c r="J37" s="109" t="s">
        <v>17</v>
      </c>
    </row>
    <row r="38" spans="1:10" ht="39" x14ac:dyDescent="0.25">
      <c r="A38" s="28">
        <v>34</v>
      </c>
      <c r="B38" s="20" t="s">
        <v>197</v>
      </c>
      <c r="C38" s="66" t="s">
        <v>1621</v>
      </c>
      <c r="D38" s="107" t="s">
        <v>199</v>
      </c>
      <c r="E38" s="117">
        <v>249.75</v>
      </c>
      <c r="F38" s="52">
        <f t="shared" si="0"/>
        <v>24.975000000000001</v>
      </c>
      <c r="G38" s="60">
        <f t="shared" si="1"/>
        <v>224.77500000000001</v>
      </c>
      <c r="H38" s="108" t="s">
        <v>1622</v>
      </c>
      <c r="I38" s="28" t="s">
        <v>1559</v>
      </c>
      <c r="J38" s="109" t="s">
        <v>17</v>
      </c>
    </row>
    <row r="39" spans="1:10" ht="39" x14ac:dyDescent="0.25">
      <c r="A39" s="28">
        <v>35</v>
      </c>
      <c r="B39" s="20" t="s">
        <v>197</v>
      </c>
      <c r="C39" s="66" t="s">
        <v>1623</v>
      </c>
      <c r="D39" s="107" t="s">
        <v>199</v>
      </c>
      <c r="E39" s="117">
        <v>2000</v>
      </c>
      <c r="F39" s="52">
        <f t="shared" si="0"/>
        <v>200</v>
      </c>
      <c r="G39" s="60">
        <f t="shared" si="1"/>
        <v>1800</v>
      </c>
      <c r="H39" s="108" t="s">
        <v>1624</v>
      </c>
      <c r="I39" s="28" t="s">
        <v>1559</v>
      </c>
      <c r="J39" s="109" t="s">
        <v>17</v>
      </c>
    </row>
    <row r="40" spans="1:10" ht="39" x14ac:dyDescent="0.25">
      <c r="A40" s="28">
        <v>36</v>
      </c>
      <c r="B40" s="20" t="s">
        <v>197</v>
      </c>
      <c r="C40" s="66" t="s">
        <v>1625</v>
      </c>
      <c r="D40" s="107" t="s">
        <v>199</v>
      </c>
      <c r="E40" s="117">
        <v>749.75</v>
      </c>
      <c r="F40" s="52">
        <f t="shared" si="0"/>
        <v>74.975000000000009</v>
      </c>
      <c r="G40" s="60">
        <f t="shared" si="1"/>
        <v>674.77499999999998</v>
      </c>
      <c r="H40" s="108" t="s">
        <v>1626</v>
      </c>
      <c r="I40" s="28" t="s">
        <v>1559</v>
      </c>
      <c r="J40" s="109" t="s">
        <v>17</v>
      </c>
    </row>
    <row r="41" spans="1:10" ht="39" x14ac:dyDescent="0.25">
      <c r="A41" s="28">
        <v>37</v>
      </c>
      <c r="B41" s="20" t="s">
        <v>197</v>
      </c>
      <c r="C41" s="66" t="s">
        <v>1627</v>
      </c>
      <c r="D41" s="107" t="s">
        <v>199</v>
      </c>
      <c r="E41" s="117">
        <v>925</v>
      </c>
      <c r="F41" s="52">
        <f t="shared" si="0"/>
        <v>92.5</v>
      </c>
      <c r="G41" s="60">
        <f t="shared" si="1"/>
        <v>832.5</v>
      </c>
      <c r="H41" s="108" t="s">
        <v>1628</v>
      </c>
      <c r="I41" s="28" t="s">
        <v>1559</v>
      </c>
      <c r="J41" s="109" t="s">
        <v>17</v>
      </c>
    </row>
    <row r="42" spans="1:10" ht="39" x14ac:dyDescent="0.25">
      <c r="A42" s="28">
        <v>38</v>
      </c>
      <c r="B42" s="20" t="s">
        <v>197</v>
      </c>
      <c r="C42" s="66" t="s">
        <v>706</v>
      </c>
      <c r="D42" s="107" t="s">
        <v>199</v>
      </c>
      <c r="E42" s="117">
        <v>600</v>
      </c>
      <c r="F42" s="52">
        <f t="shared" si="0"/>
        <v>60</v>
      </c>
      <c r="G42" s="60">
        <f t="shared" si="1"/>
        <v>540</v>
      </c>
      <c r="H42" s="108" t="s">
        <v>1629</v>
      </c>
      <c r="I42" s="28" t="s">
        <v>1559</v>
      </c>
      <c r="J42" s="109" t="s">
        <v>17</v>
      </c>
    </row>
    <row r="43" spans="1:10" ht="39" x14ac:dyDescent="0.25">
      <c r="A43" s="28">
        <v>39</v>
      </c>
      <c r="B43" s="20" t="s">
        <v>208</v>
      </c>
      <c r="C43" s="66" t="s">
        <v>1630</v>
      </c>
      <c r="D43" s="107" t="s">
        <v>199</v>
      </c>
      <c r="E43" s="117">
        <v>2500</v>
      </c>
      <c r="F43" s="52">
        <f t="shared" si="0"/>
        <v>250</v>
      </c>
      <c r="G43" s="60">
        <f t="shared" si="1"/>
        <v>2250</v>
      </c>
      <c r="H43" s="108" t="s">
        <v>1631</v>
      </c>
      <c r="I43" s="28" t="s">
        <v>1559</v>
      </c>
      <c r="J43" s="109" t="s">
        <v>17</v>
      </c>
    </row>
    <row r="44" spans="1:10" ht="39" x14ac:dyDescent="0.25">
      <c r="A44" s="28">
        <v>40</v>
      </c>
      <c r="B44" s="20" t="s">
        <v>197</v>
      </c>
      <c r="C44" s="66" t="s">
        <v>1632</v>
      </c>
      <c r="D44" s="107" t="s">
        <v>199</v>
      </c>
      <c r="E44" s="117">
        <v>2400</v>
      </c>
      <c r="F44" s="52">
        <f t="shared" si="0"/>
        <v>240</v>
      </c>
      <c r="G44" s="60">
        <f t="shared" si="1"/>
        <v>2160</v>
      </c>
      <c r="H44" s="108" t="s">
        <v>1633</v>
      </c>
      <c r="I44" s="28" t="s">
        <v>1559</v>
      </c>
      <c r="J44" s="109" t="s">
        <v>17</v>
      </c>
    </row>
    <row r="45" spans="1:10" ht="39" x14ac:dyDescent="0.25">
      <c r="A45" s="28">
        <v>41</v>
      </c>
      <c r="B45" s="20" t="s">
        <v>197</v>
      </c>
      <c r="C45" s="66" t="s">
        <v>1634</v>
      </c>
      <c r="D45" s="111" t="s">
        <v>199</v>
      </c>
      <c r="E45" s="117">
        <v>2500</v>
      </c>
      <c r="F45" s="52">
        <f t="shared" si="0"/>
        <v>250</v>
      </c>
      <c r="G45" s="60">
        <f t="shared" si="1"/>
        <v>2250</v>
      </c>
      <c r="H45" s="108" t="s">
        <v>1635</v>
      </c>
      <c r="I45" s="28" t="s">
        <v>1559</v>
      </c>
      <c r="J45" s="109" t="s">
        <v>17</v>
      </c>
    </row>
    <row r="46" spans="1:10" ht="39" x14ac:dyDescent="0.25">
      <c r="A46" s="28">
        <v>42</v>
      </c>
      <c r="B46" s="20" t="s">
        <v>197</v>
      </c>
      <c r="C46" s="66" t="s">
        <v>827</v>
      </c>
      <c r="D46" s="112" t="s">
        <v>199</v>
      </c>
      <c r="E46" s="117">
        <v>880</v>
      </c>
      <c r="F46" s="52">
        <f t="shared" si="0"/>
        <v>88</v>
      </c>
      <c r="G46" s="60">
        <f t="shared" si="1"/>
        <v>792</v>
      </c>
      <c r="H46" s="113" t="s">
        <v>1636</v>
      </c>
      <c r="I46" s="28" t="s">
        <v>1559</v>
      </c>
      <c r="J46" s="109" t="s">
        <v>17</v>
      </c>
    </row>
    <row r="47" spans="1:10" ht="39" x14ac:dyDescent="0.25">
      <c r="A47" s="28">
        <v>43</v>
      </c>
      <c r="B47" s="20" t="s">
        <v>208</v>
      </c>
      <c r="C47" s="66" t="s">
        <v>1637</v>
      </c>
      <c r="D47" s="111" t="s">
        <v>199</v>
      </c>
      <c r="E47" s="117">
        <v>2500</v>
      </c>
      <c r="F47" s="52">
        <f t="shared" si="0"/>
        <v>250</v>
      </c>
      <c r="G47" s="60">
        <f t="shared" si="1"/>
        <v>2250</v>
      </c>
      <c r="H47" s="113" t="s">
        <v>1638</v>
      </c>
      <c r="I47" s="28" t="s">
        <v>1559</v>
      </c>
      <c r="J47" s="109" t="s">
        <v>17</v>
      </c>
    </row>
    <row r="48" spans="1:10" ht="39" x14ac:dyDescent="0.25">
      <c r="A48" s="28">
        <v>44</v>
      </c>
      <c r="B48" s="20" t="s">
        <v>197</v>
      </c>
      <c r="C48" s="66" t="s">
        <v>1639</v>
      </c>
      <c r="D48" s="111" t="s">
        <v>199</v>
      </c>
      <c r="E48" s="117">
        <v>1100</v>
      </c>
      <c r="F48" s="52">
        <f t="shared" si="0"/>
        <v>110</v>
      </c>
      <c r="G48" s="60">
        <f t="shared" si="1"/>
        <v>990</v>
      </c>
      <c r="H48" s="113" t="s">
        <v>1640</v>
      </c>
      <c r="I48" s="28" t="s">
        <v>1559</v>
      </c>
      <c r="J48" s="109" t="s">
        <v>17</v>
      </c>
    </row>
    <row r="49" spans="1:10" ht="39" x14ac:dyDescent="0.25">
      <c r="A49" s="28">
        <v>45</v>
      </c>
      <c r="B49" s="20" t="s">
        <v>197</v>
      </c>
      <c r="C49" s="66" t="s">
        <v>1641</v>
      </c>
      <c r="D49" s="111" t="s">
        <v>199</v>
      </c>
      <c r="E49" s="117">
        <v>1100</v>
      </c>
      <c r="F49" s="52">
        <f t="shared" si="0"/>
        <v>110</v>
      </c>
      <c r="G49" s="60">
        <f t="shared" si="1"/>
        <v>990</v>
      </c>
      <c r="H49" s="113" t="s">
        <v>1642</v>
      </c>
      <c r="I49" s="28" t="s">
        <v>1559</v>
      </c>
      <c r="J49" s="109" t="s">
        <v>17</v>
      </c>
    </row>
    <row r="50" spans="1:10" ht="39" x14ac:dyDescent="0.25">
      <c r="A50" s="28">
        <v>46</v>
      </c>
      <c r="B50" s="20" t="s">
        <v>208</v>
      </c>
      <c r="C50" s="66" t="s">
        <v>255</v>
      </c>
      <c r="D50" s="111" t="s">
        <v>199</v>
      </c>
      <c r="E50" s="117">
        <v>1500</v>
      </c>
      <c r="F50" s="52">
        <f t="shared" si="0"/>
        <v>150</v>
      </c>
      <c r="G50" s="60">
        <f t="shared" si="1"/>
        <v>1350</v>
      </c>
      <c r="H50" s="113" t="s">
        <v>1643</v>
      </c>
      <c r="I50" s="28" t="s">
        <v>1559</v>
      </c>
      <c r="J50" s="109" t="s">
        <v>17</v>
      </c>
    </row>
    <row r="51" spans="1:10" ht="39" x14ac:dyDescent="0.25">
      <c r="A51" s="28">
        <v>47</v>
      </c>
      <c r="B51" s="20" t="s">
        <v>197</v>
      </c>
      <c r="C51" s="66" t="s">
        <v>1644</v>
      </c>
      <c r="D51" s="111" t="s">
        <v>199</v>
      </c>
      <c r="E51" s="117">
        <v>1100</v>
      </c>
      <c r="F51" s="52">
        <f t="shared" si="0"/>
        <v>110</v>
      </c>
      <c r="G51" s="60">
        <f t="shared" si="1"/>
        <v>990</v>
      </c>
      <c r="H51" s="108" t="s">
        <v>1645</v>
      </c>
      <c r="I51" s="28" t="s">
        <v>1559</v>
      </c>
      <c r="J51" s="109" t="s">
        <v>17</v>
      </c>
    </row>
    <row r="52" spans="1:10" ht="39" x14ac:dyDescent="0.25">
      <c r="A52" s="28">
        <v>48</v>
      </c>
      <c r="B52" s="20" t="s">
        <v>197</v>
      </c>
      <c r="C52" s="66" t="s">
        <v>1646</v>
      </c>
      <c r="D52" s="111" t="s">
        <v>199</v>
      </c>
      <c r="E52" s="117">
        <v>1100</v>
      </c>
      <c r="F52" s="52">
        <f t="shared" si="0"/>
        <v>110</v>
      </c>
      <c r="G52" s="60">
        <f t="shared" si="1"/>
        <v>990</v>
      </c>
      <c r="H52" s="108" t="s">
        <v>1647</v>
      </c>
      <c r="I52" s="28" t="s">
        <v>1559</v>
      </c>
      <c r="J52" s="109" t="s">
        <v>17</v>
      </c>
    </row>
    <row r="53" spans="1:10" ht="39" x14ac:dyDescent="0.25">
      <c r="A53" s="28">
        <v>49</v>
      </c>
      <c r="B53" s="20" t="s">
        <v>197</v>
      </c>
      <c r="C53" s="66" t="s">
        <v>1648</v>
      </c>
      <c r="D53" s="111" t="s">
        <v>199</v>
      </c>
      <c r="E53" s="117">
        <v>1000</v>
      </c>
      <c r="F53" s="52">
        <f t="shared" si="0"/>
        <v>100</v>
      </c>
      <c r="G53" s="60">
        <f t="shared" si="1"/>
        <v>900</v>
      </c>
      <c r="H53" s="108" t="s">
        <v>1649</v>
      </c>
      <c r="I53" s="28" t="s">
        <v>1559</v>
      </c>
      <c r="J53" s="109" t="s">
        <v>17</v>
      </c>
    </row>
    <row r="54" spans="1:10" ht="39" x14ac:dyDescent="0.25">
      <c r="A54" s="28">
        <v>50</v>
      </c>
      <c r="B54" s="20" t="s">
        <v>208</v>
      </c>
      <c r="C54" s="66" t="s">
        <v>1155</v>
      </c>
      <c r="D54" s="111" t="s">
        <v>199</v>
      </c>
      <c r="E54" s="117">
        <v>2500</v>
      </c>
      <c r="F54" s="52">
        <f t="shared" si="0"/>
        <v>250</v>
      </c>
      <c r="G54" s="60">
        <f t="shared" si="1"/>
        <v>2250</v>
      </c>
      <c r="H54" s="108" t="s">
        <v>1650</v>
      </c>
      <c r="I54" s="28" t="s">
        <v>1559</v>
      </c>
      <c r="J54" s="109" t="s">
        <v>17</v>
      </c>
    </row>
    <row r="55" spans="1:10" ht="39" x14ac:dyDescent="0.25">
      <c r="A55" s="28">
        <v>51</v>
      </c>
      <c r="B55" s="20" t="s">
        <v>197</v>
      </c>
      <c r="C55" s="66" t="s">
        <v>1651</v>
      </c>
      <c r="D55" s="111" t="s">
        <v>199</v>
      </c>
      <c r="E55" s="117">
        <v>2000</v>
      </c>
      <c r="F55" s="52">
        <f t="shared" si="0"/>
        <v>200</v>
      </c>
      <c r="G55" s="60">
        <f t="shared" si="1"/>
        <v>1800</v>
      </c>
      <c r="H55" s="108" t="s">
        <v>1652</v>
      </c>
      <c r="I55" s="28" t="s">
        <v>1559</v>
      </c>
      <c r="J55" s="109" t="s">
        <v>17</v>
      </c>
    </row>
    <row r="56" spans="1:10" ht="39" x14ac:dyDescent="0.25">
      <c r="A56" s="28">
        <v>52</v>
      </c>
      <c r="B56" s="20" t="s">
        <v>197</v>
      </c>
      <c r="C56" s="66" t="s">
        <v>1653</v>
      </c>
      <c r="D56" s="111" t="s">
        <v>199</v>
      </c>
      <c r="E56" s="117">
        <v>2500</v>
      </c>
      <c r="F56" s="52">
        <f t="shared" si="0"/>
        <v>250</v>
      </c>
      <c r="G56" s="60">
        <f t="shared" si="1"/>
        <v>2250</v>
      </c>
      <c r="H56" s="108" t="s">
        <v>1654</v>
      </c>
      <c r="I56" s="28" t="s">
        <v>1559</v>
      </c>
      <c r="J56" s="109" t="s">
        <v>17</v>
      </c>
    </row>
    <row r="57" spans="1:10" ht="39" x14ac:dyDescent="0.25">
      <c r="A57" s="28">
        <v>53</v>
      </c>
      <c r="B57" s="20" t="s">
        <v>208</v>
      </c>
      <c r="C57" s="66" t="s">
        <v>1655</v>
      </c>
      <c r="D57" s="111" t="s">
        <v>199</v>
      </c>
      <c r="E57" s="117">
        <v>743</v>
      </c>
      <c r="F57" s="52">
        <f t="shared" si="0"/>
        <v>74.3</v>
      </c>
      <c r="G57" s="60">
        <f t="shared" si="1"/>
        <v>668.7</v>
      </c>
      <c r="H57" s="108" t="s">
        <v>1656</v>
      </c>
      <c r="I57" s="28" t="s">
        <v>1559</v>
      </c>
      <c r="J57" s="109" t="s">
        <v>17</v>
      </c>
    </row>
    <row r="58" spans="1:10" ht="39" x14ac:dyDescent="0.25">
      <c r="A58" s="28">
        <v>54</v>
      </c>
      <c r="B58" s="20" t="s">
        <v>208</v>
      </c>
      <c r="C58" s="66" t="s">
        <v>1657</v>
      </c>
      <c r="D58" s="111" t="s">
        <v>199</v>
      </c>
      <c r="E58" s="117">
        <v>2500</v>
      </c>
      <c r="F58" s="52">
        <f t="shared" si="0"/>
        <v>250</v>
      </c>
      <c r="G58" s="60">
        <f t="shared" si="1"/>
        <v>2250</v>
      </c>
      <c r="H58" s="108" t="s">
        <v>1658</v>
      </c>
      <c r="I58" s="28" t="s">
        <v>1559</v>
      </c>
      <c r="J58" s="109" t="s">
        <v>17</v>
      </c>
    </row>
    <row r="59" spans="1:10" ht="39" x14ac:dyDescent="0.25">
      <c r="A59" s="28">
        <v>55</v>
      </c>
      <c r="B59" s="20" t="s">
        <v>208</v>
      </c>
      <c r="C59" s="66" t="s">
        <v>1089</v>
      </c>
      <c r="D59" s="111" t="s">
        <v>199</v>
      </c>
      <c r="E59" s="117">
        <v>1160</v>
      </c>
      <c r="F59" s="52">
        <f t="shared" si="0"/>
        <v>116</v>
      </c>
      <c r="G59" s="60">
        <f t="shared" si="1"/>
        <v>1044</v>
      </c>
      <c r="H59" s="108" t="s">
        <v>1659</v>
      </c>
      <c r="I59" s="28" t="s">
        <v>1559</v>
      </c>
      <c r="J59" s="109" t="s">
        <v>17</v>
      </c>
    </row>
    <row r="60" spans="1:10" ht="39" x14ac:dyDescent="0.25">
      <c r="A60" s="28">
        <v>56</v>
      </c>
      <c r="B60" s="20" t="s">
        <v>197</v>
      </c>
      <c r="C60" s="66" t="s">
        <v>1660</v>
      </c>
      <c r="D60" s="111" t="s">
        <v>199</v>
      </c>
      <c r="E60" s="117">
        <v>249.75</v>
      </c>
      <c r="F60" s="52">
        <f t="shared" si="0"/>
        <v>24.975000000000001</v>
      </c>
      <c r="G60" s="60">
        <f t="shared" si="1"/>
        <v>224.77500000000001</v>
      </c>
      <c r="H60" s="108" t="s">
        <v>1661</v>
      </c>
      <c r="I60" s="28" t="s">
        <v>1559</v>
      </c>
      <c r="J60" s="109" t="s">
        <v>17</v>
      </c>
    </row>
    <row r="61" spans="1:10" ht="39" x14ac:dyDescent="0.25">
      <c r="A61" s="28">
        <v>57</v>
      </c>
      <c r="B61" s="20" t="s">
        <v>208</v>
      </c>
      <c r="C61" s="66" t="s">
        <v>1662</v>
      </c>
      <c r="D61" s="111" t="s">
        <v>199</v>
      </c>
      <c r="E61" s="117">
        <v>2500</v>
      </c>
      <c r="F61" s="52">
        <f t="shared" si="0"/>
        <v>250</v>
      </c>
      <c r="G61" s="60">
        <f t="shared" si="1"/>
        <v>2250</v>
      </c>
      <c r="H61" s="108" t="s">
        <v>1663</v>
      </c>
      <c r="I61" s="28" t="s">
        <v>1559</v>
      </c>
      <c r="J61" s="109" t="s">
        <v>17</v>
      </c>
    </row>
    <row r="62" spans="1:10" ht="39" x14ac:dyDescent="0.25">
      <c r="A62" s="28">
        <v>58</v>
      </c>
      <c r="B62" s="20" t="s">
        <v>208</v>
      </c>
      <c r="C62" s="66" t="s">
        <v>1172</v>
      </c>
      <c r="D62" s="111" t="s">
        <v>199</v>
      </c>
      <c r="E62" s="117">
        <v>2500</v>
      </c>
      <c r="F62" s="52">
        <f t="shared" si="0"/>
        <v>250</v>
      </c>
      <c r="G62" s="60">
        <f t="shared" si="1"/>
        <v>2250</v>
      </c>
      <c r="H62" s="108" t="s">
        <v>1664</v>
      </c>
      <c r="I62" s="28" t="s">
        <v>1559</v>
      </c>
      <c r="J62" s="109" t="s">
        <v>17</v>
      </c>
    </row>
    <row r="63" spans="1:10" ht="39" x14ac:dyDescent="0.25">
      <c r="A63" s="28">
        <v>59</v>
      </c>
      <c r="B63" s="20" t="s">
        <v>208</v>
      </c>
      <c r="C63" s="66" t="s">
        <v>1665</v>
      </c>
      <c r="D63" s="111" t="s">
        <v>199</v>
      </c>
      <c r="E63" s="117">
        <v>2306.85</v>
      </c>
      <c r="F63" s="52">
        <f t="shared" si="0"/>
        <v>230.685</v>
      </c>
      <c r="G63" s="60">
        <f t="shared" si="1"/>
        <v>2076.165</v>
      </c>
      <c r="H63" s="108" t="s">
        <v>1666</v>
      </c>
      <c r="I63" s="28" t="s">
        <v>1559</v>
      </c>
      <c r="J63" s="109" t="s">
        <v>17</v>
      </c>
    </row>
    <row r="64" spans="1:10" ht="39" x14ac:dyDescent="0.25">
      <c r="A64" s="28">
        <v>60</v>
      </c>
      <c r="B64" s="20" t="s">
        <v>208</v>
      </c>
      <c r="C64" s="66" t="s">
        <v>1667</v>
      </c>
      <c r="D64" s="111" t="s">
        <v>199</v>
      </c>
      <c r="E64" s="117">
        <v>2500</v>
      </c>
      <c r="F64" s="52">
        <f t="shared" si="0"/>
        <v>250</v>
      </c>
      <c r="G64" s="60">
        <f t="shared" si="1"/>
        <v>2250</v>
      </c>
      <c r="H64" s="108" t="s">
        <v>1668</v>
      </c>
      <c r="I64" s="28" t="s">
        <v>1559</v>
      </c>
      <c r="J64" s="109" t="s">
        <v>17</v>
      </c>
    </row>
    <row r="65" spans="1:11" ht="89.25" x14ac:dyDescent="0.25">
      <c r="A65" s="28">
        <v>61</v>
      </c>
      <c r="B65" s="20" t="s">
        <v>208</v>
      </c>
      <c r="C65" s="66" t="s">
        <v>1296</v>
      </c>
      <c r="D65" s="111" t="s">
        <v>199</v>
      </c>
      <c r="E65" s="117">
        <v>2000</v>
      </c>
      <c r="F65" s="52">
        <f t="shared" si="0"/>
        <v>200</v>
      </c>
      <c r="G65" s="60">
        <f t="shared" si="1"/>
        <v>1800</v>
      </c>
      <c r="H65" s="108" t="s">
        <v>1669</v>
      </c>
      <c r="I65" s="28" t="s">
        <v>1559</v>
      </c>
      <c r="J65" s="109" t="s">
        <v>17</v>
      </c>
      <c r="K65" s="114" t="s">
        <v>1298</v>
      </c>
    </row>
    <row r="66" spans="1:11" ht="39" x14ac:dyDescent="0.25">
      <c r="A66" s="28">
        <v>62</v>
      </c>
      <c r="B66" s="20" t="s">
        <v>197</v>
      </c>
      <c r="C66" s="66" t="s">
        <v>1670</v>
      </c>
      <c r="D66" s="111" t="s">
        <v>199</v>
      </c>
      <c r="E66" s="117">
        <v>1600</v>
      </c>
      <c r="F66" s="52">
        <f t="shared" si="0"/>
        <v>160</v>
      </c>
      <c r="G66" s="60">
        <f t="shared" si="1"/>
        <v>1440</v>
      </c>
      <c r="H66" s="108" t="s">
        <v>1671</v>
      </c>
      <c r="I66" s="28" t="s">
        <v>1559</v>
      </c>
      <c r="J66" s="109" t="s">
        <v>17</v>
      </c>
    </row>
    <row r="67" spans="1:11" ht="39" x14ac:dyDescent="0.25">
      <c r="A67" s="28">
        <v>63</v>
      </c>
      <c r="B67" s="20" t="s">
        <v>208</v>
      </c>
      <c r="C67" s="66" t="s">
        <v>1672</v>
      </c>
      <c r="D67" s="111" t="s">
        <v>199</v>
      </c>
      <c r="E67" s="117">
        <v>2500</v>
      </c>
      <c r="F67" s="52">
        <f t="shared" si="0"/>
        <v>250</v>
      </c>
      <c r="G67" s="60">
        <f t="shared" si="1"/>
        <v>2250</v>
      </c>
      <c r="H67" s="108" t="s">
        <v>1673</v>
      </c>
      <c r="I67" s="28" t="s">
        <v>1559</v>
      </c>
      <c r="J67" s="109" t="s">
        <v>17</v>
      </c>
    </row>
    <row r="68" spans="1:11" ht="39" x14ac:dyDescent="0.25">
      <c r="A68" s="28">
        <v>64</v>
      </c>
      <c r="B68" s="20" t="s">
        <v>197</v>
      </c>
      <c r="C68" s="66" t="s">
        <v>1674</v>
      </c>
      <c r="D68" s="111" t="s">
        <v>199</v>
      </c>
      <c r="E68" s="117">
        <v>1100</v>
      </c>
      <c r="F68" s="52">
        <f t="shared" si="0"/>
        <v>110</v>
      </c>
      <c r="G68" s="60">
        <f t="shared" si="1"/>
        <v>990</v>
      </c>
      <c r="H68" s="108" t="s">
        <v>1675</v>
      </c>
      <c r="I68" s="28" t="s">
        <v>1559</v>
      </c>
      <c r="J68" s="109" t="s">
        <v>17</v>
      </c>
    </row>
    <row r="69" spans="1:11" ht="39" x14ac:dyDescent="0.25">
      <c r="A69" s="28">
        <v>65</v>
      </c>
      <c r="B69" s="20" t="s">
        <v>208</v>
      </c>
      <c r="C69" s="66" t="s">
        <v>1676</v>
      </c>
      <c r="D69" s="111" t="s">
        <v>199</v>
      </c>
      <c r="E69" s="117">
        <v>2500</v>
      </c>
      <c r="F69" s="52">
        <f t="shared" si="0"/>
        <v>250</v>
      </c>
      <c r="G69" s="60">
        <f t="shared" si="1"/>
        <v>2250</v>
      </c>
      <c r="H69" s="108" t="s">
        <v>1677</v>
      </c>
      <c r="I69" s="28" t="s">
        <v>1559</v>
      </c>
      <c r="J69" s="109" t="s">
        <v>17</v>
      </c>
    </row>
    <row r="70" spans="1:11" ht="39" x14ac:dyDescent="0.25">
      <c r="A70" s="28">
        <v>66</v>
      </c>
      <c r="B70" s="20" t="s">
        <v>208</v>
      </c>
      <c r="C70" s="66" t="s">
        <v>1678</v>
      </c>
      <c r="D70" s="111" t="s">
        <v>199</v>
      </c>
      <c r="E70" s="117">
        <v>1557</v>
      </c>
      <c r="F70" s="52">
        <f t="shared" ref="F70:F77" si="2">E70*10%</f>
        <v>155.70000000000002</v>
      </c>
      <c r="G70" s="60">
        <f t="shared" si="1"/>
        <v>1401.3</v>
      </c>
      <c r="H70" s="108" t="s">
        <v>1679</v>
      </c>
      <c r="I70" s="28" t="s">
        <v>1559</v>
      </c>
      <c r="J70" s="109" t="s">
        <v>17</v>
      </c>
    </row>
    <row r="71" spans="1:11" ht="39" x14ac:dyDescent="0.25">
      <c r="A71" s="28">
        <v>67</v>
      </c>
      <c r="B71" s="20" t="s">
        <v>208</v>
      </c>
      <c r="C71" s="66" t="s">
        <v>1680</v>
      </c>
      <c r="D71" s="111" t="s">
        <v>199</v>
      </c>
      <c r="E71" s="117">
        <v>2500</v>
      </c>
      <c r="F71" s="52">
        <f t="shared" si="2"/>
        <v>250</v>
      </c>
      <c r="G71" s="60">
        <f t="shared" si="1"/>
        <v>2250</v>
      </c>
      <c r="H71" s="108" t="s">
        <v>1681</v>
      </c>
      <c r="I71" s="28" t="s">
        <v>1559</v>
      </c>
      <c r="J71" s="109" t="s">
        <v>17</v>
      </c>
    </row>
    <row r="72" spans="1:11" ht="39" x14ac:dyDescent="0.25">
      <c r="A72" s="28">
        <v>68</v>
      </c>
      <c r="B72" s="20" t="s">
        <v>208</v>
      </c>
      <c r="C72" s="66" t="s">
        <v>1682</v>
      </c>
      <c r="D72" s="111" t="s">
        <v>199</v>
      </c>
      <c r="E72" s="117">
        <v>2500</v>
      </c>
      <c r="F72" s="52">
        <f t="shared" si="2"/>
        <v>250</v>
      </c>
      <c r="G72" s="60">
        <f t="shared" si="1"/>
        <v>2250</v>
      </c>
      <c r="H72" s="108" t="s">
        <v>1683</v>
      </c>
      <c r="I72" s="28" t="s">
        <v>1559</v>
      </c>
      <c r="J72" s="109" t="s">
        <v>17</v>
      </c>
    </row>
    <row r="73" spans="1:11" ht="39" x14ac:dyDescent="0.25">
      <c r="A73" s="28">
        <v>69</v>
      </c>
      <c r="B73" s="20" t="s">
        <v>197</v>
      </c>
      <c r="C73" s="66" t="s">
        <v>1684</v>
      </c>
      <c r="D73" s="111" t="s">
        <v>199</v>
      </c>
      <c r="E73" s="117">
        <v>249.75</v>
      </c>
      <c r="F73" s="52">
        <f t="shared" si="2"/>
        <v>24.975000000000001</v>
      </c>
      <c r="G73" s="60">
        <f t="shared" si="1"/>
        <v>224.77500000000001</v>
      </c>
      <c r="H73" s="108" t="s">
        <v>1685</v>
      </c>
      <c r="I73" s="28" t="s">
        <v>1559</v>
      </c>
      <c r="J73" s="109" t="s">
        <v>17</v>
      </c>
    </row>
    <row r="74" spans="1:11" ht="39" x14ac:dyDescent="0.25">
      <c r="A74" s="28">
        <v>70</v>
      </c>
      <c r="B74" s="20" t="s">
        <v>197</v>
      </c>
      <c r="C74" s="66" t="s">
        <v>879</v>
      </c>
      <c r="D74" s="111" t="s">
        <v>199</v>
      </c>
      <c r="E74" s="117">
        <v>655.35</v>
      </c>
      <c r="F74" s="52">
        <f t="shared" si="2"/>
        <v>65.535000000000011</v>
      </c>
      <c r="G74" s="60">
        <f t="shared" si="1"/>
        <v>589.81500000000005</v>
      </c>
      <c r="H74" s="108" t="s">
        <v>1686</v>
      </c>
      <c r="I74" s="28" t="s">
        <v>1559</v>
      </c>
      <c r="J74" s="109" t="s">
        <v>17</v>
      </c>
    </row>
    <row r="75" spans="1:11" ht="39" x14ac:dyDescent="0.25">
      <c r="A75" s="28">
        <v>71</v>
      </c>
      <c r="B75" s="20" t="s">
        <v>197</v>
      </c>
      <c r="C75" s="66" t="s">
        <v>1687</v>
      </c>
      <c r="D75" s="111" t="s">
        <v>199</v>
      </c>
      <c r="E75" s="117">
        <v>1200</v>
      </c>
      <c r="F75" s="52">
        <f t="shared" si="2"/>
        <v>120</v>
      </c>
      <c r="G75" s="60">
        <f t="shared" si="1"/>
        <v>1080</v>
      </c>
      <c r="H75" s="108" t="s">
        <v>1688</v>
      </c>
      <c r="I75" s="28" t="s">
        <v>1559</v>
      </c>
      <c r="J75" s="109" t="s">
        <v>17</v>
      </c>
    </row>
    <row r="76" spans="1:11" ht="39" x14ac:dyDescent="0.25">
      <c r="A76" s="28">
        <v>72</v>
      </c>
      <c r="B76" s="20" t="s">
        <v>208</v>
      </c>
      <c r="C76" s="66" t="s">
        <v>1689</v>
      </c>
      <c r="D76" s="111" t="s">
        <v>199</v>
      </c>
      <c r="E76" s="117">
        <v>2500</v>
      </c>
      <c r="F76" s="52">
        <f t="shared" si="2"/>
        <v>250</v>
      </c>
      <c r="G76" s="60">
        <f t="shared" si="1"/>
        <v>2250</v>
      </c>
      <c r="H76" s="108" t="s">
        <v>1690</v>
      </c>
      <c r="I76" s="28" t="s">
        <v>1559</v>
      </c>
      <c r="J76" s="109" t="s">
        <v>17</v>
      </c>
    </row>
    <row r="77" spans="1:11" ht="39" x14ac:dyDescent="0.25">
      <c r="A77" s="28">
        <v>73</v>
      </c>
      <c r="B77" s="20" t="s">
        <v>197</v>
      </c>
      <c r="C77" s="66" t="s">
        <v>1691</v>
      </c>
      <c r="D77" s="116" t="s">
        <v>199</v>
      </c>
      <c r="E77" s="119">
        <v>1650</v>
      </c>
      <c r="F77" s="58">
        <f t="shared" si="2"/>
        <v>165</v>
      </c>
      <c r="G77" s="85">
        <f t="shared" si="1"/>
        <v>1485</v>
      </c>
      <c r="H77" s="108" t="s">
        <v>1692</v>
      </c>
      <c r="I77" s="28" t="s">
        <v>1559</v>
      </c>
      <c r="J77" s="109" t="s">
        <v>17</v>
      </c>
    </row>
    <row r="78" spans="1:11" x14ac:dyDescent="0.25">
      <c r="D78" s="115" t="s">
        <v>390</v>
      </c>
      <c r="E78" s="120">
        <f>SUM(E5:E77)</f>
        <v>108122.67000000001</v>
      </c>
      <c r="F78" s="120">
        <f t="shared" ref="F78:G78" si="3">SUM(F5:F77)</f>
        <v>10812.267000000002</v>
      </c>
      <c r="G78" s="87">
        <f t="shared" si="3"/>
        <v>97310.402999999991</v>
      </c>
    </row>
  </sheetData>
  <mergeCells count="8">
    <mergeCell ref="F3:F4"/>
    <mergeCell ref="G3:G4"/>
    <mergeCell ref="H3:J3"/>
    <mergeCell ref="A3:A4"/>
    <mergeCell ref="C3:C4"/>
    <mergeCell ref="D3:D4"/>
    <mergeCell ref="E3:E4"/>
    <mergeCell ref="B3:B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48be11-5002-450c-8e3b-782732941017">
      <Terms xmlns="http://schemas.microsoft.com/office/infopath/2007/PartnerControls"/>
    </lcf76f155ced4ddcb4097134ff3c332f>
    <TaxCatchAll xmlns="f7e7d789-9268-4b55-8873-a73e5b415d6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667AD451B437284393D39498E788D012" ma:contentTypeVersion="15" ma:contentTypeDescription="Izveidot jaunu dokumentu." ma:contentTypeScope="" ma:versionID="d22dae684e39989a5bdb6d21111045ff">
  <xsd:schema xmlns:xsd="http://www.w3.org/2001/XMLSchema" xmlns:xs="http://www.w3.org/2001/XMLSchema" xmlns:p="http://schemas.microsoft.com/office/2006/metadata/properties" xmlns:ns2="2048be11-5002-450c-8e3b-782732941017" xmlns:ns3="f7e7d789-9268-4b55-8873-a73e5b415d66" targetNamespace="http://schemas.microsoft.com/office/2006/metadata/properties" ma:root="true" ma:fieldsID="07d682d01f64b3d771a4d75fd2e81d91" ns2:_="" ns3:_="">
    <xsd:import namespace="2048be11-5002-450c-8e3b-782732941017"/>
    <xsd:import namespace="f7e7d789-9268-4b55-8873-a73e5b415d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8be11-5002-450c-8e3b-7827329410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ttēlu atzīmes" ma:readOnly="false" ma:fieldId="{5cf76f15-5ced-4ddc-b409-7134ff3c332f}" ma:taxonomyMulti="true" ma:sspId="550e1e53-5410-4bdb-8c8a-c3d0be1f47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7d789-9268-4b55-8873-a73e5b415d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648655c-5c52-4057-8b3e-ccfd248cba54}" ma:internalName="TaxCatchAll" ma:showField="CatchAllData" ma:web="f7e7d789-9268-4b55-8873-a73e5b415d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4FD46E-F303-43D0-BFAA-88947FBC96F1}">
  <ds:schemaRefs>
    <ds:schemaRef ds:uri="http://schemas.microsoft.com/office/2006/metadata/properties"/>
    <ds:schemaRef ds:uri="http://schemas.microsoft.com/office/infopath/2007/PartnerControls"/>
    <ds:schemaRef ds:uri="2048be11-5002-450c-8e3b-782732941017"/>
    <ds:schemaRef ds:uri="f7e7d789-9268-4b55-8873-a73e5b415d66"/>
  </ds:schemaRefs>
</ds:datastoreItem>
</file>

<file path=customXml/itemProps2.xml><?xml version="1.0" encoding="utf-8"?>
<ds:datastoreItem xmlns:ds="http://schemas.openxmlformats.org/officeDocument/2006/customXml" ds:itemID="{898D7F6E-DCD2-48A9-B324-E0EE67CB3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48be11-5002-450c-8e3b-782732941017"/>
    <ds:schemaRef ds:uri="f7e7d789-9268-4b55-8873-a73e5b415d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2B344A-D164-4475-ADB1-521592C8E7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ĪPAŠUMI</vt:lpstr>
      <vt:lpstr>Krizes_pabalsti_25-30.09</vt:lpstr>
      <vt:lpstr>Krizes_pabalsti_09.10</vt:lpstr>
      <vt:lpstr>Krizes_pabalsti_12.10</vt:lpstr>
      <vt:lpstr>Krizes_pabalsti_10-11.10</vt:lpstr>
      <vt:lpstr>Pabalsti_7-15.09</vt:lpstr>
      <vt:lpstr>Pabalsti_18-30.09</vt:lpstr>
      <vt:lpstr>Pabalsti_01-13.10</vt:lpstr>
      <vt:lpstr>Krizes_pabasti_08.-15.09</vt:lpstr>
      <vt:lpstr>Krizes_pabalsti_18.-21.09</vt:lpstr>
      <vt:lpstr>Krizes_pabalsti_02.-05.10</vt:lpstr>
      <vt:lpstr>Krizes_pabalsti_06.10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Solvita Vaivode</cp:lastModifiedBy>
  <cp:revision/>
  <dcterms:created xsi:type="dcterms:W3CDTF">2023-09-29T11:14:39Z</dcterms:created>
  <dcterms:modified xsi:type="dcterms:W3CDTF">2023-10-30T15:08:12Z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0x010100667AD451B437284393D39498E788D012</vt:lpwstr>
  </property>
  <property fmtid="{D5CDD505-2E9C-101B-9397-08002B2CF9AE}" pid="3" name="MediaServiceImageTags">
    <vt:lpwstr/>
  </property>
</Properties>
</file>