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vide-my.sharepoint.com/personal/solvitavaivode_varam_gov_lv/Documents/Desktop/DARBS_2023/LNG_2023/VETRA/lidz 13.10. iesniegtie/"/>
    </mc:Choice>
  </mc:AlternateContent>
  <xr:revisionPtr revIDLastSave="152" documentId="8_{DF7286A2-864C-4865-BDC6-B9AD7C5FF497}" xr6:coauthVersionLast="47" xr6:coauthVersionMax="47" xr10:uidLastSave="{C66D6AE0-B6EB-4894-A226-8787FD09B524}"/>
  <bookViews>
    <workbookView xWindow="-120" yWindow="-120" windowWidth="29040" windowHeight="15840" xr2:uid="{7EF2FA2B-B8D4-4481-B493-66E537228279}"/>
  </bookViews>
  <sheets>
    <sheet name="KOPĀ" sheetId="4" r:id="rId1"/>
    <sheet name="Atbalsts pašvaldību infrast." sheetId="2" r:id="rId2"/>
    <sheet name="Atbalsts māj. atjaun. vai pab." sheetId="1" r:id="rId3"/>
    <sheet name="Atbalsts atkritumu apsaimn." sheetId="3" r:id="rId4"/>
    <sheet name="Augšdaugavas nov." sheetId="13" r:id="rId5"/>
    <sheet name="Dobeles nov." sheetId="9" r:id="rId6"/>
    <sheet name="Jelgavas nov." sheetId="8" r:id="rId7"/>
    <sheet name="Jūrmala" sheetId="14" r:id="rId8"/>
    <sheet name="Līvānu nov." sheetId="5" r:id="rId9"/>
    <sheet name="Madonas nov." sheetId="6" r:id="rId10"/>
    <sheet name="Talsu nov." sheetId="11" r:id="rId11"/>
    <sheet name="Tukuma nov." sheetId="10" r:id="rId12"/>
  </sheets>
  <definedNames>
    <definedName name="_xlnm._FilterDatabase" localSheetId="4" hidden="1">'Augšdaugavas nov.'!$A$1:$Q$155</definedName>
    <definedName name="_xlnm._FilterDatabase" localSheetId="5" hidden="1">'Dobeles nov.'!#REF!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0" i="10" l="1"/>
  <c r="K70" i="10" s="1"/>
  <c r="D6" i="9"/>
  <c r="D15" i="9"/>
  <c r="C15" i="9"/>
  <c r="D8" i="1"/>
  <c r="C8" i="1"/>
  <c r="J163" i="13"/>
  <c r="I163" i="13"/>
  <c r="H163" i="13"/>
  <c r="F4" i="13"/>
  <c r="G4" i="13"/>
  <c r="I4" i="13"/>
  <c r="J4" i="13"/>
  <c r="F5" i="13"/>
  <c r="G5" i="13" s="1"/>
  <c r="I5" i="13"/>
  <c r="J5" i="13"/>
  <c r="F6" i="13"/>
  <c r="G6" i="13"/>
  <c r="I6" i="13"/>
  <c r="J6" i="13"/>
  <c r="F7" i="13"/>
  <c r="G7" i="13"/>
  <c r="I7" i="13"/>
  <c r="J7" i="13"/>
  <c r="F8" i="13"/>
  <c r="G8" i="13"/>
  <c r="I8" i="13"/>
  <c r="J8" i="13"/>
  <c r="F9" i="13"/>
  <c r="G9" i="13"/>
  <c r="I9" i="13"/>
  <c r="J9" i="13"/>
  <c r="F10" i="13"/>
  <c r="G10" i="13"/>
  <c r="I10" i="13"/>
  <c r="J10" i="13"/>
  <c r="F11" i="13"/>
  <c r="G11" i="13" s="1"/>
  <c r="I11" i="13"/>
  <c r="J11" i="13"/>
  <c r="F12" i="13"/>
  <c r="G12" i="13" s="1"/>
  <c r="I12" i="13"/>
  <c r="J12" i="13" s="1"/>
  <c r="J155" i="13" s="1"/>
  <c r="F13" i="13"/>
  <c r="G13" i="13" s="1"/>
  <c r="I13" i="13"/>
  <c r="J13" i="13"/>
  <c r="F14" i="13"/>
  <c r="G14" i="13"/>
  <c r="I14" i="13"/>
  <c r="J14" i="13"/>
  <c r="F15" i="13"/>
  <c r="G15" i="13" s="1"/>
  <c r="I15" i="13"/>
  <c r="J15" i="13"/>
  <c r="F16" i="13"/>
  <c r="G16" i="13"/>
  <c r="I16" i="13"/>
  <c r="J16" i="13" s="1"/>
  <c r="F17" i="13"/>
  <c r="G17" i="13" s="1"/>
  <c r="I17" i="13"/>
  <c r="J17" i="13"/>
  <c r="F18" i="13"/>
  <c r="G18" i="13"/>
  <c r="I18" i="13"/>
  <c r="J18" i="13"/>
  <c r="F19" i="13"/>
  <c r="G19" i="13" s="1"/>
  <c r="I19" i="13"/>
  <c r="J19" i="13"/>
  <c r="F20" i="13"/>
  <c r="G20" i="13" s="1"/>
  <c r="I20" i="13"/>
  <c r="J20" i="13" s="1"/>
  <c r="F21" i="13"/>
  <c r="G21" i="13"/>
  <c r="I21" i="13"/>
  <c r="J21" i="13"/>
  <c r="F22" i="13"/>
  <c r="G22" i="13" s="1"/>
  <c r="I22" i="13"/>
  <c r="J22" i="13" s="1"/>
  <c r="F23" i="13"/>
  <c r="G23" i="13" s="1"/>
  <c r="I23" i="13"/>
  <c r="J23" i="13"/>
  <c r="F24" i="13"/>
  <c r="G24" i="13" s="1"/>
  <c r="I24" i="13"/>
  <c r="J24" i="13" s="1"/>
  <c r="F25" i="13"/>
  <c r="G25" i="13" s="1"/>
  <c r="I25" i="13"/>
  <c r="J25" i="13"/>
  <c r="F26" i="13"/>
  <c r="G26" i="13"/>
  <c r="I26" i="13"/>
  <c r="J26" i="13" s="1"/>
  <c r="F27" i="13"/>
  <c r="G27" i="13" s="1"/>
  <c r="I27" i="13"/>
  <c r="J27" i="13"/>
  <c r="F28" i="13"/>
  <c r="G28" i="13" s="1"/>
  <c r="I28" i="13"/>
  <c r="J28" i="13"/>
  <c r="F29" i="13"/>
  <c r="G29" i="13"/>
  <c r="I29" i="13"/>
  <c r="J29" i="13"/>
  <c r="F30" i="13"/>
  <c r="G30" i="13" s="1"/>
  <c r="I30" i="13"/>
  <c r="J30" i="13" s="1"/>
  <c r="F31" i="13"/>
  <c r="G31" i="13" s="1"/>
  <c r="I31" i="13"/>
  <c r="J31" i="13"/>
  <c r="F32" i="13"/>
  <c r="G32" i="13" s="1"/>
  <c r="I32" i="13"/>
  <c r="J32" i="13" s="1"/>
  <c r="F33" i="13"/>
  <c r="G33" i="13" s="1"/>
  <c r="I33" i="13"/>
  <c r="J33" i="13"/>
  <c r="F34" i="13"/>
  <c r="G34" i="13" s="1"/>
  <c r="I34" i="13"/>
  <c r="J34" i="13" s="1"/>
  <c r="F35" i="13"/>
  <c r="G35" i="13" s="1"/>
  <c r="I35" i="13"/>
  <c r="J35" i="13"/>
  <c r="F36" i="13"/>
  <c r="G36" i="13" s="1"/>
  <c r="I36" i="13"/>
  <c r="J36" i="13" s="1"/>
  <c r="F37" i="13"/>
  <c r="G37" i="13" s="1"/>
  <c r="I37" i="13"/>
  <c r="J37" i="13"/>
  <c r="F38" i="13"/>
  <c r="G38" i="13" s="1"/>
  <c r="I38" i="13"/>
  <c r="J38" i="13" s="1"/>
  <c r="F39" i="13"/>
  <c r="G39" i="13" s="1"/>
  <c r="I39" i="13"/>
  <c r="J39" i="13"/>
  <c r="F40" i="13"/>
  <c r="G40" i="13" s="1"/>
  <c r="I40" i="13"/>
  <c r="J40" i="13" s="1"/>
  <c r="F41" i="13"/>
  <c r="G41" i="13" s="1"/>
  <c r="I41" i="13"/>
  <c r="J41" i="13"/>
  <c r="F42" i="13"/>
  <c r="G42" i="13" s="1"/>
  <c r="I42" i="13"/>
  <c r="J42" i="13" s="1"/>
  <c r="F43" i="13"/>
  <c r="G43" i="13" s="1"/>
  <c r="I43" i="13"/>
  <c r="J43" i="13"/>
  <c r="F44" i="13"/>
  <c r="G44" i="13" s="1"/>
  <c r="I44" i="13"/>
  <c r="J44" i="13" s="1"/>
  <c r="F45" i="13"/>
  <c r="G45" i="13" s="1"/>
  <c r="I45" i="13"/>
  <c r="J45" i="13"/>
  <c r="F46" i="13"/>
  <c r="G46" i="13" s="1"/>
  <c r="I46" i="13"/>
  <c r="J46" i="13" s="1"/>
  <c r="F47" i="13"/>
  <c r="G47" i="13" s="1"/>
  <c r="I47" i="13"/>
  <c r="J47" i="13"/>
  <c r="F48" i="13"/>
  <c r="G48" i="13" s="1"/>
  <c r="I48" i="13"/>
  <c r="J48" i="13" s="1"/>
  <c r="F49" i="13"/>
  <c r="G49" i="13" s="1"/>
  <c r="I49" i="13"/>
  <c r="J49" i="13"/>
  <c r="F50" i="13"/>
  <c r="G50" i="13" s="1"/>
  <c r="I50" i="13"/>
  <c r="J50" i="13" s="1"/>
  <c r="F51" i="13"/>
  <c r="G51" i="13" s="1"/>
  <c r="I51" i="13"/>
  <c r="J51" i="13"/>
  <c r="F52" i="13"/>
  <c r="G52" i="13" s="1"/>
  <c r="I52" i="13"/>
  <c r="J52" i="13" s="1"/>
  <c r="F53" i="13"/>
  <c r="G53" i="13" s="1"/>
  <c r="I53" i="13"/>
  <c r="J53" i="13"/>
  <c r="F54" i="13"/>
  <c r="G54" i="13" s="1"/>
  <c r="I54" i="13"/>
  <c r="J54" i="13" s="1"/>
  <c r="F55" i="13"/>
  <c r="G55" i="13" s="1"/>
  <c r="I55" i="13"/>
  <c r="J55" i="13"/>
  <c r="F56" i="13"/>
  <c r="G56" i="13" s="1"/>
  <c r="I56" i="13"/>
  <c r="J56" i="13" s="1"/>
  <c r="F57" i="13"/>
  <c r="G57" i="13" s="1"/>
  <c r="I57" i="13"/>
  <c r="J57" i="13"/>
  <c r="F58" i="13"/>
  <c r="G58" i="13" s="1"/>
  <c r="I58" i="13"/>
  <c r="J58" i="13" s="1"/>
  <c r="F59" i="13"/>
  <c r="G59" i="13" s="1"/>
  <c r="I59" i="13"/>
  <c r="J59" i="13"/>
  <c r="F60" i="13"/>
  <c r="G60" i="13" s="1"/>
  <c r="I60" i="13"/>
  <c r="J60" i="13" s="1"/>
  <c r="F61" i="13"/>
  <c r="G61" i="13" s="1"/>
  <c r="I61" i="13"/>
  <c r="J61" i="13"/>
  <c r="F62" i="13"/>
  <c r="G62" i="13" s="1"/>
  <c r="I62" i="13"/>
  <c r="J62" i="13" s="1"/>
  <c r="F63" i="13"/>
  <c r="G63" i="13" s="1"/>
  <c r="I63" i="13"/>
  <c r="J63" i="13"/>
  <c r="F64" i="13"/>
  <c r="G64" i="13" s="1"/>
  <c r="I64" i="13"/>
  <c r="J64" i="13"/>
  <c r="F65" i="13"/>
  <c r="G65" i="13"/>
  <c r="I65" i="13"/>
  <c r="J65" i="13"/>
  <c r="F66" i="13"/>
  <c r="G66" i="13" s="1"/>
  <c r="I66" i="13"/>
  <c r="J66" i="13" s="1"/>
  <c r="F67" i="13"/>
  <c r="G67" i="13"/>
  <c r="I67" i="13"/>
  <c r="J67" i="13"/>
  <c r="F68" i="13"/>
  <c r="G68" i="13" s="1"/>
  <c r="I68" i="13"/>
  <c r="J68" i="13"/>
  <c r="F69" i="13"/>
  <c r="G69" i="13" s="1"/>
  <c r="I69" i="13"/>
  <c r="J69" i="13"/>
  <c r="F70" i="13"/>
  <c r="G70" i="13" s="1"/>
  <c r="I70" i="13"/>
  <c r="J70" i="13" s="1"/>
  <c r="F71" i="13"/>
  <c r="G71" i="13" s="1"/>
  <c r="I71" i="13"/>
  <c r="J71" i="13"/>
  <c r="F72" i="13"/>
  <c r="G72" i="13" s="1"/>
  <c r="I72" i="13"/>
  <c r="J72" i="13" s="1"/>
  <c r="F73" i="13"/>
  <c r="G73" i="13" s="1"/>
  <c r="I73" i="13"/>
  <c r="J73" i="13"/>
  <c r="F74" i="13"/>
  <c r="G74" i="13"/>
  <c r="I74" i="13"/>
  <c r="J74" i="13" s="1"/>
  <c r="F75" i="13"/>
  <c r="G75" i="13" s="1"/>
  <c r="I75" i="13"/>
  <c r="J75" i="13"/>
  <c r="F76" i="13"/>
  <c r="G76" i="13"/>
  <c r="I76" i="13"/>
  <c r="J76" i="13" s="1"/>
  <c r="F77" i="13"/>
  <c r="G77" i="13" s="1"/>
  <c r="I77" i="13"/>
  <c r="J77" i="13"/>
  <c r="F78" i="13"/>
  <c r="G78" i="13"/>
  <c r="I78" i="13"/>
  <c r="J78" i="13" s="1"/>
  <c r="F79" i="13"/>
  <c r="G79" i="13" s="1"/>
  <c r="I79" i="13"/>
  <c r="J79" i="13"/>
  <c r="F80" i="13"/>
  <c r="G80" i="13"/>
  <c r="I80" i="13"/>
  <c r="J80" i="13" s="1"/>
  <c r="F81" i="13"/>
  <c r="G81" i="13" s="1"/>
  <c r="I81" i="13"/>
  <c r="J81" i="13"/>
  <c r="F82" i="13"/>
  <c r="G82" i="13"/>
  <c r="I82" i="13"/>
  <c r="J82" i="13"/>
  <c r="F83" i="13"/>
  <c r="G83" i="13" s="1"/>
  <c r="I83" i="13"/>
  <c r="J83" i="13"/>
  <c r="F84" i="13"/>
  <c r="G84" i="13"/>
  <c r="I84" i="13"/>
  <c r="J84" i="13" s="1"/>
  <c r="F85" i="13"/>
  <c r="G85" i="13" s="1"/>
  <c r="I85" i="13"/>
  <c r="J85" i="13"/>
  <c r="F86" i="13"/>
  <c r="G86" i="13"/>
  <c r="I86" i="13"/>
  <c r="J86" i="13" s="1"/>
  <c r="F87" i="13"/>
  <c r="G87" i="13" s="1"/>
  <c r="I87" i="13"/>
  <c r="J87" i="13"/>
  <c r="F88" i="13"/>
  <c r="G88" i="13"/>
  <c r="I88" i="13"/>
  <c r="J88" i="13" s="1"/>
  <c r="F89" i="13"/>
  <c r="G89" i="13" s="1"/>
  <c r="I89" i="13"/>
  <c r="J89" i="13"/>
  <c r="F90" i="13"/>
  <c r="G90" i="13"/>
  <c r="I90" i="13"/>
  <c r="J90" i="13" s="1"/>
  <c r="F91" i="13"/>
  <c r="G91" i="13" s="1"/>
  <c r="I91" i="13"/>
  <c r="J91" i="13"/>
  <c r="F92" i="13"/>
  <c r="G92" i="13"/>
  <c r="I92" i="13"/>
  <c r="J92" i="13" s="1"/>
  <c r="F93" i="13"/>
  <c r="G93" i="13" s="1"/>
  <c r="I93" i="13"/>
  <c r="J93" i="13"/>
  <c r="F94" i="13"/>
  <c r="G94" i="13"/>
  <c r="I94" i="13"/>
  <c r="J94" i="13" s="1"/>
  <c r="F95" i="13"/>
  <c r="G95" i="13" s="1"/>
  <c r="I95" i="13"/>
  <c r="J95" i="13"/>
  <c r="F96" i="13"/>
  <c r="G96" i="13"/>
  <c r="I96" i="13"/>
  <c r="J96" i="13" s="1"/>
  <c r="F97" i="13"/>
  <c r="G97" i="13" s="1"/>
  <c r="I97" i="13"/>
  <c r="J97" i="13"/>
  <c r="F98" i="13"/>
  <c r="G98" i="13"/>
  <c r="I98" i="13"/>
  <c r="J98" i="13" s="1"/>
  <c r="F99" i="13"/>
  <c r="G99" i="13" s="1"/>
  <c r="I99" i="13"/>
  <c r="J99" i="13"/>
  <c r="F100" i="13"/>
  <c r="G100" i="13"/>
  <c r="I100" i="13"/>
  <c r="J100" i="13" s="1"/>
  <c r="F101" i="13"/>
  <c r="G101" i="13" s="1"/>
  <c r="I101" i="13"/>
  <c r="J101" i="13"/>
  <c r="F102" i="13"/>
  <c r="G102" i="13"/>
  <c r="I102" i="13"/>
  <c r="J102" i="13" s="1"/>
  <c r="F103" i="13"/>
  <c r="G103" i="13" s="1"/>
  <c r="I103" i="13"/>
  <c r="J103" i="13"/>
  <c r="F104" i="13"/>
  <c r="G104" i="13"/>
  <c r="I104" i="13"/>
  <c r="J104" i="13"/>
  <c r="F105" i="13"/>
  <c r="G105" i="13" s="1"/>
  <c r="I105" i="13"/>
  <c r="J105" i="13"/>
  <c r="F106" i="13"/>
  <c r="G106" i="13"/>
  <c r="I106" i="13"/>
  <c r="J106" i="13" s="1"/>
  <c r="F107" i="13"/>
  <c r="G107" i="13"/>
  <c r="I107" i="13"/>
  <c r="J107" i="13"/>
  <c r="F108" i="13"/>
  <c r="G108" i="13"/>
  <c r="I108" i="13"/>
  <c r="J108" i="13" s="1"/>
  <c r="F109" i="13"/>
  <c r="G109" i="13" s="1"/>
  <c r="I109" i="13"/>
  <c r="J109" i="13"/>
  <c r="F110" i="13"/>
  <c r="G110" i="13"/>
  <c r="I110" i="13"/>
  <c r="J110" i="13" s="1"/>
  <c r="F111" i="13"/>
  <c r="G111" i="13" s="1"/>
  <c r="I111" i="13"/>
  <c r="J111" i="13"/>
  <c r="F112" i="13"/>
  <c r="G112" i="13"/>
  <c r="I112" i="13"/>
  <c r="J112" i="13" s="1"/>
  <c r="F113" i="13"/>
  <c r="G113" i="13" s="1"/>
  <c r="I113" i="13"/>
  <c r="J113" i="13"/>
  <c r="F114" i="13"/>
  <c r="G114" i="13"/>
  <c r="I114" i="13"/>
  <c r="J114" i="13" s="1"/>
  <c r="F115" i="13"/>
  <c r="G115" i="13"/>
  <c r="I115" i="13"/>
  <c r="J115" i="13"/>
  <c r="F116" i="13"/>
  <c r="G116" i="13"/>
  <c r="I116" i="13"/>
  <c r="J116" i="13" s="1"/>
  <c r="F117" i="13"/>
  <c r="G117" i="13" s="1"/>
  <c r="I117" i="13"/>
  <c r="J117" i="13"/>
  <c r="F118" i="13"/>
  <c r="G118" i="13"/>
  <c r="I118" i="13"/>
  <c r="J118" i="13" s="1"/>
  <c r="F119" i="13"/>
  <c r="G119" i="13" s="1"/>
  <c r="I119" i="13"/>
  <c r="J119" i="13"/>
  <c r="F120" i="13"/>
  <c r="G120" i="13"/>
  <c r="I120" i="13"/>
  <c r="J120" i="13" s="1"/>
  <c r="F121" i="13"/>
  <c r="G121" i="13" s="1"/>
  <c r="I121" i="13"/>
  <c r="J121" i="13"/>
  <c r="F122" i="13"/>
  <c r="G122" i="13"/>
  <c r="I122" i="13"/>
  <c r="J122" i="13" s="1"/>
  <c r="F123" i="13"/>
  <c r="G123" i="13" s="1"/>
  <c r="I123" i="13"/>
  <c r="J123" i="13"/>
  <c r="F124" i="13"/>
  <c r="G124" i="13"/>
  <c r="I124" i="13"/>
  <c r="J124" i="13" s="1"/>
  <c r="F125" i="13"/>
  <c r="G125" i="13" s="1"/>
  <c r="I125" i="13"/>
  <c r="J125" i="13"/>
  <c r="F126" i="13"/>
  <c r="G126" i="13"/>
  <c r="I126" i="13"/>
  <c r="J126" i="13" s="1"/>
  <c r="F127" i="13"/>
  <c r="G127" i="13" s="1"/>
  <c r="I127" i="13"/>
  <c r="J127" i="13"/>
  <c r="F128" i="13"/>
  <c r="G128" i="13"/>
  <c r="I128" i="13"/>
  <c r="J128" i="13" s="1"/>
  <c r="F129" i="13"/>
  <c r="G129" i="13" s="1"/>
  <c r="I129" i="13"/>
  <c r="J129" i="13"/>
  <c r="F130" i="13"/>
  <c r="G130" i="13"/>
  <c r="I130" i="13"/>
  <c r="J130" i="13" s="1"/>
  <c r="F131" i="13"/>
  <c r="G131" i="13" s="1"/>
  <c r="I131" i="13"/>
  <c r="J131" i="13"/>
  <c r="F132" i="13"/>
  <c r="G132" i="13"/>
  <c r="I132" i="13"/>
  <c r="J132" i="13" s="1"/>
  <c r="F133" i="13"/>
  <c r="G133" i="13" s="1"/>
  <c r="I133" i="13"/>
  <c r="J133" i="13"/>
  <c r="F134" i="13"/>
  <c r="G134" i="13"/>
  <c r="I134" i="13"/>
  <c r="J134" i="13"/>
  <c r="F135" i="13"/>
  <c r="G135" i="13" s="1"/>
  <c r="I135" i="13"/>
  <c r="J135" i="13"/>
  <c r="F136" i="13"/>
  <c r="G136" i="13"/>
  <c r="I136" i="13"/>
  <c r="J136" i="13" s="1"/>
  <c r="F137" i="13"/>
  <c r="G137" i="13" s="1"/>
  <c r="I137" i="13"/>
  <c r="J137" i="13"/>
  <c r="F138" i="13"/>
  <c r="G138" i="13"/>
  <c r="I138" i="13"/>
  <c r="J138" i="13" s="1"/>
  <c r="F139" i="13"/>
  <c r="G139" i="13"/>
  <c r="I139" i="13"/>
  <c r="J139" i="13"/>
  <c r="F140" i="13"/>
  <c r="G140" i="13"/>
  <c r="I140" i="13"/>
  <c r="J140" i="13" s="1"/>
  <c r="F141" i="13"/>
  <c r="G141" i="13"/>
  <c r="I141" i="13"/>
  <c r="J141" i="13"/>
  <c r="F142" i="13"/>
  <c r="G142" i="13"/>
  <c r="I142" i="13"/>
  <c r="J142" i="13" s="1"/>
  <c r="F143" i="13"/>
  <c r="G143" i="13" s="1"/>
  <c r="I143" i="13"/>
  <c r="J143" i="13"/>
  <c r="F144" i="13"/>
  <c r="G144" i="13"/>
  <c r="I144" i="13"/>
  <c r="J144" i="13" s="1"/>
  <c r="F145" i="13"/>
  <c r="G145" i="13" s="1"/>
  <c r="I145" i="13"/>
  <c r="J145" i="13"/>
  <c r="F146" i="13"/>
  <c r="G146" i="13"/>
  <c r="I146" i="13"/>
  <c r="J146" i="13" s="1"/>
  <c r="F147" i="13"/>
  <c r="G147" i="13" s="1"/>
  <c r="I147" i="13"/>
  <c r="J147" i="13"/>
  <c r="F148" i="13"/>
  <c r="G148" i="13"/>
  <c r="I148" i="13"/>
  <c r="J148" i="13" s="1"/>
  <c r="F149" i="13"/>
  <c r="G149" i="13" s="1"/>
  <c r="I149" i="13"/>
  <c r="J149" i="13"/>
  <c r="F150" i="13"/>
  <c r="G150" i="13"/>
  <c r="I150" i="13"/>
  <c r="J150" i="13" s="1"/>
  <c r="F151" i="13"/>
  <c r="G151" i="13" s="1"/>
  <c r="I151" i="13"/>
  <c r="J151" i="13"/>
  <c r="F152" i="13"/>
  <c r="G152" i="13"/>
  <c r="I152" i="13"/>
  <c r="J152" i="13" s="1"/>
  <c r="F153" i="13"/>
  <c r="G153" i="13" s="1"/>
  <c r="I153" i="13"/>
  <c r="J153" i="13"/>
  <c r="F154" i="13"/>
  <c r="G154" i="13"/>
  <c r="I154" i="13"/>
  <c r="J154" i="13" s="1"/>
  <c r="H155" i="13"/>
  <c r="I155" i="13"/>
  <c r="D10" i="1"/>
  <c r="C10" i="1"/>
  <c r="H53" i="8"/>
  <c r="G53" i="8"/>
  <c r="F53" i="8"/>
  <c r="E15" i="8"/>
  <c r="F15" i="8" s="1"/>
  <c r="F24" i="8" s="1"/>
  <c r="E16" i="8"/>
  <c r="F16" i="8" s="1"/>
  <c r="E17" i="8"/>
  <c r="E24" i="8" s="1"/>
  <c r="F17" i="8"/>
  <c r="E18" i="8"/>
  <c r="F18" i="8"/>
  <c r="E19" i="8"/>
  <c r="F19" i="8"/>
  <c r="E20" i="8"/>
  <c r="F20" i="8"/>
  <c r="E21" i="8"/>
  <c r="F21" i="8"/>
  <c r="E22" i="8"/>
  <c r="F22" i="8"/>
  <c r="E23" i="8"/>
  <c r="F23" i="8"/>
  <c r="D24" i="8"/>
  <c r="F29" i="8"/>
  <c r="F42" i="8" s="1"/>
  <c r="I29" i="8"/>
  <c r="J29" i="8" s="1"/>
  <c r="F30" i="8"/>
  <c r="G30" i="8"/>
  <c r="I30" i="8"/>
  <c r="J30" i="8"/>
  <c r="F31" i="8"/>
  <c r="G31" i="8" s="1"/>
  <c r="I31" i="8"/>
  <c r="J31" i="8" s="1"/>
  <c r="F32" i="8"/>
  <c r="G32" i="8"/>
  <c r="I32" i="8"/>
  <c r="J32" i="8"/>
  <c r="F33" i="8"/>
  <c r="G33" i="8" s="1"/>
  <c r="I33" i="8"/>
  <c r="J33" i="8" s="1"/>
  <c r="F34" i="8"/>
  <c r="G34" i="8" s="1"/>
  <c r="I34" i="8"/>
  <c r="J34" i="8"/>
  <c r="F35" i="8"/>
  <c r="G35" i="8" s="1"/>
  <c r="I35" i="8"/>
  <c r="J35" i="8" s="1"/>
  <c r="F36" i="8"/>
  <c r="G36" i="8" s="1"/>
  <c r="I36" i="8"/>
  <c r="J36" i="8"/>
  <c r="F37" i="8"/>
  <c r="G37" i="8" s="1"/>
  <c r="I37" i="8"/>
  <c r="J37" i="8" s="1"/>
  <c r="F38" i="8"/>
  <c r="G38" i="8" s="1"/>
  <c r="I38" i="8"/>
  <c r="J38" i="8"/>
  <c r="F39" i="8"/>
  <c r="G39" i="8" s="1"/>
  <c r="I39" i="8"/>
  <c r="J39" i="8" s="1"/>
  <c r="F40" i="8"/>
  <c r="G40" i="8" s="1"/>
  <c r="I40" i="8"/>
  <c r="J40" i="8"/>
  <c r="F41" i="8"/>
  <c r="G41" i="8" s="1"/>
  <c r="I41" i="8"/>
  <c r="J41" i="8" s="1"/>
  <c r="D42" i="8"/>
  <c r="E42" i="8"/>
  <c r="H42" i="8"/>
  <c r="D10" i="8"/>
  <c r="E9" i="8"/>
  <c r="D9" i="8"/>
  <c r="F9" i="8" s="1"/>
  <c r="E8" i="8"/>
  <c r="F8" i="8" s="1"/>
  <c r="E7" i="8"/>
  <c r="F7" i="8" s="1"/>
  <c r="F5" i="8"/>
  <c r="E5" i="8"/>
  <c r="F4" i="8"/>
  <c r="E4" i="8"/>
  <c r="J31" i="11"/>
  <c r="I31" i="11"/>
  <c r="H31" i="11"/>
  <c r="C15" i="1"/>
  <c r="I73" i="10"/>
  <c r="I83" i="10" s="1"/>
  <c r="H73" i="10"/>
  <c r="J72" i="10"/>
  <c r="K72" i="10" s="1"/>
  <c r="F72" i="10"/>
  <c r="G72" i="10" s="1"/>
  <c r="J71" i="10"/>
  <c r="K71" i="10" s="1"/>
  <c r="F71" i="10"/>
  <c r="G71" i="10" s="1"/>
  <c r="F70" i="10"/>
  <c r="G70" i="10" s="1"/>
  <c r="J69" i="10"/>
  <c r="K69" i="10" s="1"/>
  <c r="F69" i="10"/>
  <c r="G69" i="10" s="1"/>
  <c r="J68" i="10"/>
  <c r="K68" i="10" s="1"/>
  <c r="F68" i="10"/>
  <c r="G68" i="10" s="1"/>
  <c r="J67" i="10"/>
  <c r="K67" i="10" s="1"/>
  <c r="F67" i="10"/>
  <c r="G67" i="10" s="1"/>
  <c r="J66" i="10"/>
  <c r="K66" i="10" s="1"/>
  <c r="F66" i="10"/>
  <c r="G66" i="10" s="1"/>
  <c r="J65" i="10"/>
  <c r="K65" i="10" s="1"/>
  <c r="F65" i="10"/>
  <c r="G65" i="10" s="1"/>
  <c r="J64" i="10"/>
  <c r="K64" i="10" s="1"/>
  <c r="F64" i="10"/>
  <c r="G64" i="10" s="1"/>
  <c r="J63" i="10"/>
  <c r="K63" i="10" s="1"/>
  <c r="F63" i="10"/>
  <c r="G63" i="10" s="1"/>
  <c r="J62" i="10"/>
  <c r="K62" i="10" s="1"/>
  <c r="F62" i="10"/>
  <c r="G62" i="10" s="1"/>
  <c r="J61" i="10"/>
  <c r="K61" i="10" s="1"/>
  <c r="F61" i="10"/>
  <c r="G61" i="10" s="1"/>
  <c r="J60" i="10"/>
  <c r="K60" i="10" s="1"/>
  <c r="F60" i="10"/>
  <c r="G60" i="10" s="1"/>
  <c r="J59" i="10"/>
  <c r="K59" i="10" s="1"/>
  <c r="F59" i="10"/>
  <c r="G59" i="10" s="1"/>
  <c r="J58" i="10"/>
  <c r="K58" i="10" s="1"/>
  <c r="F58" i="10"/>
  <c r="G58" i="10" s="1"/>
  <c r="J57" i="10"/>
  <c r="K57" i="10" s="1"/>
  <c r="F57" i="10"/>
  <c r="G57" i="10" s="1"/>
  <c r="J56" i="10"/>
  <c r="K56" i="10" s="1"/>
  <c r="F56" i="10"/>
  <c r="G56" i="10" s="1"/>
  <c r="J55" i="10"/>
  <c r="K55" i="10" s="1"/>
  <c r="F55" i="10"/>
  <c r="G55" i="10" s="1"/>
  <c r="J54" i="10"/>
  <c r="K54" i="10" s="1"/>
  <c r="F54" i="10"/>
  <c r="G54" i="10" s="1"/>
  <c r="J53" i="10"/>
  <c r="K53" i="10" s="1"/>
  <c r="F53" i="10"/>
  <c r="G53" i="10" s="1"/>
  <c r="J52" i="10"/>
  <c r="K52" i="10" s="1"/>
  <c r="F52" i="10"/>
  <c r="G52" i="10" s="1"/>
  <c r="J51" i="10"/>
  <c r="K51" i="10" s="1"/>
  <c r="F51" i="10"/>
  <c r="G51" i="10" s="1"/>
  <c r="J50" i="10"/>
  <c r="F50" i="10"/>
  <c r="G50" i="10" s="1"/>
  <c r="I45" i="10"/>
  <c r="H45" i="10"/>
  <c r="F11" i="10"/>
  <c r="G11" i="10"/>
  <c r="D77" i="10"/>
  <c r="D78" i="10"/>
  <c r="D79" i="10" s="1"/>
  <c r="C79" i="10"/>
  <c r="M11" i="4"/>
  <c r="M13" i="4"/>
  <c r="L11" i="4"/>
  <c r="L13" i="4"/>
  <c r="J11" i="4"/>
  <c r="G8" i="4"/>
  <c r="I11" i="4"/>
  <c r="H12" i="4"/>
  <c r="H13" i="4"/>
  <c r="H14" i="4"/>
  <c r="G12" i="4"/>
  <c r="G13" i="4"/>
  <c r="G14" i="4"/>
  <c r="F12" i="4"/>
  <c r="F13" i="4"/>
  <c r="F14" i="4"/>
  <c r="F15" i="4"/>
  <c r="F8" i="4"/>
  <c r="G38" i="10"/>
  <c r="I14" i="6"/>
  <c r="C6" i="9"/>
  <c r="E5" i="14"/>
  <c r="F5" i="14" s="1"/>
  <c r="E4" i="14"/>
  <c r="E6" i="14" s="1"/>
  <c r="D10" i="2" s="1"/>
  <c r="G11" i="4" s="1"/>
  <c r="D4" i="14"/>
  <c r="F4" i="14" s="1"/>
  <c r="F6" i="14" s="1"/>
  <c r="D5" i="9"/>
  <c r="D6" i="14"/>
  <c r="C10" i="2" s="1"/>
  <c r="F11" i="4" s="1"/>
  <c r="H11" i="4" s="1"/>
  <c r="D45" i="10"/>
  <c r="J73" i="10" l="1"/>
  <c r="J83" i="10" s="1"/>
  <c r="G155" i="13"/>
  <c r="J42" i="8"/>
  <c r="I42" i="8"/>
  <c r="G29" i="8"/>
  <c r="G42" i="8" s="1"/>
  <c r="E10" i="8"/>
  <c r="F10" i="8"/>
  <c r="K50" i="10"/>
  <c r="K73" i="10" s="1"/>
  <c r="K83" i="10" s="1"/>
  <c r="C9" i="2" l="1"/>
  <c r="F10" i="4" s="1"/>
  <c r="D8" i="2"/>
  <c r="G9" i="4" s="1"/>
  <c r="C8" i="2"/>
  <c r="F9" i="4" s="1"/>
  <c r="H9" i="4" s="1"/>
  <c r="C9" i="1"/>
  <c r="I9" i="4" s="1"/>
  <c r="D8" i="3"/>
  <c r="M9" i="4" s="1"/>
  <c r="E10" i="9"/>
  <c r="C12" i="9"/>
  <c r="E11" i="9"/>
  <c r="D12" i="9"/>
  <c r="E3" i="9"/>
  <c r="D4" i="9"/>
  <c r="E4" i="9" s="1"/>
  <c r="I15" i="4"/>
  <c r="E39" i="10"/>
  <c r="D39" i="10"/>
  <c r="F35" i="10"/>
  <c r="G35" i="10" s="1"/>
  <c r="F36" i="10"/>
  <c r="G36" i="10" s="1"/>
  <c r="F37" i="10"/>
  <c r="G37" i="10" s="1"/>
  <c r="F38" i="10"/>
  <c r="F34" i="10"/>
  <c r="F39" i="10" s="1"/>
  <c r="F33" i="10"/>
  <c r="G33" i="10" s="1"/>
  <c r="E32" i="10"/>
  <c r="D32" i="10"/>
  <c r="F22" i="10"/>
  <c r="G22" i="10" s="1"/>
  <c r="F23" i="10"/>
  <c r="G23" i="10" s="1"/>
  <c r="F24" i="10"/>
  <c r="G24" i="10" s="1"/>
  <c r="F25" i="10"/>
  <c r="G25" i="10" s="1"/>
  <c r="F26" i="10"/>
  <c r="G26" i="10" s="1"/>
  <c r="F27" i="10"/>
  <c r="G27" i="10" s="1"/>
  <c r="F28" i="10"/>
  <c r="G28" i="10" s="1"/>
  <c r="F29" i="10"/>
  <c r="G29" i="10" s="1"/>
  <c r="F30" i="10"/>
  <c r="G30" i="10" s="1"/>
  <c r="F31" i="10"/>
  <c r="G31" i="10" s="1"/>
  <c r="F21" i="10"/>
  <c r="F20" i="10"/>
  <c r="E19" i="10"/>
  <c r="D19" i="10"/>
  <c r="F16" i="10"/>
  <c r="G16" i="10" s="1"/>
  <c r="F17" i="10"/>
  <c r="G17" i="10" s="1"/>
  <c r="F18" i="10"/>
  <c r="G18" i="10" s="1"/>
  <c r="F15" i="10"/>
  <c r="G15" i="10" s="1"/>
  <c r="E14" i="10"/>
  <c r="D14" i="10"/>
  <c r="G9" i="10"/>
  <c r="F12" i="10"/>
  <c r="G12" i="10" s="1"/>
  <c r="F13" i="10"/>
  <c r="G13" i="10" s="1"/>
  <c r="F6" i="10"/>
  <c r="F7" i="10"/>
  <c r="G7" i="10" s="1"/>
  <c r="F8" i="10"/>
  <c r="G8" i="10" s="1"/>
  <c r="F9" i="10"/>
  <c r="F10" i="10"/>
  <c r="G10" i="10" s="1"/>
  <c r="D25" i="11"/>
  <c r="H15" i="6"/>
  <c r="E4" i="5"/>
  <c r="D47" i="8"/>
  <c r="E47" i="8" s="1"/>
  <c r="D48" i="8"/>
  <c r="E48" i="8" s="1"/>
  <c r="C49" i="8"/>
  <c r="C9" i="3" s="1"/>
  <c r="L10" i="4" s="1"/>
  <c r="E77" i="10"/>
  <c r="E78" i="10"/>
  <c r="J10" i="4"/>
  <c r="C13" i="1"/>
  <c r="I13" i="4" s="1"/>
  <c r="F5" i="11"/>
  <c r="G5" i="11" s="1"/>
  <c r="F6" i="11"/>
  <c r="F7" i="11"/>
  <c r="F8" i="11"/>
  <c r="F9" i="11"/>
  <c r="G9" i="11" s="1"/>
  <c r="F10" i="11"/>
  <c r="F11" i="11"/>
  <c r="F12" i="11"/>
  <c r="G12" i="11" s="1"/>
  <c r="F13" i="11"/>
  <c r="F14" i="11"/>
  <c r="F15" i="11"/>
  <c r="F16" i="11"/>
  <c r="F17" i="11"/>
  <c r="G17" i="11" s="1"/>
  <c r="F18" i="11"/>
  <c r="F19" i="11"/>
  <c r="F20" i="11"/>
  <c r="F4" i="11"/>
  <c r="G6" i="11"/>
  <c r="G7" i="11"/>
  <c r="G8" i="11"/>
  <c r="G10" i="11"/>
  <c r="G11" i="11"/>
  <c r="G13" i="11"/>
  <c r="G14" i="11"/>
  <c r="G15" i="11"/>
  <c r="G16" i="11"/>
  <c r="G18" i="11"/>
  <c r="G19" i="11"/>
  <c r="G20" i="11"/>
  <c r="G4" i="11"/>
  <c r="J5" i="11"/>
  <c r="J6" i="11"/>
  <c r="J7" i="11"/>
  <c r="J13" i="11"/>
  <c r="J14" i="11"/>
  <c r="J15" i="11"/>
  <c r="J4" i="11"/>
  <c r="H21" i="11"/>
  <c r="C14" i="1" s="1"/>
  <c r="I14" i="4" s="1"/>
  <c r="I5" i="11"/>
  <c r="I6" i="11"/>
  <c r="I7" i="11"/>
  <c r="I8" i="11"/>
  <c r="J8" i="11" s="1"/>
  <c r="I9" i="11"/>
  <c r="J9" i="11" s="1"/>
  <c r="I10" i="11"/>
  <c r="J10" i="11" s="1"/>
  <c r="I11" i="11"/>
  <c r="I21" i="11" s="1"/>
  <c r="I12" i="11"/>
  <c r="J12" i="11" s="1"/>
  <c r="I13" i="11"/>
  <c r="I14" i="11"/>
  <c r="I15" i="11"/>
  <c r="I16" i="11"/>
  <c r="J16" i="11" s="1"/>
  <c r="I17" i="11"/>
  <c r="J17" i="11" s="1"/>
  <c r="I18" i="11"/>
  <c r="J18" i="11" s="1"/>
  <c r="I19" i="11"/>
  <c r="J19" i="11" s="1"/>
  <c r="I20" i="11"/>
  <c r="J20" i="11" s="1"/>
  <c r="I4" i="11"/>
  <c r="J6" i="6"/>
  <c r="J13" i="6"/>
  <c r="J14" i="6"/>
  <c r="I6" i="6"/>
  <c r="I7" i="6"/>
  <c r="J7" i="6" s="1"/>
  <c r="I8" i="6"/>
  <c r="J8" i="6" s="1"/>
  <c r="I9" i="6"/>
  <c r="J9" i="6" s="1"/>
  <c r="I10" i="6"/>
  <c r="J10" i="6" s="1"/>
  <c r="I11" i="6"/>
  <c r="J11" i="6" s="1"/>
  <c r="I12" i="6"/>
  <c r="J12" i="6" s="1"/>
  <c r="I13" i="6"/>
  <c r="I5" i="6"/>
  <c r="J5" i="6" s="1"/>
  <c r="G6" i="6"/>
  <c r="G7" i="6"/>
  <c r="G14" i="6"/>
  <c r="G5" i="6"/>
  <c r="F8" i="6"/>
  <c r="G8" i="6" s="1"/>
  <c r="F9" i="6"/>
  <c r="G9" i="6" s="1"/>
  <c r="F10" i="6"/>
  <c r="G10" i="6" s="1"/>
  <c r="F11" i="6"/>
  <c r="G11" i="6" s="1"/>
  <c r="F12" i="6"/>
  <c r="G12" i="6" s="1"/>
  <c r="F13" i="6"/>
  <c r="G13" i="6" s="1"/>
  <c r="C161" i="13"/>
  <c r="C7" i="3" s="1"/>
  <c r="L8" i="4" s="1"/>
  <c r="E160" i="13"/>
  <c r="E159" i="13"/>
  <c r="E161" i="13" s="1"/>
  <c r="E13" i="2"/>
  <c r="E12" i="2"/>
  <c r="E8" i="2"/>
  <c r="C11" i="5"/>
  <c r="C11" i="3" s="1"/>
  <c r="L12" i="4" s="1"/>
  <c r="D10" i="5"/>
  <c r="E10" i="5" s="1"/>
  <c r="D9" i="5"/>
  <c r="D5" i="5"/>
  <c r="C12" i="1" s="1"/>
  <c r="I12" i="4" s="1"/>
  <c r="N13" i="4"/>
  <c r="E12" i="3"/>
  <c r="D161" i="13"/>
  <c r="D7" i="3" s="1"/>
  <c r="M8" i="4" s="1"/>
  <c r="E7" i="2"/>
  <c r="C27" i="11"/>
  <c r="D26" i="11"/>
  <c r="E26" i="11" s="1"/>
  <c r="I8" i="4" l="1"/>
  <c r="C8" i="3"/>
  <c r="L9" i="4" s="1"/>
  <c r="D9" i="1"/>
  <c r="J9" i="4" s="1"/>
  <c r="D49" i="8"/>
  <c r="E49" i="8"/>
  <c r="D9" i="2"/>
  <c r="G10" i="4" s="1"/>
  <c r="H10" i="4" s="1"/>
  <c r="J15" i="6"/>
  <c r="G15" i="6"/>
  <c r="I15" i="6"/>
  <c r="D13" i="1" s="1"/>
  <c r="J13" i="4" s="1"/>
  <c r="J11" i="11"/>
  <c r="J21" i="11" s="1"/>
  <c r="C13" i="3"/>
  <c r="L14" i="4" s="1"/>
  <c r="E79" i="10"/>
  <c r="C14" i="3"/>
  <c r="L15" i="4" s="1"/>
  <c r="D9" i="3"/>
  <c r="D40" i="10"/>
  <c r="F32" i="10"/>
  <c r="E40" i="10"/>
  <c r="C14" i="2" s="1"/>
  <c r="F14" i="10"/>
  <c r="F19" i="10"/>
  <c r="G34" i="10"/>
  <c r="G39" i="10" s="1"/>
  <c r="G19" i="10"/>
  <c r="G6" i="10"/>
  <c r="G14" i="10" s="1"/>
  <c r="G21" i="10"/>
  <c r="G32" i="10" s="1"/>
  <c r="D15" i="1"/>
  <c r="E12" i="9"/>
  <c r="E5" i="9"/>
  <c r="E6" i="9"/>
  <c r="E15" i="9" s="1"/>
  <c r="D14" i="1"/>
  <c r="D11" i="5"/>
  <c r="D11" i="3" s="1"/>
  <c r="M12" i="4" s="1"/>
  <c r="E9" i="5"/>
  <c r="E11" i="5" s="1"/>
  <c r="E5" i="5"/>
  <c r="D12" i="1" s="1"/>
  <c r="J12" i="4" s="1"/>
  <c r="F4" i="5"/>
  <c r="F5" i="5" s="1"/>
  <c r="D12" i="4"/>
  <c r="E10" i="3"/>
  <c r="D27" i="11"/>
  <c r="E25" i="11"/>
  <c r="E27" i="11" s="1"/>
  <c r="J8" i="4" l="1"/>
  <c r="E9" i="2"/>
  <c r="I10" i="4"/>
  <c r="K10" i="4" s="1"/>
  <c r="E10" i="1"/>
  <c r="M10" i="4"/>
  <c r="E9" i="3"/>
  <c r="E13" i="1"/>
  <c r="E13" i="4"/>
  <c r="J14" i="4"/>
  <c r="K11" i="4"/>
  <c r="J15" i="4"/>
  <c r="C6" i="3"/>
  <c r="D14" i="3"/>
  <c r="M15" i="4" s="1"/>
  <c r="H8" i="4"/>
  <c r="D11" i="4"/>
  <c r="N11" i="4"/>
  <c r="F40" i="10"/>
  <c r="G40" i="10"/>
  <c r="E14" i="2" s="1"/>
  <c r="K13" i="4"/>
  <c r="D13" i="3"/>
  <c r="M14" i="4" s="1"/>
  <c r="E15" i="1"/>
  <c r="D14" i="4"/>
  <c r="E14" i="1"/>
  <c r="C13" i="4"/>
  <c r="D13" i="4"/>
  <c r="N12" i="4"/>
  <c r="E12" i="4"/>
  <c r="E9" i="1"/>
  <c r="D9" i="4"/>
  <c r="F7" i="4"/>
  <c r="E7" i="3"/>
  <c r="L7" i="4"/>
  <c r="C7" i="1"/>
  <c r="K12" i="4"/>
  <c r="E12" i="1"/>
  <c r="E11" i="3"/>
  <c r="C6" i="2"/>
  <c r="E11" i="2"/>
  <c r="I7" i="4" l="1"/>
  <c r="E13" i="3"/>
  <c r="D6" i="3"/>
  <c r="E14" i="3"/>
  <c r="D14" i="2"/>
  <c r="G15" i="4" s="1"/>
  <c r="H15" i="4" s="1"/>
  <c r="E10" i="4"/>
  <c r="N10" i="4"/>
  <c r="D10" i="4"/>
  <c r="E15" i="4"/>
  <c r="K14" i="4"/>
  <c r="E14" i="4"/>
  <c r="C12" i="4"/>
  <c r="N8" i="4"/>
  <c r="D8" i="4"/>
  <c r="D7" i="1"/>
  <c r="E11" i="1"/>
  <c r="D15" i="4"/>
  <c r="E8" i="3"/>
  <c r="E6" i="3" s="1"/>
  <c r="E9" i="4"/>
  <c r="N15" i="4"/>
  <c r="J7" i="4"/>
  <c r="E8" i="1"/>
  <c r="K15" i="4"/>
  <c r="K9" i="4"/>
  <c r="C10" i="4" l="1"/>
  <c r="E11" i="4"/>
  <c r="G7" i="4"/>
  <c r="D7" i="4"/>
  <c r="N14" i="4"/>
  <c r="M7" i="4"/>
  <c r="E7" i="1"/>
  <c r="K8" i="4"/>
  <c r="E8" i="4"/>
  <c r="E7" i="4" s="1"/>
  <c r="C15" i="4"/>
  <c r="N9" i="4"/>
  <c r="C9" i="4" s="1"/>
  <c r="E10" i="2"/>
  <c r="C11" i="4" l="1"/>
  <c r="H7" i="4"/>
  <c r="C8" i="4"/>
  <c r="K7" i="4"/>
  <c r="N7" i="4"/>
  <c r="C14" i="4"/>
  <c r="E6" i="2"/>
  <c r="D6" i="2"/>
  <c r="C7" i="4" l="1"/>
</calcChain>
</file>

<file path=xl/sharedStrings.xml><?xml version="1.0" encoding="utf-8"?>
<sst xmlns="http://schemas.openxmlformats.org/spreadsheetml/2006/main" count="1717" uniqueCount="910">
  <si>
    <t>Pašvaldību iesniegto pieprasījumu apkopojums par visām jomām kopā</t>
  </si>
  <si>
    <t>Iesniegtie pieprasījumi līdz 13.10.2023.</t>
  </si>
  <si>
    <t>Nr. p. k.</t>
  </si>
  <si>
    <t>Pašvaldības nosaukums</t>
  </si>
  <si>
    <t>No LNG atbalstāmais finansējums kopā, euro</t>
  </si>
  <si>
    <t>Zaudējumi kopā, euro</t>
  </si>
  <si>
    <t>Pašvaldības līdzfinansējums kopā, euro</t>
  </si>
  <si>
    <t>Atbalsts pašvaldību infrastruktūras objektiem</t>
  </si>
  <si>
    <t>Atbalsts mājokļu atjaunošanai/pabalsts krīzes situācijā</t>
  </si>
  <si>
    <t>Atbalsts atkritumu apsaimniekošanai</t>
  </si>
  <si>
    <t>Pašvaldības zaudējumi/izdevumi, euro</t>
  </si>
  <si>
    <t>Pašvaldības līdzfinansējums, euro</t>
  </si>
  <si>
    <t>Nepieciešams no LNG, euro</t>
  </si>
  <si>
    <t>KOPĀ:</t>
  </si>
  <si>
    <t>Augšdaugavas novada pašvaldība</t>
  </si>
  <si>
    <t>Dobeles novada pašvaldība</t>
  </si>
  <si>
    <t>Jelgavas novada pašvaldība</t>
  </si>
  <si>
    <t>Jūrmalas valstspilsētas pašvaldība</t>
  </si>
  <si>
    <t>Līvānu novada pašvaldība</t>
  </si>
  <si>
    <t>Madonas novada pašvaldība</t>
  </si>
  <si>
    <t>Talsu novada pašvaldība</t>
  </si>
  <si>
    <t>Tukuma novada pašvaldība</t>
  </si>
  <si>
    <t>Pieprasījumi no pašvaldībām par atbalstu pašvaldību īpašumā vai valdījumā esošo infrastruktūras objektu atjaunošanai</t>
  </si>
  <si>
    <t>No LNG atbalstāmais finansējums, euro</t>
  </si>
  <si>
    <t>kopā:</t>
  </si>
  <si>
    <t>Pieprasījumi no pašvaldībām par atbalstu dzīvojamo māju atjaunošanai (individuālās dzīvojamās mājas un daudzdzīvokļu dzīvojamās mājas)/pabalsts krīzes situācijā</t>
  </si>
  <si>
    <t>Pašvaldības zaudējumi/izdevumi kopā, euro</t>
  </si>
  <si>
    <t>Līvanu novada pašvaldība</t>
  </si>
  <si>
    <t>Pieprasījumi no pašvaldībām par atbalstu būvniecības atkritumu (bīstamo un nebīstamo) apsaimniekošanu</t>
  </si>
  <si>
    <t>Atbalsts dzīvojamo māju atjaunošanai (finansiāls atbalsts)</t>
  </si>
  <si>
    <t>Nr. p.k.</t>
  </si>
  <si>
    <t>Objekta nosaukums un adrese</t>
  </si>
  <si>
    <t>Veicamie pasākumi/darbi</t>
  </si>
  <si>
    <t>Atjaunojamās platības kvadratmetros</t>
  </si>
  <si>
    <t>Pārbaude (atjaunojamā platība * 20 euro)</t>
  </si>
  <si>
    <t>Kopējie izdevumi, euro</t>
  </si>
  <si>
    <t>No valsts budžeta programmas "Līdzekļi neparedzētiem gadījumiem" nepieciešamā finansējuma apmērs, euro</t>
  </si>
  <si>
    <t>Pašvaldības iesniegtie finansiālā pamatojuma dokumenti</t>
  </si>
  <si>
    <t>Piezīmes, kometāri, jautājumi</t>
  </si>
  <si>
    <t>logi</t>
  </si>
  <si>
    <t>jumts</t>
  </si>
  <si>
    <t>kopā</t>
  </si>
  <si>
    <t>pašvaldības lēmums</t>
  </si>
  <si>
    <t>apliecinājuma dokumenti par veikto izmaksu</t>
  </si>
  <si>
    <t>pašvaldības atbildības apliecinājums par pieprasījuma pamatotību un līdzekļu izlietojuma uzraudzību atbilstoši mērķim</t>
  </si>
  <si>
    <t>433, Daugava, Kalkūnes pagasts, Augšdaugavas novads</t>
  </si>
  <si>
    <t>jumta un logu atjaunošana</t>
  </si>
  <si>
    <t>Augšdaugavas novada pašvaldības Sociālā dienesta 07.09.2023. lēmums Nr.2023/4.74/553</t>
  </si>
  <si>
    <t>08.09.2023. maksājums Nr.00399</t>
  </si>
  <si>
    <t>x</t>
  </si>
  <si>
    <t>Augšdaugavas novada pašvaldības domes 11.08.2023. lēmums Nr.1510 "Par vienreizēju pabalstu 2023. gada 7. augusta vētras radīto zaudējumu novēršanai", 23.08.2023. lēmums Nr.1537 "Par grozījumiem lēmumā Nr.1510 "Par vienreizēju pabalstu 2023. gada 7. augusta vētras radīto zaudējumu novēršanai"",  14.09.2023. Augšdaugavas novada domes lēmums Nr.1548 "Par grozījumiem lēmumā Nr.1510 "Par vienreizēju pabalstu 2023. gada 7. augusta vētras radīto zaudējumu novēršanai"", Augšdaugavas novada pašvaldības centrālās administrācijas 10.08.2023. rīkojums Nr.2.1-3/267</t>
  </si>
  <si>
    <t>Upmaļi, Birkineļi, Kalkūnes pagasts, Augšdaugavas novads</t>
  </si>
  <si>
    <t>Augšdaugavas novada pašvaldības Sociālā dienesta 07.09.2023. lēmums Nr.2023/4.74/552</t>
  </si>
  <si>
    <t>08.09.2023. maksājums Nr.00400</t>
  </si>
  <si>
    <t>476, Daugava, Kalkūnes pagasts, Augšdaugavas novads</t>
  </si>
  <si>
    <t>Augšdaugavas novada pašvaldības Sociālā dienesta 07.09.2023. lēmums Nr.2023/4.74/548</t>
  </si>
  <si>
    <t>08.09.2023. maksājums Nr.00401</t>
  </si>
  <si>
    <t>153, Daugava, Kalkūnes pagasts, Augšdaugavas novads</t>
  </si>
  <si>
    <t>Augšdaugavas novada pašvaldības Sociālā dienesta 07.09.2023. lēmums Nr.2023/4.74/550</t>
  </si>
  <si>
    <t>08.09.2023. maksājums Nr.00402</t>
  </si>
  <si>
    <t>Birkineļi 5, Birkineļi, Kalkūnes pagasts, Augšdaugavas novads</t>
  </si>
  <si>
    <t>jumta atjaunošana</t>
  </si>
  <si>
    <t>Augšdaugavas novada pašvaldības Sociālā dienesta 07.09.2023. lēmums Nr.2023/4.74/551</t>
  </si>
  <si>
    <t>08.09.2023. maksājums Nr.00403</t>
  </si>
  <si>
    <t xml:space="preserve">226, Daugava, Kalkūnes pagasts, Augšdaugavas novads </t>
  </si>
  <si>
    <t>Augšdaugavas novada pašvaldības Sociālā dienesta 05.09.2023. lēmums Nr.2023/4.74/435</t>
  </si>
  <si>
    <t>08.09.2023. maksājums Nr.00404</t>
  </si>
  <si>
    <t>Kalnupmaļi, Demenes pagasts, Augšdaugavas novads</t>
  </si>
  <si>
    <t>Augšdaugavas novada pašvaldības Sociālā dienesta 11.09.2023. lēmums Nr.2023/4.74/574</t>
  </si>
  <si>
    <t>11.09.2023. maksājums Nr.00405</t>
  </si>
  <si>
    <t>Birkineļi 9 dārziņi, Birkineļi,  Kalkūnes pagasts, Augšdaugavas novads</t>
  </si>
  <si>
    <t>Augšdaugavas novada pašvaldības Sociālā dienesta 08.09.2023. lēmums Nr.2023/4.74/570</t>
  </si>
  <si>
    <t>11.09.2023. maksājums Nr.00406</t>
  </si>
  <si>
    <t>Graudiņi, Kalkūnes pagasts, Augšdaugavas novads</t>
  </si>
  <si>
    <t>Augšdaugavas novada pašvaldības Sociālā dienesta 11.09.2023. lēmums Nr.2023/4.74/572</t>
  </si>
  <si>
    <t>11.09.2023. maksājums Nr.00407</t>
  </si>
  <si>
    <t>Traniški, Kalkūnes pagasts, Augšdaugavas novads</t>
  </si>
  <si>
    <t>Augšdaugavas novada pašvaldības Sociālā dienesta 08.09.2023. lēmums Nr.2023/4.74/559</t>
  </si>
  <si>
    <t>11.09.2023. maksājums Nr.00408</t>
  </si>
  <si>
    <t>341, Celtnieks, Kalkūnes pagasts, Augšdaugavas novads</t>
  </si>
  <si>
    <t>Augšdaugavas novada pašvaldības Sociālā dienesta 08.09.2023. lēmums Nr.2023/4.74/573</t>
  </si>
  <si>
    <t>11.09.2023. maksājums Nr.00409</t>
  </si>
  <si>
    <t>Tiltiņi, Tilti, Līksnas pagasts, Augšdaugavas novads</t>
  </si>
  <si>
    <t>Augšdaugavas novada pašvaldības Sociālā dienesta 28.08.2023. lēmums Nr.2023/4.74/1</t>
  </si>
  <si>
    <t>11.09.2023. maksājums Nr.00410</t>
  </si>
  <si>
    <t xml:space="preserve">Izmaksātā starpība: pirmā kārtā kļūdaini izmaksātā summa 2690 euro nevis kā nolemts 2960 euro. Tagad izmaksā iztrūkstošo starpību 270 euro. </t>
  </si>
  <si>
    <t>392, Celtnieks,  Kalkūnes pagasts, Augšdaugavas novads</t>
  </si>
  <si>
    <t>Augšdaugavas novada pašvaldības Sociālā dienesta 08.09.2023. lēmums Nr.2023/4/74/557</t>
  </si>
  <si>
    <t>11.09.2023. maksājums Nr.00411</t>
  </si>
  <si>
    <t>Ķesteri 1, Kalkūnes pagasts, Augšdaugavas novads</t>
  </si>
  <si>
    <t>Augšdaugavas novada pašvaldības Sociālā dienesta 08.09.2023. lēmums Nr.2023/4.74/568</t>
  </si>
  <si>
    <t>11.09.2023. maksājums Nr.00412</t>
  </si>
  <si>
    <t>Birkineļi-2, Kalkūnes pagasts, Augšdaugavas novads</t>
  </si>
  <si>
    <t>Augšdaugavas novada pašvaldības Sociālā dienesta 08.09.2023. lēmums Nr.2023/4.74/565</t>
  </si>
  <si>
    <t>11.09.2023. maksājums Nr.00413</t>
  </si>
  <si>
    <t>Puķes-2, Birkineļi, Kalkūnes pagasts, Augšdaugavas novads</t>
  </si>
  <si>
    <t>Augšdaugavas novada pašvaldības Sociālā dienesta 08.09.2023. lēmums Nr.2023/4.74/567</t>
  </si>
  <si>
    <t>11.09.2023. maksājums Nr.00414</t>
  </si>
  <si>
    <t>Dzelteņi, Kalkūnes pagasts, Augšdaugavas novads</t>
  </si>
  <si>
    <t>Augšdaugavas novada pašvaldības Sociālā dienesta 11.09.2023. lēmums Nr.2023/4.74/571</t>
  </si>
  <si>
    <t>11.09.2023. maksājums Nr.00415</t>
  </si>
  <si>
    <t>Bērzkalni 1, Birkineļi, Kalkūnes pagasts, Augšdaugavas novads</t>
  </si>
  <si>
    <t>Augšdaugavas novada pašvaldības Sociālā dienesta 11.09.2023. lēmums Nr.2023/4.74/569</t>
  </si>
  <si>
    <t>11.09.2023. maksājums Nr.00416</t>
  </si>
  <si>
    <t>374, Celtnieks, Kalkūnes pagasts, Augšdaugavas novads</t>
  </si>
  <si>
    <t>Augšdaugavas novada pašvaldības Sociālā dienesta 11.09.2023. lēmums Nr.2023/4.74/566</t>
  </si>
  <si>
    <t>11.09.2023. maksājums Nr.00417</t>
  </si>
  <si>
    <t>259, Mičurinietis, Kalkūnes pagasts, Augšdaugavas novads</t>
  </si>
  <si>
    <t>Augšdaugavas novada pašvaldības Sociālā dienesta 08.09.2023. lēmums Nr.2023/4.74/560</t>
  </si>
  <si>
    <t>11.09.2023. maksājums Nr.00418</t>
  </si>
  <si>
    <t>605/607, Daugava, Kalkūnes pagasts, Augšdaugavas novads</t>
  </si>
  <si>
    <t>Augšdaugavas novada pašvaldības Sociālā dienesta 11.09.2023. lēmums Nr.2023/4.74/580</t>
  </si>
  <si>
    <t>12.09.2023. maksājums Nr.00419</t>
  </si>
  <si>
    <t>477, Celtnieks, Kalkūnes pagasts, Augšdaugavas novads</t>
  </si>
  <si>
    <t>Augšdaugavas novada pašvaldības Sociālā dienesta 11.09.2023. lēmums Nr.2023/4.74/575</t>
  </si>
  <si>
    <t>12.09.2023. maksājums Nr.00420</t>
  </si>
  <si>
    <t>111, Daugava, Kalkūnes pagasts, Augšdaugavas novads</t>
  </si>
  <si>
    <t>Augšdaugavas novada pašvaldības Sociālā dienesta 12.09.2023. lēmums Nr.2023/4.74/579</t>
  </si>
  <si>
    <t>12.09.2023. maksājums Nr.00421</t>
  </si>
  <si>
    <t>Sili, Kalkūnes pagasts, Augšdaugavas novads</t>
  </si>
  <si>
    <t>Augšdaugavas novada pašvaldības Sociālā dienesta 08.09.2023. lēmums Nr.2023/4.74/564</t>
  </si>
  <si>
    <t>12.09.2023. maksājums Nr.00422</t>
  </si>
  <si>
    <t>430, Daugava, Kalkūnes pagasts, Augšdaugavas novads</t>
  </si>
  <si>
    <t>Augšdaugavas novada pašvaldības Sociālā dienesta 13.09.2023. lēmums Nr.2023/4.74/589</t>
  </si>
  <si>
    <t>13.09.2023. maksājums Nr.00423</t>
  </si>
  <si>
    <t>82, Daugava, Kalkūnes pagasts, Augšdaugavas novads</t>
  </si>
  <si>
    <t>Augšdaugavas novada pašvaldības Sociālā dienesta 12.09.2023. lēmums Nr.2023/4.74/583</t>
  </si>
  <si>
    <t>13.09.2023. maksājums Nr.00424</t>
  </si>
  <si>
    <t>378, Daugava, Kalkūnes pagasts, Augšdaugavas novads</t>
  </si>
  <si>
    <t>Augšdaugavas novada pašvaldības Sociālā dienesta 12.09.2023. lēmums Nr.2023/4.74/586</t>
  </si>
  <si>
    <t>13.09.2023. maksājums Nr.00425</t>
  </si>
  <si>
    <t>413, Mičurinietis, Kalkūnes pagasts, Augšdaugavas novads</t>
  </si>
  <si>
    <t>Augšdaugavas novada pašvaldības Sociālā dienesta 13.09.2023. lēmums Nr.2023/4.74/594</t>
  </si>
  <si>
    <t>13.09.2023. maksājums Nr.00426</t>
  </si>
  <si>
    <t>21, Daugava, Kalkūnes pagasts, Augšdaugavas novads</t>
  </si>
  <si>
    <t>Augšdaugavas novada pašvaldības Sociālā dienesta 13.09.2023. lēmums Nr.2023/4.74/587</t>
  </si>
  <si>
    <t>13.09.2023. maksājums Nr.00427</t>
  </si>
  <si>
    <t>95, Daugava, Kalkūnes pagasts, Augšdaugavas novads</t>
  </si>
  <si>
    <t>Augšdaugavas novada pašvaldības Sociālā dienesta 13.09.2023. lēmums Nr.2023/4.74/588</t>
  </si>
  <si>
    <t>13.09.2023. maksājums Nr.00428</t>
  </si>
  <si>
    <t>57, Daugava, Kalkūnes pagasts, Augšdaugavas novads</t>
  </si>
  <si>
    <t>Augšdaugavas novada pašvaldības Sociālā dienesta 12.09.2023. lēmums Nr.2023/4.74/581</t>
  </si>
  <si>
    <t>13.09.2023. maksājums Nr.00429</t>
  </si>
  <si>
    <t>316, Celtnieks, Kalkūnes pagasts, Augšdaugavas novads</t>
  </si>
  <si>
    <t>Augšdaugavas novada pašvaldības Sociālā dienesta 02.09.2023. lēmums Nr.2023/4.74/259</t>
  </si>
  <si>
    <t>13.09.2023. maksājums Nr.00430</t>
  </si>
  <si>
    <t>Papušina 3, Papušina, Kalkūnes pagasts, Augšdaugavas novads (1/4 domājamā daļa)</t>
  </si>
  <si>
    <t>Augšdaugavas novada pašvaldības Sociālā dienesta 13.09.2023. lēmums Nr.2023/4.74/595</t>
  </si>
  <si>
    <t>13.09.2023. maksājums Nr.00431</t>
  </si>
  <si>
    <t>Papušina 3, Papušina, Kalkūnes pagasts, Augšdaugavas novads (1/2 domājamā daļa)</t>
  </si>
  <si>
    <t>Augšdaugavas novada pašvaldības Sociālā dienesta 13.09.2023. lēmums Nr.2023/4.74/596</t>
  </si>
  <si>
    <t>15.09.2023. maksājums Nr.00432</t>
  </si>
  <si>
    <t>Atpūta 79, Sventes pagasts, Augšdaugavas novads</t>
  </si>
  <si>
    <t>Augšdaugavas novada pašvaldības Sociālā dienesta 05.09.2023. lēmums Nr.2023/4.74/432</t>
  </si>
  <si>
    <t>15.09.2023. maksājums Nr.00433</t>
  </si>
  <si>
    <t>212, Mičurinietis, Kalkūnes pagasts, Augšdaugavas novads</t>
  </si>
  <si>
    <t>Augšdaugavas novada pašvaldības Sociālā dienesta 14.09.2023. lēmums Nr.2023/4.74/599</t>
  </si>
  <si>
    <t>15.09.2023. maksājums Nr.00434</t>
  </si>
  <si>
    <t>189, Mičurinietis, Kalkūnes pagasts, Augšdaugavas novads</t>
  </si>
  <si>
    <t>Augšdaugavas novada pašvaldības Sociālā dienesta 14.09.2023. lēmums Nr.2023/4.74/609</t>
  </si>
  <si>
    <t>15.09.2023. maksājums Nr.00435</t>
  </si>
  <si>
    <t>8, Daugava, Kalkūnes pagasts, Augšdaugavas novads</t>
  </si>
  <si>
    <t>Augšdaugavas novada pašvaldības Sociālā dienesta 14.09.2023. lēmums Nr.2023/4.74/603</t>
  </si>
  <si>
    <t>15.09.2023. maksājums Nr.00436</t>
  </si>
  <si>
    <t>134, Mičurinietis, Kalkūnes pagasts, Augšdaugavas novads</t>
  </si>
  <si>
    <t>Augšdaugavas novada pašvaldības Sociālā dienesta 14.09.2023. lēmums Nr.2023/4.74/606</t>
  </si>
  <si>
    <t>15.09.2023. maksājums Nr.00437</t>
  </si>
  <si>
    <t>217, Celtnieks, Kalkūnes pagasts, Augšdaugavas novads</t>
  </si>
  <si>
    <t>Augšdaugavas novada pašvaldības Sociālā dienesta 14.09.2023. lēmums Nr.2023/4.74/613</t>
  </si>
  <si>
    <t>15.09.2023. maksājums Nr.00438</t>
  </si>
  <si>
    <t>Strādnieku iela 14, Randene, Kalkūnes pagasts, Augšdaugavas novads</t>
  </si>
  <si>
    <t>Augšdaugavas novada pašvaldības Sociālā dienesta 14.09.2023. lēmums Nr.2023/4.74/608</t>
  </si>
  <si>
    <t>15.09.2023. maksājums Nr.00439</t>
  </si>
  <si>
    <t>304, Mičurinietis, Kalkūnes pagasts, Augšdaugavas novads</t>
  </si>
  <si>
    <t>Augšdaugavas novada pašvaldības Sociālā dienesta 14.09.2023. lēmums Nr.2023/4.74/602</t>
  </si>
  <si>
    <t>15.09.2023. maksājums Nr.00440</t>
  </si>
  <si>
    <t>Lintopišķi 7, Tabores pagasts, Augšdaugavas novads</t>
  </si>
  <si>
    <t>Augšdaugavas novada pašvaldības Sociālā dienesta 14.09.2023. lēmums Nr.2023/4.74/600</t>
  </si>
  <si>
    <t>15.09.2023. maksājums Nr.00441</t>
  </si>
  <si>
    <t>349, Mičurinietis, Kalkūnes pagasts, Augšdaugavas novads</t>
  </si>
  <si>
    <t>Augšdaugavas novada pašvaldības Sociālā dienesta 14.09.2023. lēmums Nr.2023/4.74/601</t>
  </si>
  <si>
    <t>15.09.2023. maksājums Nr.00442</t>
  </si>
  <si>
    <t>Rūķīši, Kalkūnes pagasts, Augšdaugavas novads</t>
  </si>
  <si>
    <t>Augšdaugavas novada pašvaldības Sociālā dienesta 15.09.2023. lēmums Nr.2023/4.74/614</t>
  </si>
  <si>
    <t>19.09.2023. maksājums Nr.00443</t>
  </si>
  <si>
    <t>Rūķīši, Kalkūnes pagasts, Augšdaugavas novads (kad. nr. 44600060042001, 1/6 daļa)</t>
  </si>
  <si>
    <t>Augšdaugavas novada pašvaldības Sociālā dienesta 15.09.2023. lēmums Nr.2023/4.74/616</t>
  </si>
  <si>
    <t>19.09.2023. maksājums Nr.00444</t>
  </si>
  <si>
    <t>Elksnīši, Kalkūnes pagasts, Augšdaugavas novads</t>
  </si>
  <si>
    <t>Augšdaugavas novada pašvaldības Sociālā dienesta 15.09.2023. lēmums Nr.2023/4.74/620</t>
  </si>
  <si>
    <t>19.09.2023. maksājums Nr.00445</t>
  </si>
  <si>
    <t>88, Celtnieks, Kalkūnes pagasts, Augšdaugavas novads</t>
  </si>
  <si>
    <t>Augšdaugavas novada pašvaldības Sociālā dienesta 18.09.2023. lēmums Nr.2023/4.74/623</t>
  </si>
  <si>
    <t>19.09.2023. maksājums Nr.00446</t>
  </si>
  <si>
    <t>363, Mičurinietis, Kalkūnes pagasts, Augšdaugavas novads</t>
  </si>
  <si>
    <t>Augšdaugavas novada pašvaldības Sociālā dienesta 18.09.2023. lēmums Nr.2023/4.74/619</t>
  </si>
  <si>
    <t>19.09.2023. maksājums Nr.00447</t>
  </si>
  <si>
    <t>280, Celtnieks, Kalkūnes pagasts, Augšdaugavas novads</t>
  </si>
  <si>
    <t>Augšdaugavas novada pašvaldības Sociālā dienesta 18.09.2023. lēmums Nr.2023/4.74/624</t>
  </si>
  <si>
    <t>19.09.2023. maksājums Nr.00448</t>
  </si>
  <si>
    <t>Augšdaugavas novada pašvaldības Sociālā dienesta 15.09.2023. lēmums Nr.2023/4.74/617</t>
  </si>
  <si>
    <t>19.09.2023. maksājums Nr.00449</t>
  </si>
  <si>
    <t>54, Celtnieks,  Kalkūnes pagasts, Augšdaugavas novads</t>
  </si>
  <si>
    <t>Augšdaugavas novada pašvaldības Sociālā dienesta 15.09.2023. lēmums Nr.2023/4.74/618</t>
  </si>
  <si>
    <t>19.09.2023. maksājums Nr.00450</t>
  </si>
  <si>
    <t>Noviki-1, Kalkūnes pagasts, Augšdaugavas novads</t>
  </si>
  <si>
    <t>Augšdaugavas novada pašvaldības Sociālā dienesta 15.09.2023. lēmums Nr.2023/4.74/615</t>
  </si>
  <si>
    <t>19.09.2023. maksājums Nr.00451</t>
  </si>
  <si>
    <t>176, Celtnieks, Kalkūnes pagasts, Augšdaugavas novads</t>
  </si>
  <si>
    <t>Augšdaugavas novada pašvaldības Sociālā dienesta 15.09.2023. lēmums Nr.2023/4.74/604</t>
  </si>
  <si>
    <t>19.09.2023. maksājums Nr.00452</t>
  </si>
  <si>
    <t>320, Celtnieks, Kalkūnes pagasts, Augšdaugavas novads</t>
  </si>
  <si>
    <t>Augšdaugavas novada pašvaldības Sociālā dienesta 19.09.2023. lēmums Nr. 2023/4.74/629</t>
  </si>
  <si>
    <t>21.09.2023. maksājums Nr.00453</t>
  </si>
  <si>
    <t>Purviņi 1, Kalkūnes pagasts, Augšdaugavas novads</t>
  </si>
  <si>
    <t>Augšdaugavas novada pašvaldības Sociālā dienesta 20.09.2023. lēmums Nr. 2023/4.74/643</t>
  </si>
  <si>
    <t>21.09.2023. maksājums Nr.00454</t>
  </si>
  <si>
    <t>Birkineļi D, 31, Kalkūnes pagasts, Augšdaugavas novads</t>
  </si>
  <si>
    <t>Augšdaugavas novada pašvaldības Sociālā dienesta 19.09.2023. lēmums Nr. 2023/4.74/628</t>
  </si>
  <si>
    <t>21.09.2023. maksājums Nr.00455</t>
  </si>
  <si>
    <t>558, Mičurinietis, Kalkūnes pagasts, Augšdaugavas novads</t>
  </si>
  <si>
    <t>Augšdaugavas novada pašvaldības Sociālā dienesta 20.09.2023. lēmums Nr. 2023/4.74/642</t>
  </si>
  <si>
    <t>21.09.2023. maksājums Nr.00456</t>
  </si>
  <si>
    <t>Laukugali 1, Kalkūnes pagasts, Augšdaugavas novads</t>
  </si>
  <si>
    <t>Augšdaugavas novada pašvaldības Sociālā dienesta 20.09.2023. lēmums Nr. 2023/4.74/644</t>
  </si>
  <si>
    <t>21.09.2023. maksājums Nr.00457</t>
  </si>
  <si>
    <t>393, Mičurinietis, Kalkūnes pagasts, Augšdaugavas novads</t>
  </si>
  <si>
    <t>Augšdaugavas novada pašvaldības Sociālā dienesta 18.09.2023. lēmums Nr. 2023/4.74/627</t>
  </si>
  <si>
    <t>21.09.2023. maksājums Nr.00458</t>
  </si>
  <si>
    <t>Kalīši 2, Kalkūnes pagasts, Augšdaugavas novads</t>
  </si>
  <si>
    <t>Augšdaugavas novada pašvaldības Sociālā dienesta 20.09.2023. lēmums Nr. 2023/4.75/645</t>
  </si>
  <si>
    <t>21.09.2023. maksājums Nr.00459</t>
  </si>
  <si>
    <t>62, Celtnieks, Kalkūnes pagasts, Augšdaugavas novads</t>
  </si>
  <si>
    <t>Augšdaugavas novada pašvaldības Sociālā dienesta 19.09.2023. lēmums Nr. 2023/4.74/626</t>
  </si>
  <si>
    <t>21.09.2023. maksājums Nr.00460</t>
  </si>
  <si>
    <t>70, Celtnieks, Kalkūnes pagasts, Augšdaugavas novads</t>
  </si>
  <si>
    <t>Augšdaugavas novada pašvaldības Sociālā dienesta 25.09.2023. lēmums Nr. 2023/4.74/663</t>
  </si>
  <si>
    <t>25.09.2023. maksājums Nr.00461</t>
  </si>
  <si>
    <t>Dervanišķi, Demenes pagasts, Augšdaugavas novads</t>
  </si>
  <si>
    <t>Augšdaugavas novada pašvaldības Sociālā dienesta 02.09.2023. lēmums Nr.2023/4.74/638 "Par grozījumu Augšdaugavas novada Sociālā dienesta 2023. gada  2. septembra lēmumā Nr.2023/4.74/278 "Par vienreizēja pabalsta piešķiršanu vētras postījumu seku likvidēšanai""</t>
  </si>
  <si>
    <t>25.09.2023. maksājums Nr.00462</t>
  </si>
  <si>
    <t>200 euro jau bija izmaksāti.</t>
  </si>
  <si>
    <t>Vasarnīcas, Kalkūnes pagasts, Augšdaugavas novads</t>
  </si>
  <si>
    <t>Augšdaugavas novada pašvaldības Sociālā dienesta 22.09.2023. lēmums Nr.2023/4.74/660</t>
  </si>
  <si>
    <t>25.09.2023. maksājums Nr.00463</t>
  </si>
  <si>
    <t>Atpūta 40, Sventes pagasts, Augšdaugavas novads</t>
  </si>
  <si>
    <t>Augšdaugavas novada pašvaldības Sociālā dienesta 21.09.2023. lēmums Nr.2023/4.74/649</t>
  </si>
  <si>
    <t>25.09.2023. maksājums Nr.00464</t>
  </si>
  <si>
    <t>Birkineļi 7, Birkineļi, Kalkūnes pagasts, Augšdaugavas novads</t>
  </si>
  <si>
    <t>logu atjaunošana</t>
  </si>
  <si>
    <t>Augšdaugavas novada pašvaldības Sociālā dienesta 21.09.2023. lēmums Nr.2023/4.74/650</t>
  </si>
  <si>
    <t>25.09.2023. maksājums Nr.00465</t>
  </si>
  <si>
    <t>Dālderi 3, Kalkūnes pagasts, Augšdaugavas novads</t>
  </si>
  <si>
    <t>Augšdaugavas novada pašvaldības Sociālā dienesta 21.09.2023. lēmums Nr.2023/4.74/653</t>
  </si>
  <si>
    <t>25.09.2023. maksājums Nr.00466</t>
  </si>
  <si>
    <t>Jaunbirzes, Kalkūnes pagasts, Augšdaugavas novads</t>
  </si>
  <si>
    <t>Augšdaugavas novada pašvaldības Sociālā dienesta 21.09.2023. lēmums Nr.2023/4.74/655</t>
  </si>
  <si>
    <t>25.09.2023. maksājums Nr.00467</t>
  </si>
  <si>
    <t>106, Celtnieks, Kalkūnes pagasts, Augsdaugavas novads</t>
  </si>
  <si>
    <t>Augšdaugavas novada pašvaldības Sociālā dienesta 22.09.2023. lēmums Nr.2023/4.74/658 "Par grozījumu Augšdaugavas novada Sociālā dienesta 2023. gada  4. septembra lēmumā Nr.2023/4.74/402 "Par vienreizēja pabalsta piešķiršanu vētras postījumu seku likvidēšanai""</t>
  </si>
  <si>
    <t>25.09.2023. maksājums Nr.00468</t>
  </si>
  <si>
    <t>900 euro jau bija izmaksāti.</t>
  </si>
  <si>
    <t>Strādnieku iela 26A, Randene, Kalkūnes pagasts, Augšdaugavas novads</t>
  </si>
  <si>
    <t>Augšdaugavas novada pašvaldības Sociālā dienesta 21.09.2023. lēmums Nr.2023/4.74/654</t>
  </si>
  <si>
    <t>25.09.2023. maksājums Nr.00469</t>
  </si>
  <si>
    <t>Gravnieki, Kalkūnes pagasts, Augšdaugavas novads</t>
  </si>
  <si>
    <t>Augšdaugavas novada pašvaldības Sociālā dienesta 25.09.2023. lēmums Nr.2023/4.74/665</t>
  </si>
  <si>
    <t>25.09.2023. maksājums Nr.00470</t>
  </si>
  <si>
    <t>Baltkāja 1, Kalkūnes pagasts, Augšdaugavas novads</t>
  </si>
  <si>
    <t>Augšdaugavas novada pašvaldības Sociālā dienesta 22.09.2023. lēmums Nr.2023/4.74/666</t>
  </si>
  <si>
    <t>26.09.2023. maksājums Nr.00471</t>
  </si>
  <si>
    <t>144, Celtnieks, Kalkūnes pagasts, Augšdaugavas novads</t>
  </si>
  <si>
    <t>Augšdaugavas novada pašvaldības Sociālā dienesta 31.08.2023. lēmums Nr.2023/4.74/95</t>
  </si>
  <si>
    <t>26.09.2023. maksājums Nr.00472</t>
  </si>
  <si>
    <t>364, Celtnieks, Kalkūnes pagasts, Augšdaugavas novads</t>
  </si>
  <si>
    <t>Augšdaugavas novada pašvaldības Sociālā dienesta 25.09.2023. lēmums Nr.2023/4.74/669</t>
  </si>
  <si>
    <t>26.09.2023. maksājums Nr.00473</t>
  </si>
  <si>
    <t>Jaunjānēni - jaunā muiža, Kalkūnes pagasts, Augšdaugavas novads</t>
  </si>
  <si>
    <t>Augšdaugavas novada pašvaldības Sociālā dienesta 25.09.2023. lēmums Nr.2023/4.74/667</t>
  </si>
  <si>
    <t>26.09.2023. maksājums Nr.00474</t>
  </si>
  <si>
    <t>Skaistas, Kalkūnes pagasts, Augšdaugavas novads</t>
  </si>
  <si>
    <t>Augšdaugavas novada pašvaldības Sociālā dienesta 25.09.2023. lēmums Nr.2023/4.74/668</t>
  </si>
  <si>
    <t>26.09.2023. maksājums Nr.00475</t>
  </si>
  <si>
    <t>Grantiņi, Kalkūnes pagasts, Augšdaugavas novads (1/6 daļa īpašuma)</t>
  </si>
  <si>
    <t>Augšdaugavas novada pašvaldības Sociālā dienesta 25.09.2023. lēmums Nr.2023/4.74/664</t>
  </si>
  <si>
    <t>26.09.2023. maksājums Nr.00476</t>
  </si>
  <si>
    <t>Saulieši, Melāņi, Sventes pagasts</t>
  </si>
  <si>
    <t>Augšdaugavas novada pašvaldības Sociālā dienesta 21.09.2023. lēmums Nr.2023/4.74/651</t>
  </si>
  <si>
    <t>29.09.2023. maksājums Nr.00477</t>
  </si>
  <si>
    <t>406, Mičurinietis, Kalkūnes pagasts, Augšdaugavas novads</t>
  </si>
  <si>
    <t>Augšdaugavas novada pašvaldības Sociālā dienesta 28.09.2023. lēmums Nr.2023/4.74/673</t>
  </si>
  <si>
    <t>29.09.2023. maksājums Nr.00478</t>
  </si>
  <si>
    <t>411, Mičurinietis, Kalkūnes pagasts, Augšdaugavas novads</t>
  </si>
  <si>
    <t>Augšdaugavas novada pašvaldības Sociālā dienesta 28.09.2023. lēmums Nr.2023/4.74/674</t>
  </si>
  <si>
    <t>29.09.2023. maksājums Nr.00479</t>
  </si>
  <si>
    <t>409, Mičurinietis, Kalkūnes pagasts, Augšdaugavas novads</t>
  </si>
  <si>
    <t>Augšdaugavas novada pašvaldības Sociālā dienesta 28.09.2023. lēmums Nr.2023/4.74/672</t>
  </si>
  <si>
    <t>29.09.2023. maksājums Nr.00480</t>
  </si>
  <si>
    <t>353, Mičurinietis, Kalkūnes pagasts, Augšdaugavas novads</t>
  </si>
  <si>
    <t>Augšdaugavas novada pašvaldības Sociālā dienesta 28.09.2023. lēmums Nr.2023/4.74/671</t>
  </si>
  <si>
    <t>29.09.2023. maksājums Nr.00481</t>
  </si>
  <si>
    <t>199, Celtnieks, Kalkūnes pagasts, Augšdaugavas novads</t>
  </si>
  <si>
    <t>Augšdaugavas novada pašvaldības Sociālā dienesta 29.09.2023. lēmums Nr.2023/4.74/677</t>
  </si>
  <si>
    <t>02.10.2023. maksājums Nr.00482</t>
  </si>
  <si>
    <t>224, Celtnieks, Kalkūnes pagasts, Augšdaugavas novads</t>
  </si>
  <si>
    <t>Augšdaugavas novada pašvaldības Sociālā dienesta 29.09.2023. lēmums Nr.2023/4.74/680</t>
  </si>
  <si>
    <t>02.10.2023. maksājums Nr.00483</t>
  </si>
  <si>
    <t>Zemnieku iela 24, Randene, Kalkūnes pagasts, Augšdaugavas novads</t>
  </si>
  <si>
    <t>Augšdaugavas novada pašvaldības Sociālā dienesta 29.09.2023. lēmums Nr.2023/4.74/688</t>
  </si>
  <si>
    <t>02.10.2023. maksājums Nr.00484</t>
  </si>
  <si>
    <t>334, Daugava, Kalkūnes pagasts, Augšdaugavas novads</t>
  </si>
  <si>
    <t>Augšdaugavas novada pašvaldības Sociālā dienesta 02.10.2023. lēmums Nr.2023/4.74/691</t>
  </si>
  <si>
    <t>02.10.2023. maksājums Nr.00485</t>
  </si>
  <si>
    <t>28, Daugava, Kalkūnes pagasts, Augšdaugavas novads</t>
  </si>
  <si>
    <t>Augšdaugavas novada pašvaldības Sociālā dienesta 29.09.2023. lēmums Nr.2023/4.74/687</t>
  </si>
  <si>
    <t>02.10.2023. maksājums Nr.00486</t>
  </si>
  <si>
    <t>Kļūdaini 02.10.2023. pārskaitīts 12400,00 euro. 11.10.2023. Voytov Georgy atskaitīja atpakaļ kļūdaini pārmaksāto finansējumu 11160 euro apmērā.</t>
  </si>
  <si>
    <t>Zvirblišķi-1, Kalkūnes pagasts, Augšdaugavas novads</t>
  </si>
  <si>
    <t>Augšdaugavas novada pašvaldības Sociālā dienesta 29.09.2023. lēmums Nr.2023/4.74/681</t>
  </si>
  <si>
    <t>02.10.2023. maksājums Nr.00487</t>
  </si>
  <si>
    <t>Tiltiņi 1, Kalkūnes pagasts, Augšdaugavas novads</t>
  </si>
  <si>
    <t>Augšdaugavas novada pašvaldības Sociālā dienesta 28.09.2023. lēmums Nr.2023/4.74/682</t>
  </si>
  <si>
    <t>02.10.2023. maksājums Nr.00488</t>
  </si>
  <si>
    <t>55, Daugava,  Kalkūnes pagasts, Augšdaugavas novads</t>
  </si>
  <si>
    <t>Augšdaugavas novada pašvaldības Sociālā dienesta 29.09.2023. lēmums Nr.2023/4.74/689</t>
  </si>
  <si>
    <t>02.10.2023. maksājums Nr.00489</t>
  </si>
  <si>
    <t>Jaunjānēni, Kalkūnes pagasts, Augšdaugavas novads</t>
  </si>
  <si>
    <t>Augšdaugavas novada pašvaldības Sociālā dienesta 29.09.2023. lēmums Nr.2023/4.74/676</t>
  </si>
  <si>
    <t>02.10.2023. maksājums Nr.00490</t>
  </si>
  <si>
    <t>360, Mičurinietis, Kalkūnes pagasts, Augšdaugavas novads</t>
  </si>
  <si>
    <t>Augšdaugavas novada pašvaldības Sociālā dienesta 29.09.2023. lēmums Nr.2023/4.74/686</t>
  </si>
  <si>
    <t>02.10.2023. maksājums Nr.00491</t>
  </si>
  <si>
    <t>404, Mičurinietis, Kalkūnes pagasts, Augšdaugavas novads</t>
  </si>
  <si>
    <t>Augšdaugavas novada pašvaldības Sociālā dienesta 28.09.2023. lēmums Nr.2023/4.74/683</t>
  </si>
  <si>
    <t>02.10.2023. maksājums Nr.00492</t>
  </si>
  <si>
    <t>58, Daugava, Kalkūnes pagasts, Augšdaugavas novads</t>
  </si>
  <si>
    <t>Augšdaugavas novada pašvaldības Sociālā dienesta 02.10.2023. lēmums Nr.2023/4.74/692</t>
  </si>
  <si>
    <t>02.10.2023. maksājums Nr.00493</t>
  </si>
  <si>
    <t>366, Mičurinetis, Kalkūnes pagasts, Augšdaugavas novads</t>
  </si>
  <si>
    <t>Augšdaugavas novada pašvaldības Sociālā dienesta 03.10.2023. lēmums Nr.2023/4.74/706</t>
  </si>
  <si>
    <t>03.10.2023. maksājums Nr.00494</t>
  </si>
  <si>
    <t>338, Daugava, Kalkūnes pagasts, Augšdaugavas novads</t>
  </si>
  <si>
    <t>Augšdaugavas novada pašvaldības Sociālā dienesta 02.10.2023. lēmums Nr.2023/4.74/699</t>
  </si>
  <si>
    <t>03.10.2023. maksājums Nr.00495</t>
  </si>
  <si>
    <t>447, Daugava, Kalkūnes pagasts, Augšdaugavas novads</t>
  </si>
  <si>
    <t>Augšdaugavas novada pašvaldības Sociālā dienesta 02.10.2023. lēmums Nr.2023/4.74/700</t>
  </si>
  <si>
    <t>03.10.2023. maksājums Nr.00496</t>
  </si>
  <si>
    <t>427, Daugava, Kalkūnes pagasts, Augšdaugavas novads</t>
  </si>
  <si>
    <t>Augšdaugavas novada pašvaldības Sociālā dienesta 02.10.2023. lēmums Nr.2023/4.74/701</t>
  </si>
  <si>
    <t>03.10.2023. maksājums Nr.00497</t>
  </si>
  <si>
    <t>164, Celtnieks, Kalkūnes pagasts, Augšdaugavas novads</t>
  </si>
  <si>
    <t>Augšdaugavas novada pašvaldības Sociālā dienesta 28.09.2023. lēmums Nr.2023/4.74/684</t>
  </si>
  <si>
    <t>03.10.2023. maksājums Nr.00498</t>
  </si>
  <si>
    <t>Jaunkļaviņas, Lauceses pagasts, Augšdaugavas novads</t>
  </si>
  <si>
    <t>Augšdaugavas novada pašvaldības Sociālā dienesta 02.10.2023. lēmums Nr.2023/4.74/705</t>
  </si>
  <si>
    <t>03.10.2023. maksājums Nr.00499</t>
  </si>
  <si>
    <t>Izmaksāta apdrošināšanas atlīdzība 1433,47 euro apmērā.</t>
  </si>
  <si>
    <t>352, Mičurinietis,  Kalkūnes pagasts, Augšdaugavas novads</t>
  </si>
  <si>
    <t>Augšdaugavas novada pašvaldības Sociālā dienesta 02.10.2023. lēmums Nr.2023/4.74/704</t>
  </si>
  <si>
    <t>03.10.2023. maksājums Nr.00500</t>
  </si>
  <si>
    <t>Skauņi, Kalkūnes pagasts, Augšdaugavas novads</t>
  </si>
  <si>
    <t>Augšdaugavas novada pašvaldības Sociālā dienesta 03.10.2023. lēmums Nr.2023/4.74/707</t>
  </si>
  <si>
    <t>03.10.2023. maksājums Nr.00501</t>
  </si>
  <si>
    <t>154, Mičurinietis, Kalkūnes pagasts, Augšdaugavas novads</t>
  </si>
  <si>
    <t>Augšdaugavas novada pašvaldības Sociālā dienesta 02.10.2023. lēmums Nr.2023/4.74/697</t>
  </si>
  <si>
    <t>03.10.2023. maksājums Nr.00502</t>
  </si>
  <si>
    <t>232, Celtnieks, Kalkūnes pagasts, Augšdaugavas novads</t>
  </si>
  <si>
    <t>Augšdaugavas novada pašvaldības Sociālā dienesta 03.10.2023. lēmums Nr.2023/4.74/708</t>
  </si>
  <si>
    <t>05.10.2023. maksājums Nr.00503</t>
  </si>
  <si>
    <t>Izmaksāta apdrošināšanas atlīdzība 744,77 euro apmērā</t>
  </si>
  <si>
    <t>Bērzkalni, Birkineļi, Kalkūnes pagasts, Augšdaugavas novads (1/2 daļa no kopīpašuma)</t>
  </si>
  <si>
    <t>Augšdaugavas novada pašvaldības Sociālā dienesta 05.10.2023. lēmums Nr.2023/4.74/714</t>
  </si>
  <si>
    <t>05.10.2023. maksājums Nr.00504</t>
  </si>
  <si>
    <t>Augšdaugavas novada pašvaldības Sociālā dienesta 05.10.2023. lēmums Nr.2023/4.74/715</t>
  </si>
  <si>
    <t>05.10.2023. maksājums Nr.00505</t>
  </si>
  <si>
    <t>415, Mičurinietis, Kalkūnes pagasts, Augšdaugavas novads</t>
  </si>
  <si>
    <t>Augšdaugavas novada pašvaldības Sociālā dienesta 05.10.2023. lēmums Nr.2023/4.74/718</t>
  </si>
  <si>
    <t>09.10.2023. maksājums Nr.00506</t>
  </si>
  <si>
    <t>150, Celtnieks, Kalkūnes pagasts, Augšdaugavas novads</t>
  </si>
  <si>
    <t>Augšdaugavas novada pašvaldības Sociālā dienesta 06.10.2023. lēmums Nr.2023/4.74/724</t>
  </si>
  <si>
    <t>09.10.2023. maksājums Nr.00507</t>
  </si>
  <si>
    <t>Izmaksāta apdrošināšanas atlīdzība 39,47 euro apmērā</t>
  </si>
  <si>
    <t>496, Celtnieks, Kalkūnes pagasts, Augšdaugavas novads</t>
  </si>
  <si>
    <t>Augšdaugavas novada pašvaldības Sociālā dienesta 06.10.2023. lēmums Nr.2023/4.74/725</t>
  </si>
  <si>
    <t>09.10.2023. maksājums Nr.00508</t>
  </si>
  <si>
    <t>Izmaksāta apdrošināšanas atlīdzība 1363,04 euro apmērā</t>
  </si>
  <si>
    <t>Augļi-4, Demenes pagasts, Augšdaugavas novads</t>
  </si>
  <si>
    <t>Augšdaugavas novada pašvaldības Sociālā dienesta 05.10.2023. lēmums Nr.2023/4.74/716</t>
  </si>
  <si>
    <t>09.10.2023. maksājums Nr.00509</t>
  </si>
  <si>
    <t>Izmaksāta apdrošināšanas atlīdzība 1300,35 euro apmērā</t>
  </si>
  <si>
    <t>272, Mičuriniertis, Kalkūnes pagasts, Augšdaugavas novads</t>
  </si>
  <si>
    <t>Augšdaugavas novada pašvaldības Sociālā dienesta 05.10.2023. lēmums Nr.2023/4.74/723</t>
  </si>
  <si>
    <t>09.10.2023. maksājums Nr.00510</t>
  </si>
  <si>
    <t>85, Daugava, Kalkūnes pagasts, Augšdaugavas novads</t>
  </si>
  <si>
    <t>Augšdaugavas novada pašvaldības Sociālā dienesta 09.10.2023. lēmums Nr.2023/4.74/730</t>
  </si>
  <si>
    <t>09.10.2023. maksājums Nr.00511</t>
  </si>
  <si>
    <t>Izmaksāta apdrošināšanas atlīdzība 559,98 euro apmērā</t>
  </si>
  <si>
    <t>264, Celtnieks, Kalkūnes pagasts, Augšdaugavas novads</t>
  </si>
  <si>
    <t>Augšdaugavas novada pašvaldības Sociālā dienesta 09.10.2023. lēmums Nr.2023/4.74/731</t>
  </si>
  <si>
    <t>09.10.2023. maksājums Nr.00512</t>
  </si>
  <si>
    <t>Izmaksāta apdrošināšanas atlīdzība 358 euro apmērā</t>
  </si>
  <si>
    <t>177, Celtnieks, Kalkūnes pagasts, Augšdaugavas novads</t>
  </si>
  <si>
    <t>Augšdaugavas novada pašvaldības Sociālā dienesta 06.10.2023. lēmums Nr.2023/4.74/728</t>
  </si>
  <si>
    <t>09.10.2023. maksājums Nr.00513</t>
  </si>
  <si>
    <t>Izmaksāta apdrošināšanas atlīdzība 227,18 euro apmērā</t>
  </si>
  <si>
    <t>349, Celtnieks, Kalkūnes pagasts, Augšdaugavas novads</t>
  </si>
  <si>
    <t>Augšdaugavas novada pašvaldības 06.10.2023. lēmums Nr.2.1-28/19 "Par Augšdaugavas novada Sociālā dienesta 07.09.2023. lēmuma Nr.2023/4.74/541 atcelšanu"</t>
  </si>
  <si>
    <t>10.10.2023. maksājums Nr.00514</t>
  </si>
  <si>
    <t>292, Celtnieks, Kalkūnes pagasts, Augšdaugavas novads</t>
  </si>
  <si>
    <t>Augšdaugavas novada pašvaldības 06.10.2023. lēmums Nr.2.1-28/21 "Par Augšdaugavas novada Sociālā dienesta 05.09.2023. lēmuma Nr.2023/4.74/454 atcelšanu"</t>
  </si>
  <si>
    <t>10.10.2023. maksājums Nr.00515</t>
  </si>
  <si>
    <t>Peļušina 10, Kalkūnes pagasts, Augšdaugavas novads (1/2 domājamā daļa)</t>
  </si>
  <si>
    <t>Augšdaugavas novada pašvaldības Sociālā dienesta 09.10.2023. lēmums Nr.2023/4.74/733</t>
  </si>
  <si>
    <t>11.10.2023. maksājums Nr.00516</t>
  </si>
  <si>
    <t>218, Celtnieks, Kalkūnes pagasts Augšdaugavas novads</t>
  </si>
  <si>
    <t>Augšdaugavas novada pašvaldības Sociālā dienesta 11.10.2023. lēmums Nr.2023/4.74/739</t>
  </si>
  <si>
    <t>11.10.2023. maksājums Nr.00517</t>
  </si>
  <si>
    <t>Izmaksāta apdrošināšanas atlīdzība 1330,39 euro apmērā</t>
  </si>
  <si>
    <t>Vimbas, Kalkūnes pagasts, Augšdaugavas novads</t>
  </si>
  <si>
    <t>Augšdaugavas novada pašvaldības Sociālā dienesta 10.10.2023. lēmums Nr.2023/4.74/738</t>
  </si>
  <si>
    <t>11.10.2023. maksājums Nr.00518</t>
  </si>
  <si>
    <t>Atpūta 3, Sventes pagasts, Augšdaugavas novads</t>
  </si>
  <si>
    <t>Augšdaugavas novada pašvaldības Sociālā dienesta 10.10.2023. lēmums Nr.2023/4.74/735</t>
  </si>
  <si>
    <t>11.10.2023. maksājums Nr.00519</t>
  </si>
  <si>
    <t>118, Celtnieks, Kalkūnes pagasts, Augšdaugavsa novads</t>
  </si>
  <si>
    <t>Augšdaugavas novada pašvaldības Sociālā dienesta 10.10.2023. lēmums Nr.2023/4.74/734</t>
  </si>
  <si>
    <t>11.10.2023. maksājums Nr.00520</t>
  </si>
  <si>
    <t>Augšdaugavas novada pašvaldības 11.10.2023. lēmums Nr.2.1-28/23 "Par Augšdaugavas novada Sociālā dienesta 07.09.2023. lēmuma Nr.2023/4.74/533 atcelšanu"</t>
  </si>
  <si>
    <t>11.10.2023. maksājums Nr.00522</t>
  </si>
  <si>
    <t>138, Daugava, Kalkūnes pagasts, Augšdaugavas novads</t>
  </si>
  <si>
    <t>Augšdaugavas novada pašvaldības Sociālā dienesta 12.10.2023. lēmums Nr.2023/4.74/763</t>
  </si>
  <si>
    <t>13.10.2023. maksājums Nr.00523</t>
  </si>
  <si>
    <t>342, Daugava, Kalkūnes pagasts, Augšdaugavas novads</t>
  </si>
  <si>
    <t>Augšdaugavas novada pašvaldības Sociālā dienesta 12.10.2023. lēmums Nr.2023/4.74/758</t>
  </si>
  <si>
    <t>13.10.2023. maksājums Nr.00524</t>
  </si>
  <si>
    <t>340, Daugava, Kalkūnes pagasts, Augšdaugavas novads</t>
  </si>
  <si>
    <t>Augšdaugavas novada pašvaldības Sociālā dienesta 12.10.2023. lēmums Nr.2023/4.74/762</t>
  </si>
  <si>
    <t>13.10.2023. maksājums Nr.00535</t>
  </si>
  <si>
    <t>414, Mičurinietis, Kalkūnes pagasts, Augšdaugavas novads</t>
  </si>
  <si>
    <t>Augšdaugavas novada pašvaldības Sociālā dienesta 12.10.2023. lēmums Nr.023/4.74/754</t>
  </si>
  <si>
    <t>13.10.2023. maksājums Nr.00534</t>
  </si>
  <si>
    <t>379, Mičurinietis, Kalkūnes pagasts, Augšdaugavas novads</t>
  </si>
  <si>
    <t>Augšdaugavas novada pašvaldības Sociālā dienesta 12.10.2023. lēmums Nr.2023/4.74/752</t>
  </si>
  <si>
    <t>13.10.2023. maksājums Nr.00530</t>
  </si>
  <si>
    <t>36, Celtnieks, Kalkūnes pagasts, Augšdaugavas novads</t>
  </si>
  <si>
    <t>Augšdaugavas novada pašvaldības Sociālā dienesta 12.10.2023. lēmums Nr.2023/4.74/746</t>
  </si>
  <si>
    <t>13.10.2023. maksājums Nr.00533</t>
  </si>
  <si>
    <t>Dzilnas 9, Laucesas pagasts, Augšdaugavas novads (1/2 daļa)</t>
  </si>
  <si>
    <t>Augšdaugavas novada pašvaldības Sociālā dienesta 12.10.2023. lēmums Nr.2023/4.74/769</t>
  </si>
  <si>
    <t>13.10.2023. maksājums Nr.00525</t>
  </si>
  <si>
    <t>369, Mičurinietis, Kalkūnes pagasts, Augšdaugavas novads</t>
  </si>
  <si>
    <t>Augšdaugavas novada pašvaldības Sociālā dienesta 12.10.2023. lēmums Nr.2023/4.74/751</t>
  </si>
  <si>
    <t>13.10.2023. maksājums Nr.00537</t>
  </si>
  <si>
    <t>390, Mičurinietis, Kalkūnes pagasts, Augšdaugavas novads</t>
  </si>
  <si>
    <t>Augšdaugavas novada pašvaldības Sociālā dienesta 12.10.2023. lēmums Nr.2023/4.74/750</t>
  </si>
  <si>
    <t>13.10.2023. maksājums Nr.00536</t>
  </si>
  <si>
    <t>102, Daugava, Kalkūnes pagasts, Augšdaugavas novads</t>
  </si>
  <si>
    <t>Augšdaugavas novada pašvaldības Sociālā dienesta 12.10.2023. lēmums Nr.2023/4.74/760</t>
  </si>
  <si>
    <t>13.10.2023. maksājums Nr.00538</t>
  </si>
  <si>
    <t>235, Celtnieks, Kalkūnes pagasts, Augšdaugavas novads</t>
  </si>
  <si>
    <t>Augšdaugavas novada pašvaldības Sociālā dienesta 09.10.2023. lēmums Nr.2023/4.74/745</t>
  </si>
  <si>
    <t>13.10.2023. maksājums Nr.00529</t>
  </si>
  <si>
    <t>53, Daugava, Kalkūnes pagasts, Augšdaugavas novads</t>
  </si>
  <si>
    <t>Augšdaugavas novada pašvaldības Sociālā dienesta 12.10.2023. lēmums Nr.2023/4.74/764</t>
  </si>
  <si>
    <t>13.10.2023. maksājums Nr.00531</t>
  </si>
  <si>
    <t>163, Mičurinietis, Kalkūnes pagasts, Augšdaugavas novads</t>
  </si>
  <si>
    <t>Augšdaugavas novada pašvaldības Sociālā dienesta 12.10.2023. lēmums Nr.2023/4.74/748</t>
  </si>
  <si>
    <t>13.10.2023. maksājums Nr.00522</t>
  </si>
  <si>
    <t>481, Daugava, Kalkūnes pagasts, Augšdaugavas novads</t>
  </si>
  <si>
    <t>Augšdaugavas novada pašvaldības Sociālā dienesta 12.10.2023. lēmums Nr.2023/4.74/756</t>
  </si>
  <si>
    <t>13.10.2023. maksājums Nr.00528</t>
  </si>
  <si>
    <t>345, Mičurinietis, Kalkūnes pagasts, Augšdaugavas novads</t>
  </si>
  <si>
    <t>Augšdaugavas novada pašvaldības Sociālā dienesta 12.10.2023. lēmums Nr.2023/4.74/749</t>
  </si>
  <si>
    <t>13.10.2023. maksājums Nr.00527</t>
  </si>
  <si>
    <t>Augšdaugavas novada pašvaldības 12.10.2023. lēmums Nr.2.1-28/25 "Par vienreizēja pabalsta vētras postījumu seku likvidēšanai piešķiršanu"</t>
  </si>
  <si>
    <t>13.10.2023. maksājums Nr.00539</t>
  </si>
  <si>
    <t>Augšdaugavas novada pašvaldības 12.10.2023. lēmums Nr.2.1-28/26 "Par vienreizēja pabalsta vētras postījumu seku likvidēšanai piešķiršanu"</t>
  </si>
  <si>
    <t>13.10.2023. maksājums Nr.00540</t>
  </si>
  <si>
    <t>Brīvuļi, Demenes pagasts, Augšdaugavas novads</t>
  </si>
  <si>
    <t>Augšdaugavas novada pašvaldības 13.10.2023. lēmums Nr.2.1-28/27 "Par Augšdaugavas novada Sociālā dienesta 08.09.2023. lēmuma Nr.2023/4.74/555 atcelšanu"</t>
  </si>
  <si>
    <t>13.10.2023. maksājums Nr.00541</t>
  </si>
  <si>
    <t>Augšdaugavas novada pašvaldības 13.10.2023. lēmums Nr.2.1-28/28 "Par vienreizēja pabalsta vētras postījumu seku likvidēšanai piešķiršanu"</t>
  </si>
  <si>
    <t>13.10.2023. maksājums Nr.00546</t>
  </si>
  <si>
    <t>231, Celtnieks, Kalkūnes pagasts, Augšdaugavas novads</t>
  </si>
  <si>
    <t>Augšdaugavas novada pašvaldības 13.10.2023. lēmums Nr.2.1-28/30 "Par Augšdaugavas novada Sociālā dienesta 02.09.2023. lēmuma Nr.2023/4.74/307 atcelšanu"</t>
  </si>
  <si>
    <t>13.10.2023. maksājums Nr.00547</t>
  </si>
  <si>
    <t>281, Daugava, Kalkūnes pagasts, Augšdaugavas novads</t>
  </si>
  <si>
    <t>Augšdaugavas novada pašvaldības Sociālā dienesta 12.10.2023. lēmums Nr.2023/4.74/759</t>
  </si>
  <si>
    <t>13.10.2023. maksājums Nr.00545</t>
  </si>
  <si>
    <t>39, Daugava, Kalkūnes pagasts, Augšdaugavas novads</t>
  </si>
  <si>
    <t>Augšdaugavas novada pašvaldības Sociālā dienesta 12.10.2023. lēmums Nr.2023/4.74/761</t>
  </si>
  <si>
    <t>13.10.2023. maksājums Nr.00544</t>
  </si>
  <si>
    <t>Grantiņi, Kalkūnes pagasts, Augšdaugavas novads</t>
  </si>
  <si>
    <t>Augšdaugavas novada pašvaldības Sociālā dienesta 13.10.2023. lēmums Nr.2023/4.74/766 "Par grozījumu Augšdaugavas novada Sociālā dienesta 25.09.2023. lēmumā Nr.2023/4.74/664  "Par vienreizēja pabalsta piešķiršanu vētras postījumu seku likvidēšanai""</t>
  </si>
  <si>
    <t>13.10.2023. maksājums Nr.00532</t>
  </si>
  <si>
    <t>1860 euro jau bija izmaksāti.</t>
  </si>
  <si>
    <t>Kozlovka 1, Demenes pagasts, Augšdaugavas novads</t>
  </si>
  <si>
    <t>Augšdaugavas novada pašvaldības Sociālā dienesta 13.10.2023. lēmums Nr.2023/4.74/768</t>
  </si>
  <si>
    <t>13.10.2023. maksājums Nr.00526</t>
  </si>
  <si>
    <t>Lintopišķi-6, Tabores pagasts, Augšdaugavas novads</t>
  </si>
  <si>
    <t>Augšdaugavas novada pašvaldības Sociālā dienesta 13.10.2023. lēmums Nr.2023/4.74/772</t>
  </si>
  <si>
    <t>13.10.2023. maksājums Nr.00543</t>
  </si>
  <si>
    <t>287, Daugava, Kalkūnes pagasts, Augšdaugavas novads</t>
  </si>
  <si>
    <t>Augšdaugavas novada pašvaldības Sociālā dienesta 13.10.2023. lēmums Nr.2023/4.74/773</t>
  </si>
  <si>
    <t>13.10.2023. maksājums Nr.00542</t>
  </si>
  <si>
    <t>272, Celtnieks, Kalkūnes pagasts, Augšdaugavas novads</t>
  </si>
  <si>
    <t>Augšdaugavas novada pašvaldības 06.10.2023. lēmums Nr.2.1-28/20 "Par Augšdaugavas novada Sociālā dienesta 05.09.2023. lēmuma Nr.2023/4.74/467 atcelšanu"</t>
  </si>
  <si>
    <t>13.10.2023. maksājums Nr.00548</t>
  </si>
  <si>
    <t>Pēc lietojumprogrammas NINO datiem būves ar kadastra apzīmējumu 4460 004 0860 001 nosaukums ir “ Dārza mājiņa”, bet tās galvenais lietošanas veids ir 1110 “ viena dzīvokļa mājas” un būves tips ir 11100102 “Individuālās dzīvojamās mājas un vasarnīcas ar koka ārsienām un dārza mājas ar kopējo platību , lielāku par 40m2”.</t>
  </si>
  <si>
    <t>487, Celtnieks, Kalkūnes pagasts, Augšdaugavas novads</t>
  </si>
  <si>
    <t>Augšdaugavas novada pašvaldības 13.10.2023. lēmums Nr.2.1-28/31 "Par Augšdaugavas novada Sociālā dienesta 05.09.2023. lēmuma Nr.2023/4.74/456 atcelšanu"</t>
  </si>
  <si>
    <t>13.10.2023. maksājums nr.00549</t>
  </si>
  <si>
    <r>
      <t xml:space="preserve">Izdevumi par atkritumu apsaimniekošanu </t>
    </r>
    <r>
      <rPr>
        <i/>
        <sz val="18"/>
        <color theme="1"/>
        <rFont val="Times New Roman"/>
      </rPr>
      <t>(saskaņots ar Vides aizsardzības departamentu)</t>
    </r>
  </si>
  <si>
    <t>Atkritumi</t>
  </si>
  <si>
    <t>bīstamie atkritumi</t>
  </si>
  <si>
    <t>nebīstamie atkritumi</t>
  </si>
  <si>
    <t>Atbalsta veids</t>
  </si>
  <si>
    <t>No LNG nepieciešamais, euro</t>
  </si>
  <si>
    <t>Pašvaldības infrastruktūras objekti</t>
  </si>
  <si>
    <t>Pabalsts krīzes situācijā</t>
  </si>
  <si>
    <t>Atbalsts mājokļu atjaunošanai</t>
  </si>
  <si>
    <t>KOPĀ</t>
  </si>
  <si>
    <r>
      <rPr>
        <b/>
        <sz val="18"/>
        <color rgb="FF000000"/>
        <rFont val="Times New Roman"/>
      </rPr>
      <t xml:space="preserve">Izdevumi par atkritumu apsaimniekošanu </t>
    </r>
    <r>
      <rPr>
        <i/>
        <sz val="18"/>
        <color rgb="FF000000"/>
        <rFont val="Times New Roman"/>
      </rPr>
      <t>(saskaņots ar Vides aizsardzības departamentu)</t>
    </r>
  </si>
  <si>
    <t>No LNG, euro</t>
  </si>
  <si>
    <t>Pašvaldības īpašums</t>
  </si>
  <si>
    <t>Postījumu novēršanai nepieciešamā finansējuma apmērs, euro</t>
  </si>
  <si>
    <t>MK noteikumu Nr.421 
5.pielikums</t>
  </si>
  <si>
    <t>apliecinājums, ka infrastruktūras objekts ir pašvaldības īpašumā vai valdījumā</t>
  </si>
  <si>
    <t>apliecinājums, ka par objektu pašvaldībai nepienākas vai pienākas apdrošināšanas atlīdzība
+
skaidrojums, ja nebija apdrošināts</t>
  </si>
  <si>
    <t>Ceļš Līči-Pirtnieki-Vecsvirlaukas šoseja, Jaunsvirlaukas pagasts, Jelgavas novads</t>
  </si>
  <si>
    <t>izskalojumu aizbēršana</t>
  </si>
  <si>
    <t>15.08.2023. apsekošanas akts, piedalījās būvinženieris un būvvaldes būvinspektors. Ir fotofiksācija.</t>
  </si>
  <si>
    <t>pamatlīdzekļu uzskaites kartiņa Nr.04-01808,
Nr.04-00663,
Nr.04-01860</t>
  </si>
  <si>
    <t xml:space="preserve">Jelgavas novada domes 12.10.2023. lēmums Nr.1 </t>
  </si>
  <si>
    <t>Pašvaldība apliecina, ka par pašvaldības īpašumā vai valdījumā esošajiem infrastruktūras objektiem nepienākas apdrošināšanas atlīdzība. Pašvaldības uzskaitē kopējā esošo infrastruktūras objektu atlikusī vērtība uz 2023.gada 1.janvāri sastāda gandrīz 81 667 899 EUR. Pašvaldībai esošo finanšu resursu apjoms ir nepietiekams, lai nodrošinātu visu Pašvaldības īpašumā esošo infrastruktūras objektu apdrošināšanu. 2023.gadā Pašvaldība veikusi kustamo un nekustamo īpašumu apdrošināšanu 15 243 EUR apmērā.</t>
  </si>
  <si>
    <t>Ceļš Ganību ceļš-Jaunstrautiņi, Cenu pagasts, Jelgavas novads</t>
  </si>
  <si>
    <t>pamatlīdzekļu uzskaites kartiņa Nr.1610-12,
Nr.1610-2,
Nr.1610-11</t>
  </si>
  <si>
    <t>Ceļš Smēdes-Spartaka iela, Cenu pagasts, Jelgavas novads</t>
  </si>
  <si>
    <t>pamatlīdzekļu uzskaites kartiņa Nr.1604-41,
Nr.1604-1,
Nr.1604-3,
Nr.1604-2,
Nr.1604-42</t>
  </si>
  <si>
    <t>Jelgavas novada domes 12.10.2023. lēmums Nr.1</t>
  </si>
  <si>
    <t>Ceļš Zvejnieki-Vanadziņi, Līvbērzes pagasts, Jelgavas novads</t>
  </si>
  <si>
    <t>pamatlīdzekļu uzskaites kartiņa Nr.07-00138</t>
  </si>
  <si>
    <t>Ceļš Apiņi-Cimāles, Līvbērzes pagasts, Jelgavas novads</t>
  </si>
  <si>
    <t>izskalojumu aizbēršana, ceļmalu atjaunošana</t>
  </si>
  <si>
    <t>pamatlīdzekļu uzskaites kartiņa Nr.07-00105</t>
  </si>
  <si>
    <t>Sila kapi, Vilces pagasts, Jelgavas novads</t>
  </si>
  <si>
    <t>koku zaru zāģēšana, transportēšana</t>
  </si>
  <si>
    <t>17.08.2023. apsekošanas akts, piedalījās būvinženieris. Ir fotofiksācija.</t>
  </si>
  <si>
    <t>pamatlīdzekļu uzskaites kariņa Nr.12-01429</t>
  </si>
  <si>
    <t xml:space="preserve">Koku zāģēšana kapsētu teritorijā iekļaujama pašvaldības kopējos vētras izdevumos un uzskatāma kā 100% pašvaldības līdzfinansējums.
</t>
  </si>
  <si>
    <t>"Bandenieki" - 8, Vilces pagasts, Jelgavas novads</t>
  </si>
  <si>
    <t>Jelgavas novada Sociālā dienesta 12.10.2023. lēmums Nr.2-15/2686</t>
  </si>
  <si>
    <t>12.102023. kases izdevumu orderis Nr.064</t>
  </si>
  <si>
    <t>"Bandenieki" - 5, Vilces pagasts, Jelgavas novads</t>
  </si>
  <si>
    <t>Jelgavas novada Sociālā dienesta 12.10.2023. lēmums Nr.2-15/2687</t>
  </si>
  <si>
    <t>12.102023. kases izdevumu orderis Nr.065</t>
  </si>
  <si>
    <t>"Bandenieki" - 6, Vilces pagasts, Jelgavas novads</t>
  </si>
  <si>
    <t>Jelgavas novada Sociālā dienesta 12.10.2023. lēmums Nr.2-15/2688</t>
  </si>
  <si>
    <t>12.102023. kases izdevumu orderis Nr.063</t>
  </si>
  <si>
    <t>"Vizbuļi", Vilces pagasts, Jelgavas novads</t>
  </si>
  <si>
    <t>Jelgavas novada Sociālā dienesta 29.09.2023. lēmums Nr.2-15/2599</t>
  </si>
  <si>
    <t>29.09.2023. maksājuma uzdevums Nr.00094</t>
  </si>
  <si>
    <t>"Kalnenieki"" - 5, Vilces pagasts, Jelgavas novads</t>
  </si>
  <si>
    <t>Jelgavas novada Sociālā dienesta 29.09.2023. lēmums Nr.2-15/2604</t>
  </si>
  <si>
    <t>29.09.2023. maksājuma uzdevums Nr.00090</t>
  </si>
  <si>
    <t>"Kalnenieki"" - 11, Vilces pagasts, Jelgavas novads</t>
  </si>
  <si>
    <t>Jelgavas novada Sociālā dienesta 29.09.2023. lēmums Nr.2-15/2600</t>
  </si>
  <si>
    <t>29.09.2023. maksājuma uzdevums Nr.00093</t>
  </si>
  <si>
    <t>"Kalnenieki"" - 10, Vilces pagasts, Jelgavas novads</t>
  </si>
  <si>
    <t>Jelgavas novada Sociālā dienesta 29.09.2023. lēmums Nr.2-15/2603</t>
  </si>
  <si>
    <t>02.10.2023. kases izdevumu orderis Nr.059</t>
  </si>
  <si>
    <t>"Kalnenieki"" - 6, Vilces pagasts, Jelgavas novads</t>
  </si>
  <si>
    <t>Jelgavas novada Sociālā dienesta 29.09.2023. lēmums Nr.2-15/2601</t>
  </si>
  <si>
    <t>29.09.2023. maksājuma uzdevums Nr.00092</t>
  </si>
  <si>
    <t>"Kalnenieki"" - 8, Vilces pagasts, Jelgavas novads</t>
  </si>
  <si>
    <t>Jelgavas novada Sociālā dienesta 29.09.2023. lēmums Nr.2-15/2602</t>
  </si>
  <si>
    <t>29.09.2023. maksājuma uzdevums Nr.00091</t>
  </si>
  <si>
    <t>Dzīvojamo māju atjaunošanai</t>
  </si>
  <si>
    <t>Atjaunojamās platības kvadrātmetri</t>
  </si>
  <si>
    <t>Pašvaldības izmaksātā atbalsta apmērs atbilstoši lēmumam, euro</t>
  </si>
  <si>
    <t>Piezīmes</t>
  </si>
  <si>
    <r>
      <t xml:space="preserve">apliecinājuma dokumenti par veikto izmaksu </t>
    </r>
    <r>
      <rPr>
        <b/>
        <sz val="10"/>
        <color rgb="FF000000"/>
        <rFont val="Times New Roman"/>
        <family val="1"/>
        <charset val="186"/>
      </rPr>
      <t>(maksājuma uzdevums vai konta izraksts)</t>
    </r>
  </si>
  <si>
    <t>"Kalnenieki" - 12, Vilces pgasts, Jelgavas novads</t>
  </si>
  <si>
    <t>Jelgavas novada pašvaldības 06.09.2023. lēmums Nr.JNP/3-18/23/1037</t>
  </si>
  <si>
    <t>29.09.2023. maksājuma uzdevums Nr.00088</t>
  </si>
  <si>
    <t>"Kalnenieki" - 10, Vilces pgasts, Jelgavas novads</t>
  </si>
  <si>
    <t>Jelgavas novada pašvaldības 06.09.2023. lēmums Nr.JNP/3-18/23/1044</t>
  </si>
  <si>
    <t>29.09.2023. kases izdevumu orderis Nr.058</t>
  </si>
  <si>
    <t>"Kalnenieki" - 8, Vilces pgasts, Jelgavas novads</t>
  </si>
  <si>
    <t>Jelgavas novada pašvaldības 06.09.2023. lēmums Nr.JNP/3-18/23/1043</t>
  </si>
  <si>
    <t>12.10.2023. maksājuma uzdevums Nr.01071</t>
  </si>
  <si>
    <t>Jelgavas novada pašvaldības 06.09.2023. lēmums Nr.JNP/3-18/23/1102</t>
  </si>
  <si>
    <t>12.10.2023. kases izdevumu orderis Nr.061</t>
  </si>
  <si>
    <t>"Bandenieki" - 7, Vilces pagasts, Jelgavas novads</t>
  </si>
  <si>
    <t>Jelgavas novada pašvaldības 06.09.2023. lēmums Nr.JNP/3-18/23/1105</t>
  </si>
  <si>
    <t>12.10.2023. kases izdevumu orderis Nr.060</t>
  </si>
  <si>
    <t>Jelgavas novada pašvaldības 06.09.2023. lēmums Nr.JNP/3-18/23/1103</t>
  </si>
  <si>
    <t>12.10.2023. maksājuma uzdevums Nr.01077</t>
  </si>
  <si>
    <t>Jelgavas novada pašvaldības 06.09.2023. lēmums Nr.JNP/3-18/23/1101</t>
  </si>
  <si>
    <t>12.10.2023. kases izdevumu orderis Nr.062</t>
  </si>
  <si>
    <t>"Kalnenieki" - 11, Vilces pgasts, Jelgavas novads</t>
  </si>
  <si>
    <t>Jelgavas novada pašvaldības 06.09.2023. lēmums Nr.JNP/3-18/23/1041</t>
  </si>
  <si>
    <t>29.09.2023. maksājuma uzdevums Nr.00087</t>
  </si>
  <si>
    <t>"Kalnenieki" - 9, Vilces pgasts, Jelgavas novads</t>
  </si>
  <si>
    <t>Jelgavas novada pašvaldības 06.09.2023. lēmums Nr.JNP/3-18/23/1040</t>
  </si>
  <si>
    <t>29.09.2023. maksājuma uzdevums Nr.01068</t>
  </si>
  <si>
    <t>"Kalnenieki" - 6, Vilces pgasts, Jelgavas novads</t>
  </si>
  <si>
    <t>Jelgavas novada pašvaldības 06.09.2023. lēmums Nr.JNP/3-18/23/1042</t>
  </si>
  <si>
    <t>29.09.2023. maksājuma uzdevums Nr.00089</t>
  </si>
  <si>
    <t>"Kalnenieki" - 5, Vilces pgasts, Jelgavas novads</t>
  </si>
  <si>
    <t>Jelgavas novada pašvaldības 06.09.2023. lēmums Nr.JNP/3-18/23/1039</t>
  </si>
  <si>
    <t>29.09.2023. maksājuma uzdevums Nr.01069</t>
  </si>
  <si>
    <t>"Kalnenieki" - 7, Vilces pgasts, Jelgavas novads</t>
  </si>
  <si>
    <t>Jelgavas novada pašvaldības 06.09.2023. lēmums Nr.JNP/3-18/23/1038</t>
  </si>
  <si>
    <t>29.09.2023. maksājuma uzdevums Nr.01070</t>
  </si>
  <si>
    <t>"Kalnenieki" - 3, Vilces pgasts, Jelgavas novads</t>
  </si>
  <si>
    <r>
      <t xml:space="preserve">apsekošanas akts </t>
    </r>
    <r>
      <rPr>
        <sz val="8"/>
        <color theme="1"/>
        <rFont val="Times New Roman"/>
        <family val="1"/>
        <charset val="186"/>
      </rPr>
      <t>(zaudējumu novērtējums vai dokumenti, kas apliecina notikušo faktu)</t>
    </r>
  </si>
  <si>
    <r>
      <t xml:space="preserve">pieprasīto līdzekļu aprēķins/tāme </t>
    </r>
    <r>
      <rPr>
        <sz val="8"/>
        <color theme="1"/>
        <rFont val="Times New Roman"/>
        <family val="1"/>
        <charset val="186"/>
      </rPr>
      <t>(veicamo darbu/ pakalpojumu apraksts, nepieciešamo materiālu daudzums, cena, atalgojums un paredzamo nodokļu samaksa)</t>
    </r>
  </si>
  <si>
    <r>
      <t xml:space="preserve">informācija par pašvaldības līdzfinansējuma apmēru objektam radīto zaudējumu novēršanai
</t>
    </r>
    <r>
      <rPr>
        <sz val="8"/>
        <color theme="1"/>
        <rFont val="Times New Roman"/>
        <family val="1"/>
        <charset val="186"/>
      </rPr>
      <t>(ne mazāk kā 30 % no objektam radīto zaudējumu apmēra)</t>
    </r>
  </si>
  <si>
    <t xml:space="preserve"> Jūrmalas Ķemeru pamatskola, Tukumā iela 10, Jūrmala</t>
  </si>
  <si>
    <t>telpu atjaunošana</t>
  </si>
  <si>
    <t>11.08.2023. apsekošanas akts (ar fotofiksāciju). Piedalās pašvaldības īpašumu tehniskās uzturēšanas nodaļas vecākais eksperts būvniecības jautājumos.</t>
  </si>
  <si>
    <t>1) 16.08.2023. Defektu akts - drba uzdevums Nr.1.1-37/23N-4142 (1946,70 euro bez PVN),
2) 21.08.2023. Defektu akts - darba uzdevums Nr.2 (2857,75 euro bez PVN),
3) 17.08.2023. Lokālā tāme Nr.1 (15513,48 euro)</t>
  </si>
  <si>
    <t>Zemesgrāmatas nodalījums Nr. 100000334859</t>
  </si>
  <si>
    <t>Norāda 5. pielikumā</t>
  </si>
  <si>
    <t>AAS "BTA Baltic Insurance Company", apdrošināšanas polises Nr.LV21-40-10004213-0, atlīdzības lieta Nr.I40-176988/57-23 - atteikts izmaksāt apdrošināšanas atlīdzību</t>
  </si>
  <si>
    <t>Jūrmalas Kultūras centra Kauguru kultūras nams, Raiņa ielā 110, Jūrmalā</t>
  </si>
  <si>
    <t>11.08.2023. apsekošanas akts (ar fotofiksāciju).
Piedalās pašvaldības īpašumu tehniskās uzturēšanas nodaļas vecākais eksperts būvniecības jautājumos.</t>
  </si>
  <si>
    <t>04.09.2023. Lokālā tāme Nr.1 (2796,19 euro)</t>
  </si>
  <si>
    <t>Zemesgrāmatas nodalījums Nr. 100000248892</t>
  </si>
  <si>
    <t>"Kalnsēta", Šultes, Sutru pagasts, Līvānu novads</t>
  </si>
  <si>
    <t>jumta/logu atjaunošana</t>
  </si>
  <si>
    <t>28.09.2023. Līvānu novada pašvaldības domes sēdes protokola izraksts Nr. 11-19 "Par finansiālo atbalstu 2023. gada 7. augusta vētras radīto zaudējumu novēršanai"</t>
  </si>
  <si>
    <t>06.10.2023. maksājuma uzdevums Nr.22160</t>
  </si>
  <si>
    <t>Dzīvojamo māju atjaunošana vai krīzes pabalsts</t>
  </si>
  <si>
    <t>Dzīvoklis, Rīgas ielā 17-18, Madona, Madonas novads</t>
  </si>
  <si>
    <r>
      <rPr>
        <b/>
        <u/>
        <sz val="10"/>
        <color rgb="FF000000"/>
        <rFont val="Times New Roman"/>
      </rPr>
      <t xml:space="preserve">pabalsts krīzes situācijā
</t>
    </r>
    <r>
      <rPr>
        <sz val="10"/>
        <color rgb="FF000000"/>
        <rFont val="Times New Roman"/>
      </rPr>
      <t>saskaņā ar Madonas novada 29.06.2023. SN Nr.11 "Papildu sociālās palīdzības pabalsti Madonas novadā"</t>
    </r>
  </si>
  <si>
    <t>Madonas novada Sociālā dienesta 28.09.2023. lēmums Nr.2.11/MAD/23/1662</t>
  </si>
  <si>
    <t>28.09.2023. maksājuma uzdevums Nr.39378</t>
  </si>
  <si>
    <t>Madonas novada domes 15.08.2023. lēmums Nr.474 "Par atbalstu  07.08.2023. vētrā cietušajām dzīvojamām mājām Madonas novadā"</t>
  </si>
  <si>
    <t>Dzīvoklis, Rīgas ielā 17-17, Madona, Madonas novads</t>
  </si>
  <si>
    <t>Madonas novada Sociālā dienesta 15.09.2023. lēmums Nr.2.11/MAD/23/1761</t>
  </si>
  <si>
    <t>19.09.2023. maksājuma uzdevums Nr.37933</t>
  </si>
  <si>
    <t>Dzīvoklis,  Rīgas ielā 17-8, Madona, Madonas novads</t>
  </si>
  <si>
    <t>Madonas novada Sociālā dienesta 15.09.2023. lēmums Nr.2.11/MAD/23/1762</t>
  </si>
  <si>
    <t>19.09.2023.maksājuma uzdevums Nr.37941</t>
  </si>
  <si>
    <t>Dzīvojamā māja, "Kalna Pakuļi", Cesvaines pagasts, Madonas novads</t>
  </si>
  <si>
    <t>dzīvojamās mājas jumta remonts</t>
  </si>
  <si>
    <t>Madonas novada Sociālā dienesta 12.09.2023. lēmums Nr.2.11/MAD/23/1732</t>
  </si>
  <si>
    <t>19.09.2023. maksājuma uzdevums Nr.37939</t>
  </si>
  <si>
    <t>Dzīvojamā māja, Saules iela 65, Madona, Madonas novads</t>
  </si>
  <si>
    <t>Madonas novada Sociālā dienesta 15.09.2023. lēmums Nr.2.11/MAD/23/1760</t>
  </si>
  <si>
    <t>19.09.2023. maksājuma uzdevums Nr.37937</t>
  </si>
  <si>
    <t>Dzīvojamā māja, "Līdēres Avotiņi", Aronas pagasts, Madonas novads</t>
  </si>
  <si>
    <t>Madonas novada Sociālā dienesta 12.09.2023. lēmums Nr.2.11/MAD/23/1730</t>
  </si>
  <si>
    <t>19.09.2023. maksājuma uzdevums Nr.37940</t>
  </si>
  <si>
    <t>Dzīvojamā māja, "Priedītes", Mārcienas pagasts, Madonas novads</t>
  </si>
  <si>
    <t>Madonas novada Sociālā dienesta 12.09.2023. lēmums Nr.2.11/MAD/23/1759</t>
  </si>
  <si>
    <t>19.09.2023. maksājuma uzdevums Nr.37938</t>
  </si>
  <si>
    <t>Dzīvojamā māja, "Mācītājmuiža", Liezēres pagasts, Madonas novads</t>
  </si>
  <si>
    <t>Madonas novada Sociālā dienesta 12.09.2023. lēmums Nr.2.11/MAD/23/1733</t>
  </si>
  <si>
    <t>19.09.2023. maksājuma uzdevums Nr.37936</t>
  </si>
  <si>
    <t>Dzīvojamā māja, Gravas iela 7, Madona, Madonas novads</t>
  </si>
  <si>
    <t>dzīvojamās mājas jumta remonts, loga nomaiņa</t>
  </si>
  <si>
    <t>Madonas novada Sociālā dienesta 12.09.2023. lēmums Nr.2.11/MAD/23/1731</t>
  </si>
  <si>
    <t>19.09.2023. maksājuma uzdevums Nr.37935</t>
  </si>
  <si>
    <t>Dzīvoklis,  Rīgas ielā 17-9, Madona, Madonas novads</t>
  </si>
  <si>
    <t>Madonas novada Sociālā dienesta 14.09.2023. lēmums Nr.2.11/MAD/23/1747</t>
  </si>
  <si>
    <t>19.09.2023. maksājuma uzdevums Nr.37934</t>
  </si>
  <si>
    <t>Pārbaude (kvm*20 euro)</t>
  </si>
  <si>
    <t>apliecinājuma dokumenti par veikto izmaksu (maksājuma uzdevums vai konta izraksts)</t>
  </si>
  <si>
    <t>1.</t>
  </si>
  <si>
    <t>“Niedres”, Laidze, Laidzes pagasts, Talsu novads, LV-3280</t>
  </si>
  <si>
    <t>Daudzdzīvokļu mājas jumta seguma nomaiņa</t>
  </si>
  <si>
    <t>Talsu novada pašvaldības domes 28.09.2023. lēmums Nr. 370 “Par atbalstu 2023. gada 7. augusta vētrā cietušajām dzīvojamām mājām” un Talsu novada pašvaldības 06.10.2023. lēmums Nr. TNPCP/23/4-43/1/N</t>
  </si>
  <si>
    <t>Citadeles bankas 12.10.23. konta izraksts, MU Nr.72</t>
  </si>
  <si>
    <t>2.</t>
  </si>
  <si>
    <t>“Jasmīni”, Laidze, Laidzes pagasts, Talsu novads, LV-3280</t>
  </si>
  <si>
    <t>Talsu novada pašvaldības domes 28.09.2023. lēmums Nr. 370 “Par atbalstu 2023. gada 7. augusta vētrā cietušajām dzīvojamām mājām” un Talsu novada pašvaldības 06.10.2023. lēmums Nr. TNPCP/23/4-43/2/N</t>
  </si>
  <si>
    <t>Citadeles bankas 12.10.23. konta izraksts,  MU Nr.74</t>
  </si>
  <si>
    <t>3.</t>
  </si>
  <si>
    <t>“Saulgrieži”, Laidze, Laidzes pagasts, Talsu novads, LV-3280</t>
  </si>
  <si>
    <t>Talsu novada pašvaldības domes 28.09.2023. lēmums Nr. 370 “Par atbalstu 2023. gada 7. augusta vētrā cietušajām dzīvojamām mājām” un Talsu novada pašvaldības 06.10.2023. lēmums Nr. TNPCP/23/4-43/3/N</t>
  </si>
  <si>
    <t>Citadeles bankas 12.10.23. konta izraksts,  MU Nr.75</t>
  </si>
  <si>
    <t>4.</t>
  </si>
  <si>
    <t>“Līgas”, Laidze, Laidzes pagasts, Talsu novads, LV-3280</t>
  </si>
  <si>
    <t>Talsu novada pašvaldības domes 28.09.2023. lēmums Nr. 370 “Par atbalstu 2023. gada 7. augusta vētrā cietušajām dzīvojamām mājām” un Talsu novada pašvaldības 06.10.2023. lēmums Nr. TNPCP/23/4-43/4/N</t>
  </si>
  <si>
    <t>Citadeles bankas 12.10.23. konta izraksts,  MU Nr.76</t>
  </si>
  <si>
    <t>5.</t>
  </si>
  <si>
    <t>“Odiņi”, Laidze, Laidzes pagasts, Talsu novads, LV-3280</t>
  </si>
  <si>
    <t>Talsu novada pašvaldības domes 28.09.2023. lēmums Nr. 370 “Par atbalstu 2023. gada 7. augusta vētrā cietušajām dzīvojamām mājām” un Talsu novada pašvaldības 06.10.2023. lēmums Nr. TNPCP/23/4-43/5/N</t>
  </si>
  <si>
    <t>Citadeles bankas 12.10.23. konta izraksts,  MU Nr.77</t>
  </si>
  <si>
    <t>6.</t>
  </si>
  <si>
    <t>“Ziedgravas”, Laidze, Laidzes pagasts, Talsu novads, LV-3280</t>
  </si>
  <si>
    <t>Talsu novada pašvaldības domes 28.09.2023. lēmums Nr. 370 “Par atbalstu 2023. gada 7. augusta vētrā cietušajām dzīvojamām mājām” un Talsu novada pašvaldības 06.10.2023. lēmums Nr. TNPCP/23/4-43/6/N</t>
  </si>
  <si>
    <t>Citadeles bankas 12.10.23. konta izraksts,  MU Nr.78</t>
  </si>
  <si>
    <t>7.</t>
  </si>
  <si>
    <t>“Liepas”, Laidze, Laidzes pagasts, Talsu novads, LV-3280</t>
  </si>
  <si>
    <t>Talsu novada pašvaldības domes 28.09.2023. lēmums Nr. 370 “Par atbalstu 2023. gada 7. augusta vētrā cietušajām dzīvojamām mājām” un Talsu novada pašvaldības 06.10.2023. lēmums Nr. TNPCP/23/4-43/7/N</t>
  </si>
  <si>
    <t>Citadeles bankas 12.10.23. konta izraksts,  MU Nr.79</t>
  </si>
  <si>
    <t>8.</t>
  </si>
  <si>
    <t>“Kalmes”, Laidze, Laidzes pagasts, Talsu novads, LV-3280</t>
  </si>
  <si>
    <t xml:space="preserve">Daudzdzīvokļu mājas jumta seguma nomaiņa </t>
  </si>
  <si>
    <t>Talsu novada pašvaldības domes 28.09.2023. lēmums Nr. 370 “Par atbalstu 2023. gada 7. augusta vētrā cietušajām dzīvojamām mājām” un Talsu novada pašvaldības 06.10.2023. lēmums Nr. TNPCP/23/4-43/8/N</t>
  </si>
  <si>
    <t>Citadeles bankas 12.10.23. konta izraksts,  MU Nr.80</t>
  </si>
  <si>
    <t>9.</t>
  </si>
  <si>
    <t>“Putnudārzi”- 4, Laidze, Laidzes pagasts, Talsu novads, LV-3280</t>
  </si>
  <si>
    <t>Daudzdzīvokļu mājas jumta seguma  nomaiņa</t>
  </si>
  <si>
    <t>Talsu novada pašvaldības domes 28.09.2023. lēmums Nr. 370 “Par atbalstu 2023. gada 7. augusta vētrā cietušajām dzīvojamām mājām” un Talsu novada pašvaldības 06.10.2023. lēmums Nr. TNPCP/23/4-43/9/N</t>
  </si>
  <si>
    <t>Citadeles bankas 12.10.23. konta izraksts,  MU Nr.81</t>
  </si>
  <si>
    <t>10.</t>
  </si>
  <si>
    <t>“Putnudārzi”-1, Laidze, Laidzes pagasts, Talsu novads, LV-3280</t>
  </si>
  <si>
    <t>Daudzdzīvokļu mājas jumta seguma nomaiņa, dzīvojamās mājas logu nomaiņa</t>
  </si>
  <si>
    <t>Talsu novada pašvaldības domes 28.09.2023. lēmums Nr. 370 “Par atbalstu 2023. gada 7. augusta vētrā cietušajām dzīvojamām mājām” un Talsu novada pašvaldības 06.10.2023. lēmums Nr. TNPCP/23/4-43/10/N</t>
  </si>
  <si>
    <t>Citadeles bankas 12.10.23. konta izraksts,  MU Nr.82</t>
  </si>
  <si>
    <t>11.</t>
  </si>
  <si>
    <t>“Putnudārzi”-2, Laidze, Laidzes pagasts, Talsu novads, LV-3280</t>
  </si>
  <si>
    <t>Talsu novada pašvaldības domes 28.09.2023. lēmums Nr. 370 “Par atbalstu 2023. gada 7. augusta vētrā cietušajām dzīvojamām mājām” un Talsu novada pašvaldības 06.10.2023. lēmums Nr. TNPCP/23/4-43/11/N</t>
  </si>
  <si>
    <t>Citadeles bankas 12.10.23. konta izraksts,  MU Nr.83</t>
  </si>
  <si>
    <t>12.</t>
  </si>
  <si>
    <t>“Liekniņi”, Lādzere, Vandzenes pagasts, Talsu novads, LV-3281</t>
  </si>
  <si>
    <t>Mājas jumta seguma nomaiņa, dzīvojamās mājas logu nomaiņa</t>
  </si>
  <si>
    <t>Talsu novada pašvaldības domes 28.09.2023. lēmums Nr. 370 “Par atbalstu 2023. gada 7. augusta vētrā cietušajām dzīvojamām mājām” un Talsu novada pašvaldības 10.10.2023. lēmums Nr. TNPCP/23/4-43/13/N</t>
  </si>
  <si>
    <t>12.10.2023. Kases izdevumu orderis Nr.00167</t>
  </si>
  <si>
    <t>13.</t>
  </si>
  <si>
    <t>“Dārzniecība”-2, Laidze, Laidzes pagasts, Talsu novads, LV-3280</t>
  </si>
  <si>
    <t>Talsu novada pašvaldības domes 28.09.2023. lēmums Nr. 370 “Par atbalstu 2023. gada 7. augusta vētrā cietušajām dzīvojamām mājām” un Talsu novada pašvaldības 10.10.2023. lēmums Nr. TNPCP/23/4-43/14/N</t>
  </si>
  <si>
    <t>Citadeles bankas 12.10.23. konta izraksts,  MU Nr.84</t>
  </si>
  <si>
    <t>14.</t>
  </si>
  <si>
    <t>“Veldres”, Laidzes pagasts, Talsu novads, LV-3280</t>
  </si>
  <si>
    <t xml:space="preserve">Daudzdzīvokļu mājas jumta seguma  atjaunošana </t>
  </si>
  <si>
    <t>Talsu novada pašvaldības domes 28.09.2023. lēmums Nr. 370 “Par atbalstu 2023. gada 7. augusta vētrā cietušajām dzīvojamām mājām” un Talsu novada pašvaldības 10.10.2023. lēmums Nr. TNPCP/23/4-43/15/N</t>
  </si>
  <si>
    <t>Citadeles bankas 12.10.23. konta izraksts,  MU Nr.85</t>
  </si>
  <si>
    <t>15.</t>
  </si>
  <si>
    <t>“Akmentiņi”, Laidze, Laidzes pagasts, Talsu novads, LV-3280</t>
  </si>
  <si>
    <t xml:space="preserve">Idividuālās dzīvojamās mājas logu  atjaunošana </t>
  </si>
  <si>
    <t>Talsu novada pašvaldības domes 28.09.2023. lēmums Nr. 370 “Par atbalstu 2023. gada 7. augusta vētrā cietušajām dzīvojamām mājām” un Talsu novada pašvaldības 10.10.2023. lēmums Nr. TNPCP/23/4-43/16/N</t>
  </si>
  <si>
    <t>Citadeles bankas 12.10.23. konta izraksts,  MU Nr.86</t>
  </si>
  <si>
    <t>16.</t>
  </si>
  <si>
    <t>“Bakuži”, Vandzenes pagasts, Talsu novads, LV-3281</t>
  </si>
  <si>
    <t>Talsu novada pašvaldības domes 28.09.2023. lēmums Nr. 370 “Par atbalstu 2023. gada 7. augusta vētrā cietušajām dzīvojamām mājām” un Talsu novada pašvaldības 10.10.2023. lēmums Nr. TNPCP/23/4-43/17/N</t>
  </si>
  <si>
    <t>Citadeles bankas 13.10.23. konta izraksts,  MU Nr.87</t>
  </si>
  <si>
    <t>17.</t>
  </si>
  <si>
    <t>“Riekstiņi”, Vandzenes pagasts, Talsu novads, LV-3281</t>
  </si>
  <si>
    <t>Talsu novada pašvaldības domes 28.09.2023. lēmums Nr. 370 “Par atbalstu 2023. gada 7. augusta vētrā cietušajām dzīvojamām mājām” un Talsu novada pašvaldības 10.10.2023. lēmums Nr. TNPCP/23/4-43/18/N</t>
  </si>
  <si>
    <t>Citadeles bankas 13.10.23. konta izraksts,  MU Nr.89</t>
  </si>
  <si>
    <t> </t>
  </si>
  <si>
    <t>Kopā</t>
  </si>
  <si>
    <r>
      <t xml:space="preserve">Postījumu novēršanai nepieciešamā finansējuma apmērs, </t>
    </r>
    <r>
      <rPr>
        <b/>
        <i/>
        <sz val="10"/>
        <color rgb="FF000000"/>
        <rFont val="Times New Roman"/>
        <family val="1"/>
        <charset val="186"/>
      </rPr>
      <t>euro</t>
    </r>
  </si>
  <si>
    <r>
      <t xml:space="preserve">Apdrošināšanas atlīdzība, </t>
    </r>
    <r>
      <rPr>
        <b/>
        <i/>
        <sz val="10"/>
        <color rgb="FF000000"/>
        <rFont val="Times New Roman"/>
        <family val="1"/>
        <charset val="186"/>
      </rPr>
      <t>euro</t>
    </r>
  </si>
  <si>
    <r>
      <t xml:space="preserve">Pašvaldības līdz- finansējums, </t>
    </r>
    <r>
      <rPr>
        <b/>
        <i/>
        <sz val="10"/>
        <color rgb="FF000000"/>
        <rFont val="Times New Roman"/>
        <family val="1"/>
        <charset val="186"/>
      </rPr>
      <t>euro</t>
    </r>
  </si>
  <si>
    <t>MK noteikumu Nr.421
5.pielikums</t>
  </si>
  <si>
    <r>
      <t xml:space="preserve">apsekošanas akts </t>
    </r>
    <r>
      <rPr>
        <sz val="8"/>
        <rFont val="Times New Roman"/>
        <family val="1"/>
      </rPr>
      <t>(zaudējumu novērtējums vai dokumenti, kas apliecina notikušo faktu), vai ir pievienota fotogrāfija/jas</t>
    </r>
  </si>
  <si>
    <r>
      <t xml:space="preserve">pieprasīto līdzekļu aprēķins/tāme </t>
    </r>
    <r>
      <rPr>
        <sz val="8"/>
        <rFont val="Times New Roman"/>
        <family val="1"/>
      </rPr>
      <t>(veicamo darbu/ pakalpojumu apraksts, nepieciešamo materiālu daudzums, cena, atalgojums un paredzamo nodokļu samaksa)</t>
    </r>
  </si>
  <si>
    <t>apliecinājums, ka infrastruktūras objekts ir pašvaldības īpašumā vai valdījumā (pamatlīdzekļu uzskaites kartīte vai zemesgrāmatas apliecinājums)</t>
  </si>
  <si>
    <t>informācija par pašvaldības līdzfinansējuma apmēru objektam radīto zaudējumu novēršanai
(ne mazāk kā 30 % no objektam radīto zaudējumu apmēra)</t>
  </si>
  <si>
    <t>Sporta nams Ērģeļnieki, Jaunpils pagasts</t>
  </si>
  <si>
    <t>Jumta seguma remonts, atjaunošana un 5 logu nomaiņa</t>
  </si>
  <si>
    <t>7.08.2023. apsekošanas akts. Ir fotofiksācija. Piedalās energoefektivitātes speciālists.</t>
  </si>
  <si>
    <t>pacēlāja noma, SIA Rideļu dzirnavas, akts no 28.08.2023., rēķins Nr. 28/08/2023</t>
  </si>
  <si>
    <t>PL kartiņa “Ērģelnieki” malkas novietne, Jaunpils; PL kartiņa “Ērģelnieki” sociālā dienesta telpas; PL kartiņa “Ērģelnieki” sporta nams, Jaunpils</t>
  </si>
  <si>
    <t>Apliecinājums par pašvaldības līdzfinansējuma apmēru objektam radīto zaudējumu novēršanai ierakstīts 13.10.2023. apliecinājuma veidlapā "Pašvaldības atbildības apliecinājums par pieprasījuma pamatotību un līdzekļu izlietojuma uzraudzību atbilstoši mērķim un papildus skaidrojums".</t>
  </si>
  <si>
    <t xml:space="preserve">12.10.2023. COMPENSA apliecinājums par 07.08.2023 vētras radīto zaudējumu atlīdzināšanu </t>
  </si>
  <si>
    <t xml:space="preserve">SIA Kalnsili līgums no 07.09.2023. par 5 logu izgatavošanu, avansa rēķins Nr.953 no 11.09.2023. </t>
  </si>
  <si>
    <t>SIA Ramirent rēķins Nr.IV916911 no 31.08.2023. pacēlāja noma</t>
  </si>
  <si>
    <t>Rēķins SIA “Vejmars” Nr. VTU23/667, materiālu norakstīšanas akts no 05.09.2023.</t>
  </si>
  <si>
    <t>Rēķins SIA “Pēkaiņi” Nr. 2023-220 no 10.10.2023.</t>
  </si>
  <si>
    <t>SIA Kalnsili līgums no 07.09.2023. par logu izgatavošanu, pavadzīme Nr.JM02312 no 12.10.2023. Summu bez PVN sdz apdrošinātājs. Darbu pieņemšanas-nodošanas akts no 05.10.2023.</t>
  </si>
  <si>
    <t>Rēķins SIA “Vejmars” Nr. VTU23/802, materiālu norakstīšanas akts no 12.10.2023.</t>
  </si>
  <si>
    <t>SIA Pretpils tāme Jaunpils Pašvaldību ēkas jumti</t>
  </si>
  <si>
    <t>Sporta nams, Ērģeļnieki, Jaunpils pagasts, KOPĀ</t>
  </si>
  <si>
    <t>Katlu māja Dūmeņi, Jaunpils pagasts</t>
  </si>
  <si>
    <t>Jumta seguma remonts, atjaunošana un 10 logu nomaiņa</t>
  </si>
  <si>
    <t xml:space="preserve">12.08.2023. apsekošanas akts. Ir fotofiksācija. Piedalās būvinženieris </t>
  </si>
  <si>
    <t xml:space="preserve">SIA Kalnsili līgums no 07.09.2023. par logu izgatavošanu, avansa rēķins Nr.953 no 11.09.2023. </t>
  </si>
  <si>
    <t xml:space="preserve">PL kartiņa “Dūmeņi” katlu māja, Jaunpils </t>
  </si>
  <si>
    <t>Rēķins SIA “Meža Sīļi” Nr. MSA103/2023, materiālu norakstīšanas akts no 02.10.2023.</t>
  </si>
  <si>
    <t>Katlu māja, Dūmeņi, Jaunpils pagasts, KOPĀ</t>
  </si>
  <si>
    <t>Malkas šķūnis Dūmeņi, Jaunpils pagasts</t>
  </si>
  <si>
    <t>Jumta seguma un logu atjaunošana</t>
  </si>
  <si>
    <t>12.08.2023. apsekošanas akts. Ir fotofiksācija. Piedalās būvinženieris</t>
  </si>
  <si>
    <t>SIA Pretpils tāme Jaunpils Pašvaldību ēkas, šķūņa jumts</t>
  </si>
  <si>
    <t xml:space="preserve">PL “Dūmeņi” malkas šķūnis, Jaunpils </t>
  </si>
  <si>
    <t xml:space="preserve">Malkas šķūnis nav apdrošināts, jo tā stāvoklis neatbilst apdrošināšanas nosacījumiem. </t>
  </si>
  <si>
    <t>Dzīvojamā ēka Brandavas, Jaunpils pagasts</t>
  </si>
  <si>
    <t>Jumta seguma remonts, atjaunošana un 11 logu nomaiņa</t>
  </si>
  <si>
    <t>12.08.2023. apsekošanas akts. Ir fotofiksācija. Piedalās energoefektivitātes speciālists.</t>
  </si>
  <si>
    <t xml:space="preserve">PL kartiņa “Brandavas”-1 , Jaunpils; PL kartiņa “Brandavas”-2, Jaunpils; PL kartiņa “Brandavas”-3, Jaunpils; PL kartiņa “Brandavas”-4, Jaunpils </t>
  </si>
  <si>
    <t>Skaidrojums rakstīts nosūtītajā līdzekļu pieprasījuma vēstulē, ka Tukuma novada pašvaldības īpašums “Brandavas”, Jaunpils pagastā nav apdrošināta, jo šīs ēka ir celta pirms 1940. gada un tās stāvoklis neatbilst apdrošināšanas nosacījumiem.</t>
  </si>
  <si>
    <t>SIA Ramirent rēķins Nr.IV926328 no 30.09.2023. pacēlāja noma</t>
  </si>
  <si>
    <t>Rēķins SIA “Vejmars” Nr. VTU23/695, materiālu norakstīšanas akts no 06.09.2023.</t>
  </si>
  <si>
    <t>Rēķins SIA “Vejmars” Nr. VTU23/759, materiālu norakstīšanas akts no 03.10.2023.</t>
  </si>
  <si>
    <t>Rēķins SIA “Vilava” Nr. VIL 230165, materiālu norakstīšanas akts no 03.10.2023.</t>
  </si>
  <si>
    <t>Līgums SIA “Power Building”, pieņemšanas-nodošanas akts, rēķins Nr.09-23/3 no 27.09.2023.</t>
  </si>
  <si>
    <t>SIA Ramirent rēķins Nr.IV925998 no 30.09.2023. sastatņu noma</t>
  </si>
  <si>
    <t>SIA Kalnsili līgums no 07.09.2023. par logu izgatavošanu, pavadzīme Nr.JM02313 no 12.10.2023. Darbu pieņemšanas-nodošanas akts no 05.10.2023.</t>
  </si>
  <si>
    <t>SIA Ramirent rēķins Nr.IV927744 no 13.10.2023. pacēlāja noma</t>
  </si>
  <si>
    <t>Brandavas, Jaunpils pagasts, KOPĀ</t>
  </si>
  <si>
    <t>Jaunpils Dzirnavu šķūnis, Jaunpils pagasts</t>
  </si>
  <si>
    <t>Jumta seguma remonts, atjaunošana</t>
  </si>
  <si>
    <t>Būvniecības līgums SIA “KaimS” jumta seguma nomaiņa, rēķins. 2023-455 no 27.09.2023. tikai PVN (pārējo maksā apdrošinātājs)</t>
  </si>
  <si>
    <t xml:space="preserve">PL kartiņa “Jaunpils Dzirnavas”, saimniecības ēka </t>
  </si>
  <si>
    <t>Jaunpils Dzirnavas, Jaunpils pagasts</t>
  </si>
  <si>
    <t>Jumta seguma remonts, atjaunošana un 6 logu nomaiņa</t>
  </si>
  <si>
    <t xml:space="preserve"> 15.08.2023.aksekošanas akts Nr.AA-1620/2023 (apsekots 08.08.2023.), papildus ir 07.09.2023. atzinums par būves ekspluatācijas pārbaudi Nr.BIS-BV-15.1-2023-1189, veica būvinspektors (apsekošana veikta 11.08.2023.), ir fotofiksācija </t>
  </si>
  <si>
    <t xml:space="preserve">Tāme “Jaunpils Dzirnavas”, Jaunpils pag., jumta nomaiņa 16.08.2023. </t>
  </si>
  <si>
    <t xml:space="preserve">PL kartiņa “Jaunpils Dzirnavas”-1, Jaunpils </t>
  </si>
  <si>
    <t>Pašvaldības skaidrojums: Jaunpils Dzirnavas PL kartiņā ir ar nosaukumu Vienstāvu dzīvojamā ēka “Jaunpils Dzirnavas”-1, Jaunpils, bet ēka tiek izmantota tūrismā, ēkas pagrabstāvā ir saglabājušās visas iekārtas, ēkas 1. stāvā ir interaktīvs stends, notiek vēsturiskās ekspozīcijas izzināšanas ekskursijas.</t>
  </si>
  <si>
    <t>Jaunpils Dzirnavas, Jaunpils pagasts, KOPĀ</t>
  </si>
  <si>
    <t>PAVISAM KOPĀ</t>
  </si>
  <si>
    <t>Jaunpils pils (pašvaldības infrastruktūras objekts)</t>
  </si>
  <si>
    <r>
      <t xml:space="preserve">Saņemtie ziedojumi, </t>
    </r>
    <r>
      <rPr>
        <b/>
        <i/>
        <sz val="10"/>
        <color rgb="FF000000"/>
        <rFont val="Times New Roman"/>
        <family val="1"/>
        <charset val="186"/>
      </rPr>
      <t>euro</t>
    </r>
  </si>
  <si>
    <r>
      <t xml:space="preserve">Pašvaldības samaksātā apdrošināšanas prēmija, </t>
    </r>
    <r>
      <rPr>
        <b/>
        <i/>
        <sz val="10"/>
        <color rgb="FF000000"/>
        <rFont val="Times New Roman"/>
        <family val="1"/>
        <charset val="186"/>
      </rPr>
      <t>euro</t>
    </r>
  </si>
  <si>
    <t>informācija par pašvaldības līdzfinansējuma apmēru objektam radīto zaudējumu novēršanai (ne mazāk kā 30 % no objektam radīto zaudējumu apmēra)</t>
  </si>
  <si>
    <t>Jaunpils pils, Jaunpils, Jaunpils pagasts, Tukuma novads</t>
  </si>
  <si>
    <t>Jumta seguma remonts</t>
  </si>
  <si>
    <t>Nacionālās kultūras mantojuma pārvaldes 15.08.2023. apsekošanas akts Nr.AA-1618/2023 (apsekošana veikta 08.08.2023.), ir fotofiksācija, piedalījās SIA "Jaunpils pils" valdes locele un Tukuma novada pašvaldības arhitekts.
Būvniecības valsts kontroles biroja 22.08.2023. atzinumu Nr. BIS-BV-15.1-2023-1116 par būves ekspluatācijas pārbaudi (apsekošana veikta 15.08.2023.), kurā aicina līdz 23.02.2024. novērst konstatēto ēkas lietošanas bīstamību.</t>
  </si>
  <si>
    <t>SIA "PRETPILS" 23.08.2023. lokālā tāme Nr.1 (jumta seguma remonts - 1 060 050,72 euro), tāmi sagatavoja sertificēts speciālists (sert. Nr.4-03793, 5-02658).
Cenu aptaujas protokola lēmumu par būvuzraudzību 10 648 euro apmērā.
Iesniegts SIA "PRETPULS" būvdarbu vadītāja 11.10.2023. apliecinājums, ka būvdarbi veicami 6-8 mēnešu laikā no būvdarbu uzsākšanas.</t>
  </si>
  <si>
    <t>Jaunpils pagasta zemesgrāmatas nodalījums Nr. 100000168170 (par zemes gabalu)
Pamatlīdzekļu uzskaites kartīte Nr.JPP10001.
03.03.2022. līgums Nr. TND/2-58.9/22/14 ar SIA “Jaunpils pils”, reģ. Nr. 40003431326 par Jaunpils pils ēkas nodošanu bezatlīdzības lietošanā  līdz 31.12.2025.</t>
  </si>
  <si>
    <t>Tukuma novada domes 12.10.2023. lēmums Nr. Nr. TND/23/597</t>
  </si>
  <si>
    <t>Apdrošinātājs ADB “Gjensidige” Latvijas filiāle.
-Īpašuma apdrošināšanas polise GJELV1374266 (spēkā līdz 27.11.2023.).
-12.12.2022. maksājuma uzdevums Nr.319 par apdrošināšanas prēmijas apmaksu - 2064,94 euro.
-L3Būves konstatēto defektu izvērtējums atlīdzības lietā Nr. CLV3074629</t>
  </si>
  <si>
    <t>Atbalsts dzīvojamo māju atjaunošanai</t>
  </si>
  <si>
    <t>VARAM atbalstīts, euro</t>
  </si>
  <si>
    <t xml:space="preserve">"Kaijas"-1,"Kaijas"-3, Jaunpils pagasts, Tukuma novads </t>
  </si>
  <si>
    <t>jumta un logu remonts</t>
  </si>
  <si>
    <t>Jaunpils un Viesatu pagastu pārvaldes 28.08.2023. lēmums Nr.JPP/1-33.4/23/89</t>
  </si>
  <si>
    <t>01.09.2023. maksājums Nr. 37102</t>
  </si>
  <si>
    <t>"Ainavas", Jaunpils pagasts, Tukuma novads</t>
  </si>
  <si>
    <t>jumta remonts</t>
  </si>
  <si>
    <t>Jaunpils un Viesatu pagastu pārvaldes 28.08.2023. lēmums Nr.JPP/1-33.4/23/90</t>
  </si>
  <si>
    <t>01.09.2023. maksājums Nr. 37100</t>
  </si>
  <si>
    <t>"Kaijas", Jaunpils pagasts, Tukuma novads</t>
  </si>
  <si>
    <t xml:space="preserve">jumts </t>
  </si>
  <si>
    <t>Jaunpils un Viesatu pagastu pārvaldes 28.08.2023. lēmums Nr.JPP/1-33.4/23/94</t>
  </si>
  <si>
    <t>01.09.2023. maksājums Nr. 37103</t>
  </si>
  <si>
    <t>"Rogaiņi", Jaunpils pagasts, Tukuma novads</t>
  </si>
  <si>
    <t>Jaunpils un Viesatu pagastu pārvaldes 28.08.2023. lēmums Nr.JPP/1-33.4/23/92</t>
  </si>
  <si>
    <t>01.09.2023. maksājums Nr. 37104</t>
  </si>
  <si>
    <t>"Vecie Baloži", Jaunpils pagasts, Tukuma novads</t>
  </si>
  <si>
    <t>logu remonts</t>
  </si>
  <si>
    <t>Jaunpils un Viesatu pagastu pārvaldes 28.08.2023. lēmums Nr.JPP/1-33.4/23/93</t>
  </si>
  <si>
    <t>01.09.2023. maksājums Nr. 37095</t>
  </si>
  <si>
    <t>"Kalna Ķimši", Jaunpils pagasts, Tukuma novads</t>
  </si>
  <si>
    <t>Jaunpils un Viesatu pagastu pārvaldes 28.08.2023. lēmums Nr.JPP/1-33.4/23/91</t>
  </si>
  <si>
    <t>01.09.2023. maksājums Nr. 37101</t>
  </si>
  <si>
    <t>"Graudi", Jaunpils pagasts, Tukuma novads</t>
  </si>
  <si>
    <t>Jaunpils un Viesatu pagastu pārvaldes 05.09.2023. lēmums Nr.JPP/1-33.4/23/120</t>
  </si>
  <si>
    <t>08.09.2023. maksājums Nr. 38423</t>
  </si>
  <si>
    <t>Veļķu iela 20, Tukums, Tukuma novads</t>
  </si>
  <si>
    <t>Tukuma novada pašvaldības 13.09.2023. lēmums Nr.TND/133.4/23/30</t>
  </si>
  <si>
    <t>13.09.2023. maksājums Nr. 39153</t>
  </si>
  <si>
    <t>"Dūdas", Jaunpils pagasts, Tukuma novads</t>
  </si>
  <si>
    <t>Jaunpils un Viesatu pagastu pārvaldes 12.09.2023. lēmums Nr.JPP/1-33.4/23/122</t>
  </si>
  <si>
    <t>14.09.2023. maksājums Nr. 39373</t>
  </si>
  <si>
    <t>"Sniegi", Jaunpils pagasts, Tukuma novads</t>
  </si>
  <si>
    <t>Jaunpils un Viesatu pagastu pārvaldes 12.09.2023. lēmums Nr.JPP/1-33.4/23/125</t>
  </si>
  <si>
    <t>14.09.2023. maksājums Nr. 39393</t>
  </si>
  <si>
    <t>"Dedziņi", Jaunpils pagasts, Tukuma novads</t>
  </si>
  <si>
    <t>Jaunpils un Viesatu pagastu pārvaldes 12.09.2023. lēmums Nr.JPP/1-33.4/23/123</t>
  </si>
  <si>
    <t>14.09.2023. maksājums Nr. 39388</t>
  </si>
  <si>
    <t>"Virši", Jaunpils pagasts, Tukuma novads</t>
  </si>
  <si>
    <t>Jaunpils un Viesatu pagastu pārvaldes 12.09.2023. lēmums Nr.JPP/1-33.4/23/124</t>
  </si>
  <si>
    <t>14.09.2023. maksājums Nr. 39435</t>
  </si>
  <si>
    <t>"Atmatas"-7, Pienava, Džūkstes pagasts, Tukuma novads</t>
  </si>
  <si>
    <t>Džūkstes pagasta pārvaldes 07.09.2023. lēmums Nr.DZP/1-33.4/23/2</t>
  </si>
  <si>
    <t>14.09.2023. maksājums Nr. 39415</t>
  </si>
  <si>
    <t>"Tilliņi", Jaunpils pagasts, Tukuma novads</t>
  </si>
  <si>
    <t>Jaunpils un Viesatu pagastu pārvaldes 13.09.2023. lēmums Nr.JPP/133.4/23/126</t>
  </si>
  <si>
    <t>15.09.2023. maksājums Nr. 39571</t>
  </si>
  <si>
    <t>"Vasaras", Jaunpils pagasts, Tukuma novads</t>
  </si>
  <si>
    <t xml:space="preserve"> logu remonts pec fakta izmaksāts</t>
  </si>
  <si>
    <t>Jaunpils un Viesatu pagastu pārvaldes 14.09.2023. lēmums Nr.JPP/133.4/23/127</t>
  </si>
  <si>
    <t>22.09.2023. maksājums Nr. 40781</t>
  </si>
  <si>
    <t>Pilskalna iela 39, Tukums, Tukuma novads</t>
  </si>
  <si>
    <t>Tukuma novada pašvaldības 15.09.2023. lēmums Nr.TND/1-33.4/23/31</t>
  </si>
  <si>
    <t>27.09.2023. maksājums Nr. 41426</t>
  </si>
  <si>
    <t>"Tauras", Jaunpils pagasts, Tukuma novads</t>
  </si>
  <si>
    <t>Jaunpils un Viesatu pagastu pārvaldes 04.10.2023. lēmums Nr.JPP/1-33.4/23/135</t>
  </si>
  <si>
    <t>06.10.2023. maksājums Nr. 42859</t>
  </si>
  <si>
    <t>"Upenieki", Jaunpils pagasts, Tukuma novads</t>
  </si>
  <si>
    <t>Jaunpils un Viesatu pagastu pārvaldes 04.10.2023. lēmums Nr.JPP/1-33.4/23/134</t>
  </si>
  <si>
    <t>06.10.2023. maksājums Nr. 42860</t>
  </si>
  <si>
    <r>
      <rPr>
        <b/>
        <sz val="11"/>
        <color theme="1"/>
        <rFont val="Times New Roman"/>
        <family val="1"/>
        <charset val="186"/>
      </rPr>
      <t>Daudzdzīvokļu</t>
    </r>
    <r>
      <rPr>
        <sz val="11"/>
        <color theme="1"/>
        <rFont val="Times New Roman"/>
        <family val="1"/>
      </rPr>
      <t xml:space="preserve"> dzīvojamā ēka Vasaras, Strutele, Jaunpils pagasts</t>
    </r>
  </si>
  <si>
    <t xml:space="preserve"> Jumta seguma nomaiņas izdevumi izmaksāti pēc faktiskām izmaksām</t>
  </si>
  <si>
    <t>Jaunpils un Viesatu pagastu pārvaldes 09.08.2023. lēmums Nr.JPP/1-33.4/23/1 "Par vētrā un lielgraudu krusas ietekmē cietušo dzīvojamo māju remontiem",
Jaunpils un Viesatu pagastu pārvaldes 31.08.2023. lēmums Nr.JPP/1-33.4/23/100</t>
  </si>
  <si>
    <t>SIA "Komunālserviss TILDe" akts Nr. 08/2023; Pieņemšanas – nodošanas akts “Kesko Senukai” un  rēķins AS ”Kesko Senukai” Nr. 447044795; Rēķins SIA “Meža Sīļi” Nr. MSA103/2023, materiālu norakstīšanas akts no 02.10.2023.</t>
  </si>
  <si>
    <r>
      <rPr>
        <b/>
        <sz val="11"/>
        <color theme="1"/>
        <rFont val="Times New Roman"/>
        <family val="1"/>
        <charset val="186"/>
      </rPr>
      <t>Daudzdzīvokļu</t>
    </r>
    <r>
      <rPr>
        <sz val="11"/>
        <color theme="1"/>
        <rFont val="Times New Roman"/>
        <family val="1"/>
      </rPr>
      <t xml:space="preserve"> dzīvojamā ēka Mazviļņi, Strutele, Jaunpils pagasts</t>
    </r>
  </si>
  <si>
    <t>Jaunpils un Viesatu pagastu pārvaldes 09.08.2023. lēmums Nr.JPP/1-33.4/23/1 "Par vētrā un lielgraudu krusas ietekmē cietušo dzīvojamo māju remontiem",
Jaunpils un Viesatu pagastu pārvaldes 31.08.2023. lēmums Nr.JPP/1-33.4/23/97</t>
  </si>
  <si>
    <t>SIA "Komunālserviss TILDe" akts Nr. 08/2023; Līgums SIA “Power Building”, pieņemšanas-nodošanas akts, rēķins Nr.08-23/3 no 31.08.2023.; Rēķins SIA “Vejmars” Nr. VTU23/667, materiālu norakstīšanas akts no 05.09.2023.</t>
  </si>
  <si>
    <r>
      <rPr>
        <b/>
        <sz val="11"/>
        <color theme="1"/>
        <rFont val="Times New Roman"/>
        <family val="1"/>
        <charset val="186"/>
      </rPr>
      <t>Daudzdzīvokļu</t>
    </r>
    <r>
      <rPr>
        <sz val="11"/>
        <color theme="1"/>
        <rFont val="Times New Roman"/>
        <family val="1"/>
      </rPr>
      <t xml:space="preserve"> dzīvojamā ēka Jaunsētas, Jaunpils pagasts</t>
    </r>
  </si>
  <si>
    <t>Jaunpils un Viesatu pagastu pārvaldes 10.08.2023. lēmums Nr.JPP/1-33.4/23/114</t>
  </si>
  <si>
    <t>Līgums SIA “Power Building”, pieņemšanas-nodošanas akts, rēķins Nr.08-23/3 no 31.08.2023.</t>
  </si>
  <si>
    <r>
      <rPr>
        <b/>
        <sz val="11"/>
        <color theme="1"/>
        <rFont val="Times New Roman"/>
        <family val="1"/>
        <charset val="186"/>
      </rPr>
      <t>Daudzdzīvokļu</t>
    </r>
    <r>
      <rPr>
        <sz val="11"/>
        <color theme="1"/>
        <rFont val="Times New Roman"/>
        <family val="1"/>
      </rPr>
      <t xml:space="preserve"> dzīvojamā ēka Purvmalas, Jaunpils pagasts</t>
    </r>
  </si>
  <si>
    <t>Jaunpils un Viesatu pagastu pārvaldes 09.08.2023. lēmums Nr.JPP/1-33.4/23/1 "Par vētrā un lielgraudu krusas ietekmē cietušo dzīvojamo māju remontiem",
Jaunpils un Viesatu pagastu pārvaldes 31.08.2023. lēmums Nr.JPP/1-33.4/23/101</t>
  </si>
  <si>
    <t>Rēķins SIA “Vejmars” Nr. VTU23/667, materiālu norakstīšanas akts no 05.09.2023.; SIA Ramirent rēķins Nr.IV926328 no 30.09.2023. pacēlāja noma; Līgums SIA “Power Building”, pieņemšanas-nodošanas akts, rēķins Nr.10-23/3 no 11.10.2023.</t>
  </si>
  <si>
    <r>
      <rPr>
        <b/>
        <sz val="11"/>
        <color theme="1"/>
        <rFont val="Times New Roman"/>
        <family val="1"/>
        <charset val="186"/>
      </rPr>
      <t>Dauddzīvokļu</t>
    </r>
    <r>
      <rPr>
        <sz val="11"/>
        <color theme="1"/>
        <rFont val="Times New Roman"/>
        <family val="1"/>
      </rPr>
      <t xml:space="preserve"> dzīvojamā ēka Labieši, Jaunpils pagasts</t>
    </r>
  </si>
  <si>
    <t>Jaunpils un Viesatu pagastu pārvaldes 09.08.2023. lēmums Nr.JPP/1-33.4/23/1 "Par vētrā un lielgraudu krusas ietekmē cietušo dzīvojamo māju remontiem",
Jaunpils un Viesatu pagastu pārvaldes 15.08.2023. lēmums Nr.JPP/1-33.4/23/112</t>
  </si>
  <si>
    <t>Līgums SIA “Power Building”, pieņemšanas-nodošanas akts, rēķins Nr.10-23/4 no 11.10.2023.; SIA Ramirent rēķins Nr.IV927744 no 13.10.2023. pacēlāja noma; Rēķins SIA “Vejmars” Nr. VTU23/802, materiālu norakstīšanas akts no 12.10.2023.</t>
  </si>
  <si>
    <t>No LNG kopā, euro</t>
  </si>
  <si>
    <r>
      <rPr>
        <sz val="10"/>
        <color rgb="FF000000"/>
        <rFont val="Times New Roman"/>
        <family val="1"/>
        <charset val="186"/>
      </rPr>
      <t xml:space="preserve">Darbi pabeigti, pamatojuma dokumenti:
1) 22.09.2023. pieņemšanas - nodošanas akts,
2) 25.09.2023. rēķins Nr.Rēķins RD93199-00EBV3903,
3) 02.10.2023. maksājuma uzdevums Nr.44889 - </t>
    </r>
    <r>
      <rPr>
        <b/>
        <sz val="10"/>
        <color rgb="FF000000"/>
        <rFont val="Times New Roman"/>
        <family val="1"/>
        <charset val="186"/>
      </rPr>
      <t>1851,30 euro</t>
    </r>
  </si>
  <si>
    <r>
      <rPr>
        <sz val="10"/>
        <color rgb="FF000000"/>
        <rFont val="Times New Roman"/>
        <family val="1"/>
        <charset val="186"/>
      </rPr>
      <t xml:space="preserve">Darbi pabeigti, pamatojuma dokumenti:
1)30.09.2023. rēķins Nr.R23131155,
2) 13.10.2023. maksājuma uzdevums Nr.00308 - </t>
    </r>
    <r>
      <rPr>
        <b/>
        <sz val="10"/>
        <color rgb="FF000000"/>
        <rFont val="Times New Roman"/>
        <family val="1"/>
        <charset val="186"/>
      </rPr>
      <t>506,46 euro</t>
    </r>
  </si>
  <si>
    <r>
      <rPr>
        <sz val="10"/>
        <color rgb="FF000000"/>
        <rFont val="Times New Roman"/>
        <family val="1"/>
        <charset val="186"/>
      </rPr>
      <t xml:space="preserve">Darbi pabeigti, pamatojuma dokumenti:
1) 10.10.2023. nodošanas pieņemšanas akts Nr.Līvbērze-23/1,
2) 10.10.2023. rēķins Nr.IGBUV230184,
3) 13.10.2023. maksājuma uzdevums Nr.00307 - </t>
    </r>
    <r>
      <rPr>
        <b/>
        <sz val="10"/>
        <color rgb="FF000000"/>
        <rFont val="Times New Roman"/>
        <family val="1"/>
        <charset val="186"/>
      </rPr>
      <t>586,85 euro</t>
    </r>
  </si>
  <si>
    <r>
      <rPr>
        <sz val="10"/>
        <color rgb="FF000000"/>
        <rFont val="Times New Roman"/>
        <family val="1"/>
        <charset val="186"/>
      </rPr>
      <t xml:space="preserve">Darbi pabeigti, pamatojuma dokumenti:
1) Ceļa zīme 12-NC035 - </t>
    </r>
    <r>
      <rPr>
        <b/>
        <sz val="10"/>
        <color rgb="FF000000"/>
        <rFont val="Times New Roman"/>
        <family val="1"/>
        <charset val="186"/>
      </rPr>
      <t>118,44 euro</t>
    </r>
    <r>
      <rPr>
        <sz val="10"/>
        <color rgb="FF000000"/>
        <rFont val="Times New Roman"/>
        <family val="1"/>
        <charset val="186"/>
      </rPr>
      <t xml:space="preserve">,
2) 31.08.2023. akts par materiālo izlietojumu Nr.1/23 - </t>
    </r>
    <r>
      <rPr>
        <b/>
        <sz val="10"/>
        <color rgb="FF000000"/>
        <rFont val="Times New Roman"/>
        <family val="1"/>
        <charset val="186"/>
      </rPr>
      <t>128,63 euro</t>
    </r>
    <r>
      <rPr>
        <sz val="10"/>
        <color rgb="FF000000"/>
        <rFont val="Times New Roman"/>
        <family val="1"/>
        <charset val="186"/>
      </rPr>
      <t xml:space="preserve">,
3) 29.09.2023. pieņemšanas - nodošanas akts, 29.09.2023. rēķins Nr. 2478325, 13.10.2023. maksājuma uzdevums Nr.48139 - </t>
    </r>
    <r>
      <rPr>
        <b/>
        <sz val="10"/>
        <color rgb="FF000000"/>
        <rFont val="Times New Roman"/>
        <family val="1"/>
        <charset val="186"/>
      </rPr>
      <t>3168,96 euro</t>
    </r>
  </si>
  <si>
    <r>
      <rPr>
        <b/>
        <u/>
        <sz val="10"/>
        <color rgb="FF000000"/>
        <rFont val="Times New Roman"/>
        <family val="1"/>
        <charset val="186"/>
      </rPr>
      <t xml:space="preserve">pabalsts krīzes situācijā
</t>
    </r>
    <r>
      <rPr>
        <sz val="10"/>
        <color rgb="FF000000"/>
        <rFont val="Times New Roman"/>
        <family val="1"/>
        <charset val="186"/>
      </rPr>
      <t>saskaņā ar Jelgavas novada pašvaldības 10.12.2021. saistošajiem noteikumiem Nr.18 "Par sociālo palīdzību zemu ienākumu mājsaimniecībām"</t>
    </r>
  </si>
  <si>
    <t>Izvērstā informācija 2. pielikumā</t>
  </si>
  <si>
    <r>
      <rPr>
        <b/>
        <sz val="11"/>
        <color theme="1"/>
        <rFont val="Times New Roman"/>
        <family val="1"/>
        <charset val="186"/>
      </rPr>
      <t>Daudzdzīvokļu dzīvojamā māja</t>
    </r>
    <r>
      <rPr>
        <sz val="11"/>
        <color theme="1"/>
        <rFont val="Times New Roman"/>
        <family val="1"/>
        <charset val="186"/>
      </rPr>
      <t xml:space="preserve"> Cibuļovka 4, Cibuļovka, Tabores pagasts, Augšdaugavas novads</t>
    </r>
  </si>
  <si>
    <r>
      <rPr>
        <b/>
        <sz val="11"/>
        <color theme="1"/>
        <rFont val="Times New Roman"/>
        <family val="1"/>
        <charset val="186"/>
      </rPr>
      <t>Daudzdzīvokļu dzīvojamā māja</t>
    </r>
    <r>
      <rPr>
        <sz val="11"/>
        <color theme="1"/>
        <rFont val="Times New Roman"/>
        <family val="1"/>
        <charset val="186"/>
      </rPr>
      <t xml:space="preserve"> Kalkūnes 11, Kalkūni, Kalkūnes pagasts, Augšdaugavas novads</t>
    </r>
  </si>
  <si>
    <r>
      <rPr>
        <b/>
        <sz val="11"/>
        <color theme="1"/>
        <rFont val="Times New Roman"/>
        <family val="1"/>
        <charset val="186"/>
      </rPr>
      <t xml:space="preserve">Daudzdzīvokļu dzīvojamā māja
</t>
    </r>
    <r>
      <rPr>
        <sz val="11"/>
        <color theme="1"/>
        <rFont val="Times New Roman"/>
        <family val="1"/>
        <charset val="186"/>
      </rPr>
      <t>"Dzīvojamā māja 539,6 km", Lauceses pagasts, Augšdaugavas novads</t>
    </r>
  </si>
  <si>
    <r>
      <t xml:space="preserve">Izdevumi par atkritumu apsaimniekošanu </t>
    </r>
    <r>
      <rPr>
        <i/>
        <sz val="18"/>
        <color theme="1"/>
        <rFont val="Times New Roman"/>
        <family val="1"/>
        <charset val="186"/>
      </rPr>
      <t>(saskaņots ar Vides aizsardzības departamentu)</t>
    </r>
  </si>
  <si>
    <t>Zaudājumi kopā,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</si>
</sst>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1"/>
      <color theme="1"/>
      <name val="Calibri"/>
      <family val="2"/>
      <charset val="186"/>
      <scheme val="minor"/>
    </font>
    <font>
      <sz val="11"/>
      <color theme="1"/>
      <name val="Times New Roman"/>
      <family val="1"/>
      <charset val="186"/>
    </font>
    <font>
      <sz val="11"/>
      <color rgb="FF000000"/>
      <name val="Times New Roman"/>
      <family val="1"/>
      <charset val="186"/>
    </font>
    <font>
      <b/>
      <sz val="11"/>
      <color rgb="FF000000"/>
      <name val="Times New Roman"/>
      <family val="1"/>
      <charset val="186"/>
    </font>
    <font>
      <b/>
      <sz val="11"/>
      <color theme="1"/>
      <name val="Times New Roman"/>
      <family val="1"/>
      <charset val="186"/>
    </font>
    <font>
      <b/>
      <sz val="10"/>
      <color theme="1"/>
      <name val="Times New Roman"/>
      <family val="1"/>
      <charset val="186"/>
    </font>
    <font>
      <sz val="10"/>
      <color theme="1"/>
      <name val="Times New Roman"/>
      <family val="1"/>
      <charset val="186"/>
    </font>
    <font>
      <sz val="10"/>
      <color rgb="FFFF0000"/>
      <name val="Times New Roman"/>
      <family val="1"/>
      <charset val="186"/>
    </font>
    <font>
      <sz val="10"/>
      <color rgb="FF000000"/>
      <name val="Times New Roman"/>
    </font>
    <font>
      <sz val="10"/>
      <color rgb="FFFF0000"/>
      <name val="Times New Roman"/>
    </font>
    <font>
      <sz val="10"/>
      <color theme="1"/>
      <name val="Times New Roman"/>
    </font>
    <font>
      <b/>
      <sz val="18"/>
      <color theme="1"/>
      <name val="Times New Roman"/>
      <family val="1"/>
      <charset val="186"/>
    </font>
    <font>
      <b/>
      <sz val="14"/>
      <color theme="1"/>
      <name val="Times New Roman"/>
      <family val="1"/>
      <charset val="186"/>
    </font>
    <font>
      <b/>
      <sz val="18"/>
      <color theme="1"/>
      <name val="Times New Roman"/>
    </font>
    <font>
      <b/>
      <sz val="10"/>
      <color theme="1"/>
      <name val="Times New Roman"/>
    </font>
    <font>
      <sz val="10"/>
      <color rgb="FF000000"/>
      <name val="Times New Roman"/>
      <family val="1"/>
      <charset val="186"/>
    </font>
    <font>
      <b/>
      <sz val="10"/>
      <color rgb="FF000000"/>
      <name val="Times New Roman"/>
      <family val="1"/>
      <charset val="186"/>
    </font>
    <font>
      <b/>
      <sz val="18"/>
      <color rgb="FF000000"/>
      <name val="Times New Roman"/>
    </font>
    <font>
      <i/>
      <sz val="18"/>
      <color rgb="FF000000"/>
      <name val="Times New Roman"/>
    </font>
    <font>
      <sz val="18"/>
      <color theme="1"/>
      <name val="Times New Roman"/>
      <family val="1"/>
      <charset val="186"/>
    </font>
    <font>
      <b/>
      <sz val="18"/>
      <color rgb="FF000000"/>
      <name val="Times New Roman"/>
      <family val="1"/>
      <charset val="186"/>
    </font>
    <font>
      <sz val="11"/>
      <color rgb="FF000000"/>
      <name val="Times New Roman"/>
      <family val="1"/>
    </font>
    <font>
      <b/>
      <sz val="10"/>
      <color rgb="FF000000"/>
      <name val="Times New Roman"/>
      <family val="1"/>
    </font>
    <font>
      <i/>
      <sz val="11"/>
      <color rgb="FF000000"/>
      <name val="Times New Roman"/>
      <family val="1"/>
    </font>
    <font>
      <sz val="10"/>
      <color rgb="FF000000"/>
      <name val="Times New Roman"/>
      <family val="1"/>
    </font>
    <font>
      <b/>
      <i/>
      <sz val="10"/>
      <color rgb="FF000000"/>
      <name val="Times New Roman"/>
      <family val="1"/>
      <charset val="186"/>
    </font>
    <font>
      <b/>
      <sz val="11"/>
      <color rgb="FF000000"/>
      <name val="Times New Roman"/>
      <family val="1"/>
    </font>
    <font>
      <sz val="10"/>
      <name val="Times New Roman"/>
      <family val="1"/>
    </font>
    <font>
      <sz val="8"/>
      <name val="Times New Roman"/>
      <family val="1"/>
    </font>
    <font>
      <sz val="11"/>
      <color theme="1"/>
      <name val="Times New Roman"/>
      <family val="1"/>
    </font>
    <font>
      <sz val="10"/>
      <color theme="1"/>
      <name val="Times New Roman"/>
      <family val="1"/>
    </font>
    <font>
      <b/>
      <sz val="11"/>
      <color theme="1"/>
      <name val="Times New Roman"/>
      <family val="1"/>
    </font>
    <font>
      <b/>
      <sz val="10"/>
      <name val="Times New Roman"/>
      <family val="1"/>
    </font>
    <font>
      <i/>
      <sz val="11"/>
      <color theme="1"/>
      <name val="Calibri"/>
      <family val="2"/>
      <charset val="186"/>
      <scheme val="minor"/>
    </font>
    <font>
      <b/>
      <sz val="10"/>
      <color theme="1"/>
      <name val="Times New Roman"/>
      <family val="1"/>
    </font>
    <font>
      <b/>
      <i/>
      <sz val="11"/>
      <color rgb="FF000000"/>
      <name val="Times New Roman"/>
      <family val="1"/>
    </font>
    <font>
      <i/>
      <sz val="10"/>
      <color rgb="FF000000"/>
      <name val="Times New Roman"/>
      <family val="1"/>
    </font>
    <font>
      <b/>
      <i/>
      <sz val="10"/>
      <color rgb="FF000000"/>
      <name val="Times New Roman"/>
      <family val="1"/>
    </font>
    <font>
      <b/>
      <sz val="18"/>
      <color theme="1"/>
      <name val="Times New Roman"/>
      <family val="1"/>
    </font>
    <font>
      <sz val="18"/>
      <color theme="1"/>
      <name val="Times New Roman"/>
      <family val="1"/>
    </font>
    <font>
      <i/>
      <sz val="10"/>
      <name val="Times New Roman"/>
      <family val="1"/>
    </font>
    <font>
      <sz val="11"/>
      <name val="Times New Roman"/>
      <family val="1"/>
    </font>
    <font>
      <sz val="12"/>
      <color rgb="FF000000"/>
      <name val="Times New Roman"/>
      <family val="1"/>
    </font>
    <font>
      <b/>
      <u/>
      <sz val="10"/>
      <color rgb="FF000000"/>
      <name val="Times New Roman"/>
    </font>
    <font>
      <sz val="10.5"/>
      <color rgb="FF000000"/>
      <name val="Times New Roman"/>
      <family val="1"/>
    </font>
    <font>
      <sz val="11"/>
      <color rgb="FF000000"/>
      <name val="Calibri"/>
    </font>
    <font>
      <b/>
      <sz val="12"/>
      <color rgb="FF000000"/>
      <name val="Times New Roman"/>
      <family val="1"/>
    </font>
    <font>
      <b/>
      <sz val="11"/>
      <color rgb="FF000000"/>
      <name val="Calibri"/>
    </font>
    <font>
      <sz val="11"/>
      <color rgb="FFFF0000"/>
      <name val="Calibri"/>
    </font>
    <font>
      <i/>
      <sz val="11"/>
      <color theme="1"/>
      <name val="Times New Roman"/>
      <family val="1"/>
    </font>
    <font>
      <sz val="11"/>
      <color rgb="FF1F1F1F"/>
      <name val="Times New Roman"/>
      <family val="1"/>
    </font>
    <font>
      <i/>
      <sz val="11"/>
      <name val="Times New Roman"/>
      <family val="1"/>
    </font>
    <font>
      <sz val="8"/>
      <color theme="1"/>
      <name val="Times New Roman"/>
      <family val="1"/>
      <charset val="186"/>
    </font>
    <font>
      <i/>
      <sz val="18"/>
      <color theme="1"/>
      <name val="Times New Roman"/>
    </font>
    <font>
      <i/>
      <sz val="10"/>
      <color theme="1"/>
      <name val="Times New Roman"/>
      <family val="1"/>
      <charset val="186"/>
    </font>
    <font>
      <b/>
      <i/>
      <sz val="10"/>
      <color theme="1"/>
      <name val="Times New Roman"/>
      <family val="1"/>
      <charset val="186"/>
    </font>
    <font>
      <b/>
      <u/>
      <sz val="10"/>
      <color rgb="FF000000"/>
      <name val="Times New Roman"/>
      <family val="1"/>
      <charset val="186"/>
    </font>
    <font>
      <b/>
      <i/>
      <sz val="11"/>
      <color theme="1"/>
      <name val="Times New Roman"/>
      <family val="1"/>
      <charset val="186"/>
    </font>
    <font>
      <i/>
      <sz val="18"/>
      <color theme="1"/>
      <name val="Times New Roman"/>
      <family val="1"/>
      <charset val="186"/>
    </font>
  </fonts>
  <fills count="14">
    <fill>
      <patternFill patternType="none"/>
    </fill>
    <fill>
      <patternFill patternType="gray125"/>
    </fill>
    <fill>
      <patternFill patternType="solid">
        <fgColor theme="5"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6E0B4"/>
        <bgColor rgb="FF000000"/>
      </patternFill>
    </fill>
    <fill>
      <patternFill patternType="solid">
        <fgColor rgb="FFD9D9D9"/>
        <bgColor rgb="FF000000"/>
      </patternFill>
    </fill>
    <fill>
      <patternFill patternType="solid">
        <fgColor theme="0"/>
        <bgColor rgb="FF000000"/>
      </patternFill>
    </fill>
  </fills>
  <borders count="42">
    <border>
      <left/>
      <right/>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auto="1"/>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right/>
      <top/>
      <bottom style="thin">
        <color indexed="64"/>
      </bottom>
      <diagonal/>
    </border>
    <border>
      <left style="thin">
        <color indexed="64"/>
      </left>
      <right/>
      <top/>
      <bottom style="thin">
        <color indexed="64"/>
      </bottom>
      <diagonal/>
    </border>
    <border>
      <left style="thin">
        <color rgb="FF000000"/>
      </left>
      <right/>
      <top/>
      <bottom/>
      <diagonal/>
    </border>
    <border>
      <left/>
      <right/>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style="thin">
        <color indexed="64"/>
      </left>
      <right style="thin">
        <color indexed="64"/>
      </right>
      <top/>
      <bottom style="thin">
        <color rgb="FF000000"/>
      </bottom>
      <diagonal/>
    </border>
    <border>
      <left/>
      <right style="thin">
        <color rgb="FF000000"/>
      </right>
      <top style="thin">
        <color indexed="64"/>
      </top>
      <bottom style="thin">
        <color indexed="64"/>
      </bottom>
      <diagonal/>
    </border>
    <border>
      <left style="thin">
        <color indexed="62"/>
      </left>
      <right style="thin">
        <color indexed="62"/>
      </right>
      <top style="thin">
        <color indexed="62"/>
      </top>
      <bottom style="thin">
        <color indexed="62"/>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2"/>
      </right>
      <top style="thin">
        <color indexed="62"/>
      </top>
      <bottom style="thin">
        <color indexed="62"/>
      </bottom>
      <diagonal/>
    </border>
    <border>
      <left style="thin">
        <color auto="1"/>
      </left>
      <right style="thin">
        <color auto="1"/>
      </right>
      <top style="thin">
        <color auto="1"/>
      </top>
      <bottom/>
      <diagonal/>
    </border>
    <border>
      <left style="thin">
        <color indexed="62"/>
      </left>
      <right style="thin">
        <color indexed="62"/>
      </right>
      <top style="thin">
        <color indexed="62"/>
      </top>
      <bottom/>
      <diagonal/>
    </border>
    <border>
      <left/>
      <right style="thin">
        <color indexed="62"/>
      </right>
      <top style="thin">
        <color indexed="62"/>
      </top>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indexed="64"/>
      </top>
      <bottom/>
      <diagonal/>
    </border>
    <border>
      <left/>
      <right style="thin">
        <color indexed="64"/>
      </right>
      <top style="thin">
        <color auto="1"/>
      </top>
      <bottom/>
      <diagonal/>
    </border>
    <border>
      <left/>
      <right/>
      <top style="thin">
        <color auto="1"/>
      </top>
      <bottom style="thin">
        <color auto="1"/>
      </bottom>
      <diagonal/>
    </border>
    <border>
      <left/>
      <right/>
      <top style="thin">
        <color rgb="FF000000"/>
      </top>
      <bottom/>
      <diagonal/>
    </border>
  </borders>
  <cellStyleXfs count="1">
    <xf numFmtId="0" fontId="0" fillId="0" borderId="0"/>
  </cellStyleXfs>
  <cellXfs count="459">
    <xf numFmtId="0" fontId="0" fillId="0" borderId="0" xfId="0"/>
    <xf numFmtId="0" fontId="1" fillId="0" borderId="0" xfId="0" applyFont="1"/>
    <xf numFmtId="49" fontId="1" fillId="0" borderId="0" xfId="0" applyNumberFormat="1" applyFont="1" applyAlignment="1">
      <alignment wrapText="1"/>
    </xf>
    <xf numFmtId="0" fontId="2" fillId="0" borderId="3" xfId="0" applyFont="1" applyBorder="1" applyAlignment="1">
      <alignment horizontal="center" vertical="center"/>
    </xf>
    <xf numFmtId="0" fontId="2" fillId="0" borderId="4" xfId="0" applyFont="1" applyBorder="1" applyAlignment="1">
      <alignment vertical="center" wrapText="1"/>
    </xf>
    <xf numFmtId="49" fontId="1" fillId="0" borderId="4" xfId="0" applyNumberFormat="1" applyFont="1" applyBorder="1" applyAlignment="1">
      <alignment horizontal="center" vertical="center" wrapText="1"/>
    </xf>
    <xf numFmtId="0" fontId="2" fillId="0" borderId="4" xfId="0" applyFont="1" applyBorder="1" applyAlignment="1">
      <alignment horizontal="center" vertical="center"/>
    </xf>
    <xf numFmtId="49" fontId="1" fillId="2" borderId="4" xfId="0" applyNumberFormat="1" applyFont="1" applyFill="1" applyBorder="1" applyAlignment="1">
      <alignment horizontal="center" vertical="center" wrapText="1"/>
    </xf>
    <xf numFmtId="4" fontId="1" fillId="0" borderId="4" xfId="0" applyNumberFormat="1" applyFont="1" applyBorder="1"/>
    <xf numFmtId="4" fontId="1" fillId="2" borderId="4" xfId="0" applyNumberFormat="1" applyFont="1" applyFill="1" applyBorder="1"/>
    <xf numFmtId="0" fontId="6" fillId="0" borderId="0" xfId="0" applyFont="1"/>
    <xf numFmtId="0" fontId="6"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0" fontId="5" fillId="0" borderId="4" xfId="0" applyFont="1" applyBorder="1" applyAlignment="1">
      <alignment horizontal="right" vertical="center" wrapText="1"/>
    </xf>
    <xf numFmtId="4" fontId="6" fillId="0" borderId="0" xfId="0" applyNumberFormat="1" applyFont="1"/>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10" fillId="0" borderId="4" xfId="0" applyFont="1" applyBorder="1" applyAlignment="1">
      <alignment vertical="top" wrapText="1"/>
    </xf>
    <xf numFmtId="4" fontId="1" fillId="4" borderId="4" xfId="0" applyNumberFormat="1" applyFont="1" applyFill="1" applyBorder="1"/>
    <xf numFmtId="4" fontId="1" fillId="5" borderId="4" xfId="0" applyNumberFormat="1" applyFont="1" applyFill="1" applyBorder="1"/>
    <xf numFmtId="4" fontId="1" fillId="6" borderId="4" xfId="0" applyNumberFormat="1" applyFont="1" applyFill="1" applyBorder="1"/>
    <xf numFmtId="49" fontId="1" fillId="4" borderId="13" xfId="0" applyNumberFormat="1" applyFont="1" applyFill="1" applyBorder="1" applyAlignment="1">
      <alignment horizontal="center" vertical="center" wrapText="1"/>
    </xf>
    <xf numFmtId="49" fontId="1" fillId="4" borderId="14" xfId="0" applyNumberFormat="1" applyFont="1" applyFill="1" applyBorder="1" applyAlignment="1">
      <alignment horizontal="center" vertical="center" wrapText="1"/>
    </xf>
    <xf numFmtId="49" fontId="1" fillId="5" borderId="14" xfId="0" applyNumberFormat="1" applyFont="1" applyFill="1" applyBorder="1" applyAlignment="1">
      <alignment horizontal="center" vertical="center" wrapText="1"/>
    </xf>
    <xf numFmtId="49" fontId="1" fillId="6" borderId="14" xfId="0" applyNumberFormat="1" applyFont="1" applyFill="1" applyBorder="1" applyAlignment="1">
      <alignment horizontal="center" vertical="center" wrapText="1"/>
    </xf>
    <xf numFmtId="49" fontId="1" fillId="6" borderId="15" xfId="0" applyNumberFormat="1" applyFont="1" applyFill="1" applyBorder="1" applyAlignment="1">
      <alignment horizontal="center" vertical="center" wrapText="1"/>
    </xf>
    <xf numFmtId="4" fontId="12" fillId="2" borderId="7" xfId="0" applyNumberFormat="1" applyFont="1" applyFill="1" applyBorder="1" applyAlignment="1">
      <alignment horizontal="right" vertical="center" wrapText="1"/>
    </xf>
    <xf numFmtId="0" fontId="3" fillId="2" borderId="4" xfId="0" applyFont="1" applyFill="1" applyBorder="1" applyAlignment="1">
      <alignment horizontal="right" vertical="center"/>
    </xf>
    <xf numFmtId="0" fontId="3" fillId="2" borderId="4" xfId="0" applyFont="1" applyFill="1" applyBorder="1" applyAlignment="1">
      <alignment horizontal="right" vertical="center" wrapText="1"/>
    </xf>
    <xf numFmtId="4" fontId="4" fillId="2" borderId="4" xfId="0" applyNumberFormat="1" applyFont="1" applyFill="1" applyBorder="1" applyAlignment="1">
      <alignment horizontal="right" vertical="center"/>
    </xf>
    <xf numFmtId="0" fontId="11" fillId="0" borderId="0" xfId="0" applyFont="1"/>
    <xf numFmtId="4" fontId="6" fillId="0" borderId="4" xfId="0" applyNumberFormat="1" applyFont="1" applyBorder="1" applyAlignment="1">
      <alignment horizontal="right" vertical="center" wrapText="1"/>
    </xf>
    <xf numFmtId="4" fontId="6" fillId="0" borderId="4" xfId="0" applyNumberFormat="1" applyFont="1" applyBorder="1" applyAlignment="1">
      <alignment horizontal="right" vertical="center"/>
    </xf>
    <xf numFmtId="4" fontId="6" fillId="3" borderId="4" xfId="0" applyNumberFormat="1" applyFont="1" applyFill="1" applyBorder="1" applyAlignment="1">
      <alignment horizontal="right" vertical="center"/>
    </xf>
    <xf numFmtId="4" fontId="2" fillId="0" borderId="4" xfId="0" applyNumberFormat="1" applyFont="1" applyBorder="1" applyAlignment="1">
      <alignment vertical="center" wrapText="1"/>
    </xf>
    <xf numFmtId="4" fontId="5" fillId="0" borderId="11" xfId="0" applyNumberFormat="1" applyFont="1" applyBorder="1" applyAlignment="1">
      <alignment horizontal="center" vertical="center" wrapText="1"/>
    </xf>
    <xf numFmtId="4" fontId="5" fillId="3" borderId="11" xfId="0" applyNumberFormat="1" applyFont="1" applyFill="1" applyBorder="1" applyAlignment="1">
      <alignment horizontal="center" vertical="center" wrapText="1"/>
    </xf>
    <xf numFmtId="4" fontId="5" fillId="0" borderId="17" xfId="0" applyNumberFormat="1" applyFont="1" applyBorder="1" applyAlignment="1">
      <alignment horizontal="center" vertical="center" wrapText="1"/>
    </xf>
    <xf numFmtId="0" fontId="10" fillId="0" borderId="4" xfId="0" applyFont="1" applyBorder="1" applyAlignment="1">
      <alignment horizontal="left" vertical="center" wrapText="1"/>
    </xf>
    <xf numFmtId="0" fontId="13" fillId="0" borderId="0" xfId="0" applyFont="1"/>
    <xf numFmtId="0" fontId="10" fillId="0" borderId="0" xfId="0" applyFont="1"/>
    <xf numFmtId="4" fontId="10" fillId="0" borderId="0" xfId="0" applyNumberFormat="1" applyFont="1"/>
    <xf numFmtId="0" fontId="14" fillId="0" borderId="4" xfId="0" applyFont="1" applyBorder="1" applyAlignment="1">
      <alignment horizontal="right" vertical="center" wrapText="1"/>
    </xf>
    <xf numFmtId="4" fontId="14" fillId="0" borderId="4" xfId="0" applyNumberFormat="1" applyFont="1" applyBorder="1" applyAlignment="1">
      <alignment horizontal="right" vertical="center" wrapText="1"/>
    </xf>
    <xf numFmtId="0" fontId="7" fillId="0" borderId="0" xfId="0" applyFont="1"/>
    <xf numFmtId="4" fontId="1" fillId="0" borderId="0" xfId="0" applyNumberFormat="1" applyFont="1"/>
    <xf numFmtId="4" fontId="5" fillId="0" borderId="4" xfId="0" applyNumberFormat="1" applyFont="1" applyBorder="1" applyAlignment="1">
      <alignment horizontal="right" vertical="center" wrapText="1"/>
    </xf>
    <xf numFmtId="49" fontId="8" fillId="0" borderId="4" xfId="0" applyNumberFormat="1" applyFont="1" applyBorder="1" applyAlignment="1">
      <alignment horizontal="center" vertical="center" wrapText="1"/>
    </xf>
    <xf numFmtId="0" fontId="0" fillId="0" borderId="2" xfId="0" applyBorder="1" applyAlignment="1">
      <alignment horizontal="center" vertical="center" wrapText="1"/>
    </xf>
    <xf numFmtId="0" fontId="9" fillId="0" borderId="0" xfId="0" applyFont="1"/>
    <xf numFmtId="0" fontId="6" fillId="0" borderId="7" xfId="0" applyFont="1" applyBorder="1"/>
    <xf numFmtId="4" fontId="5" fillId="0" borderId="7" xfId="0" applyNumberFormat="1" applyFont="1" applyBorder="1" applyAlignment="1">
      <alignment horizontal="right" vertical="center" wrapText="1"/>
    </xf>
    <xf numFmtId="0" fontId="10" fillId="0" borderId="7" xfId="0" applyFont="1" applyBorder="1"/>
    <xf numFmtId="4" fontId="16" fillId="0" borderId="4" xfId="0" applyNumberFormat="1" applyFont="1" applyBorder="1" applyAlignment="1">
      <alignment horizontal="right" vertical="center" wrapText="1"/>
    </xf>
    <xf numFmtId="0" fontId="10" fillId="8" borderId="0" xfId="0" applyFont="1" applyFill="1"/>
    <xf numFmtId="0" fontId="6" fillId="0" borderId="20" xfId="0" applyFont="1" applyBorder="1" applyAlignment="1">
      <alignment horizontal="center" vertical="center" wrapText="1"/>
    </xf>
    <xf numFmtId="0" fontId="10" fillId="0" borderId="0" xfId="0" applyFont="1" applyAlignment="1">
      <alignment horizontal="center" vertical="center" wrapText="1"/>
    </xf>
    <xf numFmtId="14" fontId="10" fillId="0" borderId="0" xfId="0" applyNumberFormat="1" applyFont="1" applyAlignment="1">
      <alignment horizontal="center" vertical="center" wrapText="1"/>
    </xf>
    <xf numFmtId="0" fontId="10" fillId="0" borderId="0" xfId="0" applyFont="1" applyAlignment="1">
      <alignment horizontal="left" vertical="top" wrapText="1"/>
    </xf>
    <xf numFmtId="0" fontId="10" fillId="0" borderId="10" xfId="0" applyFont="1" applyBorder="1"/>
    <xf numFmtId="0" fontId="5" fillId="0" borderId="10" xfId="0" applyFont="1" applyBorder="1" applyAlignment="1">
      <alignment horizontal="right"/>
    </xf>
    <xf numFmtId="4" fontId="11" fillId="3" borderId="7" xfId="0" applyNumberFormat="1" applyFont="1" applyFill="1" applyBorder="1" applyAlignment="1">
      <alignment horizontal="right" vertical="center" wrapText="1"/>
    </xf>
    <xf numFmtId="0" fontId="17" fillId="0" borderId="0" xfId="0" applyFont="1"/>
    <xf numFmtId="4" fontId="6" fillId="0" borderId="7" xfId="0" applyNumberFormat="1" applyFont="1" applyBorder="1" applyAlignment="1">
      <alignment horizontal="right" vertical="center" wrapText="1"/>
    </xf>
    <xf numFmtId="4" fontId="19" fillId="3" borderId="7" xfId="0" applyNumberFormat="1" applyFont="1" applyFill="1" applyBorder="1" applyAlignment="1">
      <alignment horizontal="right" vertical="center" wrapText="1"/>
    </xf>
    <xf numFmtId="49" fontId="1" fillId="6" borderId="7" xfId="0" applyNumberFormat="1" applyFont="1" applyFill="1" applyBorder="1" applyAlignment="1">
      <alignment horizontal="center" vertical="center" wrapText="1"/>
    </xf>
    <xf numFmtId="0" fontId="16" fillId="0" borderId="4" xfId="0" applyFont="1" applyBorder="1" applyAlignment="1">
      <alignment horizontal="right" vertical="center" wrapText="1"/>
    </xf>
    <xf numFmtId="4" fontId="20" fillId="3" borderId="4" xfId="0" applyNumberFormat="1" applyFont="1" applyFill="1" applyBorder="1" applyAlignment="1">
      <alignment horizontal="right" vertical="center" wrapText="1"/>
    </xf>
    <xf numFmtId="0" fontId="15" fillId="0" borderId="0" xfId="0" applyFont="1"/>
    <xf numFmtId="4" fontId="15" fillId="0" borderId="0" xfId="0" applyNumberFormat="1" applyFont="1"/>
    <xf numFmtId="2" fontId="10" fillId="0" borderId="0" xfId="0" applyNumberFormat="1" applyFont="1"/>
    <xf numFmtId="4" fontId="1" fillId="8" borderId="4" xfId="0" applyNumberFormat="1" applyFont="1" applyFill="1" applyBorder="1"/>
    <xf numFmtId="0" fontId="21" fillId="0" borderId="2" xfId="0" applyFont="1" applyBorder="1" applyAlignment="1">
      <alignment vertical="top" wrapText="1"/>
    </xf>
    <xf numFmtId="0" fontId="6" fillId="0" borderId="9" xfId="0" applyFont="1" applyBorder="1" applyAlignment="1">
      <alignment horizontal="center" vertical="top" wrapText="1"/>
    </xf>
    <xf numFmtId="0" fontId="24" fillId="0" borderId="7" xfId="0" applyFont="1" applyBorder="1" applyAlignment="1">
      <alignment horizontal="center" vertical="center" wrapText="1"/>
    </xf>
    <xf numFmtId="0" fontId="29" fillId="0" borderId="4" xfId="0" applyFont="1" applyBorder="1" applyAlignment="1">
      <alignment vertical="top" wrapText="1"/>
    </xf>
    <xf numFmtId="0" fontId="29" fillId="0" borderId="0" xfId="0" applyFont="1"/>
    <xf numFmtId="0" fontId="24" fillId="0" borderId="4" xfId="0" applyFont="1" applyBorder="1" applyAlignment="1">
      <alignment horizontal="center" vertical="center" wrapText="1"/>
    </xf>
    <xf numFmtId="0" fontId="27" fillId="0" borderId="4" xfId="0" applyFont="1" applyBorder="1" applyAlignment="1">
      <alignment horizontal="center" vertical="center" wrapText="1"/>
    </xf>
    <xf numFmtId="0" fontId="29" fillId="0" borderId="4" xfId="0" applyFont="1" applyBorder="1" applyAlignment="1">
      <alignment horizontal="left" vertical="top"/>
    </xf>
    <xf numFmtId="0" fontId="30" fillId="0" borderId="2" xfId="0" applyFont="1" applyBorder="1" applyAlignment="1">
      <alignment horizontal="center" vertical="center" wrapText="1"/>
    </xf>
    <xf numFmtId="0" fontId="37" fillId="9" borderId="9" xfId="0" applyFont="1" applyFill="1" applyBorder="1" applyAlignment="1">
      <alignment horizontal="center" vertical="center" wrapText="1"/>
    </xf>
    <xf numFmtId="0" fontId="24"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30" fillId="0" borderId="0" xfId="0" applyFont="1"/>
    <xf numFmtId="0" fontId="34" fillId="0" borderId="4" xfId="0" applyFont="1" applyBorder="1" applyAlignment="1">
      <alignment horizontal="right" vertical="center" wrapText="1"/>
    </xf>
    <xf numFmtId="0" fontId="38" fillId="0" borderId="0" xfId="0" applyFont="1"/>
    <xf numFmtId="4" fontId="34" fillId="0" borderId="11" xfId="0" applyNumberFormat="1" applyFont="1" applyBorder="1" applyAlignment="1">
      <alignment horizontal="center" vertical="center" wrapText="1"/>
    </xf>
    <xf numFmtId="4" fontId="34" fillId="0" borderId="17" xfId="0" applyNumberFormat="1" applyFont="1" applyBorder="1" applyAlignment="1">
      <alignment horizontal="center" vertical="center" wrapText="1"/>
    </xf>
    <xf numFmtId="4" fontId="30" fillId="0" borderId="7" xfId="0" applyNumberFormat="1" applyFont="1" applyBorder="1" applyAlignment="1">
      <alignment horizontal="right" vertical="center" wrapText="1"/>
    </xf>
    <xf numFmtId="0" fontId="30" fillId="0" borderId="7" xfId="0" applyFont="1" applyBorder="1"/>
    <xf numFmtId="0" fontId="34" fillId="0" borderId="10" xfId="0" applyFont="1" applyBorder="1" applyAlignment="1">
      <alignment horizontal="right"/>
    </xf>
    <xf numFmtId="4" fontId="34" fillId="0" borderId="7" xfId="0" applyNumberFormat="1" applyFont="1" applyBorder="1" applyAlignment="1">
      <alignment horizontal="right" vertical="center" wrapText="1"/>
    </xf>
    <xf numFmtId="0" fontId="22" fillId="0" borderId="18" xfId="0" applyFont="1" applyBorder="1" applyAlignment="1">
      <alignment horizontal="center" vertical="center" wrapText="1"/>
    </xf>
    <xf numFmtId="0" fontId="24" fillId="0" borderId="18" xfId="0" applyFont="1" applyBorder="1" applyAlignment="1">
      <alignment horizontal="center" vertical="center" wrapText="1"/>
    </xf>
    <xf numFmtId="0" fontId="26" fillId="0" borderId="8" xfId="0" applyFont="1" applyBorder="1"/>
    <xf numFmtId="0" fontId="21" fillId="0" borderId="2" xfId="0" applyFont="1" applyBorder="1" applyAlignment="1">
      <alignment vertical="top"/>
    </xf>
    <xf numFmtId="0" fontId="21" fillId="0" borderId="9" xfId="0" applyFont="1" applyBorder="1" applyAlignment="1">
      <alignment vertical="top" wrapText="1"/>
    </xf>
    <xf numFmtId="0" fontId="21" fillId="0" borderId="15" xfId="0" applyFont="1" applyBorder="1" applyAlignment="1">
      <alignment vertical="top" wrapText="1"/>
    </xf>
    <xf numFmtId="0" fontId="21" fillId="0" borderId="16" xfId="0" applyFont="1" applyBorder="1" applyAlignment="1">
      <alignment vertical="top" wrapText="1"/>
    </xf>
    <xf numFmtId="4" fontId="21" fillId="11" borderId="9" xfId="0" applyNumberFormat="1" applyFont="1" applyFill="1" applyBorder="1" applyAlignment="1">
      <alignment vertical="top"/>
    </xf>
    <xf numFmtId="0" fontId="21" fillId="0" borderId="13" xfId="0" applyFont="1" applyBorder="1" applyAlignment="1">
      <alignment vertical="top" wrapText="1"/>
    </xf>
    <xf numFmtId="0" fontId="21" fillId="0" borderId="14" xfId="0" applyFont="1" applyBorder="1" applyAlignment="1">
      <alignment vertical="top"/>
    </xf>
    <xf numFmtId="0" fontId="27" fillId="0" borderId="9" xfId="0" applyFont="1" applyBorder="1" applyAlignment="1">
      <alignment horizontal="center" vertical="center" wrapText="1"/>
    </xf>
    <xf numFmtId="0" fontId="26" fillId="0" borderId="7" xfId="0" applyFont="1" applyBorder="1"/>
    <xf numFmtId="4" fontId="21" fillId="0" borderId="9" xfId="0" applyNumberFormat="1" applyFont="1" applyBorder="1" applyAlignment="1">
      <alignment vertical="top"/>
    </xf>
    <xf numFmtId="4" fontId="21" fillId="0" borderId="13" xfId="0" applyNumberFormat="1" applyFont="1" applyBorder="1" applyAlignment="1">
      <alignment vertical="top"/>
    </xf>
    <xf numFmtId="4" fontId="41" fillId="0" borderId="16" xfId="0" applyNumberFormat="1" applyFont="1" applyBorder="1" applyAlignment="1">
      <alignment vertical="top"/>
    </xf>
    <xf numFmtId="4" fontId="26" fillId="0" borderId="7" xfId="0" applyNumberFormat="1" applyFont="1" applyBorder="1"/>
    <xf numFmtId="4" fontId="26" fillId="3" borderId="7" xfId="0" applyNumberFormat="1" applyFont="1" applyFill="1" applyBorder="1"/>
    <xf numFmtId="0" fontId="21" fillId="0" borderId="9" xfId="0" applyFont="1" applyBorder="1" applyAlignment="1">
      <alignment horizontal="center" vertical="center" wrapText="1"/>
    </xf>
    <xf numFmtId="0" fontId="21" fillId="0" borderId="13" xfId="0" applyFont="1" applyBorder="1" applyAlignment="1">
      <alignment horizontal="center" vertical="center" wrapText="1"/>
    </xf>
    <xf numFmtId="2" fontId="23" fillId="12" borderId="7" xfId="0" applyNumberFormat="1" applyFont="1" applyFill="1" applyBorder="1" applyAlignment="1">
      <alignment vertical="top"/>
    </xf>
    <xf numFmtId="4" fontId="23" fillId="12" borderId="7" xfId="0" applyNumberFormat="1" applyFont="1" applyFill="1" applyBorder="1" applyAlignment="1">
      <alignment vertical="top"/>
    </xf>
    <xf numFmtId="2" fontId="23" fillId="12" borderId="12" xfId="0" applyNumberFormat="1" applyFont="1" applyFill="1" applyBorder="1" applyAlignment="1">
      <alignment vertical="top"/>
    </xf>
    <xf numFmtId="4" fontId="23" fillId="12" borderId="12" xfId="0" applyNumberFormat="1" applyFont="1" applyFill="1" applyBorder="1" applyAlignment="1">
      <alignment vertical="top"/>
    </xf>
    <xf numFmtId="0" fontId="40" fillId="12" borderId="7" xfId="0" applyFont="1" applyFill="1" applyBorder="1" applyAlignment="1">
      <alignment horizontal="center" vertical="center" wrapText="1"/>
    </xf>
    <xf numFmtId="4" fontId="35" fillId="9" borderId="7" xfId="0" applyNumberFormat="1" applyFont="1" applyFill="1" applyBorder="1"/>
    <xf numFmtId="0" fontId="24" fillId="0" borderId="9" xfId="0" applyFont="1" applyBorder="1" applyAlignment="1">
      <alignment vertical="top" wrapText="1"/>
    </xf>
    <xf numFmtId="0" fontId="24" fillId="0" borderId="2" xfId="0" applyFont="1" applyBorder="1" applyAlignment="1">
      <alignment horizontal="center" vertical="center" wrapText="1"/>
    </xf>
    <xf numFmtId="2" fontId="14" fillId="0" borderId="4" xfId="0" applyNumberFormat="1" applyFont="1" applyBorder="1" applyAlignment="1">
      <alignment horizontal="right" vertical="center" wrapText="1"/>
    </xf>
    <xf numFmtId="0" fontId="24" fillId="0" borderId="9" xfId="0" applyFont="1" applyBorder="1" applyAlignment="1">
      <alignment horizontal="center" vertical="top" wrapText="1"/>
    </xf>
    <xf numFmtId="0" fontId="36" fillId="9" borderId="9" xfId="0" applyFont="1" applyFill="1" applyBorder="1" applyAlignment="1">
      <alignment vertical="top" wrapText="1"/>
    </xf>
    <xf numFmtId="2" fontId="24" fillId="0" borderId="9" xfId="0" applyNumberFormat="1" applyFont="1" applyBorder="1" applyAlignment="1">
      <alignment vertical="top" wrapText="1"/>
    </xf>
    <xf numFmtId="0" fontId="8" fillId="0" borderId="9" xfId="0" applyFont="1" applyBorder="1" applyAlignment="1">
      <alignment horizontal="center" vertical="top" wrapText="1"/>
    </xf>
    <xf numFmtId="2" fontId="24" fillId="3" borderId="9" xfId="0" applyNumberFormat="1" applyFont="1" applyFill="1" applyBorder="1" applyAlignment="1">
      <alignment vertical="top" wrapText="1"/>
    </xf>
    <xf numFmtId="2" fontId="14" fillId="3" borderId="4" xfId="0" applyNumberFormat="1" applyFont="1" applyFill="1" applyBorder="1" applyAlignment="1">
      <alignment horizontal="right" vertical="center" wrapText="1"/>
    </xf>
    <xf numFmtId="0" fontId="30" fillId="0" borderId="4" xfId="0" applyFont="1" applyBorder="1" applyAlignment="1">
      <alignment horizontal="center" vertical="center" wrapText="1"/>
    </xf>
    <xf numFmtId="4" fontId="30" fillId="0" borderId="4" xfId="0" applyNumberFormat="1" applyFont="1" applyBorder="1" applyAlignment="1">
      <alignment horizontal="right" vertical="center" wrapText="1"/>
    </xf>
    <xf numFmtId="4" fontId="30" fillId="0" borderId="4" xfId="0" applyNumberFormat="1" applyFont="1" applyBorder="1" applyAlignment="1">
      <alignment horizontal="right" vertical="center"/>
    </xf>
    <xf numFmtId="4" fontId="30" fillId="3" borderId="4" xfId="0" applyNumberFormat="1" applyFont="1" applyFill="1" applyBorder="1" applyAlignment="1">
      <alignment horizontal="right" vertical="center"/>
    </xf>
    <xf numFmtId="49" fontId="30" fillId="0" borderId="4" xfId="0" applyNumberFormat="1" applyFont="1" applyBorder="1" applyAlignment="1">
      <alignment horizontal="center" vertical="center" wrapText="1"/>
    </xf>
    <xf numFmtId="4" fontId="34" fillId="3" borderId="4" xfId="0" applyNumberFormat="1" applyFont="1" applyFill="1" applyBorder="1" applyAlignment="1">
      <alignment horizontal="right" vertical="center" wrapText="1"/>
    </xf>
    <xf numFmtId="0" fontId="45" fillId="0" borderId="2" xfId="0" applyFont="1" applyBorder="1"/>
    <xf numFmtId="0" fontId="47" fillId="0" borderId="2" xfId="0" applyFont="1" applyBorder="1"/>
    <xf numFmtId="0" fontId="48" fillId="0" borderId="2" xfId="0" applyFont="1" applyBorder="1" applyAlignment="1">
      <alignment wrapText="1"/>
    </xf>
    <xf numFmtId="0" fontId="45" fillId="0" borderId="0" xfId="0" applyFont="1"/>
    <xf numFmtId="4" fontId="38" fillId="3" borderId="7" xfId="0" applyNumberFormat="1" applyFont="1" applyFill="1" applyBorder="1" applyAlignment="1">
      <alignment horizontal="right" vertical="center" wrapText="1"/>
    </xf>
    <xf numFmtId="4" fontId="39" fillId="3" borderId="7" xfId="0" applyNumberFormat="1" applyFont="1" applyFill="1" applyBorder="1" applyAlignment="1">
      <alignment horizontal="right" vertical="center" wrapText="1"/>
    </xf>
    <xf numFmtId="4" fontId="34" fillId="3" borderId="11" xfId="0" applyNumberFormat="1" applyFont="1" applyFill="1" applyBorder="1" applyAlignment="1">
      <alignment horizontal="center" vertical="center" wrapText="1"/>
    </xf>
    <xf numFmtId="0" fontId="40" fillId="9" borderId="8" xfId="0" applyFont="1" applyFill="1" applyBorder="1" applyAlignment="1">
      <alignment horizontal="center" vertical="center" wrapText="1"/>
    </xf>
    <xf numFmtId="0" fontId="40" fillId="9" borderId="4" xfId="0" applyFont="1" applyFill="1" applyBorder="1" applyAlignment="1">
      <alignment horizontal="center" vertical="center" wrapText="1"/>
    </xf>
    <xf numFmtId="4" fontId="30" fillId="0" borderId="0" xfId="0" applyNumberFormat="1" applyFont="1"/>
    <xf numFmtId="0" fontId="21" fillId="0" borderId="14" xfId="0" applyFont="1" applyBorder="1" applyAlignment="1">
      <alignment horizontal="left" vertical="top"/>
    </xf>
    <xf numFmtId="0" fontId="21" fillId="0" borderId="2" xfId="0" applyFont="1" applyBorder="1" applyAlignment="1">
      <alignment horizontal="left" vertical="top"/>
    </xf>
    <xf numFmtId="0" fontId="21" fillId="0" borderId="9" xfId="0" applyFont="1" applyBorder="1" applyAlignment="1">
      <alignment horizontal="left" vertical="top" wrapText="1"/>
    </xf>
    <xf numFmtId="0" fontId="42" fillId="0" borderId="9" xfId="0" applyFont="1" applyBorder="1" applyAlignment="1">
      <alignment horizontal="left" vertical="top" wrapText="1"/>
    </xf>
    <xf numFmtId="0" fontId="21" fillId="0" borderId="9" xfId="0" applyFont="1" applyBorder="1" applyAlignment="1">
      <alignment horizontal="right" vertical="top"/>
    </xf>
    <xf numFmtId="4" fontId="21" fillId="0" borderId="9" xfId="0" applyNumberFormat="1" applyFont="1" applyBorder="1" applyAlignment="1">
      <alignment horizontal="right" vertical="top"/>
    </xf>
    <xf numFmtId="4" fontId="26" fillId="0" borderId="9" xfId="0" applyNumberFormat="1" applyFont="1" applyBorder="1" applyAlignment="1">
      <alignment horizontal="right" vertical="top"/>
    </xf>
    <xf numFmtId="0" fontId="26" fillId="0" borderId="9" xfId="0" applyFont="1" applyBorder="1" applyAlignment="1">
      <alignment horizontal="right" vertical="top"/>
    </xf>
    <xf numFmtId="4" fontId="26" fillId="11" borderId="9" xfId="0" applyNumberFormat="1" applyFont="1" applyFill="1" applyBorder="1" applyAlignment="1">
      <alignment horizontal="right" vertical="top"/>
    </xf>
    <xf numFmtId="4" fontId="21" fillId="11" borderId="9" xfId="0" applyNumberFormat="1" applyFont="1" applyFill="1" applyBorder="1" applyAlignment="1">
      <alignment horizontal="right" vertical="top"/>
    </xf>
    <xf numFmtId="0" fontId="26" fillId="0" borderId="9" xfId="0" applyFont="1" applyBorder="1" applyAlignment="1">
      <alignment horizontal="center" vertical="top"/>
    </xf>
    <xf numFmtId="0" fontId="21" fillId="0" borderId="9" xfId="0" applyFont="1" applyBorder="1" applyAlignment="1">
      <alignment horizontal="center" vertical="top"/>
    </xf>
    <xf numFmtId="0" fontId="21" fillId="0" borderId="9" xfId="0" applyFont="1" applyBorder="1" applyAlignment="1">
      <alignment horizontal="center" vertical="top" wrapText="1"/>
    </xf>
    <xf numFmtId="0" fontId="24" fillId="0" borderId="9" xfId="0" applyFont="1" applyBorder="1" applyAlignment="1">
      <alignment horizontal="left" vertical="top" wrapText="1"/>
    </xf>
    <xf numFmtId="0" fontId="26" fillId="0" borderId="9" xfId="0" applyFont="1" applyBorder="1" applyAlignment="1">
      <alignment horizontal="left" vertical="top"/>
    </xf>
    <xf numFmtId="0" fontId="46" fillId="0" borderId="9" xfId="0" applyFont="1" applyBorder="1" applyAlignment="1">
      <alignment horizontal="left" vertical="top"/>
    </xf>
    <xf numFmtId="0" fontId="21" fillId="0" borderId="9" xfId="0" applyFont="1" applyBorder="1" applyAlignment="1">
      <alignment horizontal="left" vertical="top"/>
    </xf>
    <xf numFmtId="0" fontId="41" fillId="0" borderId="9" xfId="0" applyFont="1" applyBorder="1" applyAlignment="1">
      <alignment horizontal="left" vertical="top" wrapText="1"/>
    </xf>
    <xf numFmtId="0" fontId="24" fillId="0" borderId="0" xfId="0" applyFont="1" applyAlignment="1">
      <alignment horizontal="left" vertical="top" wrapText="1"/>
    </xf>
    <xf numFmtId="0" fontId="5" fillId="0" borderId="0" xfId="0" applyFont="1" applyAlignment="1">
      <alignment horizontal="right" vertical="center" wrapText="1"/>
    </xf>
    <xf numFmtId="4" fontId="5" fillId="0" borderId="0" xfId="0" applyNumberFormat="1" applyFont="1" applyAlignment="1">
      <alignment horizontal="right" vertical="center" wrapText="1"/>
    </xf>
    <xf numFmtId="0" fontId="24" fillId="7" borderId="9" xfId="0" applyFont="1" applyFill="1" applyBorder="1" applyAlignment="1">
      <alignment horizontal="center" vertical="center" wrapText="1"/>
    </xf>
    <xf numFmtId="0" fontId="24" fillId="0" borderId="7" xfId="0" applyFont="1" applyBorder="1" applyAlignment="1">
      <alignment wrapText="1"/>
    </xf>
    <xf numFmtId="0" fontId="36" fillId="9" borderId="9" xfId="0" applyFont="1" applyFill="1" applyBorder="1" applyAlignment="1">
      <alignment horizontal="right" vertical="top" wrapText="1"/>
    </xf>
    <xf numFmtId="2" fontId="23" fillId="9" borderId="9" xfId="0" applyNumberFormat="1" applyFont="1" applyFill="1" applyBorder="1" applyAlignment="1">
      <alignment horizontal="right" vertical="top" wrapText="1"/>
    </xf>
    <xf numFmtId="0" fontId="23" fillId="9" borderId="9" xfId="0" applyFont="1" applyFill="1" applyBorder="1" applyAlignment="1">
      <alignment horizontal="right" vertical="top" wrapText="1"/>
    </xf>
    <xf numFmtId="2" fontId="24" fillId="0" borderId="9" xfId="0" applyNumberFormat="1" applyFont="1" applyBorder="1" applyAlignment="1">
      <alignment horizontal="right" vertical="top" wrapText="1"/>
    </xf>
    <xf numFmtId="2" fontId="24" fillId="3" borderId="9" xfId="0" applyNumberFormat="1" applyFont="1" applyFill="1" applyBorder="1" applyAlignment="1">
      <alignment horizontal="right" vertical="top" wrapText="1"/>
    </xf>
    <xf numFmtId="0" fontId="24" fillId="0" borderId="9" xfId="0" applyFont="1" applyBorder="1" applyAlignment="1">
      <alignment horizontal="right" vertical="top" wrapText="1"/>
    </xf>
    <xf numFmtId="0" fontId="30" fillId="0" borderId="9" xfId="0" applyFont="1" applyBorder="1" applyAlignment="1">
      <alignment horizontal="center" vertical="center" wrapText="1"/>
    </xf>
    <xf numFmtId="2" fontId="21" fillId="0" borderId="9" xfId="0" applyNumberFormat="1" applyFont="1" applyBorder="1" applyAlignment="1">
      <alignment horizontal="right" vertical="top"/>
    </xf>
    <xf numFmtId="2" fontId="26" fillId="0" borderId="9" xfId="0" applyNumberFormat="1" applyFont="1" applyBorder="1" applyAlignment="1">
      <alignment horizontal="right" vertical="top"/>
    </xf>
    <xf numFmtId="2" fontId="21" fillId="11" borderId="9" xfId="0" applyNumberFormat="1" applyFont="1" applyFill="1" applyBorder="1" applyAlignment="1">
      <alignment horizontal="right" vertical="top"/>
    </xf>
    <xf numFmtId="4" fontId="26" fillId="3" borderId="9" xfId="0" applyNumberFormat="1" applyFont="1" applyFill="1" applyBorder="1" applyAlignment="1">
      <alignment horizontal="right" vertical="top"/>
    </xf>
    <xf numFmtId="0" fontId="49" fillId="9" borderId="7" xfId="0" applyFont="1" applyFill="1" applyBorder="1" applyAlignment="1">
      <alignment horizontal="center" vertical="top"/>
    </xf>
    <xf numFmtId="4" fontId="10" fillId="0" borderId="0" xfId="0" applyNumberFormat="1" applyFont="1" applyAlignment="1">
      <alignment horizontal="left" vertical="top" wrapText="1"/>
    </xf>
    <xf numFmtId="0" fontId="41" fillId="0" borderId="2" xfId="0" applyFont="1" applyBorder="1" applyAlignment="1">
      <alignment wrapText="1"/>
    </xf>
    <xf numFmtId="4" fontId="21" fillId="0" borderId="12" xfId="0" applyNumberFormat="1" applyFont="1" applyBorder="1" applyAlignment="1">
      <alignment horizontal="right" vertical="center"/>
    </xf>
    <xf numFmtId="4" fontId="21" fillId="0" borderId="7" xfId="0" applyNumberFormat="1" applyFont="1" applyBorder="1" applyAlignment="1">
      <alignment horizontal="right" vertical="center"/>
    </xf>
    <xf numFmtId="4" fontId="1" fillId="0" borderId="12" xfId="0" applyNumberFormat="1" applyFont="1" applyBorder="1" applyAlignment="1">
      <alignment horizontal="right" vertical="center"/>
    </xf>
    <xf numFmtId="4" fontId="21" fillId="13" borderId="12" xfId="0" applyNumberFormat="1" applyFont="1" applyFill="1" applyBorder="1" applyAlignment="1">
      <alignment horizontal="right" vertical="center"/>
    </xf>
    <xf numFmtId="0" fontId="4" fillId="0" borderId="2" xfId="0" applyFont="1" applyBorder="1" applyAlignment="1">
      <alignment wrapText="1"/>
    </xf>
    <xf numFmtId="4" fontId="4" fillId="0" borderId="7" xfId="0" applyNumberFormat="1" applyFont="1" applyBorder="1" applyAlignment="1">
      <alignment horizontal="right" vertical="center"/>
    </xf>
    <xf numFmtId="0" fontId="45" fillId="0" borderId="0" xfId="0" applyFont="1" applyAlignment="1">
      <alignment horizontal="left" vertical="top"/>
    </xf>
    <xf numFmtId="0" fontId="46" fillId="0" borderId="0" xfId="0" applyFont="1" applyAlignment="1">
      <alignment horizontal="left" vertical="top"/>
    </xf>
    <xf numFmtId="4" fontId="46" fillId="0" borderId="0" xfId="0" applyNumberFormat="1" applyFont="1" applyAlignment="1">
      <alignment horizontal="right" vertical="top"/>
    </xf>
    <xf numFmtId="0" fontId="8" fillId="0" borderId="0" xfId="0" applyFont="1"/>
    <xf numFmtId="0" fontId="8" fillId="0" borderId="7" xfId="0" applyFont="1" applyBorder="1" applyAlignment="1">
      <alignment vertical="top"/>
    </xf>
    <xf numFmtId="0" fontId="8" fillId="0" borderId="10" xfId="0" applyFont="1" applyBorder="1" applyAlignment="1">
      <alignment vertical="top" wrapText="1"/>
    </xf>
    <xf numFmtId="4" fontId="8" fillId="0" borderId="10" xfId="0" applyNumberFormat="1" applyFont="1" applyBorder="1" applyAlignment="1">
      <alignment vertical="top"/>
    </xf>
    <xf numFmtId="4" fontId="22" fillId="11" borderId="10" xfId="0" applyNumberFormat="1" applyFont="1" applyFill="1" applyBorder="1" applyAlignment="1">
      <alignment vertical="top"/>
    </xf>
    <xf numFmtId="0" fontId="24" fillId="0" borderId="10" xfId="0" applyFont="1" applyBorder="1" applyAlignment="1">
      <alignment vertical="top" wrapText="1"/>
    </xf>
    <xf numFmtId="0" fontId="8" fillId="0" borderId="10" xfId="0" applyFont="1" applyBorder="1" applyAlignment="1">
      <alignment vertical="top"/>
    </xf>
    <xf numFmtId="0" fontId="27" fillId="0" borderId="13" xfId="0" applyFont="1" applyBorder="1" applyAlignment="1">
      <alignment horizontal="center" vertical="center" wrapText="1"/>
    </xf>
    <xf numFmtId="0" fontId="24" fillId="0" borderId="10" xfId="0" applyFont="1" applyBorder="1" applyAlignment="1">
      <alignment horizontal="center" vertical="top"/>
    </xf>
    <xf numFmtId="0" fontId="6" fillId="0" borderId="8" xfId="0" applyFont="1" applyBorder="1" applyAlignment="1">
      <alignment horizontal="center" vertical="center" wrapText="1"/>
    </xf>
    <xf numFmtId="0" fontId="6" fillId="0" borderId="4" xfId="0" applyFont="1" applyBorder="1" applyAlignment="1">
      <alignment vertical="top" wrapText="1"/>
    </xf>
    <xf numFmtId="0" fontId="6" fillId="0" borderId="7" xfId="0" applyFont="1" applyBorder="1" applyAlignment="1">
      <alignment horizontal="left" vertical="center" wrapText="1"/>
    </xf>
    <xf numFmtId="0" fontId="5" fillId="0" borderId="2" xfId="0" applyFont="1" applyBorder="1" applyAlignment="1">
      <alignment horizontal="right" vertical="center" wrapText="1"/>
    </xf>
    <xf numFmtId="4" fontId="11" fillId="3" borderId="4" xfId="0" applyNumberFormat="1" applyFont="1" applyFill="1" applyBorder="1" applyAlignment="1">
      <alignment horizontal="right" vertical="center" wrapText="1"/>
    </xf>
    <xf numFmtId="0" fontId="6" fillId="0" borderId="16" xfId="0" applyFont="1" applyBorder="1" applyAlignment="1">
      <alignment vertical="top" wrapText="1"/>
    </xf>
    <xf numFmtId="49" fontId="10" fillId="0" borderId="4" xfId="0" applyNumberFormat="1" applyFont="1" applyBorder="1" applyAlignment="1">
      <alignment horizontal="center" vertical="center" wrapText="1"/>
    </xf>
    <xf numFmtId="4" fontId="10" fillId="0" borderId="4" xfId="0" applyNumberFormat="1" applyFont="1" applyBorder="1" applyAlignment="1">
      <alignment horizontal="right" vertical="center"/>
    </xf>
    <xf numFmtId="0" fontId="10" fillId="0" borderId="4" xfId="0" applyFont="1" applyBorder="1" applyAlignment="1">
      <alignment horizontal="center" vertical="center"/>
    </xf>
    <xf numFmtId="49" fontId="5" fillId="0" borderId="4" xfId="0" applyNumberFormat="1" applyFont="1" applyBorder="1" applyAlignment="1">
      <alignment horizontal="center" vertical="center" wrapText="1"/>
    </xf>
    <xf numFmtId="49" fontId="5" fillId="8" borderId="4" xfId="0" applyNumberFormat="1" applyFont="1" applyFill="1" applyBorder="1" applyAlignment="1">
      <alignment horizontal="center" vertical="center" wrapText="1"/>
    </xf>
    <xf numFmtId="0" fontId="6" fillId="0" borderId="4" xfId="0" applyFont="1" applyBorder="1" applyAlignment="1">
      <alignment horizontal="center" vertical="center"/>
    </xf>
    <xf numFmtId="49" fontId="12" fillId="8" borderId="4" xfId="0" applyNumberFormat="1" applyFont="1" applyFill="1" applyBorder="1" applyAlignment="1">
      <alignment horizontal="center" vertical="center" wrapText="1"/>
    </xf>
    <xf numFmtId="49" fontId="12" fillId="0" borderId="4" xfId="0" applyNumberFormat="1" applyFont="1" applyBorder="1" applyAlignment="1">
      <alignment horizontal="center" vertical="center" wrapText="1"/>
    </xf>
    <xf numFmtId="4" fontId="12" fillId="8" borderId="4" xfId="0" applyNumberFormat="1" applyFont="1" applyFill="1" applyBorder="1"/>
    <xf numFmtId="4" fontId="12" fillId="0" borderId="4" xfId="0" applyNumberFormat="1" applyFont="1" applyBorder="1"/>
    <xf numFmtId="0" fontId="24" fillId="0" borderId="16" xfId="0" applyFont="1" applyBorder="1" applyAlignment="1">
      <alignment horizontal="left" vertical="top" wrapText="1"/>
    </xf>
    <xf numFmtId="0" fontId="45" fillId="0" borderId="4" xfId="0" applyFont="1" applyBorder="1" applyAlignment="1">
      <alignment horizontal="left" vertical="top"/>
    </xf>
    <xf numFmtId="0" fontId="46" fillId="0" borderId="16" xfId="0" applyFont="1" applyBorder="1" applyAlignment="1">
      <alignment horizontal="left" vertical="top"/>
    </xf>
    <xf numFmtId="0" fontId="45" fillId="0" borderId="16" xfId="0" applyFont="1" applyBorder="1" applyAlignment="1">
      <alignment horizontal="left" vertical="top"/>
    </xf>
    <xf numFmtId="4" fontId="46" fillId="0" borderId="16" xfId="0" applyNumberFormat="1" applyFont="1" applyBorder="1" applyAlignment="1">
      <alignment horizontal="right" vertical="top"/>
    </xf>
    <xf numFmtId="4" fontId="46" fillId="3" borderId="16" xfId="0" applyNumberFormat="1" applyFont="1" applyFill="1" applyBorder="1" applyAlignment="1">
      <alignment horizontal="right" vertical="top"/>
    </xf>
    <xf numFmtId="4" fontId="6" fillId="0" borderId="4" xfId="0" applyNumberFormat="1" applyFont="1" applyBorder="1" applyAlignment="1">
      <alignment horizontal="center" vertical="center"/>
    </xf>
    <xf numFmtId="49" fontId="4" fillId="8" borderId="4" xfId="0" applyNumberFormat="1" applyFont="1" applyFill="1" applyBorder="1" applyAlignment="1">
      <alignment horizontal="center" vertical="center" wrapText="1"/>
    </xf>
    <xf numFmtId="49" fontId="4" fillId="0" borderId="4" xfId="0" applyNumberFormat="1" applyFont="1" applyBorder="1" applyAlignment="1">
      <alignment horizontal="center" vertical="center" wrapText="1"/>
    </xf>
    <xf numFmtId="0" fontId="6" fillId="0" borderId="24" xfId="0" applyFont="1" applyBorder="1" applyAlignment="1">
      <alignment horizontal="center" vertical="center" wrapText="1"/>
    </xf>
    <xf numFmtId="0" fontId="6" fillId="0" borderId="24" xfId="0" applyFont="1" applyBorder="1" applyAlignment="1">
      <alignment horizontal="left" vertical="center" wrapText="1"/>
    </xf>
    <xf numFmtId="4" fontId="45" fillId="0" borderId="0" xfId="0" applyNumberFormat="1" applyFont="1"/>
    <xf numFmtId="2" fontId="6" fillId="0" borderId="0" xfId="0" applyNumberFormat="1" applyFont="1"/>
    <xf numFmtId="3" fontId="12" fillId="2" borderId="7" xfId="0" applyNumberFormat="1" applyFont="1" applyFill="1" applyBorder="1" applyAlignment="1">
      <alignment horizontal="right" vertical="center" wrapText="1"/>
    </xf>
    <xf numFmtId="0" fontId="5" fillId="0" borderId="7" xfId="0" applyFont="1" applyBorder="1" applyAlignment="1">
      <alignment horizontal="center" vertical="center" wrapText="1"/>
    </xf>
    <xf numFmtId="4" fontId="10" fillId="0" borderId="0" xfId="0" applyNumberFormat="1" applyFont="1" applyAlignment="1">
      <alignment horizontal="center" vertical="center" wrapText="1"/>
    </xf>
    <xf numFmtId="49" fontId="41" fillId="10" borderId="29" xfId="0" applyNumberFormat="1" applyFont="1" applyFill="1" applyBorder="1" applyAlignment="1">
      <alignment horizontal="left" vertical="top" wrapText="1" shrinkToFit="1"/>
    </xf>
    <xf numFmtId="0" fontId="49" fillId="9" borderId="4" xfId="0" applyFont="1" applyFill="1" applyBorder="1" applyAlignment="1">
      <alignment horizontal="center" vertical="top"/>
    </xf>
    <xf numFmtId="0" fontId="49" fillId="9" borderId="30" xfId="0" applyFont="1" applyFill="1" applyBorder="1" applyAlignment="1">
      <alignment horizontal="center" vertical="top"/>
    </xf>
    <xf numFmtId="0" fontId="49" fillId="9" borderId="31" xfId="0" applyFont="1" applyFill="1" applyBorder="1" applyAlignment="1">
      <alignment horizontal="center" vertical="top"/>
    </xf>
    <xf numFmtId="4" fontId="41" fillId="0" borderId="32" xfId="0" applyNumberFormat="1" applyFont="1" applyBorder="1" applyAlignment="1">
      <alignment horizontal="right" vertical="top" wrapText="1" shrinkToFit="1"/>
    </xf>
    <xf numFmtId="4" fontId="41" fillId="6" borderId="32" xfId="0" applyNumberFormat="1" applyFont="1" applyFill="1" applyBorder="1" applyAlignment="1">
      <alignment horizontal="right" vertical="top" wrapText="1" shrinkToFit="1"/>
    </xf>
    <xf numFmtId="4" fontId="29" fillId="0" borderId="31" xfId="0" applyNumberFormat="1" applyFont="1" applyBorder="1" applyAlignment="1">
      <alignment horizontal="right" vertical="top"/>
    </xf>
    <xf numFmtId="4" fontId="29" fillId="3" borderId="31" xfId="0" applyNumberFormat="1" applyFont="1" applyFill="1" applyBorder="1" applyAlignment="1">
      <alignment horizontal="right" vertical="top"/>
    </xf>
    <xf numFmtId="0" fontId="29" fillId="0" borderId="31" xfId="0" applyFont="1" applyBorder="1" applyAlignment="1">
      <alignment horizontal="left" vertical="top" wrapText="1"/>
    </xf>
    <xf numFmtId="0" fontId="29" fillId="0" borderId="31" xfId="0" applyFont="1" applyBorder="1" applyAlignment="1">
      <alignment horizontal="center" vertical="top"/>
    </xf>
    <xf numFmtId="0" fontId="29" fillId="0" borderId="31" xfId="0" applyFont="1" applyBorder="1" applyAlignment="1">
      <alignment horizontal="left" vertical="top"/>
    </xf>
    <xf numFmtId="49" fontId="29" fillId="10" borderId="29" xfId="0" applyNumberFormat="1" applyFont="1" applyFill="1" applyBorder="1" applyAlignment="1">
      <alignment horizontal="left" vertical="top" wrapText="1" shrinkToFit="1"/>
    </xf>
    <xf numFmtId="4" fontId="29" fillId="0" borderId="32" xfId="0" applyNumberFormat="1" applyFont="1" applyBorder="1" applyAlignment="1">
      <alignment horizontal="right" vertical="top" wrapText="1" shrinkToFit="1"/>
    </xf>
    <xf numFmtId="4" fontId="29" fillId="6" borderId="32" xfId="0" applyNumberFormat="1" applyFont="1" applyFill="1" applyBorder="1" applyAlignment="1">
      <alignment horizontal="right" vertical="top" wrapText="1" shrinkToFit="1"/>
    </xf>
    <xf numFmtId="0" fontId="29" fillId="0" borderId="33" xfId="0" applyFont="1" applyBorder="1" applyAlignment="1">
      <alignment horizontal="left" vertical="top"/>
    </xf>
    <xf numFmtId="49" fontId="41" fillId="10" borderId="34" xfId="0" applyNumberFormat="1" applyFont="1" applyFill="1" applyBorder="1" applyAlignment="1">
      <alignment horizontal="left" vertical="top" wrapText="1" shrinkToFit="1"/>
    </xf>
    <xf numFmtId="0" fontId="49" fillId="9" borderId="33" xfId="0" applyFont="1" applyFill="1" applyBorder="1" applyAlignment="1">
      <alignment horizontal="center" vertical="top"/>
    </xf>
    <xf numFmtId="4" fontId="41" fillId="0" borderId="35" xfId="0" applyNumberFormat="1" applyFont="1" applyBorder="1" applyAlignment="1">
      <alignment horizontal="right" vertical="top" wrapText="1" shrinkToFit="1"/>
    </xf>
    <xf numFmtId="4" fontId="41" fillId="6" borderId="35" xfId="0" applyNumberFormat="1" applyFont="1" applyFill="1" applyBorder="1" applyAlignment="1">
      <alignment horizontal="right" vertical="top" wrapText="1" shrinkToFit="1"/>
    </xf>
    <xf numFmtId="0" fontId="29" fillId="0" borderId="33" xfId="0" applyFont="1" applyBorder="1" applyAlignment="1">
      <alignment horizontal="left" vertical="top" wrapText="1"/>
    </xf>
    <xf numFmtId="0" fontId="29" fillId="0" borderId="31" xfId="0" applyFont="1" applyBorder="1" applyAlignment="1">
      <alignment vertical="top" wrapText="1"/>
    </xf>
    <xf numFmtId="4" fontId="29" fillId="0" borderId="36" xfId="0" applyNumberFormat="1" applyFont="1" applyBorder="1" applyAlignment="1">
      <alignment vertical="top"/>
    </xf>
    <xf numFmtId="4" fontId="29" fillId="6" borderId="36" xfId="0" applyNumberFormat="1" applyFont="1" applyFill="1" applyBorder="1" applyAlignment="1">
      <alignment vertical="top"/>
    </xf>
    <xf numFmtId="0" fontId="29" fillId="8" borderId="31" xfId="0" applyFont="1" applyFill="1" applyBorder="1" applyAlignment="1">
      <alignment vertical="top" wrapText="1"/>
    </xf>
    <xf numFmtId="0" fontId="41" fillId="8" borderId="31" xfId="0" applyFont="1" applyFill="1" applyBorder="1" applyAlignment="1">
      <alignment vertical="top" wrapText="1"/>
    </xf>
    <xf numFmtId="0" fontId="29" fillId="0" borderId="31" xfId="0" applyFont="1" applyBorder="1" applyAlignment="1">
      <alignment vertical="center"/>
    </xf>
    <xf numFmtId="0" fontId="29" fillId="9" borderId="31" xfId="0" applyFont="1" applyFill="1" applyBorder="1" applyAlignment="1">
      <alignment vertical="center"/>
    </xf>
    <xf numFmtId="0" fontId="31" fillId="9" borderId="31" xfId="0" applyFont="1" applyFill="1" applyBorder="1" applyAlignment="1">
      <alignment vertical="center"/>
    </xf>
    <xf numFmtId="4" fontId="31" fillId="0" borderId="31" xfId="0" applyNumberFormat="1" applyFont="1" applyBorder="1" applyAlignment="1">
      <alignment vertical="center"/>
    </xf>
    <xf numFmtId="4" fontId="31" fillId="6" borderId="31" xfId="0" applyNumberFormat="1" applyFont="1" applyFill="1" applyBorder="1" applyAlignment="1">
      <alignment vertical="center"/>
    </xf>
    <xf numFmtId="4" fontId="31" fillId="3" borderId="31" xfId="0" applyNumberFormat="1" applyFont="1" applyFill="1" applyBorder="1" applyAlignment="1">
      <alignment vertical="center"/>
    </xf>
    <xf numFmtId="0" fontId="29" fillId="0" borderId="31" xfId="0" applyFont="1" applyBorder="1" applyAlignment="1">
      <alignment horizontal="center" vertical="center"/>
    </xf>
    <xf numFmtId="49" fontId="41" fillId="10" borderId="29" xfId="0" applyNumberFormat="1" applyFont="1" applyFill="1" applyBorder="1" applyAlignment="1">
      <alignment vertical="top" wrapText="1" shrinkToFit="1"/>
    </xf>
    <xf numFmtId="0" fontId="29" fillId="0" borderId="31" xfId="0" applyFont="1" applyBorder="1" applyAlignment="1">
      <alignment vertical="top"/>
    </xf>
    <xf numFmtId="0" fontId="50" fillId="0" borderId="31" xfId="0" applyFont="1" applyBorder="1" applyAlignment="1">
      <alignment vertical="top"/>
    </xf>
    <xf numFmtId="0" fontId="41" fillId="0" borderId="0" xfId="0" applyFont="1" applyAlignment="1">
      <alignment vertical="top" wrapText="1"/>
    </xf>
    <xf numFmtId="49" fontId="41" fillId="0" borderId="29" xfId="0" applyNumberFormat="1" applyFont="1" applyBorder="1" applyAlignment="1">
      <alignment vertical="top" wrapText="1" shrinkToFit="1"/>
    </xf>
    <xf numFmtId="0" fontId="50" fillId="0" borderId="31" xfId="0" applyFont="1" applyBorder="1" applyAlignment="1">
      <alignment vertical="top" wrapText="1"/>
    </xf>
    <xf numFmtId="49" fontId="41" fillId="10" borderId="34" xfId="0" applyNumberFormat="1" applyFont="1" applyFill="1" applyBorder="1" applyAlignment="1">
      <alignment vertical="top" wrapText="1" shrinkToFit="1"/>
    </xf>
    <xf numFmtId="0" fontId="29" fillId="0" borderId="33" xfId="0" applyFont="1" applyBorder="1" applyAlignment="1">
      <alignment vertical="top"/>
    </xf>
    <xf numFmtId="4" fontId="4" fillId="0" borderId="4" xfId="0" applyNumberFormat="1" applyFont="1" applyBorder="1"/>
    <xf numFmtId="4" fontId="6" fillId="0" borderId="31" xfId="0" applyNumberFormat="1" applyFont="1" applyBorder="1"/>
    <xf numFmtId="4" fontId="5" fillId="0" borderId="31" xfId="0" applyNumberFormat="1" applyFont="1" applyBorder="1"/>
    <xf numFmtId="49" fontId="21" fillId="0" borderId="9" xfId="0" applyNumberFormat="1" applyFont="1" applyBorder="1" applyAlignment="1">
      <alignment vertical="top" wrapText="1"/>
    </xf>
    <xf numFmtId="49" fontId="21" fillId="0" borderId="13" xfId="0" applyNumberFormat="1" applyFont="1" applyBorder="1" applyAlignment="1">
      <alignment vertical="top" wrapText="1"/>
    </xf>
    <xf numFmtId="49" fontId="26" fillId="0" borderId="7" xfId="0" applyNumberFormat="1" applyFont="1" applyBorder="1" applyAlignment="1">
      <alignment wrapText="1"/>
    </xf>
    <xf numFmtId="0" fontId="29" fillId="0" borderId="9" xfId="0" applyFont="1" applyBorder="1" applyAlignment="1">
      <alignment vertical="top" wrapText="1"/>
    </xf>
    <xf numFmtId="49" fontId="29" fillId="0" borderId="9" xfId="0" applyNumberFormat="1" applyFont="1" applyBorder="1" applyAlignment="1">
      <alignment vertical="top" wrapText="1"/>
    </xf>
    <xf numFmtId="2" fontId="49" fillId="12" borderId="7" xfId="0" applyNumberFormat="1" applyFont="1" applyFill="1" applyBorder="1" applyAlignment="1">
      <alignment vertical="top"/>
    </xf>
    <xf numFmtId="4" fontId="49" fillId="12" borderId="7" xfId="0" applyNumberFormat="1" applyFont="1" applyFill="1" applyBorder="1" applyAlignment="1">
      <alignment vertical="top"/>
    </xf>
    <xf numFmtId="4" fontId="29" fillId="0" borderId="9" xfId="0" applyNumberFormat="1" applyFont="1" applyBorder="1" applyAlignment="1">
      <alignment vertical="top"/>
    </xf>
    <xf numFmtId="4" fontId="29" fillId="11" borderId="9" xfId="0" applyNumberFormat="1" applyFont="1" applyFill="1" applyBorder="1" applyAlignment="1">
      <alignment vertical="top"/>
    </xf>
    <xf numFmtId="4" fontId="6" fillId="0" borderId="2" xfId="0" applyNumberFormat="1" applyFont="1" applyBorder="1" applyAlignment="1">
      <alignment horizontal="right" vertical="center" wrapText="1"/>
    </xf>
    <xf numFmtId="2" fontId="54" fillId="9" borderId="4" xfId="0" applyNumberFormat="1" applyFont="1" applyFill="1" applyBorder="1" applyAlignment="1">
      <alignment horizontal="right" vertical="center" wrapText="1"/>
    </xf>
    <xf numFmtId="0" fontId="1" fillId="0" borderId="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 xfId="0" applyFont="1" applyBorder="1" applyAlignment="1">
      <alignment horizontal="left" vertical="center" wrapText="1"/>
    </xf>
    <xf numFmtId="4" fontId="6" fillId="3" borderId="2" xfId="0" applyNumberFormat="1" applyFont="1" applyFill="1" applyBorder="1" applyAlignment="1">
      <alignment horizontal="right" vertical="center" wrapText="1"/>
    </xf>
    <xf numFmtId="0" fontId="15" fillId="0" borderId="16" xfId="0" applyFont="1" applyBorder="1" applyAlignment="1">
      <alignment horizontal="center" vertical="top" wrapText="1"/>
    </xf>
    <xf numFmtId="0" fontId="15" fillId="0" borderId="4" xfId="0" applyFont="1" applyBorder="1" applyAlignment="1">
      <alignment horizontal="center" vertical="top" wrapText="1"/>
    </xf>
    <xf numFmtId="4" fontId="5" fillId="3" borderId="4" xfId="0" applyNumberFormat="1" applyFont="1" applyFill="1" applyBorder="1" applyAlignment="1">
      <alignment horizontal="right" vertical="center" wrapText="1"/>
    </xf>
    <xf numFmtId="0" fontId="6" fillId="0" borderId="4" xfId="0" applyFont="1" applyBorder="1" applyAlignment="1">
      <alignment horizontal="left" vertical="center" wrapText="1"/>
    </xf>
    <xf numFmtId="0" fontId="15" fillId="0" borderId="4" xfId="0" applyFont="1" applyBorder="1" applyAlignment="1">
      <alignment horizontal="center" vertical="center" wrapText="1"/>
    </xf>
    <xf numFmtId="49" fontId="15" fillId="0" borderId="4" xfId="0" applyNumberFormat="1" applyFont="1" applyBorder="1" applyAlignment="1">
      <alignment horizontal="center" vertical="center" wrapText="1"/>
    </xf>
    <xf numFmtId="0" fontId="20" fillId="0" borderId="0" xfId="0" applyFont="1"/>
    <xf numFmtId="0" fontId="15" fillId="0" borderId="9" xfId="0" applyFont="1" applyBorder="1" applyAlignment="1">
      <alignment horizontal="center" vertical="center" wrapText="1"/>
    </xf>
    <xf numFmtId="2" fontId="5" fillId="0" borderId="4" xfId="0" applyNumberFormat="1" applyFont="1" applyBorder="1" applyAlignment="1">
      <alignment horizontal="right" vertical="center" wrapText="1"/>
    </xf>
    <xf numFmtId="2" fontId="5" fillId="3" borderId="4" xfId="0" applyNumberFormat="1" applyFont="1" applyFill="1" applyBorder="1" applyAlignment="1">
      <alignment horizontal="right" vertical="center" wrapText="1"/>
    </xf>
    <xf numFmtId="0" fontId="54" fillId="0" borderId="0" xfId="0" applyFont="1"/>
    <xf numFmtId="0" fontId="57" fillId="9" borderId="2" xfId="0" applyFont="1" applyFill="1" applyBorder="1" applyAlignment="1">
      <alignment horizontal="center" vertical="center" wrapText="1"/>
    </xf>
    <xf numFmtId="0" fontId="6" fillId="0" borderId="16" xfId="0" applyFont="1" applyBorder="1" applyAlignment="1">
      <alignment horizontal="center" vertical="top" wrapText="1"/>
    </xf>
    <xf numFmtId="2" fontId="49" fillId="9" borderId="4" xfId="0" applyNumberFormat="1" applyFont="1" applyFill="1" applyBorder="1" applyAlignment="1">
      <alignment vertical="top"/>
    </xf>
    <xf numFmtId="2" fontId="49" fillId="9" borderId="16" xfId="0" applyNumberFormat="1" applyFont="1" applyFill="1" applyBorder="1" applyAlignment="1">
      <alignment vertical="top"/>
    </xf>
    <xf numFmtId="2" fontId="1" fillId="0" borderId="4" xfId="0" applyNumberFormat="1" applyFont="1" applyBorder="1" applyAlignment="1">
      <alignment vertical="top"/>
    </xf>
    <xf numFmtId="2" fontId="6" fillId="0" borderId="2" xfId="0" applyNumberFormat="1" applyFont="1" applyBorder="1" applyAlignment="1">
      <alignment horizontal="right" vertical="top" wrapText="1"/>
    </xf>
    <xf numFmtId="2" fontId="6" fillId="3" borderId="2" xfId="0" applyNumberFormat="1" applyFont="1" applyFill="1" applyBorder="1" applyAlignment="1">
      <alignment horizontal="right" vertical="top" wrapText="1"/>
    </xf>
    <xf numFmtId="0" fontId="6" fillId="0" borderId="16" xfId="0" applyFont="1" applyBorder="1" applyAlignment="1">
      <alignment horizontal="center" vertical="center" wrapText="1"/>
    </xf>
    <xf numFmtId="0" fontId="29" fillId="0" borderId="2" xfId="0" applyFont="1" applyBorder="1" applyAlignment="1">
      <alignment vertical="top" wrapText="1"/>
    </xf>
    <xf numFmtId="2" fontId="49" fillId="9" borderId="2" xfId="0" applyNumberFormat="1" applyFont="1" applyFill="1" applyBorder="1" applyAlignment="1">
      <alignment vertical="top"/>
    </xf>
    <xf numFmtId="2" fontId="49" fillId="9" borderId="9" xfId="0" applyNumberFormat="1" applyFont="1" applyFill="1" applyBorder="1" applyAlignment="1">
      <alignment vertical="top"/>
    </xf>
    <xf numFmtId="2" fontId="29" fillId="0" borderId="2" xfId="0" applyNumberFormat="1" applyFont="1" applyBorder="1" applyAlignment="1">
      <alignment vertical="top"/>
    </xf>
    <xf numFmtId="2" fontId="6" fillId="3" borderId="19" xfId="0" applyNumberFormat="1" applyFont="1" applyFill="1" applyBorder="1" applyAlignment="1">
      <alignment horizontal="right" vertical="top" wrapText="1"/>
    </xf>
    <xf numFmtId="2" fontId="1" fillId="0" borderId="2" xfId="0" applyNumberFormat="1" applyFont="1" applyBorder="1" applyAlignment="1">
      <alignment vertical="top"/>
    </xf>
    <xf numFmtId="0" fontId="1" fillId="0" borderId="2" xfId="0" applyFont="1" applyBorder="1" applyAlignment="1">
      <alignment vertical="top" wrapText="1"/>
    </xf>
    <xf numFmtId="0" fontId="6" fillId="0" borderId="10" xfId="0" applyFont="1" applyBorder="1"/>
    <xf numFmtId="4" fontId="6" fillId="0" borderId="7" xfId="0" applyNumberFormat="1" applyFont="1" applyBorder="1"/>
    <xf numFmtId="0" fontId="29" fillId="0" borderId="7" xfId="0" applyFont="1" applyBorder="1" applyAlignment="1">
      <alignment vertical="top" wrapText="1"/>
    </xf>
    <xf numFmtId="0" fontId="29" fillId="0" borderId="14" xfId="0" applyFont="1" applyBorder="1" applyAlignment="1">
      <alignment vertical="top" wrapText="1"/>
    </xf>
    <xf numFmtId="0" fontId="6" fillId="0" borderId="36" xfId="0" applyFont="1" applyBorder="1" applyAlignment="1">
      <alignment horizontal="center" vertical="center" wrapText="1"/>
    </xf>
    <xf numFmtId="2" fontId="49" fillId="9" borderId="36" xfId="0" applyNumberFormat="1" applyFont="1" applyFill="1" applyBorder="1" applyAlignment="1">
      <alignment vertical="top"/>
    </xf>
    <xf numFmtId="0" fontId="6" fillId="0" borderId="36" xfId="0" applyFont="1" applyBorder="1" applyAlignment="1">
      <alignment horizontal="center" vertical="top" wrapText="1"/>
    </xf>
    <xf numFmtId="4" fontId="5" fillId="0" borderId="7" xfId="0" applyNumberFormat="1" applyFont="1" applyBorder="1"/>
    <xf numFmtId="4" fontId="5" fillId="0" borderId="41" xfId="0" applyNumberFormat="1" applyFont="1" applyBorder="1" applyAlignment="1">
      <alignment horizontal="center" vertical="center" wrapText="1"/>
    </xf>
    <xf numFmtId="4" fontId="6" fillId="0" borderId="3" xfId="0" applyNumberFormat="1" applyFont="1" applyBorder="1" applyAlignment="1">
      <alignment horizontal="right" vertical="center" wrapText="1"/>
    </xf>
    <xf numFmtId="4" fontId="5" fillId="0" borderId="3" xfId="0" applyNumberFormat="1" applyFont="1" applyBorder="1" applyAlignment="1">
      <alignment horizontal="right" vertical="center" wrapText="1"/>
    </xf>
    <xf numFmtId="4" fontId="5" fillId="3" borderId="4" xfId="0" applyNumberFormat="1" applyFont="1" applyFill="1" applyBorder="1" applyAlignment="1">
      <alignment horizontal="center" vertical="center" wrapText="1"/>
    </xf>
    <xf numFmtId="4" fontId="19" fillId="3" borderId="4" xfId="0" applyNumberFormat="1" applyFont="1" applyFill="1" applyBorder="1" applyAlignment="1">
      <alignment horizontal="right" vertical="center" wrapText="1"/>
    </xf>
    <xf numFmtId="49" fontId="12" fillId="2" borderId="12" xfId="0" applyNumberFormat="1" applyFont="1" applyFill="1" applyBorder="1" applyAlignment="1">
      <alignment horizontal="right"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4" fillId="4" borderId="10" xfId="0" applyNumberFormat="1" applyFont="1" applyFill="1" applyBorder="1" applyAlignment="1">
      <alignment horizontal="center" vertical="center"/>
    </xf>
    <xf numFmtId="49" fontId="4" fillId="4" borderId="7" xfId="0" applyNumberFormat="1" applyFont="1" applyFill="1" applyBorder="1" applyAlignment="1">
      <alignment horizontal="center" vertical="center"/>
    </xf>
    <xf numFmtId="0" fontId="4" fillId="5" borderId="7"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7" xfId="0" applyFont="1" applyFill="1" applyBorder="1" applyAlignment="1">
      <alignment horizontal="center" vertical="center"/>
    </xf>
    <xf numFmtId="0" fontId="4" fillId="6" borderId="11" xfId="0" applyFont="1" applyFill="1" applyBorder="1" applyAlignment="1">
      <alignment horizontal="center" vertical="center"/>
    </xf>
    <xf numFmtId="49" fontId="4" fillId="0" borderId="7" xfId="0" applyNumberFormat="1" applyFont="1" applyBorder="1" applyAlignment="1">
      <alignment horizontal="center" vertical="center" wrapText="1"/>
    </xf>
    <xf numFmtId="49" fontId="4" fillId="8" borderId="10" xfId="0" applyNumberFormat="1" applyFont="1" applyFill="1" applyBorder="1" applyAlignment="1">
      <alignment horizontal="center" vertical="center" wrapText="1"/>
    </xf>
    <xf numFmtId="49" fontId="4" fillId="8" borderId="11" xfId="0" applyNumberFormat="1" applyFont="1" applyFill="1" applyBorder="1" applyAlignment="1">
      <alignment horizontal="center" vertical="center" wrapText="1"/>
    </xf>
    <xf numFmtId="0" fontId="6" fillId="0" borderId="7" xfId="0" applyFont="1" applyBorder="1" applyAlignment="1">
      <alignment horizontal="left" vertical="top" wrapText="1"/>
    </xf>
    <xf numFmtId="0" fontId="6" fillId="0" borderId="3" xfId="0" applyFont="1" applyBorder="1" applyAlignment="1">
      <alignment horizontal="left" vertical="top" wrapText="1"/>
    </xf>
    <xf numFmtId="0" fontId="6" fillId="0" borderId="3" xfId="0" applyFont="1" applyBorder="1" applyAlignment="1">
      <alignment vertical="top" wrapText="1"/>
    </xf>
    <xf numFmtId="0" fontId="6" fillId="0" borderId="23" xfId="0" applyFont="1" applyBorder="1" applyAlignment="1">
      <alignment vertical="top" wrapText="1"/>
    </xf>
    <xf numFmtId="4" fontId="5" fillId="0" borderId="33" xfId="0" applyNumberFormat="1" applyFont="1" applyBorder="1" applyAlignment="1">
      <alignment horizontal="center" vertical="center" wrapText="1"/>
    </xf>
    <xf numFmtId="4" fontId="0" fillId="0" borderId="2" xfId="0" applyNumberFormat="1" applyBorder="1" applyAlignment="1">
      <alignment horizontal="center" vertical="center" wrapText="1"/>
    </xf>
    <xf numFmtId="0" fontId="5" fillId="0" borderId="33" xfId="0" applyFont="1" applyBorder="1" applyAlignment="1">
      <alignment horizontal="center" vertical="center" wrapText="1"/>
    </xf>
    <xf numFmtId="0" fontId="0" fillId="0" borderId="2" xfId="0" applyBorder="1" applyAlignment="1">
      <alignment horizontal="center" vertical="center" wrapText="1"/>
    </xf>
    <xf numFmtId="4" fontId="5" fillId="3" borderId="37" xfId="0" applyNumberFormat="1" applyFont="1" applyFill="1" applyBorder="1" applyAlignment="1">
      <alignment horizontal="center" vertical="center" wrapText="1"/>
    </xf>
    <xf numFmtId="4" fontId="0" fillId="3" borderId="2" xfId="0" applyNumberFormat="1" applyFill="1" applyBorder="1" applyAlignment="1">
      <alignment horizontal="center" vertical="center" wrapText="1"/>
    </xf>
    <xf numFmtId="0" fontId="5" fillId="0" borderId="37" xfId="0" applyFont="1" applyBorder="1" applyAlignment="1">
      <alignment horizontal="center" vertical="center" wrapText="1"/>
    </xf>
    <xf numFmtId="49" fontId="6" fillId="0" borderId="7"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6" fillId="0" borderId="40" xfId="0" applyFont="1" applyBorder="1" applyAlignment="1">
      <alignment vertical="top" wrapText="1"/>
    </xf>
    <xf numFmtId="0" fontId="6" fillId="0" borderId="1" xfId="0" applyFont="1" applyBorder="1" applyAlignment="1">
      <alignment vertical="top" wrapText="1"/>
    </xf>
    <xf numFmtId="0" fontId="6" fillId="0" borderId="21" xfId="0" applyFont="1" applyBorder="1" applyAlignment="1">
      <alignment vertical="top" wrapText="1"/>
    </xf>
    <xf numFmtId="0" fontId="55" fillId="9" borderId="7" xfId="0" applyFont="1" applyFill="1" applyBorder="1" applyAlignment="1">
      <alignment horizontal="center" vertical="center" wrapText="1"/>
    </xf>
    <xf numFmtId="0" fontId="57" fillId="9" borderId="39" xfId="0" applyFont="1" applyFill="1" applyBorder="1" applyAlignment="1">
      <alignment horizontal="center" vertical="center" wrapText="1"/>
    </xf>
    <xf numFmtId="0" fontId="57" fillId="9" borderId="9" xfId="0" applyFont="1" applyFill="1" applyBorder="1" applyAlignment="1">
      <alignment horizontal="center" vertical="center" wrapText="1"/>
    </xf>
    <xf numFmtId="0" fontId="22" fillId="0" borderId="33" xfId="0" applyFont="1" applyBorder="1" applyAlignment="1">
      <alignment horizontal="center" vertical="center" wrapText="1"/>
    </xf>
    <xf numFmtId="0" fontId="22" fillId="0" borderId="2" xfId="0" applyFont="1" applyBorder="1" applyAlignment="1">
      <alignment horizontal="center" vertical="center" wrapText="1"/>
    </xf>
    <xf numFmtId="0" fontId="22" fillId="7" borderId="33" xfId="0" applyFont="1" applyFill="1" applyBorder="1" applyAlignment="1">
      <alignment horizontal="center" vertical="center" wrapText="1"/>
    </xf>
    <xf numFmtId="0" fontId="22" fillId="7" borderId="2" xfId="0" applyFont="1" applyFill="1" applyBorder="1" applyAlignment="1">
      <alignment horizontal="center" vertical="center" wrapText="1"/>
    </xf>
    <xf numFmtId="0" fontId="22" fillId="0" borderId="37"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9" xfId="0" applyFont="1" applyBorder="1" applyAlignment="1">
      <alignment horizontal="center" vertical="center" wrapText="1"/>
    </xf>
    <xf numFmtId="49" fontId="5" fillId="0" borderId="37" xfId="0" applyNumberFormat="1" applyFont="1" applyBorder="1" applyAlignment="1">
      <alignment horizontal="center" vertical="center" wrapText="1"/>
    </xf>
    <xf numFmtId="49" fontId="5" fillId="0" borderId="38" xfId="0" applyNumberFormat="1" applyFont="1" applyBorder="1" applyAlignment="1">
      <alignment horizontal="center" vertical="center" wrapText="1"/>
    </xf>
    <xf numFmtId="49" fontId="5" fillId="0" borderId="39" xfId="0" applyNumberFormat="1" applyFont="1" applyBorder="1" applyAlignment="1">
      <alignment horizontal="center" vertical="center" wrapText="1"/>
    </xf>
    <xf numFmtId="4" fontId="6" fillId="0" borderId="33" xfId="0" applyNumberFormat="1" applyFont="1" applyBorder="1" applyAlignment="1">
      <alignment horizontal="right" vertical="center" wrapText="1"/>
    </xf>
    <xf numFmtId="4" fontId="6" fillId="0" borderId="2" xfId="0" applyNumberFormat="1" applyFont="1" applyBorder="1" applyAlignment="1">
      <alignment horizontal="right" vertical="center" wrapText="1"/>
    </xf>
    <xf numFmtId="4" fontId="6" fillId="3" borderId="33" xfId="0" applyNumberFormat="1" applyFont="1" applyFill="1" applyBorder="1" applyAlignment="1">
      <alignment horizontal="right" vertical="center" wrapText="1"/>
    </xf>
    <xf numFmtId="4" fontId="6" fillId="3" borderId="2" xfId="0" applyNumberFormat="1" applyFont="1" applyFill="1" applyBorder="1" applyAlignment="1">
      <alignment horizontal="right" vertical="center" wrapText="1"/>
    </xf>
    <xf numFmtId="0" fontId="6" fillId="0" borderId="11" xfId="0" applyFont="1" applyBorder="1" applyAlignment="1">
      <alignment horizontal="center" vertical="top" wrapText="1"/>
    </xf>
    <xf numFmtId="0" fontId="6" fillId="0" borderId="22" xfId="0" applyFont="1" applyBorder="1" applyAlignment="1">
      <alignment horizontal="center" vertical="top" wrapText="1"/>
    </xf>
    <xf numFmtId="0" fontId="6" fillId="0" borderId="12" xfId="0" applyFont="1" applyBorder="1" applyAlignment="1">
      <alignment horizontal="center" vertical="top" wrapText="1"/>
    </xf>
    <xf numFmtId="0" fontId="15" fillId="0" borderId="33" xfId="0" applyFont="1" applyBorder="1" applyAlignment="1">
      <alignment horizontal="center" vertical="top" wrapText="1"/>
    </xf>
    <xf numFmtId="0" fontId="6" fillId="0" borderId="2" xfId="0" applyFont="1" applyBorder="1" applyAlignment="1">
      <alignment horizontal="center" vertical="top" wrapText="1"/>
    </xf>
    <xf numFmtId="0" fontId="22" fillId="3" borderId="37"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1" fillId="0" borderId="2" xfId="0" applyFont="1" applyBorder="1" applyAlignment="1">
      <alignment horizontal="center" vertical="center" wrapText="1"/>
    </xf>
    <xf numFmtId="4" fontId="5" fillId="3" borderId="33" xfId="0" applyNumberFormat="1" applyFont="1" applyFill="1" applyBorder="1" applyAlignment="1">
      <alignment horizontal="center" vertical="center" wrapText="1"/>
    </xf>
    <xf numFmtId="4" fontId="5" fillId="3" borderId="2" xfId="0" applyNumberFormat="1" applyFont="1" applyFill="1" applyBorder="1" applyAlignment="1">
      <alignment horizontal="center" vertical="center" wrapText="1"/>
    </xf>
    <xf numFmtId="0" fontId="22" fillId="0" borderId="10" xfId="0" applyFont="1" applyBorder="1" applyAlignment="1">
      <alignment horizontal="center" vertical="center" wrapText="1"/>
    </xf>
    <xf numFmtId="0" fontId="22" fillId="0" borderId="7" xfId="0" applyFont="1" applyBorder="1" applyAlignment="1">
      <alignment horizontal="center" vertical="center" wrapText="1"/>
    </xf>
    <xf numFmtId="0" fontId="35" fillId="9" borderId="7" xfId="0" applyFont="1" applyFill="1" applyBorder="1" applyAlignment="1">
      <alignment horizontal="center" vertical="center" wrapText="1"/>
    </xf>
    <xf numFmtId="0" fontId="35" fillId="9" borderId="39" xfId="0" applyFont="1" applyFill="1" applyBorder="1" applyAlignment="1">
      <alignment horizontal="center" vertical="center" wrapText="1"/>
    </xf>
    <xf numFmtId="0" fontId="35" fillId="9" borderId="9" xfId="0" applyFont="1" applyFill="1" applyBorder="1" applyAlignment="1">
      <alignment horizontal="center" vertical="center" wrapText="1"/>
    </xf>
    <xf numFmtId="49" fontId="6" fillId="0" borderId="37" xfId="0" applyNumberFormat="1" applyFont="1" applyBorder="1" applyAlignment="1">
      <alignment horizontal="center" vertical="center" wrapText="1"/>
    </xf>
    <xf numFmtId="49" fontId="6" fillId="0" borderId="38" xfId="0" applyNumberFormat="1" applyFont="1" applyBorder="1" applyAlignment="1">
      <alignment horizontal="center" vertical="center" wrapText="1"/>
    </xf>
    <xf numFmtId="49" fontId="6" fillId="0" borderId="39" xfId="0" applyNumberFormat="1" applyFont="1" applyBorder="1" applyAlignment="1">
      <alignment horizontal="center" vertical="center" wrapText="1"/>
    </xf>
    <xf numFmtId="0" fontId="0" fillId="0" borderId="9" xfId="0" applyBorder="1" applyAlignment="1">
      <alignment horizontal="center" vertical="center" wrapText="1"/>
    </xf>
    <xf numFmtId="49" fontId="5" fillId="0" borderId="25"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5" fillId="0" borderId="24" xfId="0" applyFont="1" applyBorder="1" applyAlignment="1">
      <alignment horizontal="center" vertical="center" wrapText="1"/>
    </xf>
    <xf numFmtId="4" fontId="5" fillId="0" borderId="24" xfId="0" applyNumberFormat="1" applyFont="1" applyBorder="1" applyAlignment="1">
      <alignment horizontal="center" vertical="center" wrapText="1"/>
    </xf>
    <xf numFmtId="4" fontId="5" fillId="3" borderId="24" xfId="0" applyNumberFormat="1" applyFont="1" applyFill="1" applyBorder="1" applyAlignment="1">
      <alignment horizontal="center" vertical="center" wrapText="1"/>
    </xf>
    <xf numFmtId="49" fontId="10" fillId="0" borderId="25"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0" fontId="22" fillId="0" borderId="24" xfId="0" applyFont="1" applyBorder="1" applyAlignment="1">
      <alignment horizontal="center" vertical="center" wrapText="1"/>
    </xf>
    <xf numFmtId="0" fontId="22" fillId="3" borderId="25" xfId="0" applyFont="1" applyFill="1" applyBorder="1" applyAlignment="1">
      <alignment horizontal="center" vertical="center" wrapText="1"/>
    </xf>
    <xf numFmtId="0" fontId="22" fillId="7" borderId="24" xfId="0" applyFont="1" applyFill="1" applyBorder="1" applyAlignment="1">
      <alignment horizontal="center" vertical="center" wrapText="1"/>
    </xf>
    <xf numFmtId="0" fontId="35" fillId="9" borderId="6" xfId="0" applyFont="1" applyFill="1" applyBorder="1" applyAlignment="1">
      <alignment horizontal="center" vertical="center" wrapText="1"/>
    </xf>
    <xf numFmtId="0" fontId="22" fillId="0" borderId="26" xfId="0" applyFont="1" applyBorder="1" applyAlignment="1">
      <alignment horizontal="center" vertical="center" wrapText="1"/>
    </xf>
    <xf numFmtId="0" fontId="22" fillId="0" borderId="16" xfId="0" applyFont="1" applyBorder="1" applyAlignment="1">
      <alignment horizontal="center" vertical="center" wrapText="1"/>
    </xf>
    <xf numFmtId="0" fontId="40" fillId="12" borderId="7" xfId="0" applyFont="1" applyFill="1" applyBorder="1" applyAlignment="1">
      <alignment horizontal="center" vertical="center" wrapText="1"/>
    </xf>
    <xf numFmtId="0" fontId="40" fillId="12" borderId="11" xfId="0" applyFont="1" applyFill="1" applyBorder="1" applyAlignment="1">
      <alignment horizontal="center" vertical="center" wrapText="1"/>
    </xf>
    <xf numFmtId="0" fontId="40" fillId="12" borderId="12" xfId="0" applyFont="1" applyFill="1" applyBorder="1" applyAlignment="1">
      <alignment horizontal="center" vertical="center" wrapText="1"/>
    </xf>
    <xf numFmtId="0" fontId="22" fillId="0" borderId="25" xfId="0" applyFont="1" applyBorder="1" applyAlignment="1">
      <alignment horizontal="center" vertical="center" wrapText="1"/>
    </xf>
    <xf numFmtId="0" fontId="22" fillId="0" borderId="19" xfId="0" applyFont="1" applyBorder="1" applyAlignment="1">
      <alignment horizontal="center" vertical="center" wrapText="1"/>
    </xf>
    <xf numFmtId="0" fontId="22" fillId="11" borderId="24" xfId="0" applyFont="1" applyFill="1" applyBorder="1" applyAlignment="1">
      <alignment horizontal="center" vertical="center" wrapText="1"/>
    </xf>
    <xf numFmtId="0" fontId="22" fillId="11" borderId="2" xfId="0" applyFont="1" applyFill="1" applyBorder="1" applyAlignment="1">
      <alignment horizontal="center" vertical="center" wrapText="1"/>
    </xf>
    <xf numFmtId="0" fontId="32" fillId="0" borderId="24" xfId="0" applyFont="1" applyBorder="1" applyAlignment="1">
      <alignment horizontal="center" vertical="center" wrapText="1"/>
    </xf>
    <xf numFmtId="0" fontId="32" fillId="0" borderId="2" xfId="0" applyFont="1" applyBorder="1" applyAlignment="1">
      <alignment horizontal="center" vertical="center" wrapText="1"/>
    </xf>
    <xf numFmtId="0" fontId="24" fillId="0" borderId="4" xfId="0" applyFont="1" applyBorder="1" applyAlignment="1">
      <alignment horizontal="center" vertical="center" wrapText="1"/>
    </xf>
    <xf numFmtId="0" fontId="22" fillId="0" borderId="14" xfId="0" applyFont="1" applyBorder="1" applyAlignment="1">
      <alignment horizontal="center" vertical="center" wrapText="1"/>
    </xf>
    <xf numFmtId="0" fontId="21" fillId="0" borderId="14" xfId="0" applyFont="1" applyBorder="1" applyAlignment="1">
      <alignment horizontal="left" vertical="top" wrapText="1"/>
    </xf>
    <xf numFmtId="0" fontId="21" fillId="0" borderId="27" xfId="0" applyFont="1" applyBorder="1" applyAlignment="1">
      <alignment horizontal="left" vertical="top" wrapText="1"/>
    </xf>
    <xf numFmtId="3" fontId="22" fillId="0" borderId="4" xfId="0" applyNumberFormat="1" applyFont="1" applyBorder="1" applyAlignment="1">
      <alignment horizontal="center" vertical="center" wrapText="1"/>
    </xf>
    <xf numFmtId="0" fontId="22" fillId="3" borderId="4" xfId="0" applyFont="1" applyFill="1" applyBorder="1" applyAlignment="1">
      <alignment horizontal="center" vertical="center" wrapText="1"/>
    </xf>
    <xf numFmtId="0" fontId="44" fillId="0" borderId="14" xfId="0" applyFont="1" applyBorder="1" applyAlignment="1">
      <alignment horizontal="left" vertical="top" wrapText="1"/>
    </xf>
    <xf numFmtId="0" fontId="44" fillId="0" borderId="27" xfId="0" applyFont="1" applyBorder="1" applyAlignment="1">
      <alignment horizontal="left" vertical="top" wrapText="1"/>
    </xf>
    <xf numFmtId="0" fontId="24" fillId="0" borderId="14" xfId="0" applyFont="1" applyBorder="1" applyAlignment="1">
      <alignment horizontal="left" vertical="top" wrapText="1"/>
    </xf>
    <xf numFmtId="0" fontId="24" fillId="0" borderId="27" xfId="0" applyFont="1" applyBorder="1" applyAlignment="1">
      <alignment horizontal="left" vertical="top" wrapText="1"/>
    </xf>
    <xf numFmtId="3" fontId="32" fillId="6" borderId="24" xfId="0" applyNumberFormat="1" applyFont="1" applyFill="1" applyBorder="1" applyAlignment="1">
      <alignment horizontal="center" vertical="center" wrapText="1"/>
    </xf>
    <xf numFmtId="0" fontId="0" fillId="6" borderId="2" xfId="0" applyFill="1" applyBorder="1" applyAlignment="1">
      <alignment horizontal="center" vertical="center" wrapText="1"/>
    </xf>
    <xf numFmtId="0" fontId="22" fillId="0" borderId="4" xfId="0" applyFont="1" applyBorder="1" applyAlignment="1">
      <alignment horizontal="center" vertical="center" wrapText="1"/>
    </xf>
    <xf numFmtId="0" fontId="22" fillId="10" borderId="4" xfId="0" applyFont="1" applyFill="1" applyBorder="1" applyAlignment="1">
      <alignment horizontal="center" vertical="center" wrapText="1"/>
    </xf>
    <xf numFmtId="0" fontId="51" fillId="9" borderId="8" xfId="0" applyFont="1" applyFill="1" applyBorder="1" applyAlignment="1">
      <alignment horizontal="center" vertical="center" wrapText="1"/>
    </xf>
    <xf numFmtId="0" fontId="51" fillId="9" borderId="26" xfId="0" applyFont="1" applyFill="1" applyBorder="1" applyAlignment="1">
      <alignment horizontal="center" vertical="center" wrapText="1"/>
    </xf>
    <xf numFmtId="0" fontId="33" fillId="9" borderId="16" xfId="0" applyFont="1" applyFill="1" applyBorder="1" applyAlignment="1">
      <alignment horizontal="center" vertical="center" wrapText="1"/>
    </xf>
    <xf numFmtId="3" fontId="32" fillId="0" borderId="16" xfId="0" applyNumberFormat="1" applyFont="1" applyBorder="1" applyAlignment="1">
      <alignment horizontal="center" vertical="center" wrapText="1"/>
    </xf>
    <xf numFmtId="0" fontId="22" fillId="7" borderId="14" xfId="0" applyFont="1" applyFill="1" applyBorder="1" applyAlignment="1">
      <alignment horizontal="center" vertical="center" wrapText="1"/>
    </xf>
    <xf numFmtId="0" fontId="22" fillId="0" borderId="27" xfId="0" applyFont="1" applyBorder="1" applyAlignment="1">
      <alignment horizontal="center" vertical="center" wrapText="1"/>
    </xf>
    <xf numFmtId="0" fontId="22" fillId="11" borderId="14" xfId="0" applyFont="1" applyFill="1" applyBorder="1" applyAlignment="1">
      <alignment horizontal="center" vertical="center" wrapText="1"/>
    </xf>
    <xf numFmtId="0" fontId="26" fillId="0" borderId="26" xfId="0" applyFont="1" applyBorder="1" applyAlignment="1">
      <alignment horizontal="center" vertical="center" wrapText="1"/>
    </xf>
    <xf numFmtId="0" fontId="26" fillId="0" borderId="16"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27" xfId="0" applyFont="1" applyBorder="1" applyAlignment="1">
      <alignment horizontal="center" vertical="center" wrapText="1"/>
    </xf>
    <xf numFmtId="0" fontId="27" fillId="0" borderId="2" xfId="0" applyFont="1" applyBorder="1" applyAlignment="1">
      <alignment horizontal="center" vertical="center" wrapText="1"/>
    </xf>
    <xf numFmtId="0" fontId="21" fillId="0" borderId="14" xfId="0" applyFont="1" applyBorder="1" applyAlignment="1">
      <alignment horizontal="left" vertical="top"/>
    </xf>
    <xf numFmtId="0" fontId="21" fillId="0" borderId="27" xfId="0" applyFont="1" applyBorder="1" applyAlignment="1">
      <alignment horizontal="left" vertical="top"/>
    </xf>
    <xf numFmtId="0" fontId="21" fillId="0" borderId="14" xfId="0" applyFont="1" applyBorder="1" applyAlignment="1">
      <alignment horizontal="center" vertical="top" wrapText="1"/>
    </xf>
    <xf numFmtId="0" fontId="21" fillId="0" borderId="27" xfId="0" applyFont="1" applyBorder="1" applyAlignment="1">
      <alignment horizontal="center" vertical="top" wrapText="1"/>
    </xf>
    <xf numFmtId="0" fontId="26" fillId="0" borderId="26" xfId="0" applyFont="1" applyBorder="1" applyAlignment="1">
      <alignment horizontal="left" vertical="top" wrapText="1"/>
    </xf>
    <xf numFmtId="0" fontId="26" fillId="0" borderId="28" xfId="0" applyFont="1" applyBorder="1" applyAlignment="1">
      <alignment horizontal="left" vertical="top" wrapText="1"/>
    </xf>
    <xf numFmtId="0" fontId="21" fillId="0" borderId="14" xfId="0" applyFont="1" applyBorder="1" applyAlignment="1">
      <alignment horizontal="center" vertical="top"/>
    </xf>
    <xf numFmtId="0" fontId="21" fillId="0" borderId="27" xfId="0" applyFont="1" applyBorder="1" applyAlignment="1">
      <alignment horizontal="center" vertical="top"/>
    </xf>
    <xf numFmtId="0" fontId="41" fillId="0" borderId="14" xfId="0" applyFont="1" applyBorder="1" applyAlignment="1">
      <alignment horizontal="left" vertical="top" wrapText="1"/>
    </xf>
    <xf numFmtId="0" fontId="41" fillId="0" borderId="27" xfId="0" applyFont="1" applyBorder="1" applyAlignment="1">
      <alignment horizontal="left" vertical="top" wrapText="1"/>
    </xf>
    <xf numFmtId="0" fontId="21" fillId="0" borderId="24" xfId="0" applyFont="1" applyBorder="1" applyAlignment="1">
      <alignment horizontal="left" vertical="top"/>
    </xf>
    <xf numFmtId="0" fontId="42" fillId="0" borderId="14" xfId="0" applyFont="1" applyBorder="1" applyAlignment="1">
      <alignment horizontal="left" vertical="top" wrapText="1"/>
    </xf>
    <xf numFmtId="0" fontId="42" fillId="0" borderId="27" xfId="0" applyFont="1" applyBorder="1" applyAlignment="1">
      <alignment horizontal="left" vertical="top" wrapText="1"/>
    </xf>
    <xf numFmtId="0" fontId="26" fillId="0" borderId="2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BB11D-63A5-40B2-BC56-4E1D60D94D78}">
  <sheetPr>
    <tabColor rgb="FFC00000"/>
  </sheetPr>
  <dimension ref="A1:P49"/>
  <sheetViews>
    <sheetView tabSelected="1" workbookViewId="0">
      <selection activeCell="C7" sqref="C7"/>
    </sheetView>
  </sheetViews>
  <sheetFormatPr defaultColWidth="9.140625" defaultRowHeight="15" x14ac:dyDescent="0.25"/>
  <cols>
    <col min="1" max="1" width="9.140625" style="1"/>
    <col min="2" max="2" width="25.85546875" style="1" customWidth="1"/>
    <col min="3" max="14" width="19.5703125" style="1" customWidth="1"/>
    <col min="16" max="16384" width="9.140625" style="1"/>
  </cols>
  <sheetData>
    <row r="1" spans="1:16" x14ac:dyDescent="0.25">
      <c r="A1" s="1" t="s">
        <v>0</v>
      </c>
    </row>
    <row r="3" spans="1:16" x14ac:dyDescent="0.25">
      <c r="A3" s="1" t="s">
        <v>1</v>
      </c>
    </row>
    <row r="5" spans="1:16" ht="42" customHeight="1" x14ac:dyDescent="0.25">
      <c r="A5" s="338" t="s">
        <v>2</v>
      </c>
      <c r="B5" s="338" t="s">
        <v>3</v>
      </c>
      <c r="C5" s="330" t="s">
        <v>4</v>
      </c>
      <c r="D5" s="339" t="s">
        <v>5</v>
      </c>
      <c r="E5" s="339" t="s">
        <v>6</v>
      </c>
      <c r="F5" s="332" t="s">
        <v>7</v>
      </c>
      <c r="G5" s="333"/>
      <c r="H5" s="333"/>
      <c r="I5" s="334" t="s">
        <v>8</v>
      </c>
      <c r="J5" s="334"/>
      <c r="K5" s="335"/>
      <c r="L5" s="336" t="s">
        <v>9</v>
      </c>
      <c r="M5" s="336"/>
      <c r="N5" s="337"/>
    </row>
    <row r="6" spans="1:16" ht="45" x14ac:dyDescent="0.25">
      <c r="A6" s="338"/>
      <c r="B6" s="338"/>
      <c r="C6" s="331"/>
      <c r="D6" s="340"/>
      <c r="E6" s="340"/>
      <c r="F6" s="21" t="s">
        <v>10</v>
      </c>
      <c r="G6" s="22" t="s">
        <v>11</v>
      </c>
      <c r="H6" s="22" t="s">
        <v>12</v>
      </c>
      <c r="I6" s="23" t="s">
        <v>10</v>
      </c>
      <c r="J6" s="23" t="s">
        <v>11</v>
      </c>
      <c r="K6" s="23" t="s">
        <v>12</v>
      </c>
      <c r="L6" s="24" t="s">
        <v>10</v>
      </c>
      <c r="M6" s="25" t="s">
        <v>11</v>
      </c>
      <c r="N6" s="65" t="s">
        <v>12</v>
      </c>
    </row>
    <row r="7" spans="1:16" ht="58.5" customHeight="1" x14ac:dyDescent="0.25">
      <c r="A7" s="329" t="s">
        <v>13</v>
      </c>
      <c r="B7" s="329"/>
      <c r="C7" s="227">
        <f>SUM(C8:C15)</f>
        <v>2891474.7750000004</v>
      </c>
      <c r="D7" s="26">
        <f t="shared" ref="D7:N7" si="0">SUM(D8:D15)</f>
        <v>3232423.9500000007</v>
      </c>
      <c r="E7" s="26">
        <f t="shared" si="0"/>
        <v>340949.17500000005</v>
      </c>
      <c r="F7" s="26">
        <f t="shared" si="0"/>
        <v>803714.42000000016</v>
      </c>
      <c r="G7" s="26">
        <f t="shared" si="0"/>
        <v>105692.061</v>
      </c>
      <c r="H7" s="26">
        <f t="shared" si="0"/>
        <v>698022.35899999994</v>
      </c>
      <c r="I7" s="26">
        <f t="shared" si="0"/>
        <v>1694668.4100000001</v>
      </c>
      <c r="J7" s="26">
        <f t="shared" si="0"/>
        <v>219838.12500000006</v>
      </c>
      <c r="K7" s="26">
        <f t="shared" si="0"/>
        <v>1474830.2849999997</v>
      </c>
      <c r="L7" s="26">
        <f t="shared" si="0"/>
        <v>734041.12000000011</v>
      </c>
      <c r="M7" s="26">
        <f t="shared" si="0"/>
        <v>15418.988999999998</v>
      </c>
      <c r="N7" s="26">
        <f t="shared" si="0"/>
        <v>718622.13100000017</v>
      </c>
    </row>
    <row r="8" spans="1:16" ht="30" x14ac:dyDescent="0.25">
      <c r="A8" s="6">
        <v>1</v>
      </c>
      <c r="B8" s="4" t="s">
        <v>14</v>
      </c>
      <c r="C8" s="9">
        <f t="shared" ref="C8:C15" si="1">H8+K8+N8</f>
        <v>240600.38499999995</v>
      </c>
      <c r="D8" s="71">
        <f t="shared" ref="D8:E15" si="2">F8+I8+L8</f>
        <v>263021.15999999992</v>
      </c>
      <c r="E8" s="71">
        <f t="shared" si="2"/>
        <v>22420.774999999998</v>
      </c>
      <c r="F8" s="18">
        <f>'Atbalsts pašvaldību infrast.'!C7</f>
        <v>0</v>
      </c>
      <c r="G8" s="18">
        <f>'Atbalsts pašvaldību infrast.'!D7</f>
        <v>0</v>
      </c>
      <c r="H8" s="18">
        <f>F8-G8</f>
        <v>0</v>
      </c>
      <c r="I8" s="19">
        <f>'Atbalsts māj. atjaun. vai pab.'!C8</f>
        <v>224207.74999999994</v>
      </c>
      <c r="J8" s="19">
        <f>'Atbalsts māj. atjaun. vai pab.'!D8</f>
        <v>22420.774999999998</v>
      </c>
      <c r="K8" s="19">
        <f t="shared" ref="K8:K15" si="3">I8-J8</f>
        <v>201786.97499999995</v>
      </c>
      <c r="L8" s="20">
        <f>'Atbalsts atkritumu apsaimn.'!C7</f>
        <v>38813.410000000003</v>
      </c>
      <c r="M8" s="20">
        <f>'Atbalsts atkritumu apsaimn.'!D7</f>
        <v>0</v>
      </c>
      <c r="N8" s="20">
        <f t="shared" ref="N8:N15" si="4">L8-M8</f>
        <v>38813.410000000003</v>
      </c>
      <c r="O8" s="1"/>
      <c r="P8" s="45"/>
    </row>
    <row r="9" spans="1:16" x14ac:dyDescent="0.25">
      <c r="A9" s="6">
        <v>2</v>
      </c>
      <c r="B9" s="4" t="s">
        <v>15</v>
      </c>
      <c r="C9" s="9">
        <f t="shared" si="1"/>
        <v>2484139.7650000001</v>
      </c>
      <c r="D9" s="71">
        <f t="shared" si="2"/>
        <v>2691814.95</v>
      </c>
      <c r="E9" s="71">
        <f t="shared" si="2"/>
        <v>207675.18500000006</v>
      </c>
      <c r="F9" s="18">
        <f>'Atbalsts pašvaldību infrast.'!C8</f>
        <v>703451.42</v>
      </c>
      <c r="G9" s="18">
        <f>'Atbalsts pašvaldību infrast.'!D8</f>
        <v>73221.94</v>
      </c>
      <c r="H9" s="18">
        <f t="shared" ref="H9:H15" si="5">F9-G9</f>
        <v>630229.48</v>
      </c>
      <c r="I9" s="19">
        <f>'Atbalsts māj. atjaun. vai pab.'!C9</f>
        <v>1344532.4500000002</v>
      </c>
      <c r="J9" s="19">
        <f>'Atbalsts māj. atjaun. vai pab.'!D9</f>
        <v>134453.24500000005</v>
      </c>
      <c r="K9" s="19">
        <f t="shared" si="3"/>
        <v>1210079.2050000001</v>
      </c>
      <c r="L9" s="20">
        <f>'Atbalsts atkritumu apsaimn.'!C8</f>
        <v>643831.08000000007</v>
      </c>
      <c r="M9" s="20">
        <f>'Atbalsts atkritumu apsaimn.'!D8</f>
        <v>0</v>
      </c>
      <c r="N9" s="20">
        <f t="shared" si="4"/>
        <v>643831.08000000007</v>
      </c>
      <c r="O9" s="1"/>
      <c r="P9" s="45"/>
    </row>
    <row r="10" spans="1:16" x14ac:dyDescent="0.25">
      <c r="A10" s="6">
        <v>3</v>
      </c>
      <c r="B10" s="4" t="s">
        <v>16</v>
      </c>
      <c r="C10" s="9">
        <f t="shared" si="1"/>
        <v>14448.882</v>
      </c>
      <c r="D10" s="71">
        <f t="shared" si="2"/>
        <v>29929.29</v>
      </c>
      <c r="E10" s="71">
        <f t="shared" si="2"/>
        <v>15480.408000000001</v>
      </c>
      <c r="F10" s="18">
        <f>'Atbalsts pašvaldību infrast.'!C9</f>
        <v>6360.6399999999994</v>
      </c>
      <c r="G10" s="18">
        <f>'Atbalsts pašvaldību infrast.'!D9</f>
        <v>4299.4130000000005</v>
      </c>
      <c r="H10" s="18">
        <f t="shared" si="5"/>
        <v>2061.226999999999</v>
      </c>
      <c r="I10" s="19">
        <f>'Atbalsts māj. atjaun. vai pab.'!C10</f>
        <v>20552</v>
      </c>
      <c r="J10" s="19">
        <f>'Atbalsts māj. atjaun. vai pab.'!D10</f>
        <v>10276</v>
      </c>
      <c r="K10" s="19">
        <f t="shared" si="3"/>
        <v>10276</v>
      </c>
      <c r="L10" s="20">
        <f>'Atbalsts atkritumu apsaimn.'!C9</f>
        <v>3016.65</v>
      </c>
      <c r="M10" s="20">
        <f>'Atbalsts atkritumu apsaimn.'!D9</f>
        <v>904.995</v>
      </c>
      <c r="N10" s="20">
        <f t="shared" si="4"/>
        <v>2111.6550000000002</v>
      </c>
      <c r="O10" s="1"/>
    </row>
    <row r="11" spans="1:16" ht="30" x14ac:dyDescent="0.25">
      <c r="A11" s="6">
        <v>4</v>
      </c>
      <c r="B11" s="4" t="s">
        <v>17</v>
      </c>
      <c r="C11" s="9">
        <f t="shared" si="1"/>
        <v>16886.142</v>
      </c>
      <c r="D11" s="71">
        <f t="shared" si="2"/>
        <v>24123.059999999998</v>
      </c>
      <c r="E11" s="71">
        <f t="shared" si="2"/>
        <v>7236.9179999999997</v>
      </c>
      <c r="F11" s="18">
        <f>'Atbalsts pašvaldību infrast.'!C10</f>
        <v>24123.059999999998</v>
      </c>
      <c r="G11" s="18">
        <f>'Atbalsts pašvaldību infrast.'!D10</f>
        <v>7236.9179999999997</v>
      </c>
      <c r="H11" s="18">
        <f t="shared" si="5"/>
        <v>16886.142</v>
      </c>
      <c r="I11" s="19">
        <f>'Atbalsts māj. atjaun. vai pab.'!C11</f>
        <v>0</v>
      </c>
      <c r="J11" s="19">
        <f>'Atbalsts māj. atjaun. vai pab.'!D11</f>
        <v>0</v>
      </c>
      <c r="K11" s="19">
        <f t="shared" si="3"/>
        <v>0</v>
      </c>
      <c r="L11" s="20">
        <f>'Atbalsts atkritumu apsaimn.'!C10</f>
        <v>0</v>
      </c>
      <c r="M11" s="20">
        <f>'Atbalsts atkritumu apsaimn.'!D10</f>
        <v>0</v>
      </c>
      <c r="N11" s="20">
        <f t="shared" si="4"/>
        <v>0</v>
      </c>
      <c r="O11" s="1"/>
    </row>
    <row r="12" spans="1:16" x14ac:dyDescent="0.25">
      <c r="A12" s="6">
        <v>5</v>
      </c>
      <c r="B12" s="4" t="s">
        <v>18</v>
      </c>
      <c r="C12" s="9">
        <f t="shared" si="1"/>
        <v>484.48099999999999</v>
      </c>
      <c r="D12" s="71">
        <f t="shared" si="2"/>
        <v>716.68999999999994</v>
      </c>
      <c r="E12" s="71">
        <f t="shared" si="2"/>
        <v>232.20899999999997</v>
      </c>
      <c r="F12" s="18">
        <f>'Atbalsts pašvaldību infrast.'!C11</f>
        <v>0</v>
      </c>
      <c r="G12" s="18">
        <f>'Atbalsts pašvaldību infrast.'!D11</f>
        <v>0</v>
      </c>
      <c r="H12" s="18">
        <f t="shared" si="5"/>
        <v>0</v>
      </c>
      <c r="I12" s="19">
        <f>'Atbalsts māj. atjaun. vai pab.'!C12</f>
        <v>86.01</v>
      </c>
      <c r="J12" s="19">
        <f>'Atbalsts māj. atjaun. vai pab.'!D12</f>
        <v>43.005000000000003</v>
      </c>
      <c r="K12" s="19">
        <f t="shared" si="3"/>
        <v>43.005000000000003</v>
      </c>
      <c r="L12" s="20">
        <f>'Atbalsts atkritumu apsaimn.'!C11</f>
        <v>630.67999999999995</v>
      </c>
      <c r="M12" s="20">
        <f>'Atbalsts atkritumu apsaimn.'!D11</f>
        <v>189.20399999999998</v>
      </c>
      <c r="N12" s="20">
        <f t="shared" si="4"/>
        <v>441.476</v>
      </c>
      <c r="O12" s="1"/>
    </row>
    <row r="13" spans="1:16" x14ac:dyDescent="0.25">
      <c r="A13" s="6">
        <v>6</v>
      </c>
      <c r="B13" s="4" t="s">
        <v>19</v>
      </c>
      <c r="C13" s="9">
        <f t="shared" si="1"/>
        <v>3740</v>
      </c>
      <c r="D13" s="71">
        <f t="shared" si="2"/>
        <v>7480</v>
      </c>
      <c r="E13" s="71">
        <f t="shared" si="2"/>
        <v>3740</v>
      </c>
      <c r="F13" s="18">
        <f>'Atbalsts pašvaldību infrast.'!C12</f>
        <v>0</v>
      </c>
      <c r="G13" s="18">
        <f>'Atbalsts pašvaldību infrast.'!D12</f>
        <v>0</v>
      </c>
      <c r="H13" s="18">
        <f t="shared" si="5"/>
        <v>0</v>
      </c>
      <c r="I13" s="19">
        <f>'Atbalsts māj. atjaun. vai pab.'!C13</f>
        <v>7480</v>
      </c>
      <c r="J13" s="19">
        <f>'Atbalsts māj. atjaun. vai pab.'!D13</f>
        <v>3740</v>
      </c>
      <c r="K13" s="19">
        <f t="shared" si="3"/>
        <v>3740</v>
      </c>
      <c r="L13" s="20">
        <f>'Atbalsts atkritumu apsaimn.'!C12</f>
        <v>0</v>
      </c>
      <c r="M13" s="20">
        <f>'Atbalsts atkritumu apsaimn.'!D12</f>
        <v>0</v>
      </c>
      <c r="N13" s="20">
        <f t="shared" si="4"/>
        <v>0</v>
      </c>
      <c r="O13" s="1"/>
    </row>
    <row r="14" spans="1:16" x14ac:dyDescent="0.25">
      <c r="A14" s="6">
        <v>7</v>
      </c>
      <c r="B14" s="4" t="s">
        <v>20</v>
      </c>
      <c r="C14" s="9">
        <f t="shared" si="1"/>
        <v>33520.281999999999</v>
      </c>
      <c r="D14" s="71">
        <f t="shared" si="2"/>
        <v>65962.12</v>
      </c>
      <c r="E14" s="71">
        <f t="shared" si="2"/>
        <v>32441.838</v>
      </c>
      <c r="F14" s="18">
        <f>'Atbalsts pašvaldību infrast.'!C13</f>
        <v>0</v>
      </c>
      <c r="G14" s="18">
        <f>'Atbalsts pašvaldību infrast.'!D13</f>
        <v>0</v>
      </c>
      <c r="H14" s="18">
        <f t="shared" si="5"/>
        <v>0</v>
      </c>
      <c r="I14" s="19">
        <f>'Atbalsts māj. atjaun. vai pab.'!C14</f>
        <v>63266.01</v>
      </c>
      <c r="J14" s="19">
        <f>'Atbalsts māj. atjaun. vai pab.'!D14</f>
        <v>31633.005000000001</v>
      </c>
      <c r="K14" s="19">
        <f t="shared" si="3"/>
        <v>31633.005000000001</v>
      </c>
      <c r="L14" s="20">
        <f>'Atbalsts atkritumu apsaimn.'!C13</f>
        <v>2696.11</v>
      </c>
      <c r="M14" s="20">
        <f>'Atbalsts atkritumu apsaimn.'!D13</f>
        <v>808.83299999999997</v>
      </c>
      <c r="N14" s="20">
        <f t="shared" si="4"/>
        <v>1887.277</v>
      </c>
      <c r="O14" s="1"/>
    </row>
    <row r="15" spans="1:16" x14ac:dyDescent="0.25">
      <c r="A15" s="6">
        <v>8</v>
      </c>
      <c r="B15" s="4" t="s">
        <v>21</v>
      </c>
      <c r="C15" s="9">
        <f t="shared" si="1"/>
        <v>97654.838000000003</v>
      </c>
      <c r="D15" s="71">
        <f t="shared" si="2"/>
        <v>149376.68</v>
      </c>
      <c r="E15" s="71">
        <f t="shared" si="2"/>
        <v>51721.84199999999</v>
      </c>
      <c r="F15" s="18">
        <f>'Atbalsts pašvaldību infrast.'!C14</f>
        <v>69779.299999999988</v>
      </c>
      <c r="G15" s="18">
        <f>'Atbalsts pašvaldību infrast.'!D14</f>
        <v>20933.789999999997</v>
      </c>
      <c r="H15" s="18">
        <f t="shared" si="5"/>
        <v>48845.509999999995</v>
      </c>
      <c r="I15" s="19">
        <f>'Atbalsts māj. atjaun. vai pab.'!C15</f>
        <v>34544.19</v>
      </c>
      <c r="J15" s="19">
        <f>'Atbalsts māj. atjaun. vai pab.'!D15</f>
        <v>17272.095000000001</v>
      </c>
      <c r="K15" s="19">
        <f t="shared" si="3"/>
        <v>17272.095000000001</v>
      </c>
      <c r="L15" s="20">
        <f>'Atbalsts atkritumu apsaimn.'!C14</f>
        <v>45053.19</v>
      </c>
      <c r="M15" s="20">
        <f>'Atbalsts atkritumu apsaimn.'!D14</f>
        <v>13515.956999999999</v>
      </c>
      <c r="N15" s="20">
        <f t="shared" si="4"/>
        <v>31537.233000000004</v>
      </c>
      <c r="O15" s="1"/>
    </row>
    <row r="16" spans="1:16" x14ac:dyDescent="0.25">
      <c r="J16" s="45"/>
      <c r="L16" s="45"/>
      <c r="O16" s="1"/>
    </row>
    <row r="17" spans="3:15" x14ac:dyDescent="0.25">
      <c r="C17" s="45"/>
      <c r="D17" s="45"/>
      <c r="E17" s="45"/>
      <c r="O17" s="1"/>
    </row>
    <row r="18" spans="3:15" x14ac:dyDescent="0.25">
      <c r="O18" s="1"/>
    </row>
    <row r="19" spans="3:15" x14ac:dyDescent="0.25">
      <c r="C19" s="45"/>
      <c r="D19" s="45"/>
      <c r="E19" s="45"/>
      <c r="O19" s="1"/>
    </row>
    <row r="20" spans="3:15" x14ac:dyDescent="0.25">
      <c r="O20" s="1"/>
    </row>
    <row r="21" spans="3:15" x14ac:dyDescent="0.25">
      <c r="C21" s="45"/>
      <c r="D21" s="45"/>
      <c r="E21" s="45"/>
      <c r="O21" s="1"/>
    </row>
    <row r="22" spans="3:15" x14ac:dyDescent="0.25">
      <c r="O22" s="1"/>
    </row>
    <row r="23" spans="3:15" x14ac:dyDescent="0.25">
      <c r="O23" s="1"/>
    </row>
    <row r="24" spans="3:15" x14ac:dyDescent="0.25">
      <c r="O24" s="1"/>
    </row>
    <row r="25" spans="3:15" x14ac:dyDescent="0.25">
      <c r="O25" s="1"/>
    </row>
    <row r="26" spans="3:15" x14ac:dyDescent="0.25">
      <c r="O26" s="1"/>
    </row>
    <row r="27" spans="3:15" x14ac:dyDescent="0.25">
      <c r="O27" s="1"/>
    </row>
    <row r="28" spans="3:15" x14ac:dyDescent="0.25">
      <c r="O28" s="1"/>
    </row>
    <row r="29" spans="3:15" x14ac:dyDescent="0.25">
      <c r="O29" s="1"/>
    </row>
    <row r="30" spans="3:15" x14ac:dyDescent="0.25">
      <c r="O30" s="1"/>
    </row>
    <row r="31" spans="3:15" x14ac:dyDescent="0.25">
      <c r="O31" s="1"/>
    </row>
    <row r="32" spans="3:15" x14ac:dyDescent="0.25">
      <c r="O32" s="1"/>
    </row>
    <row r="33" spans="15:15" x14ac:dyDescent="0.25">
      <c r="O33" s="1"/>
    </row>
    <row r="34" spans="15:15" x14ac:dyDescent="0.25">
      <c r="O34" s="1"/>
    </row>
    <row r="35" spans="15:15" x14ac:dyDescent="0.25">
      <c r="O35" s="1"/>
    </row>
    <row r="36" spans="15:15" x14ac:dyDescent="0.25">
      <c r="O36" s="1"/>
    </row>
    <row r="37" spans="15:15" x14ac:dyDescent="0.25">
      <c r="O37" s="1"/>
    </row>
    <row r="38" spans="15:15" x14ac:dyDescent="0.25">
      <c r="O38" s="1"/>
    </row>
    <row r="39" spans="15:15" x14ac:dyDescent="0.25">
      <c r="O39" s="1"/>
    </row>
    <row r="40" spans="15:15" x14ac:dyDescent="0.25">
      <c r="O40" s="1"/>
    </row>
    <row r="41" spans="15:15" x14ac:dyDescent="0.25">
      <c r="O41" s="1"/>
    </row>
    <row r="42" spans="15:15" x14ac:dyDescent="0.25">
      <c r="O42" s="1"/>
    </row>
    <row r="43" spans="15:15" x14ac:dyDescent="0.25">
      <c r="O43" s="1"/>
    </row>
    <row r="44" spans="15:15" x14ac:dyDescent="0.25">
      <c r="O44" s="1"/>
    </row>
    <row r="45" spans="15:15" x14ac:dyDescent="0.25">
      <c r="O45" s="1"/>
    </row>
    <row r="46" spans="15:15" x14ac:dyDescent="0.25">
      <c r="O46" s="1"/>
    </row>
    <row r="47" spans="15:15" x14ac:dyDescent="0.25">
      <c r="O47" s="1"/>
    </row>
    <row r="48" spans="15:15" x14ac:dyDescent="0.25">
      <c r="O48" s="1"/>
    </row>
    <row r="49" spans="15:15" x14ac:dyDescent="0.25">
      <c r="O49" s="1"/>
    </row>
  </sheetData>
  <sortState xmlns:xlrd2="http://schemas.microsoft.com/office/spreadsheetml/2017/richdata2" ref="B8:N15">
    <sortCondition ref="B8:B15"/>
  </sortState>
  <mergeCells count="9">
    <mergeCell ref="A7:B7"/>
    <mergeCell ref="C5:C6"/>
    <mergeCell ref="F5:H5"/>
    <mergeCell ref="I5:K5"/>
    <mergeCell ref="L5:N5"/>
    <mergeCell ref="A5:A6"/>
    <mergeCell ref="B5:B6"/>
    <mergeCell ref="D5:D6"/>
    <mergeCell ref="E5:E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DF654-2B81-4C79-8A10-AF255FC31CD5}">
  <dimension ref="A1:E14"/>
  <sheetViews>
    <sheetView workbookViewId="0">
      <selection activeCell="E7" sqref="E7"/>
    </sheetView>
  </sheetViews>
  <sheetFormatPr defaultRowHeight="15" x14ac:dyDescent="0.25"/>
  <cols>
    <col min="1" max="1" width="9.140625" style="1"/>
    <col min="2" max="2" width="22.7109375" style="1" customWidth="1"/>
    <col min="3" max="3" width="20.140625" style="1" customWidth="1"/>
    <col min="4" max="5" width="17.85546875" style="1" customWidth="1"/>
    <col min="6" max="16384" width="9.140625" style="1"/>
  </cols>
  <sheetData>
    <row r="1" spans="1:5" x14ac:dyDescent="0.25">
      <c r="A1" s="1" t="s">
        <v>22</v>
      </c>
    </row>
    <row r="3" spans="1:5" x14ac:dyDescent="0.25">
      <c r="A3" s="1" t="s">
        <v>1</v>
      </c>
    </row>
    <row r="5" spans="1:5" ht="45" x14ac:dyDescent="0.25">
      <c r="A5" s="5" t="s">
        <v>2</v>
      </c>
      <c r="B5" s="5" t="s">
        <v>3</v>
      </c>
      <c r="C5" s="5" t="s">
        <v>10</v>
      </c>
      <c r="D5" s="5" t="s">
        <v>11</v>
      </c>
      <c r="E5" s="7" t="s">
        <v>23</v>
      </c>
    </row>
    <row r="6" spans="1:5" ht="47.25" customHeight="1" x14ac:dyDescent="0.25">
      <c r="A6" s="27"/>
      <c r="B6" s="28" t="s">
        <v>24</v>
      </c>
      <c r="C6" s="29">
        <f>SUM(C7:C14)</f>
        <v>803714.42000000016</v>
      </c>
      <c r="D6" s="29">
        <f>SUM(D7:D14)</f>
        <v>105692.061</v>
      </c>
      <c r="E6" s="29">
        <f>SUM(E7:E14)</f>
        <v>698022.35499999998</v>
      </c>
    </row>
    <row r="7" spans="1:5" ht="30" x14ac:dyDescent="0.25">
      <c r="A7" s="6">
        <v>1</v>
      </c>
      <c r="B7" s="4" t="s">
        <v>14</v>
      </c>
      <c r="C7" s="8">
        <v>0</v>
      </c>
      <c r="D7" s="8">
        <v>0</v>
      </c>
      <c r="E7" s="9">
        <f t="shared" ref="E7:E13" si="0">C7-D7</f>
        <v>0</v>
      </c>
    </row>
    <row r="8" spans="1:5" ht="30" x14ac:dyDescent="0.25">
      <c r="A8" s="6">
        <v>2</v>
      </c>
      <c r="B8" s="4" t="s">
        <v>15</v>
      </c>
      <c r="C8" s="8">
        <f>'Dobeles nov.'!C3</f>
        <v>703451.42</v>
      </c>
      <c r="D8" s="8">
        <f>'Dobeles nov.'!D3</f>
        <v>73221.94</v>
      </c>
      <c r="E8" s="9">
        <f t="shared" si="0"/>
        <v>630229.48</v>
      </c>
    </row>
    <row r="9" spans="1:5" ht="30" x14ac:dyDescent="0.25">
      <c r="A9" s="6">
        <v>3</v>
      </c>
      <c r="B9" s="4" t="s">
        <v>16</v>
      </c>
      <c r="C9" s="8">
        <f>'Jelgavas nov.'!D10</f>
        <v>6360.6399999999994</v>
      </c>
      <c r="D9" s="8">
        <f>'Jelgavas nov.'!E10</f>
        <v>4299.4130000000005</v>
      </c>
      <c r="E9" s="9">
        <f t="shared" si="0"/>
        <v>2061.226999999999</v>
      </c>
    </row>
    <row r="10" spans="1:5" ht="30" x14ac:dyDescent="0.25">
      <c r="A10" s="6">
        <v>4</v>
      </c>
      <c r="B10" s="4" t="s">
        <v>17</v>
      </c>
      <c r="C10" s="8">
        <f>Jūrmala!D6</f>
        <v>24123.059999999998</v>
      </c>
      <c r="D10" s="8">
        <f>Jūrmala!E6</f>
        <v>7236.9179999999997</v>
      </c>
      <c r="E10" s="9">
        <f t="shared" si="0"/>
        <v>16886.142</v>
      </c>
    </row>
    <row r="11" spans="1:5" ht="30" x14ac:dyDescent="0.25">
      <c r="A11" s="6">
        <v>5</v>
      </c>
      <c r="B11" s="4" t="s">
        <v>18</v>
      </c>
      <c r="C11" s="8">
        <v>0</v>
      </c>
      <c r="D11" s="8">
        <v>0</v>
      </c>
      <c r="E11" s="9">
        <f t="shared" si="0"/>
        <v>0</v>
      </c>
    </row>
    <row r="12" spans="1:5" ht="30" x14ac:dyDescent="0.25">
      <c r="A12" s="6">
        <v>6</v>
      </c>
      <c r="B12" s="4" t="s">
        <v>19</v>
      </c>
      <c r="C12" s="8">
        <v>0</v>
      </c>
      <c r="D12" s="8">
        <v>0</v>
      </c>
      <c r="E12" s="9">
        <f t="shared" si="0"/>
        <v>0</v>
      </c>
    </row>
    <row r="13" spans="1:5" x14ac:dyDescent="0.25">
      <c r="A13" s="6">
        <v>7</v>
      </c>
      <c r="B13" s="4" t="s">
        <v>20</v>
      </c>
      <c r="C13" s="8">
        <v>0</v>
      </c>
      <c r="D13" s="8">
        <v>0</v>
      </c>
      <c r="E13" s="9">
        <f t="shared" si="0"/>
        <v>0</v>
      </c>
    </row>
    <row r="14" spans="1:5" ht="30" x14ac:dyDescent="0.25">
      <c r="A14" s="6">
        <v>8</v>
      </c>
      <c r="B14" s="4" t="s">
        <v>21</v>
      </c>
      <c r="C14" s="8">
        <f>'Tukuma nov.'!D40-'Tukuma nov.'!E40</f>
        <v>69779.299999999988</v>
      </c>
      <c r="D14" s="8">
        <f>'Tukuma nov.'!F40</f>
        <v>20933.789999999997</v>
      </c>
      <c r="E14" s="9">
        <f>'Tukuma nov.'!G40</f>
        <v>48845.505999999994</v>
      </c>
    </row>
  </sheetData>
  <sortState xmlns:xlrd2="http://schemas.microsoft.com/office/spreadsheetml/2017/richdata2" ref="B7:E14">
    <sortCondition ref="B7:B1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B1C09-A559-4574-A06E-D09D246B945E}">
  <dimension ref="A1:F15"/>
  <sheetViews>
    <sheetView workbookViewId="0">
      <selection activeCell="D9" sqref="D9"/>
    </sheetView>
  </sheetViews>
  <sheetFormatPr defaultRowHeight="15" x14ac:dyDescent="0.25"/>
  <cols>
    <col min="1" max="1" width="9.140625" style="1"/>
    <col min="2" max="2" width="27.5703125" style="1" customWidth="1"/>
    <col min="3" max="3" width="18.42578125" style="1" customWidth="1"/>
    <col min="4" max="4" width="15.85546875" style="1" customWidth="1"/>
    <col min="5" max="5" width="16.140625" style="1" customWidth="1"/>
    <col min="6" max="16384" width="9.140625" style="1"/>
  </cols>
  <sheetData>
    <row r="1" spans="1:6" x14ac:dyDescent="0.25">
      <c r="A1" s="1" t="s">
        <v>25</v>
      </c>
    </row>
    <row r="3" spans="1:6" x14ac:dyDescent="0.25">
      <c r="A3" s="1" t="s">
        <v>1</v>
      </c>
    </row>
    <row r="6" spans="1:6" ht="45" x14ac:dyDescent="0.25">
      <c r="A6" s="5" t="s">
        <v>2</v>
      </c>
      <c r="B6" s="5" t="s">
        <v>3</v>
      </c>
      <c r="C6" s="5" t="s">
        <v>26</v>
      </c>
      <c r="D6" s="5" t="s">
        <v>6</v>
      </c>
      <c r="E6" s="7" t="s">
        <v>23</v>
      </c>
      <c r="F6" s="2"/>
    </row>
    <row r="7" spans="1:6" ht="34.5" customHeight="1" x14ac:dyDescent="0.25">
      <c r="A7" s="27"/>
      <c r="B7" s="28" t="s">
        <v>24</v>
      </c>
      <c r="C7" s="29">
        <f>SUM(C8:C15)</f>
        <v>1694668.4100000001</v>
      </c>
      <c r="D7" s="29">
        <f>SUM(D8:D15)</f>
        <v>219838.12500000006</v>
      </c>
      <c r="E7" s="29">
        <f>SUM(E8:E15)</f>
        <v>1457558.1899999997</v>
      </c>
    </row>
    <row r="8" spans="1:6" ht="30" x14ac:dyDescent="0.25">
      <c r="A8" s="3">
        <v>1</v>
      </c>
      <c r="B8" s="4" t="s">
        <v>14</v>
      </c>
      <c r="C8" s="34">
        <f>'Augšdaugavas nov.'!H155</f>
        <v>224207.74999999994</v>
      </c>
      <c r="D8" s="34">
        <f>'Augšdaugavas nov.'!I155</f>
        <v>22420.774999999998</v>
      </c>
      <c r="E8" s="9">
        <f t="shared" ref="E8:E14" si="0">C8-D8</f>
        <v>201786.97499999995</v>
      </c>
    </row>
    <row r="9" spans="1:6" x14ac:dyDescent="0.25">
      <c r="A9" s="3">
        <v>2</v>
      </c>
      <c r="B9" s="4" t="s">
        <v>15</v>
      </c>
      <c r="C9" s="34">
        <f>'Dobeles nov.'!C4+'Dobeles nov.'!C5</f>
        <v>1344532.4500000002</v>
      </c>
      <c r="D9" s="34">
        <f>'Dobeles nov.'!D4+'Dobeles nov.'!D5</f>
        <v>134453.24500000005</v>
      </c>
      <c r="E9" s="9">
        <f t="shared" si="0"/>
        <v>1210079.2050000001</v>
      </c>
    </row>
    <row r="10" spans="1:6" x14ac:dyDescent="0.25">
      <c r="A10" s="3">
        <v>3</v>
      </c>
      <c r="B10" s="4" t="s">
        <v>16</v>
      </c>
      <c r="C10" s="34">
        <f>'Jelgavas nov.'!D24+'Jelgavas nov.'!H42</f>
        <v>20552</v>
      </c>
      <c r="D10" s="34">
        <f>'Jelgavas nov.'!E24+'Jelgavas nov.'!I42</f>
        <v>10276</v>
      </c>
      <c r="E10" s="9">
        <f t="shared" si="0"/>
        <v>10276</v>
      </c>
    </row>
    <row r="11" spans="1:6" ht="30" x14ac:dyDescent="0.25">
      <c r="A11" s="3">
        <v>4</v>
      </c>
      <c r="B11" s="4" t="s">
        <v>17</v>
      </c>
      <c r="C11" s="34">
        <v>0</v>
      </c>
      <c r="D11" s="34">
        <v>0</v>
      </c>
      <c r="E11" s="9">
        <f t="shared" si="0"/>
        <v>0</v>
      </c>
    </row>
    <row r="12" spans="1:6" x14ac:dyDescent="0.25">
      <c r="A12" s="3">
        <v>5</v>
      </c>
      <c r="B12" s="4" t="s">
        <v>27</v>
      </c>
      <c r="C12" s="34">
        <f>'Līvānu nov.'!D5</f>
        <v>86.01</v>
      </c>
      <c r="D12" s="34">
        <f>'Līvānu nov.'!E5</f>
        <v>43.005000000000003</v>
      </c>
      <c r="E12" s="9">
        <f t="shared" si="0"/>
        <v>43.005000000000003</v>
      </c>
    </row>
    <row r="13" spans="1:6" x14ac:dyDescent="0.25">
      <c r="A13" s="3">
        <v>6</v>
      </c>
      <c r="B13" s="4" t="s">
        <v>19</v>
      </c>
      <c r="C13" s="34">
        <f>'Madonas nov.'!H15</f>
        <v>7480</v>
      </c>
      <c r="D13" s="34">
        <f>'Madonas nov.'!I15</f>
        <v>3740</v>
      </c>
      <c r="E13" s="9">
        <f t="shared" si="0"/>
        <v>3740</v>
      </c>
    </row>
    <row r="14" spans="1:6" x14ac:dyDescent="0.25">
      <c r="A14" s="3">
        <v>7</v>
      </c>
      <c r="B14" s="4" t="s">
        <v>20</v>
      </c>
      <c r="C14" s="34">
        <f>'Talsu nov.'!H21</f>
        <v>63266.01</v>
      </c>
      <c r="D14" s="34">
        <f>'Talsu nov.'!I21</f>
        <v>31633.005000000001</v>
      </c>
      <c r="E14" s="9">
        <f t="shared" si="0"/>
        <v>31633.005000000001</v>
      </c>
    </row>
    <row r="15" spans="1:6" x14ac:dyDescent="0.25">
      <c r="A15" s="3">
        <v>8</v>
      </c>
      <c r="B15" s="4" t="s">
        <v>21</v>
      </c>
      <c r="C15" s="34">
        <f>'Tukuma nov.'!I73</f>
        <v>34544.19</v>
      </c>
      <c r="D15" s="34">
        <f>'Tukuma nov.'!K73</f>
        <v>17272.095000000001</v>
      </c>
      <c r="E15" s="9">
        <f>'Tukuma nov.'!L73</f>
        <v>0</v>
      </c>
    </row>
  </sheetData>
  <sortState xmlns:xlrd2="http://schemas.microsoft.com/office/spreadsheetml/2017/richdata2" ref="B8:E15">
    <sortCondition ref="B8:B1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9FA3B-60E6-4355-A72F-94D74253FEC6}">
  <dimension ref="A1:E14"/>
  <sheetViews>
    <sheetView workbookViewId="0">
      <selection activeCell="E14" sqref="E14"/>
    </sheetView>
  </sheetViews>
  <sheetFormatPr defaultRowHeight="15" x14ac:dyDescent="0.25"/>
  <cols>
    <col min="1" max="1" width="9.140625" style="1"/>
    <col min="2" max="2" width="26.85546875" style="1" customWidth="1"/>
    <col min="3" max="5" width="21.85546875" style="1" customWidth="1"/>
    <col min="6" max="16384" width="9.140625" style="1"/>
  </cols>
  <sheetData>
    <row r="1" spans="1:5" x14ac:dyDescent="0.25">
      <c r="A1" s="1" t="s">
        <v>28</v>
      </c>
    </row>
    <row r="3" spans="1:5" x14ac:dyDescent="0.25">
      <c r="A3" s="1" t="s">
        <v>1</v>
      </c>
    </row>
    <row r="5" spans="1:5" ht="55.5" customHeight="1" x14ac:dyDescent="0.25">
      <c r="A5" s="5" t="s">
        <v>2</v>
      </c>
      <c r="B5" s="5" t="s">
        <v>3</v>
      </c>
      <c r="C5" s="5" t="s">
        <v>10</v>
      </c>
      <c r="D5" s="5" t="s">
        <v>11</v>
      </c>
      <c r="E5" s="7" t="s">
        <v>23</v>
      </c>
    </row>
    <row r="6" spans="1:5" ht="32.25" customHeight="1" x14ac:dyDescent="0.25">
      <c r="A6" s="27"/>
      <c r="B6" s="28" t="s">
        <v>24</v>
      </c>
      <c r="C6" s="29">
        <f>SUM(C7:C14)</f>
        <v>734041.12000000011</v>
      </c>
      <c r="D6" s="29">
        <f>SUM(D7:D14)</f>
        <v>15418.988999999998</v>
      </c>
      <c r="E6" s="29">
        <f>SUM(E7:E14)</f>
        <v>718622.13100000017</v>
      </c>
    </row>
    <row r="7" spans="1:5" ht="30" x14ac:dyDescent="0.25">
      <c r="A7" s="6">
        <v>1</v>
      </c>
      <c r="B7" s="4" t="s">
        <v>14</v>
      </c>
      <c r="C7" s="8">
        <f>'Augšdaugavas nov.'!C161</f>
        <v>38813.410000000003</v>
      </c>
      <c r="D7" s="8">
        <f>'Augšdaugavas nov.'!D161</f>
        <v>0</v>
      </c>
      <c r="E7" s="9">
        <f t="shared" ref="E7:E14" si="0">C7-D7</f>
        <v>38813.410000000003</v>
      </c>
    </row>
    <row r="8" spans="1:5" x14ac:dyDescent="0.25">
      <c r="A8" s="6">
        <v>2</v>
      </c>
      <c r="B8" s="4" t="s">
        <v>15</v>
      </c>
      <c r="C8" s="8">
        <f>'Dobeles nov.'!C12</f>
        <v>643831.08000000007</v>
      </c>
      <c r="D8" s="8">
        <f>'Dobeles nov.'!D12</f>
        <v>0</v>
      </c>
      <c r="E8" s="9">
        <f t="shared" si="0"/>
        <v>643831.08000000007</v>
      </c>
    </row>
    <row r="9" spans="1:5" x14ac:dyDescent="0.25">
      <c r="A9" s="6">
        <v>3</v>
      </c>
      <c r="B9" s="4" t="s">
        <v>16</v>
      </c>
      <c r="C9" s="8">
        <f>'Jelgavas nov.'!C49</f>
        <v>3016.65</v>
      </c>
      <c r="D9" s="8">
        <f>'Jelgavas nov.'!D49</f>
        <v>904.995</v>
      </c>
      <c r="E9" s="9">
        <f t="shared" si="0"/>
        <v>2111.6550000000002</v>
      </c>
    </row>
    <row r="10" spans="1:5" ht="30" x14ac:dyDescent="0.25">
      <c r="A10" s="6">
        <v>4</v>
      </c>
      <c r="B10" s="4" t="s">
        <v>17</v>
      </c>
      <c r="C10" s="8">
        <v>0</v>
      </c>
      <c r="D10" s="8">
        <v>0</v>
      </c>
      <c r="E10" s="9">
        <f t="shared" si="0"/>
        <v>0</v>
      </c>
    </row>
    <row r="11" spans="1:5" x14ac:dyDescent="0.25">
      <c r="A11" s="6">
        <v>5</v>
      </c>
      <c r="B11" s="4" t="s">
        <v>18</v>
      </c>
      <c r="C11" s="8">
        <f>'Līvānu nov.'!C11</f>
        <v>630.67999999999995</v>
      </c>
      <c r="D11" s="8">
        <f>'Līvānu nov.'!D11</f>
        <v>189.20399999999998</v>
      </c>
      <c r="E11" s="9">
        <f t="shared" si="0"/>
        <v>441.476</v>
      </c>
    </row>
    <row r="12" spans="1:5" x14ac:dyDescent="0.25">
      <c r="A12" s="6">
        <v>6</v>
      </c>
      <c r="B12" s="4" t="s">
        <v>19</v>
      </c>
      <c r="C12" s="8">
        <v>0</v>
      </c>
      <c r="D12" s="8">
        <v>0</v>
      </c>
      <c r="E12" s="9">
        <f t="shared" si="0"/>
        <v>0</v>
      </c>
    </row>
    <row r="13" spans="1:5" x14ac:dyDescent="0.25">
      <c r="A13" s="6">
        <v>7</v>
      </c>
      <c r="B13" s="4" t="s">
        <v>20</v>
      </c>
      <c r="C13" s="8">
        <f>'Talsu nov.'!C27</f>
        <v>2696.11</v>
      </c>
      <c r="D13" s="8">
        <f>'Talsu nov.'!D27</f>
        <v>808.83299999999997</v>
      </c>
      <c r="E13" s="9">
        <f t="shared" si="0"/>
        <v>1887.277</v>
      </c>
    </row>
    <row r="14" spans="1:5" x14ac:dyDescent="0.25">
      <c r="A14" s="6">
        <v>8</v>
      </c>
      <c r="B14" s="4" t="s">
        <v>21</v>
      </c>
      <c r="C14" s="8">
        <f>'Tukuma nov.'!C79</f>
        <v>45053.19</v>
      </c>
      <c r="D14" s="8">
        <f>'Tukuma nov.'!D79</f>
        <v>13515.956999999999</v>
      </c>
      <c r="E14" s="9">
        <f t="shared" si="0"/>
        <v>31537.233000000004</v>
      </c>
    </row>
  </sheetData>
  <sortState xmlns:xlrd2="http://schemas.microsoft.com/office/spreadsheetml/2017/richdata2" ref="B7:E14">
    <sortCondition ref="B7:B1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187AD-A799-4858-82EC-1502BA05A894}">
  <sheetPr>
    <tabColor rgb="FF92D050"/>
  </sheetPr>
  <dimension ref="A1:Q169"/>
  <sheetViews>
    <sheetView workbookViewId="0">
      <selection activeCell="I159" sqref="I159"/>
    </sheetView>
  </sheetViews>
  <sheetFormatPr defaultRowHeight="12.75" x14ac:dyDescent="0.2"/>
  <cols>
    <col min="1" max="1" width="4.42578125" style="40" customWidth="1"/>
    <col min="2" max="2" width="26.85546875" style="40" customWidth="1"/>
    <col min="3" max="3" width="22.85546875" style="40" customWidth="1"/>
    <col min="4" max="4" width="22.28515625" style="40" customWidth="1"/>
    <col min="5" max="5" width="15.28515625" style="40" customWidth="1"/>
    <col min="6" max="7" width="10.140625" style="40" customWidth="1"/>
    <col min="8" max="8" width="13" style="40" customWidth="1"/>
    <col min="9" max="9" width="15.85546875" style="41" customWidth="1"/>
    <col min="10" max="11" width="18.85546875" style="41" customWidth="1"/>
    <col min="12" max="12" width="28.140625" style="40" customWidth="1"/>
    <col min="13" max="13" width="16.42578125" style="40" customWidth="1"/>
    <col min="14" max="16" width="15.140625" style="40" customWidth="1"/>
    <col min="17" max="17" width="33.5703125" style="40" customWidth="1"/>
    <col min="18" max="16384" width="9.140625" style="40"/>
  </cols>
  <sheetData>
    <row r="1" spans="1:17" ht="22.5" x14ac:dyDescent="0.3">
      <c r="A1" s="30" t="s">
        <v>29</v>
      </c>
      <c r="B1" s="10"/>
      <c r="C1" s="10"/>
      <c r="D1" s="10"/>
      <c r="E1" s="10"/>
      <c r="F1" s="10"/>
      <c r="G1" s="10"/>
      <c r="H1" s="10"/>
      <c r="I1" s="14"/>
      <c r="J1" s="14"/>
      <c r="K1" s="14"/>
      <c r="L1" s="10"/>
      <c r="M1" s="10"/>
      <c r="N1" s="10"/>
      <c r="O1" s="10"/>
      <c r="P1" s="10"/>
      <c r="Q1" s="10"/>
    </row>
    <row r="2" spans="1:17" s="10" customFormat="1" ht="15" customHeight="1" x14ac:dyDescent="0.2">
      <c r="A2" s="347" t="s">
        <v>30</v>
      </c>
      <c r="B2" s="347" t="s">
        <v>31</v>
      </c>
      <c r="C2" s="351" t="s">
        <v>32</v>
      </c>
      <c r="D2" s="359" t="s">
        <v>33</v>
      </c>
      <c r="E2" s="359"/>
      <c r="F2" s="359"/>
      <c r="G2" s="360" t="s">
        <v>34</v>
      </c>
      <c r="H2" s="345" t="s">
        <v>35</v>
      </c>
      <c r="I2" s="345" t="s">
        <v>11</v>
      </c>
      <c r="J2" s="349" t="s">
        <v>36</v>
      </c>
      <c r="K2" s="352" t="s">
        <v>37</v>
      </c>
      <c r="L2" s="352"/>
      <c r="M2" s="352"/>
      <c r="N2" s="353" t="s">
        <v>38</v>
      </c>
      <c r="O2" s="354"/>
      <c r="P2" s="355"/>
    </row>
    <row r="3" spans="1:17" s="10" customFormat="1" ht="102" x14ac:dyDescent="0.2">
      <c r="A3" s="348"/>
      <c r="B3" s="348"/>
      <c r="C3" s="348"/>
      <c r="D3" s="301" t="s">
        <v>39</v>
      </c>
      <c r="E3" s="301" t="s">
        <v>40</v>
      </c>
      <c r="F3" s="301" t="s">
        <v>41</v>
      </c>
      <c r="G3" s="361"/>
      <c r="H3" s="346"/>
      <c r="I3" s="346"/>
      <c r="J3" s="350"/>
      <c r="K3" s="15" t="s">
        <v>42</v>
      </c>
      <c r="L3" s="15" t="s">
        <v>43</v>
      </c>
      <c r="M3" s="55" t="s">
        <v>44</v>
      </c>
      <c r="N3" s="354"/>
      <c r="O3" s="354"/>
      <c r="P3" s="355"/>
    </row>
    <row r="4" spans="1:17" s="10" customFormat="1" ht="105.75" customHeight="1" x14ac:dyDescent="0.2">
      <c r="A4" s="48">
        <v>1</v>
      </c>
      <c r="B4" s="75" t="s">
        <v>45</v>
      </c>
      <c r="C4" s="322" t="s">
        <v>46</v>
      </c>
      <c r="D4" s="303">
        <v>4.5</v>
      </c>
      <c r="E4" s="321">
        <v>93</v>
      </c>
      <c r="F4" s="321">
        <f t="shared" ref="F4:F35" si="0">D4+E4</f>
        <v>97.5</v>
      </c>
      <c r="G4" s="321">
        <f t="shared" ref="G4:G35" si="1">F4*20</f>
        <v>1950</v>
      </c>
      <c r="H4" s="305">
        <v>1950</v>
      </c>
      <c r="I4" s="306">
        <f t="shared" ref="I4:I35" si="2">H4*10%</f>
        <v>195</v>
      </c>
      <c r="J4" s="307">
        <f t="shared" ref="J4:J35" si="3">H4-I4</f>
        <v>1755</v>
      </c>
      <c r="K4" s="309" t="s">
        <v>47</v>
      </c>
      <c r="L4" s="75" t="s">
        <v>48</v>
      </c>
      <c r="M4" s="320" t="s">
        <v>49</v>
      </c>
      <c r="N4" s="356" t="s">
        <v>50</v>
      </c>
      <c r="O4" s="356"/>
      <c r="P4" s="356"/>
    </row>
    <row r="5" spans="1:17" s="10" customFormat="1" ht="75" x14ac:dyDescent="0.2">
      <c r="A5" s="48">
        <v>2</v>
      </c>
      <c r="B5" s="309" t="s">
        <v>51</v>
      </c>
      <c r="C5" s="302" t="s">
        <v>46</v>
      </c>
      <c r="D5" s="310">
        <v>1</v>
      </c>
      <c r="E5" s="311">
        <v>100</v>
      </c>
      <c r="F5" s="304">
        <f t="shared" si="0"/>
        <v>101</v>
      </c>
      <c r="G5" s="304">
        <f t="shared" si="1"/>
        <v>2020</v>
      </c>
      <c r="H5" s="312">
        <v>2020</v>
      </c>
      <c r="I5" s="306">
        <f t="shared" si="2"/>
        <v>202</v>
      </c>
      <c r="J5" s="307">
        <f t="shared" si="3"/>
        <v>1818</v>
      </c>
      <c r="K5" s="309" t="s">
        <v>52</v>
      </c>
      <c r="L5" s="75" t="s">
        <v>53</v>
      </c>
      <c r="M5" s="308" t="s">
        <v>49</v>
      </c>
      <c r="N5" s="357"/>
      <c r="O5" s="358"/>
      <c r="P5" s="358"/>
    </row>
    <row r="6" spans="1:17" s="10" customFormat="1" ht="75" x14ac:dyDescent="0.2">
      <c r="A6" s="48">
        <v>3</v>
      </c>
      <c r="B6" s="309" t="s">
        <v>54</v>
      </c>
      <c r="C6" s="302" t="s">
        <v>46</v>
      </c>
      <c r="D6" s="310">
        <v>1.4</v>
      </c>
      <c r="E6" s="311">
        <v>71.5</v>
      </c>
      <c r="F6" s="304">
        <f t="shared" si="0"/>
        <v>72.900000000000006</v>
      </c>
      <c r="G6" s="304">
        <f t="shared" si="1"/>
        <v>1458</v>
      </c>
      <c r="H6" s="312">
        <v>1458</v>
      </c>
      <c r="I6" s="306">
        <f t="shared" si="2"/>
        <v>145.80000000000001</v>
      </c>
      <c r="J6" s="307">
        <f t="shared" si="3"/>
        <v>1312.2</v>
      </c>
      <c r="K6" s="309" t="s">
        <v>55</v>
      </c>
      <c r="L6" s="75" t="s">
        <v>56</v>
      </c>
      <c r="M6" s="308" t="s">
        <v>49</v>
      </c>
      <c r="N6" s="343"/>
      <c r="O6" s="344"/>
      <c r="P6" s="344"/>
    </row>
    <row r="7" spans="1:17" s="10" customFormat="1" ht="75" x14ac:dyDescent="0.2">
      <c r="A7" s="48">
        <v>4</v>
      </c>
      <c r="B7" s="309" t="s">
        <v>57</v>
      </c>
      <c r="C7" s="302" t="s">
        <v>46</v>
      </c>
      <c r="D7" s="310">
        <v>4.5999999999999996</v>
      </c>
      <c r="E7" s="311">
        <v>84.6</v>
      </c>
      <c r="F7" s="304">
        <f t="shared" si="0"/>
        <v>89.199999999999989</v>
      </c>
      <c r="G7" s="304">
        <f t="shared" si="1"/>
        <v>1783.9999999999998</v>
      </c>
      <c r="H7" s="312">
        <v>1784</v>
      </c>
      <c r="I7" s="306">
        <f t="shared" si="2"/>
        <v>178.4</v>
      </c>
      <c r="J7" s="307">
        <f t="shared" si="3"/>
        <v>1605.6</v>
      </c>
      <c r="K7" s="309" t="s">
        <v>58</v>
      </c>
      <c r="L7" s="75" t="s">
        <v>59</v>
      </c>
      <c r="M7" s="308" t="s">
        <v>49</v>
      </c>
      <c r="N7" s="343"/>
      <c r="O7" s="344"/>
      <c r="P7" s="344"/>
    </row>
    <row r="8" spans="1:17" s="10" customFormat="1" ht="75" x14ac:dyDescent="0.2">
      <c r="A8" s="48">
        <v>5</v>
      </c>
      <c r="B8" s="309" t="s">
        <v>60</v>
      </c>
      <c r="C8" s="73" t="s">
        <v>61</v>
      </c>
      <c r="D8" s="310">
        <v>0</v>
      </c>
      <c r="E8" s="311">
        <v>40</v>
      </c>
      <c r="F8" s="304">
        <f t="shared" si="0"/>
        <v>40</v>
      </c>
      <c r="G8" s="304">
        <f t="shared" si="1"/>
        <v>800</v>
      </c>
      <c r="H8" s="312">
        <v>800</v>
      </c>
      <c r="I8" s="306">
        <f t="shared" si="2"/>
        <v>80</v>
      </c>
      <c r="J8" s="307">
        <f t="shared" si="3"/>
        <v>720</v>
      </c>
      <c r="K8" s="309" t="s">
        <v>62</v>
      </c>
      <c r="L8" s="75" t="s">
        <v>63</v>
      </c>
      <c r="M8" s="308" t="s">
        <v>49</v>
      </c>
      <c r="N8" s="343"/>
      <c r="O8" s="344"/>
      <c r="P8" s="344"/>
    </row>
    <row r="9" spans="1:17" s="10" customFormat="1" ht="75" x14ac:dyDescent="0.2">
      <c r="A9" s="48">
        <v>6</v>
      </c>
      <c r="B9" s="309" t="s">
        <v>64</v>
      </c>
      <c r="C9" s="73" t="s">
        <v>61</v>
      </c>
      <c r="D9" s="310">
        <v>0</v>
      </c>
      <c r="E9" s="311">
        <v>97</v>
      </c>
      <c r="F9" s="304">
        <f t="shared" si="0"/>
        <v>97</v>
      </c>
      <c r="G9" s="304">
        <f t="shared" si="1"/>
        <v>1940</v>
      </c>
      <c r="H9" s="312">
        <v>1940</v>
      </c>
      <c r="I9" s="306">
        <f t="shared" si="2"/>
        <v>194</v>
      </c>
      <c r="J9" s="307">
        <f t="shared" si="3"/>
        <v>1746</v>
      </c>
      <c r="K9" s="309" t="s">
        <v>65</v>
      </c>
      <c r="L9" s="75" t="s">
        <v>66</v>
      </c>
      <c r="M9" s="308" t="s">
        <v>49</v>
      </c>
      <c r="N9" s="343"/>
      <c r="O9" s="344"/>
      <c r="P9" s="344"/>
    </row>
    <row r="10" spans="1:17" s="10" customFormat="1" ht="75" x14ac:dyDescent="0.2">
      <c r="A10" s="48">
        <v>7</v>
      </c>
      <c r="B10" s="309" t="s">
        <v>67</v>
      </c>
      <c r="C10" s="73" t="s">
        <v>61</v>
      </c>
      <c r="D10" s="310">
        <v>0</v>
      </c>
      <c r="E10" s="311">
        <v>35</v>
      </c>
      <c r="F10" s="304">
        <f t="shared" si="0"/>
        <v>35</v>
      </c>
      <c r="G10" s="304">
        <f t="shared" si="1"/>
        <v>700</v>
      </c>
      <c r="H10" s="312">
        <v>700</v>
      </c>
      <c r="I10" s="306">
        <f t="shared" si="2"/>
        <v>70</v>
      </c>
      <c r="J10" s="307">
        <f t="shared" si="3"/>
        <v>630</v>
      </c>
      <c r="K10" s="309" t="s">
        <v>68</v>
      </c>
      <c r="L10" s="75" t="s">
        <v>69</v>
      </c>
      <c r="M10" s="308" t="s">
        <v>49</v>
      </c>
      <c r="N10" s="343"/>
      <c r="O10" s="344"/>
      <c r="P10" s="344"/>
    </row>
    <row r="11" spans="1:17" s="10" customFormat="1" ht="75" x14ac:dyDescent="0.2">
      <c r="A11" s="48">
        <v>8</v>
      </c>
      <c r="B11" s="309" t="s">
        <v>70</v>
      </c>
      <c r="C11" s="73" t="s">
        <v>61</v>
      </c>
      <c r="D11" s="310">
        <v>0</v>
      </c>
      <c r="E11" s="311">
        <v>142</v>
      </c>
      <c r="F11" s="304">
        <f t="shared" si="0"/>
        <v>142</v>
      </c>
      <c r="G11" s="304">
        <f t="shared" si="1"/>
        <v>2840</v>
      </c>
      <c r="H11" s="312">
        <v>2840</v>
      </c>
      <c r="I11" s="306">
        <f t="shared" si="2"/>
        <v>284</v>
      </c>
      <c r="J11" s="307">
        <f t="shared" si="3"/>
        <v>2556</v>
      </c>
      <c r="K11" s="309" t="s">
        <v>71</v>
      </c>
      <c r="L11" s="75" t="s">
        <v>72</v>
      </c>
      <c r="M11" s="308" t="s">
        <v>49</v>
      </c>
      <c r="N11" s="343"/>
      <c r="O11" s="344"/>
      <c r="P11" s="344"/>
    </row>
    <row r="12" spans="1:17" s="10" customFormat="1" ht="75" x14ac:dyDescent="0.2">
      <c r="A12" s="48">
        <v>9</v>
      </c>
      <c r="B12" s="309" t="s">
        <v>73</v>
      </c>
      <c r="C12" s="73" t="s">
        <v>61</v>
      </c>
      <c r="D12" s="310">
        <v>0</v>
      </c>
      <c r="E12" s="311">
        <v>86.7</v>
      </c>
      <c r="F12" s="304">
        <f t="shared" si="0"/>
        <v>86.7</v>
      </c>
      <c r="G12" s="304">
        <f t="shared" si="1"/>
        <v>1734</v>
      </c>
      <c r="H12" s="312">
        <v>1734</v>
      </c>
      <c r="I12" s="306">
        <f t="shared" si="2"/>
        <v>173.4</v>
      </c>
      <c r="J12" s="307">
        <f t="shared" si="3"/>
        <v>1560.6</v>
      </c>
      <c r="K12" s="309" t="s">
        <v>74</v>
      </c>
      <c r="L12" s="75" t="s">
        <v>75</v>
      </c>
      <c r="M12" s="308" t="s">
        <v>49</v>
      </c>
      <c r="N12" s="343"/>
      <c r="O12" s="344"/>
      <c r="P12" s="344"/>
    </row>
    <row r="13" spans="1:17" s="10" customFormat="1" ht="75" x14ac:dyDescent="0.2">
      <c r="A13" s="48">
        <v>10</v>
      </c>
      <c r="B13" s="309" t="s">
        <v>76</v>
      </c>
      <c r="C13" s="73" t="s">
        <v>61</v>
      </c>
      <c r="D13" s="310">
        <v>0</v>
      </c>
      <c r="E13" s="311">
        <v>150</v>
      </c>
      <c r="F13" s="304">
        <f t="shared" si="0"/>
        <v>150</v>
      </c>
      <c r="G13" s="304">
        <f t="shared" si="1"/>
        <v>3000</v>
      </c>
      <c r="H13" s="312">
        <v>3000</v>
      </c>
      <c r="I13" s="306">
        <f t="shared" si="2"/>
        <v>300</v>
      </c>
      <c r="J13" s="307">
        <f t="shared" si="3"/>
        <v>2700</v>
      </c>
      <c r="K13" s="309" t="s">
        <v>77</v>
      </c>
      <c r="L13" s="75" t="s">
        <v>78</v>
      </c>
      <c r="M13" s="308" t="s">
        <v>49</v>
      </c>
      <c r="N13" s="343"/>
      <c r="O13" s="344"/>
      <c r="P13" s="344"/>
    </row>
    <row r="14" spans="1:17" s="10" customFormat="1" ht="75" x14ac:dyDescent="0.2">
      <c r="A14" s="48">
        <v>11</v>
      </c>
      <c r="B14" s="309" t="s">
        <v>79</v>
      </c>
      <c r="C14" s="73" t="s">
        <v>61</v>
      </c>
      <c r="D14" s="310">
        <v>0</v>
      </c>
      <c r="E14" s="311">
        <v>55</v>
      </c>
      <c r="F14" s="304">
        <f t="shared" si="0"/>
        <v>55</v>
      </c>
      <c r="G14" s="304">
        <f t="shared" si="1"/>
        <v>1100</v>
      </c>
      <c r="H14" s="312">
        <v>1100</v>
      </c>
      <c r="I14" s="306">
        <f t="shared" si="2"/>
        <v>110</v>
      </c>
      <c r="J14" s="307">
        <f t="shared" si="3"/>
        <v>990</v>
      </c>
      <c r="K14" s="309" t="s">
        <v>80</v>
      </c>
      <c r="L14" s="75" t="s">
        <v>81</v>
      </c>
      <c r="M14" s="308" t="s">
        <v>49</v>
      </c>
      <c r="N14" s="343"/>
      <c r="O14" s="344"/>
      <c r="P14" s="344"/>
    </row>
    <row r="15" spans="1:17" s="10" customFormat="1" ht="60" customHeight="1" x14ac:dyDescent="0.2">
      <c r="A15" s="48">
        <v>12</v>
      </c>
      <c r="B15" s="309" t="s">
        <v>82</v>
      </c>
      <c r="C15" s="73"/>
      <c r="D15" s="310">
        <v>0</v>
      </c>
      <c r="E15" s="311">
        <v>148</v>
      </c>
      <c r="F15" s="304">
        <f t="shared" si="0"/>
        <v>148</v>
      </c>
      <c r="G15" s="304">
        <f t="shared" si="1"/>
        <v>2960</v>
      </c>
      <c r="H15" s="312">
        <v>270</v>
      </c>
      <c r="I15" s="306">
        <f t="shared" si="2"/>
        <v>27</v>
      </c>
      <c r="J15" s="307">
        <f t="shared" si="3"/>
        <v>243</v>
      </c>
      <c r="K15" s="309" t="s">
        <v>83</v>
      </c>
      <c r="L15" s="75" t="s">
        <v>84</v>
      </c>
      <c r="M15" s="308" t="s">
        <v>49</v>
      </c>
      <c r="N15" s="343" t="s">
        <v>85</v>
      </c>
      <c r="O15" s="344"/>
      <c r="P15" s="344"/>
    </row>
    <row r="16" spans="1:17" s="10" customFormat="1" ht="75" x14ac:dyDescent="0.2">
      <c r="A16" s="48">
        <v>13</v>
      </c>
      <c r="B16" s="309" t="s">
        <v>86</v>
      </c>
      <c r="C16" s="73" t="s">
        <v>46</v>
      </c>
      <c r="D16" s="310">
        <v>3.4</v>
      </c>
      <c r="E16" s="311">
        <v>42</v>
      </c>
      <c r="F16" s="304">
        <f t="shared" si="0"/>
        <v>45.4</v>
      </c>
      <c r="G16" s="304">
        <f t="shared" si="1"/>
        <v>908</v>
      </c>
      <c r="H16" s="312">
        <v>908</v>
      </c>
      <c r="I16" s="306">
        <f t="shared" si="2"/>
        <v>90.800000000000011</v>
      </c>
      <c r="J16" s="307">
        <f t="shared" si="3"/>
        <v>817.2</v>
      </c>
      <c r="K16" s="309" t="s">
        <v>87</v>
      </c>
      <c r="L16" s="75" t="s">
        <v>88</v>
      </c>
      <c r="M16" s="308" t="s">
        <v>49</v>
      </c>
      <c r="N16" s="343"/>
      <c r="O16" s="344"/>
      <c r="P16" s="344"/>
    </row>
    <row r="17" spans="1:16" s="10" customFormat="1" ht="75" x14ac:dyDescent="0.2">
      <c r="A17" s="48">
        <v>14</v>
      </c>
      <c r="B17" s="309" t="s">
        <v>89</v>
      </c>
      <c r="C17" s="73" t="s">
        <v>46</v>
      </c>
      <c r="D17" s="310">
        <v>15</v>
      </c>
      <c r="E17" s="311">
        <v>210</v>
      </c>
      <c r="F17" s="304">
        <f t="shared" si="0"/>
        <v>225</v>
      </c>
      <c r="G17" s="304">
        <f t="shared" si="1"/>
        <v>4500</v>
      </c>
      <c r="H17" s="312">
        <v>3000</v>
      </c>
      <c r="I17" s="306">
        <f t="shared" si="2"/>
        <v>300</v>
      </c>
      <c r="J17" s="307">
        <f t="shared" si="3"/>
        <v>2700</v>
      </c>
      <c r="K17" s="309" t="s">
        <v>90</v>
      </c>
      <c r="L17" s="75" t="s">
        <v>91</v>
      </c>
      <c r="M17" s="308" t="s">
        <v>49</v>
      </c>
      <c r="N17" s="343"/>
      <c r="O17" s="344"/>
      <c r="P17" s="344"/>
    </row>
    <row r="18" spans="1:16" s="10" customFormat="1" ht="75" x14ac:dyDescent="0.2">
      <c r="A18" s="48">
        <v>15</v>
      </c>
      <c r="B18" s="309" t="s">
        <v>92</v>
      </c>
      <c r="C18" s="73" t="s">
        <v>61</v>
      </c>
      <c r="D18" s="310">
        <v>0</v>
      </c>
      <c r="E18" s="311">
        <v>66</v>
      </c>
      <c r="F18" s="304">
        <f t="shared" si="0"/>
        <v>66</v>
      </c>
      <c r="G18" s="304">
        <f t="shared" si="1"/>
        <v>1320</v>
      </c>
      <c r="H18" s="312">
        <v>1320</v>
      </c>
      <c r="I18" s="306">
        <f t="shared" si="2"/>
        <v>132</v>
      </c>
      <c r="J18" s="307">
        <f t="shared" si="3"/>
        <v>1188</v>
      </c>
      <c r="K18" s="309" t="s">
        <v>93</v>
      </c>
      <c r="L18" s="75" t="s">
        <v>94</v>
      </c>
      <c r="M18" s="308" t="s">
        <v>49</v>
      </c>
      <c r="N18" s="343"/>
      <c r="O18" s="344"/>
      <c r="P18" s="344"/>
    </row>
    <row r="19" spans="1:16" s="10" customFormat="1" ht="75" x14ac:dyDescent="0.2">
      <c r="A19" s="48">
        <v>16</v>
      </c>
      <c r="B19" s="309" t="s">
        <v>95</v>
      </c>
      <c r="C19" s="73" t="s">
        <v>61</v>
      </c>
      <c r="D19" s="310">
        <v>0</v>
      </c>
      <c r="E19" s="311">
        <v>90</v>
      </c>
      <c r="F19" s="304">
        <f t="shared" si="0"/>
        <v>90</v>
      </c>
      <c r="G19" s="304">
        <f t="shared" si="1"/>
        <v>1800</v>
      </c>
      <c r="H19" s="312">
        <v>1800</v>
      </c>
      <c r="I19" s="306">
        <f t="shared" si="2"/>
        <v>180</v>
      </c>
      <c r="J19" s="307">
        <f t="shared" si="3"/>
        <v>1620</v>
      </c>
      <c r="K19" s="309" t="s">
        <v>96</v>
      </c>
      <c r="L19" s="75" t="s">
        <v>97</v>
      </c>
      <c r="M19" s="308" t="s">
        <v>49</v>
      </c>
      <c r="N19" s="343"/>
      <c r="O19" s="344"/>
      <c r="P19" s="344"/>
    </row>
    <row r="20" spans="1:16" s="10" customFormat="1" ht="75" x14ac:dyDescent="0.2">
      <c r="A20" s="48">
        <v>17</v>
      </c>
      <c r="B20" s="309" t="s">
        <v>98</v>
      </c>
      <c r="C20" s="73" t="s">
        <v>61</v>
      </c>
      <c r="D20" s="310">
        <v>0</v>
      </c>
      <c r="E20" s="311">
        <v>72.599999999999994</v>
      </c>
      <c r="F20" s="304">
        <f t="shared" si="0"/>
        <v>72.599999999999994</v>
      </c>
      <c r="G20" s="304">
        <f t="shared" si="1"/>
        <v>1452</v>
      </c>
      <c r="H20" s="312">
        <v>1452</v>
      </c>
      <c r="I20" s="306">
        <f t="shared" si="2"/>
        <v>145.20000000000002</v>
      </c>
      <c r="J20" s="307">
        <f t="shared" si="3"/>
        <v>1306.8</v>
      </c>
      <c r="K20" s="309" t="s">
        <v>99</v>
      </c>
      <c r="L20" s="75" t="s">
        <v>100</v>
      </c>
      <c r="M20" s="308" t="s">
        <v>49</v>
      </c>
      <c r="N20" s="343"/>
      <c r="O20" s="344"/>
      <c r="P20" s="344"/>
    </row>
    <row r="21" spans="1:16" s="10" customFormat="1" ht="75" x14ac:dyDescent="0.2">
      <c r="A21" s="48">
        <v>18</v>
      </c>
      <c r="B21" s="309" t="s">
        <v>101</v>
      </c>
      <c r="C21" s="73" t="s">
        <v>61</v>
      </c>
      <c r="D21" s="310">
        <v>0</v>
      </c>
      <c r="E21" s="311">
        <v>260</v>
      </c>
      <c r="F21" s="304">
        <f t="shared" si="0"/>
        <v>260</v>
      </c>
      <c r="G21" s="304">
        <f t="shared" si="1"/>
        <v>5200</v>
      </c>
      <c r="H21" s="312">
        <v>3000</v>
      </c>
      <c r="I21" s="306">
        <f t="shared" si="2"/>
        <v>300</v>
      </c>
      <c r="J21" s="307">
        <f t="shared" si="3"/>
        <v>2700</v>
      </c>
      <c r="K21" s="309" t="s">
        <v>102</v>
      </c>
      <c r="L21" s="75" t="s">
        <v>103</v>
      </c>
      <c r="M21" s="308" t="s">
        <v>49</v>
      </c>
      <c r="N21" s="343"/>
      <c r="O21" s="344"/>
      <c r="P21" s="344"/>
    </row>
    <row r="22" spans="1:16" s="10" customFormat="1" ht="75" x14ac:dyDescent="0.2">
      <c r="A22" s="48">
        <v>19</v>
      </c>
      <c r="B22" s="309" t="s">
        <v>104</v>
      </c>
      <c r="C22" s="73" t="s">
        <v>61</v>
      </c>
      <c r="D22" s="310">
        <v>0</v>
      </c>
      <c r="E22" s="311">
        <v>46</v>
      </c>
      <c r="F22" s="304">
        <f t="shared" si="0"/>
        <v>46</v>
      </c>
      <c r="G22" s="304">
        <f t="shared" si="1"/>
        <v>920</v>
      </c>
      <c r="H22" s="312">
        <v>920</v>
      </c>
      <c r="I22" s="306">
        <f t="shared" si="2"/>
        <v>92</v>
      </c>
      <c r="J22" s="307">
        <f t="shared" si="3"/>
        <v>828</v>
      </c>
      <c r="K22" s="309" t="s">
        <v>105</v>
      </c>
      <c r="L22" s="75" t="s">
        <v>106</v>
      </c>
      <c r="M22" s="308" t="s">
        <v>49</v>
      </c>
      <c r="N22" s="343"/>
      <c r="O22" s="344"/>
      <c r="P22" s="344"/>
    </row>
    <row r="23" spans="1:16" s="10" customFormat="1" ht="75" x14ac:dyDescent="0.2">
      <c r="A23" s="48">
        <v>20</v>
      </c>
      <c r="B23" s="309" t="s">
        <v>107</v>
      </c>
      <c r="C23" s="73" t="s">
        <v>61</v>
      </c>
      <c r="D23" s="310">
        <v>0</v>
      </c>
      <c r="E23" s="311">
        <v>104.5</v>
      </c>
      <c r="F23" s="304">
        <f t="shared" si="0"/>
        <v>104.5</v>
      </c>
      <c r="G23" s="304">
        <f t="shared" si="1"/>
        <v>2090</v>
      </c>
      <c r="H23" s="312">
        <v>2090</v>
      </c>
      <c r="I23" s="306">
        <f t="shared" si="2"/>
        <v>209</v>
      </c>
      <c r="J23" s="307">
        <f t="shared" si="3"/>
        <v>1881</v>
      </c>
      <c r="K23" s="309" t="s">
        <v>108</v>
      </c>
      <c r="L23" s="75" t="s">
        <v>109</v>
      </c>
      <c r="M23" s="308" t="s">
        <v>49</v>
      </c>
      <c r="N23" s="343"/>
      <c r="O23" s="344"/>
      <c r="P23" s="344"/>
    </row>
    <row r="24" spans="1:16" s="10" customFormat="1" ht="75" x14ac:dyDescent="0.2">
      <c r="A24" s="48">
        <v>21</v>
      </c>
      <c r="B24" s="309" t="s">
        <v>110</v>
      </c>
      <c r="C24" s="73" t="s">
        <v>46</v>
      </c>
      <c r="D24" s="310">
        <v>1</v>
      </c>
      <c r="E24" s="311">
        <v>50</v>
      </c>
      <c r="F24" s="304">
        <f t="shared" si="0"/>
        <v>51</v>
      </c>
      <c r="G24" s="304">
        <f t="shared" si="1"/>
        <v>1020</v>
      </c>
      <c r="H24" s="312">
        <v>1020</v>
      </c>
      <c r="I24" s="306">
        <f t="shared" si="2"/>
        <v>102</v>
      </c>
      <c r="J24" s="307">
        <f t="shared" si="3"/>
        <v>918</v>
      </c>
      <c r="K24" s="309" t="s">
        <v>111</v>
      </c>
      <c r="L24" s="75" t="s">
        <v>112</v>
      </c>
      <c r="M24" s="308" t="s">
        <v>49</v>
      </c>
      <c r="N24" s="343"/>
      <c r="O24" s="344"/>
      <c r="P24" s="344"/>
    </row>
    <row r="25" spans="1:16" s="10" customFormat="1" ht="75" x14ac:dyDescent="0.2">
      <c r="A25" s="48">
        <v>22</v>
      </c>
      <c r="B25" s="309" t="s">
        <v>113</v>
      </c>
      <c r="C25" s="73" t="s">
        <v>61</v>
      </c>
      <c r="D25" s="310">
        <v>0</v>
      </c>
      <c r="E25" s="311">
        <v>88</v>
      </c>
      <c r="F25" s="304">
        <f t="shared" si="0"/>
        <v>88</v>
      </c>
      <c r="G25" s="304">
        <f t="shared" si="1"/>
        <v>1760</v>
      </c>
      <c r="H25" s="312">
        <v>1760</v>
      </c>
      <c r="I25" s="306">
        <f t="shared" si="2"/>
        <v>176</v>
      </c>
      <c r="J25" s="307">
        <f t="shared" si="3"/>
        <v>1584</v>
      </c>
      <c r="K25" s="309" t="s">
        <v>114</v>
      </c>
      <c r="L25" s="75" t="s">
        <v>115</v>
      </c>
      <c r="M25" s="308" t="s">
        <v>49</v>
      </c>
      <c r="N25" s="343"/>
      <c r="O25" s="344"/>
      <c r="P25" s="344"/>
    </row>
    <row r="26" spans="1:16" s="10" customFormat="1" ht="75" x14ac:dyDescent="0.2">
      <c r="A26" s="48">
        <v>23</v>
      </c>
      <c r="B26" s="309" t="s">
        <v>116</v>
      </c>
      <c r="C26" s="73" t="s">
        <v>61</v>
      </c>
      <c r="D26" s="310">
        <v>0</v>
      </c>
      <c r="E26" s="311">
        <v>70</v>
      </c>
      <c r="F26" s="304">
        <f t="shared" si="0"/>
        <v>70</v>
      </c>
      <c r="G26" s="304">
        <f t="shared" si="1"/>
        <v>1400</v>
      </c>
      <c r="H26" s="312">
        <v>1400</v>
      </c>
      <c r="I26" s="306">
        <f t="shared" si="2"/>
        <v>140</v>
      </c>
      <c r="J26" s="307">
        <f t="shared" si="3"/>
        <v>1260</v>
      </c>
      <c r="K26" s="309" t="s">
        <v>117</v>
      </c>
      <c r="L26" s="75" t="s">
        <v>118</v>
      </c>
      <c r="M26" s="308" t="s">
        <v>49</v>
      </c>
      <c r="N26" s="343"/>
      <c r="O26" s="344"/>
      <c r="P26" s="344"/>
    </row>
    <row r="27" spans="1:16" s="10" customFormat="1" ht="75" x14ac:dyDescent="0.2">
      <c r="A27" s="48">
        <v>24</v>
      </c>
      <c r="B27" s="309" t="s">
        <v>119</v>
      </c>
      <c r="C27" s="73" t="s">
        <v>46</v>
      </c>
      <c r="D27" s="310">
        <v>1</v>
      </c>
      <c r="E27" s="311">
        <v>50</v>
      </c>
      <c r="F27" s="304">
        <f t="shared" si="0"/>
        <v>51</v>
      </c>
      <c r="G27" s="304">
        <f t="shared" si="1"/>
        <v>1020</v>
      </c>
      <c r="H27" s="312">
        <v>1020</v>
      </c>
      <c r="I27" s="306">
        <f t="shared" si="2"/>
        <v>102</v>
      </c>
      <c r="J27" s="307">
        <f t="shared" si="3"/>
        <v>918</v>
      </c>
      <c r="K27" s="319" t="s">
        <v>120</v>
      </c>
      <c r="L27" s="75" t="s">
        <v>121</v>
      </c>
      <c r="M27" s="308" t="s">
        <v>49</v>
      </c>
      <c r="N27" s="343"/>
      <c r="O27" s="344"/>
      <c r="P27" s="344"/>
    </row>
    <row r="28" spans="1:16" s="10" customFormat="1" ht="75" x14ac:dyDescent="0.2">
      <c r="A28" s="48">
        <v>25</v>
      </c>
      <c r="B28" s="309" t="s">
        <v>122</v>
      </c>
      <c r="C28" s="73" t="s">
        <v>61</v>
      </c>
      <c r="D28" s="310">
        <v>0</v>
      </c>
      <c r="E28" s="311">
        <v>72</v>
      </c>
      <c r="F28" s="304">
        <f t="shared" si="0"/>
        <v>72</v>
      </c>
      <c r="G28" s="304">
        <f t="shared" si="1"/>
        <v>1440</v>
      </c>
      <c r="H28" s="312">
        <v>1440</v>
      </c>
      <c r="I28" s="306">
        <f t="shared" si="2"/>
        <v>144</v>
      </c>
      <c r="J28" s="313">
        <f t="shared" si="3"/>
        <v>1296</v>
      </c>
      <c r="K28" s="318" t="s">
        <v>123</v>
      </c>
      <c r="L28" s="75" t="s">
        <v>124</v>
      </c>
      <c r="M28" s="308" t="s">
        <v>49</v>
      </c>
      <c r="N28" s="343"/>
      <c r="O28" s="344"/>
      <c r="P28" s="344"/>
    </row>
    <row r="29" spans="1:16" s="10" customFormat="1" ht="75" x14ac:dyDescent="0.2">
      <c r="A29" s="48">
        <v>26</v>
      </c>
      <c r="B29" s="309" t="s">
        <v>125</v>
      </c>
      <c r="C29" s="73" t="s">
        <v>61</v>
      </c>
      <c r="D29" s="310">
        <v>0</v>
      </c>
      <c r="E29" s="311">
        <v>65.7</v>
      </c>
      <c r="F29" s="304">
        <f t="shared" si="0"/>
        <v>65.7</v>
      </c>
      <c r="G29" s="304">
        <f t="shared" si="1"/>
        <v>1314</v>
      </c>
      <c r="H29" s="312">
        <v>1314</v>
      </c>
      <c r="I29" s="306">
        <f t="shared" si="2"/>
        <v>131.4</v>
      </c>
      <c r="J29" s="313">
        <f t="shared" si="3"/>
        <v>1182.5999999999999</v>
      </c>
      <c r="K29" s="318" t="s">
        <v>126</v>
      </c>
      <c r="L29" s="75" t="s">
        <v>127</v>
      </c>
      <c r="M29" s="308" t="s">
        <v>49</v>
      </c>
      <c r="N29" s="343"/>
      <c r="O29" s="344"/>
      <c r="P29" s="344"/>
    </row>
    <row r="30" spans="1:16" s="10" customFormat="1" ht="75" x14ac:dyDescent="0.2">
      <c r="A30" s="48">
        <v>27</v>
      </c>
      <c r="B30" s="309" t="s">
        <v>128</v>
      </c>
      <c r="C30" s="73" t="s">
        <v>61</v>
      </c>
      <c r="D30" s="310">
        <v>0</v>
      </c>
      <c r="E30" s="311">
        <v>50</v>
      </c>
      <c r="F30" s="304">
        <f t="shared" si="0"/>
        <v>50</v>
      </c>
      <c r="G30" s="304">
        <f t="shared" si="1"/>
        <v>1000</v>
      </c>
      <c r="H30" s="312">
        <v>1000</v>
      </c>
      <c r="I30" s="306">
        <f t="shared" si="2"/>
        <v>100</v>
      </c>
      <c r="J30" s="307">
        <f t="shared" si="3"/>
        <v>900</v>
      </c>
      <c r="K30" s="309" t="s">
        <v>129</v>
      </c>
      <c r="L30" s="75" t="s">
        <v>130</v>
      </c>
      <c r="M30" s="308" t="s">
        <v>49</v>
      </c>
      <c r="N30" s="343"/>
      <c r="O30" s="344"/>
      <c r="P30" s="344"/>
    </row>
    <row r="31" spans="1:16" s="10" customFormat="1" ht="75" x14ac:dyDescent="0.2">
      <c r="A31" s="48">
        <v>28</v>
      </c>
      <c r="B31" s="309" t="s">
        <v>131</v>
      </c>
      <c r="C31" s="73" t="s">
        <v>61</v>
      </c>
      <c r="D31" s="310">
        <v>0</v>
      </c>
      <c r="E31" s="311">
        <v>85.88</v>
      </c>
      <c r="F31" s="304">
        <f t="shared" si="0"/>
        <v>85.88</v>
      </c>
      <c r="G31" s="304">
        <f t="shared" si="1"/>
        <v>1717.6</v>
      </c>
      <c r="H31" s="312">
        <v>1717.6</v>
      </c>
      <c r="I31" s="306">
        <f t="shared" si="2"/>
        <v>171.76</v>
      </c>
      <c r="J31" s="307">
        <f t="shared" si="3"/>
        <v>1545.84</v>
      </c>
      <c r="K31" s="309" t="s">
        <v>132</v>
      </c>
      <c r="L31" s="75" t="s">
        <v>133</v>
      </c>
      <c r="M31" s="308" t="s">
        <v>49</v>
      </c>
      <c r="N31" s="343"/>
      <c r="O31" s="344"/>
      <c r="P31" s="344"/>
    </row>
    <row r="32" spans="1:16" s="10" customFormat="1" ht="75" x14ac:dyDescent="0.2">
      <c r="A32" s="48">
        <v>29</v>
      </c>
      <c r="B32" s="309" t="s">
        <v>134</v>
      </c>
      <c r="C32" s="73" t="s">
        <v>46</v>
      </c>
      <c r="D32" s="310">
        <v>4</v>
      </c>
      <c r="E32" s="311">
        <v>96</v>
      </c>
      <c r="F32" s="304">
        <f t="shared" si="0"/>
        <v>100</v>
      </c>
      <c r="G32" s="304">
        <f t="shared" si="1"/>
        <v>2000</v>
      </c>
      <c r="H32" s="314">
        <v>2000</v>
      </c>
      <c r="I32" s="306">
        <f t="shared" si="2"/>
        <v>200</v>
      </c>
      <c r="J32" s="307">
        <f t="shared" si="3"/>
        <v>1800</v>
      </c>
      <c r="K32" s="309" t="s">
        <v>135</v>
      </c>
      <c r="L32" s="75" t="s">
        <v>136</v>
      </c>
      <c r="M32" s="308" t="s">
        <v>49</v>
      </c>
      <c r="N32" s="343"/>
      <c r="O32" s="344"/>
      <c r="P32" s="344"/>
    </row>
    <row r="33" spans="1:16" s="10" customFormat="1" ht="75" x14ac:dyDescent="0.2">
      <c r="A33" s="48">
        <v>30</v>
      </c>
      <c r="B33" s="309" t="s">
        <v>137</v>
      </c>
      <c r="C33" s="73" t="s">
        <v>61</v>
      </c>
      <c r="D33" s="310">
        <v>0</v>
      </c>
      <c r="E33" s="311">
        <v>30</v>
      </c>
      <c r="F33" s="304">
        <f t="shared" si="0"/>
        <v>30</v>
      </c>
      <c r="G33" s="304">
        <f t="shared" si="1"/>
        <v>600</v>
      </c>
      <c r="H33" s="312">
        <v>600</v>
      </c>
      <c r="I33" s="306">
        <f t="shared" si="2"/>
        <v>60</v>
      </c>
      <c r="J33" s="307">
        <f t="shared" si="3"/>
        <v>540</v>
      </c>
      <c r="K33" s="309" t="s">
        <v>138</v>
      </c>
      <c r="L33" s="75" t="s">
        <v>139</v>
      </c>
      <c r="M33" s="308" t="s">
        <v>49</v>
      </c>
      <c r="N33" s="343"/>
      <c r="O33" s="344"/>
      <c r="P33" s="344"/>
    </row>
    <row r="34" spans="1:16" s="10" customFormat="1" ht="75" x14ac:dyDescent="0.2">
      <c r="A34" s="48">
        <v>31</v>
      </c>
      <c r="B34" s="309" t="s">
        <v>140</v>
      </c>
      <c r="C34" s="73" t="s">
        <v>61</v>
      </c>
      <c r="D34" s="310">
        <v>0</v>
      </c>
      <c r="E34" s="311">
        <v>56</v>
      </c>
      <c r="F34" s="304">
        <f t="shared" si="0"/>
        <v>56</v>
      </c>
      <c r="G34" s="304">
        <f t="shared" si="1"/>
        <v>1120</v>
      </c>
      <c r="H34" s="312">
        <v>1120</v>
      </c>
      <c r="I34" s="306">
        <f t="shared" si="2"/>
        <v>112</v>
      </c>
      <c r="J34" s="307">
        <f t="shared" si="3"/>
        <v>1008</v>
      </c>
      <c r="K34" s="309" t="s">
        <v>141</v>
      </c>
      <c r="L34" s="75" t="s">
        <v>142</v>
      </c>
      <c r="M34" s="308" t="s">
        <v>49</v>
      </c>
      <c r="N34" s="343"/>
      <c r="O34" s="344"/>
      <c r="P34" s="344"/>
    </row>
    <row r="35" spans="1:16" s="10" customFormat="1" ht="75" x14ac:dyDescent="0.2">
      <c r="A35" s="48">
        <v>32</v>
      </c>
      <c r="B35" s="309" t="s">
        <v>143</v>
      </c>
      <c r="C35" s="73" t="s">
        <v>61</v>
      </c>
      <c r="D35" s="310">
        <v>0</v>
      </c>
      <c r="E35" s="311">
        <v>90</v>
      </c>
      <c r="F35" s="304">
        <f t="shared" si="0"/>
        <v>90</v>
      </c>
      <c r="G35" s="304">
        <f t="shared" si="1"/>
        <v>1800</v>
      </c>
      <c r="H35" s="312">
        <v>1800</v>
      </c>
      <c r="I35" s="306">
        <f t="shared" si="2"/>
        <v>180</v>
      </c>
      <c r="J35" s="307">
        <f t="shared" si="3"/>
        <v>1620</v>
      </c>
      <c r="K35" s="309" t="s">
        <v>144</v>
      </c>
      <c r="L35" s="75" t="s">
        <v>145</v>
      </c>
      <c r="M35" s="308" t="s">
        <v>49</v>
      </c>
      <c r="N35" s="343"/>
      <c r="O35" s="344"/>
      <c r="P35" s="344"/>
    </row>
    <row r="36" spans="1:16" s="10" customFormat="1" ht="75" x14ac:dyDescent="0.2">
      <c r="A36" s="48">
        <v>33</v>
      </c>
      <c r="B36" s="309" t="s">
        <v>146</v>
      </c>
      <c r="C36" s="73" t="s">
        <v>61</v>
      </c>
      <c r="D36" s="310">
        <v>0</v>
      </c>
      <c r="E36" s="311">
        <v>19</v>
      </c>
      <c r="F36" s="304">
        <f t="shared" ref="F36:F67" si="4">D36+E36</f>
        <v>19</v>
      </c>
      <c r="G36" s="304">
        <f t="shared" ref="G36:G67" si="5">F36*20</f>
        <v>380</v>
      </c>
      <c r="H36" s="312">
        <v>380</v>
      </c>
      <c r="I36" s="306">
        <f t="shared" ref="I36:I67" si="6">H36*10%</f>
        <v>38</v>
      </c>
      <c r="J36" s="307">
        <f t="shared" ref="J36:J67" si="7">H36-I36</f>
        <v>342</v>
      </c>
      <c r="K36" s="309" t="s">
        <v>147</v>
      </c>
      <c r="L36" s="75" t="s">
        <v>148</v>
      </c>
      <c r="M36" s="308" t="s">
        <v>49</v>
      </c>
      <c r="N36" s="343"/>
      <c r="O36" s="344"/>
      <c r="P36" s="344"/>
    </row>
    <row r="37" spans="1:16" s="10" customFormat="1" ht="75" x14ac:dyDescent="0.2">
      <c r="A37" s="48">
        <v>34</v>
      </c>
      <c r="B37" s="309" t="s">
        <v>149</v>
      </c>
      <c r="C37" s="73" t="s">
        <v>61</v>
      </c>
      <c r="D37" s="310">
        <v>0</v>
      </c>
      <c r="E37" s="311">
        <v>38</v>
      </c>
      <c r="F37" s="304">
        <f t="shared" si="4"/>
        <v>38</v>
      </c>
      <c r="G37" s="304">
        <f t="shared" si="5"/>
        <v>760</v>
      </c>
      <c r="H37" s="312">
        <v>760</v>
      </c>
      <c r="I37" s="306">
        <f t="shared" si="6"/>
        <v>76</v>
      </c>
      <c r="J37" s="307">
        <f t="shared" si="7"/>
        <v>684</v>
      </c>
      <c r="K37" s="309" t="s">
        <v>150</v>
      </c>
      <c r="L37" s="75" t="s">
        <v>151</v>
      </c>
      <c r="M37" s="308" t="s">
        <v>49</v>
      </c>
      <c r="N37" s="343"/>
      <c r="O37" s="344"/>
      <c r="P37" s="344"/>
    </row>
    <row r="38" spans="1:16" s="10" customFormat="1" ht="75" x14ac:dyDescent="0.2">
      <c r="A38" s="48">
        <v>35</v>
      </c>
      <c r="B38" s="309" t="s">
        <v>152</v>
      </c>
      <c r="C38" s="73" t="s">
        <v>61</v>
      </c>
      <c r="D38" s="310">
        <v>0</v>
      </c>
      <c r="E38" s="311">
        <v>65</v>
      </c>
      <c r="F38" s="304">
        <f t="shared" si="4"/>
        <v>65</v>
      </c>
      <c r="G38" s="304">
        <f t="shared" si="5"/>
        <v>1300</v>
      </c>
      <c r="H38" s="312">
        <v>1300</v>
      </c>
      <c r="I38" s="306">
        <f t="shared" si="6"/>
        <v>130</v>
      </c>
      <c r="J38" s="307">
        <f t="shared" si="7"/>
        <v>1170</v>
      </c>
      <c r="K38" s="309" t="s">
        <v>153</v>
      </c>
      <c r="L38" s="75" t="s">
        <v>154</v>
      </c>
      <c r="M38" s="308" t="s">
        <v>49</v>
      </c>
      <c r="N38" s="343"/>
      <c r="O38" s="344"/>
      <c r="P38" s="344"/>
    </row>
    <row r="39" spans="1:16" s="10" customFormat="1" ht="75" x14ac:dyDescent="0.2">
      <c r="A39" s="48">
        <v>36</v>
      </c>
      <c r="B39" s="309" t="s">
        <v>155</v>
      </c>
      <c r="C39" s="73" t="s">
        <v>61</v>
      </c>
      <c r="D39" s="310">
        <v>0</v>
      </c>
      <c r="E39" s="311">
        <v>55</v>
      </c>
      <c r="F39" s="304">
        <f t="shared" si="4"/>
        <v>55</v>
      </c>
      <c r="G39" s="304">
        <f t="shared" si="5"/>
        <v>1100</v>
      </c>
      <c r="H39" s="312">
        <v>1100</v>
      </c>
      <c r="I39" s="306">
        <f t="shared" si="6"/>
        <v>110</v>
      </c>
      <c r="J39" s="307">
        <f t="shared" si="7"/>
        <v>990</v>
      </c>
      <c r="K39" s="309" t="s">
        <v>156</v>
      </c>
      <c r="L39" s="75" t="s">
        <v>157</v>
      </c>
      <c r="M39" s="308" t="s">
        <v>49</v>
      </c>
      <c r="N39" s="343"/>
      <c r="O39" s="344"/>
      <c r="P39" s="344"/>
    </row>
    <row r="40" spans="1:16" s="10" customFormat="1" ht="75" x14ac:dyDescent="0.2">
      <c r="A40" s="48">
        <v>37</v>
      </c>
      <c r="B40" s="309" t="s">
        <v>158</v>
      </c>
      <c r="C40" s="73" t="s">
        <v>46</v>
      </c>
      <c r="D40" s="310">
        <v>5.24</v>
      </c>
      <c r="E40" s="311">
        <v>70</v>
      </c>
      <c r="F40" s="304">
        <f t="shared" si="4"/>
        <v>75.239999999999995</v>
      </c>
      <c r="G40" s="304">
        <f t="shared" si="5"/>
        <v>1504.8</v>
      </c>
      <c r="H40" s="312">
        <v>1504.8</v>
      </c>
      <c r="I40" s="306">
        <f t="shared" si="6"/>
        <v>150.47999999999999</v>
      </c>
      <c r="J40" s="307">
        <f t="shared" si="7"/>
        <v>1354.32</v>
      </c>
      <c r="K40" s="309" t="s">
        <v>159</v>
      </c>
      <c r="L40" s="75" t="s">
        <v>160</v>
      </c>
      <c r="M40" s="308" t="s">
        <v>49</v>
      </c>
      <c r="N40" s="343"/>
      <c r="O40" s="344"/>
      <c r="P40" s="344"/>
    </row>
    <row r="41" spans="1:16" s="10" customFormat="1" ht="75" x14ac:dyDescent="0.2">
      <c r="A41" s="48">
        <v>38</v>
      </c>
      <c r="B41" s="309" t="s">
        <v>161</v>
      </c>
      <c r="C41" s="73" t="s">
        <v>61</v>
      </c>
      <c r="D41" s="310">
        <v>0</v>
      </c>
      <c r="E41" s="311">
        <v>50</v>
      </c>
      <c r="F41" s="304">
        <f t="shared" si="4"/>
        <v>50</v>
      </c>
      <c r="G41" s="304">
        <f t="shared" si="5"/>
        <v>1000</v>
      </c>
      <c r="H41" s="312">
        <v>1000</v>
      </c>
      <c r="I41" s="306">
        <f t="shared" si="6"/>
        <v>100</v>
      </c>
      <c r="J41" s="307">
        <f t="shared" si="7"/>
        <v>900</v>
      </c>
      <c r="K41" s="309" t="s">
        <v>162</v>
      </c>
      <c r="L41" s="75" t="s">
        <v>163</v>
      </c>
      <c r="M41" s="308" t="s">
        <v>49</v>
      </c>
      <c r="N41" s="343"/>
      <c r="O41" s="344"/>
      <c r="P41" s="344"/>
    </row>
    <row r="42" spans="1:16" s="10" customFormat="1" ht="75" x14ac:dyDescent="0.2">
      <c r="A42" s="48">
        <v>39</v>
      </c>
      <c r="B42" s="309" t="s">
        <v>164</v>
      </c>
      <c r="C42" s="73" t="s">
        <v>61</v>
      </c>
      <c r="D42" s="310">
        <v>0</v>
      </c>
      <c r="E42" s="311">
        <v>70</v>
      </c>
      <c r="F42" s="304">
        <f t="shared" si="4"/>
        <v>70</v>
      </c>
      <c r="G42" s="304">
        <f t="shared" si="5"/>
        <v>1400</v>
      </c>
      <c r="H42" s="312">
        <v>1400</v>
      </c>
      <c r="I42" s="306">
        <f t="shared" si="6"/>
        <v>140</v>
      </c>
      <c r="J42" s="307">
        <f t="shared" si="7"/>
        <v>1260</v>
      </c>
      <c r="K42" s="309" t="s">
        <v>165</v>
      </c>
      <c r="L42" s="75" t="s">
        <v>166</v>
      </c>
      <c r="M42" s="308" t="s">
        <v>49</v>
      </c>
      <c r="N42" s="343"/>
      <c r="O42" s="344"/>
      <c r="P42" s="344"/>
    </row>
    <row r="43" spans="1:16" s="10" customFormat="1" ht="75" x14ac:dyDescent="0.2">
      <c r="A43" s="48">
        <v>40</v>
      </c>
      <c r="B43" s="309" t="s">
        <v>167</v>
      </c>
      <c r="C43" s="73" t="s">
        <v>61</v>
      </c>
      <c r="D43" s="310">
        <v>0</v>
      </c>
      <c r="E43" s="311">
        <v>70</v>
      </c>
      <c r="F43" s="304">
        <f t="shared" si="4"/>
        <v>70</v>
      </c>
      <c r="G43" s="304">
        <f t="shared" si="5"/>
        <v>1400</v>
      </c>
      <c r="H43" s="312">
        <v>1400</v>
      </c>
      <c r="I43" s="306">
        <f t="shared" si="6"/>
        <v>140</v>
      </c>
      <c r="J43" s="307">
        <f t="shared" si="7"/>
        <v>1260</v>
      </c>
      <c r="K43" s="309" t="s">
        <v>168</v>
      </c>
      <c r="L43" s="75" t="s">
        <v>169</v>
      </c>
      <c r="M43" s="308" t="s">
        <v>49</v>
      </c>
      <c r="N43" s="343"/>
      <c r="O43" s="344"/>
      <c r="P43" s="344"/>
    </row>
    <row r="44" spans="1:16" s="10" customFormat="1" ht="75" x14ac:dyDescent="0.2">
      <c r="A44" s="48">
        <v>41</v>
      </c>
      <c r="B44" s="309" t="s">
        <v>170</v>
      </c>
      <c r="C44" s="73" t="s">
        <v>61</v>
      </c>
      <c r="D44" s="310">
        <v>0</v>
      </c>
      <c r="E44" s="311">
        <v>40</v>
      </c>
      <c r="F44" s="304">
        <f t="shared" si="4"/>
        <v>40</v>
      </c>
      <c r="G44" s="304">
        <f t="shared" si="5"/>
        <v>800</v>
      </c>
      <c r="H44" s="312">
        <v>800</v>
      </c>
      <c r="I44" s="306">
        <f t="shared" si="6"/>
        <v>80</v>
      </c>
      <c r="J44" s="307">
        <f t="shared" si="7"/>
        <v>720</v>
      </c>
      <c r="K44" s="309" t="s">
        <v>171</v>
      </c>
      <c r="L44" s="75" t="s">
        <v>172</v>
      </c>
      <c r="M44" s="308" t="s">
        <v>49</v>
      </c>
      <c r="N44" s="343"/>
      <c r="O44" s="344"/>
      <c r="P44" s="344"/>
    </row>
    <row r="45" spans="1:16" s="10" customFormat="1" ht="75" x14ac:dyDescent="0.2">
      <c r="A45" s="48">
        <v>42</v>
      </c>
      <c r="B45" s="309" t="s">
        <v>173</v>
      </c>
      <c r="C45" s="73" t="s">
        <v>61</v>
      </c>
      <c r="D45" s="310">
        <v>0</v>
      </c>
      <c r="E45" s="311">
        <v>54</v>
      </c>
      <c r="F45" s="304">
        <f t="shared" si="4"/>
        <v>54</v>
      </c>
      <c r="G45" s="304">
        <f t="shared" si="5"/>
        <v>1080</v>
      </c>
      <c r="H45" s="312">
        <v>1080</v>
      </c>
      <c r="I45" s="306">
        <f t="shared" si="6"/>
        <v>108</v>
      </c>
      <c r="J45" s="307">
        <f t="shared" si="7"/>
        <v>972</v>
      </c>
      <c r="K45" s="309" t="s">
        <v>174</v>
      </c>
      <c r="L45" s="75" t="s">
        <v>175</v>
      </c>
      <c r="M45" s="308" t="s">
        <v>49</v>
      </c>
      <c r="N45" s="343"/>
      <c r="O45" s="344"/>
      <c r="P45" s="344"/>
    </row>
    <row r="46" spans="1:16" s="10" customFormat="1" ht="75" x14ac:dyDescent="0.2">
      <c r="A46" s="48">
        <v>43</v>
      </c>
      <c r="B46" s="309" t="s">
        <v>176</v>
      </c>
      <c r="C46" s="73" t="s">
        <v>61</v>
      </c>
      <c r="D46" s="310">
        <v>0</v>
      </c>
      <c r="E46" s="311">
        <v>150</v>
      </c>
      <c r="F46" s="304">
        <f t="shared" si="4"/>
        <v>150</v>
      </c>
      <c r="G46" s="304">
        <f t="shared" si="5"/>
        <v>3000</v>
      </c>
      <c r="H46" s="312">
        <v>3000</v>
      </c>
      <c r="I46" s="306">
        <f t="shared" si="6"/>
        <v>300</v>
      </c>
      <c r="J46" s="307">
        <f t="shared" si="7"/>
        <v>2700</v>
      </c>
      <c r="K46" s="309" t="s">
        <v>177</v>
      </c>
      <c r="L46" s="75" t="s">
        <v>178</v>
      </c>
      <c r="M46" s="308" t="s">
        <v>49</v>
      </c>
      <c r="N46" s="343"/>
      <c r="O46" s="344"/>
      <c r="P46" s="344"/>
    </row>
    <row r="47" spans="1:16" s="10" customFormat="1" ht="75" x14ac:dyDescent="0.2">
      <c r="A47" s="48">
        <v>44</v>
      </c>
      <c r="B47" s="309" t="s">
        <v>179</v>
      </c>
      <c r="C47" s="73" t="s">
        <v>46</v>
      </c>
      <c r="D47" s="310">
        <v>0.4</v>
      </c>
      <c r="E47" s="311">
        <v>60</v>
      </c>
      <c r="F47" s="304">
        <f t="shared" si="4"/>
        <v>60.4</v>
      </c>
      <c r="G47" s="304">
        <f t="shared" si="5"/>
        <v>1208</v>
      </c>
      <c r="H47" s="312">
        <v>1208</v>
      </c>
      <c r="I47" s="306">
        <f t="shared" si="6"/>
        <v>120.80000000000001</v>
      </c>
      <c r="J47" s="307">
        <f t="shared" si="7"/>
        <v>1087.2</v>
      </c>
      <c r="K47" s="309" t="s">
        <v>180</v>
      </c>
      <c r="L47" s="75" t="s">
        <v>181</v>
      </c>
      <c r="M47" s="308" t="s">
        <v>49</v>
      </c>
      <c r="N47" s="343"/>
      <c r="O47" s="344"/>
      <c r="P47" s="344"/>
    </row>
    <row r="48" spans="1:16" s="10" customFormat="1" ht="75" x14ac:dyDescent="0.2">
      <c r="A48" s="48">
        <v>45</v>
      </c>
      <c r="B48" s="309" t="s">
        <v>182</v>
      </c>
      <c r="C48" s="73" t="s">
        <v>61</v>
      </c>
      <c r="D48" s="310">
        <v>0</v>
      </c>
      <c r="E48" s="311">
        <v>88.64</v>
      </c>
      <c r="F48" s="304">
        <f t="shared" si="4"/>
        <v>88.64</v>
      </c>
      <c r="G48" s="304">
        <f t="shared" si="5"/>
        <v>1772.8</v>
      </c>
      <c r="H48" s="312">
        <v>1772.8</v>
      </c>
      <c r="I48" s="306">
        <f t="shared" si="6"/>
        <v>177.28</v>
      </c>
      <c r="J48" s="307">
        <f t="shared" si="7"/>
        <v>1595.52</v>
      </c>
      <c r="K48" s="309" t="s">
        <v>183</v>
      </c>
      <c r="L48" s="75" t="s">
        <v>184</v>
      </c>
      <c r="M48" s="308" t="s">
        <v>49</v>
      </c>
      <c r="N48" s="343"/>
      <c r="O48" s="344"/>
      <c r="P48" s="344"/>
    </row>
    <row r="49" spans="1:16" s="10" customFormat="1" ht="75" x14ac:dyDescent="0.2">
      <c r="A49" s="48">
        <v>46</v>
      </c>
      <c r="B49" s="309" t="s">
        <v>185</v>
      </c>
      <c r="C49" s="73" t="s">
        <v>61</v>
      </c>
      <c r="D49" s="310">
        <v>0</v>
      </c>
      <c r="E49" s="311">
        <v>22.16</v>
      </c>
      <c r="F49" s="304">
        <f t="shared" si="4"/>
        <v>22.16</v>
      </c>
      <c r="G49" s="304">
        <f t="shared" si="5"/>
        <v>443.2</v>
      </c>
      <c r="H49" s="312">
        <v>443.2</v>
      </c>
      <c r="I49" s="306">
        <f t="shared" si="6"/>
        <v>44.32</v>
      </c>
      <c r="J49" s="307">
        <f t="shared" si="7"/>
        <v>398.88</v>
      </c>
      <c r="K49" s="309" t="s">
        <v>186</v>
      </c>
      <c r="L49" s="75" t="s">
        <v>187</v>
      </c>
      <c r="M49" s="308" t="s">
        <v>49</v>
      </c>
      <c r="N49" s="343"/>
      <c r="O49" s="344"/>
      <c r="P49" s="344"/>
    </row>
    <row r="50" spans="1:16" s="10" customFormat="1" ht="75" x14ac:dyDescent="0.2">
      <c r="A50" s="48">
        <v>47</v>
      </c>
      <c r="B50" s="309" t="s">
        <v>188</v>
      </c>
      <c r="C50" s="73" t="s">
        <v>61</v>
      </c>
      <c r="D50" s="310">
        <v>0</v>
      </c>
      <c r="E50" s="311">
        <v>55.1</v>
      </c>
      <c r="F50" s="304">
        <f t="shared" si="4"/>
        <v>55.1</v>
      </c>
      <c r="G50" s="304">
        <f t="shared" si="5"/>
        <v>1102</v>
      </c>
      <c r="H50" s="312">
        <v>1102</v>
      </c>
      <c r="I50" s="306">
        <f t="shared" si="6"/>
        <v>110.2</v>
      </c>
      <c r="J50" s="307">
        <f t="shared" si="7"/>
        <v>991.8</v>
      </c>
      <c r="K50" s="309" t="s">
        <v>189</v>
      </c>
      <c r="L50" s="75" t="s">
        <v>190</v>
      </c>
      <c r="M50" s="308" t="s">
        <v>49</v>
      </c>
      <c r="N50" s="341"/>
      <c r="O50" s="341"/>
      <c r="P50" s="342"/>
    </row>
    <row r="51" spans="1:16" s="10" customFormat="1" ht="75" x14ac:dyDescent="0.2">
      <c r="A51" s="48">
        <v>48</v>
      </c>
      <c r="B51" s="309" t="s">
        <v>191</v>
      </c>
      <c r="C51" s="73" t="s">
        <v>46</v>
      </c>
      <c r="D51" s="310">
        <v>0.4</v>
      </c>
      <c r="E51" s="311">
        <v>86</v>
      </c>
      <c r="F51" s="304">
        <f t="shared" si="4"/>
        <v>86.4</v>
      </c>
      <c r="G51" s="304">
        <f t="shared" si="5"/>
        <v>1728</v>
      </c>
      <c r="H51" s="312">
        <v>1728</v>
      </c>
      <c r="I51" s="306">
        <f t="shared" si="6"/>
        <v>172.8</v>
      </c>
      <c r="J51" s="307">
        <f t="shared" si="7"/>
        <v>1555.2</v>
      </c>
      <c r="K51" s="309" t="s">
        <v>192</v>
      </c>
      <c r="L51" s="75" t="s">
        <v>193</v>
      </c>
      <c r="M51" s="308" t="s">
        <v>49</v>
      </c>
      <c r="N51" s="341"/>
      <c r="O51" s="341"/>
      <c r="P51" s="342"/>
    </row>
    <row r="52" spans="1:16" s="10" customFormat="1" ht="75" x14ac:dyDescent="0.2">
      <c r="A52" s="48">
        <v>49</v>
      </c>
      <c r="B52" s="309" t="s">
        <v>194</v>
      </c>
      <c r="C52" s="73" t="s">
        <v>46</v>
      </c>
      <c r="D52" s="310">
        <v>4.12</v>
      </c>
      <c r="E52" s="311">
        <v>80</v>
      </c>
      <c r="F52" s="304">
        <f t="shared" si="4"/>
        <v>84.12</v>
      </c>
      <c r="G52" s="304">
        <f t="shared" si="5"/>
        <v>1682.4</v>
      </c>
      <c r="H52" s="312">
        <v>1682.4</v>
      </c>
      <c r="I52" s="306">
        <f t="shared" si="6"/>
        <v>168.24</v>
      </c>
      <c r="J52" s="307">
        <f t="shared" si="7"/>
        <v>1514.16</v>
      </c>
      <c r="K52" s="309" t="s">
        <v>195</v>
      </c>
      <c r="L52" s="75" t="s">
        <v>196</v>
      </c>
      <c r="M52" s="308" t="s">
        <v>49</v>
      </c>
      <c r="N52" s="341"/>
      <c r="O52" s="341"/>
      <c r="P52" s="342"/>
    </row>
    <row r="53" spans="1:16" s="10" customFormat="1" ht="75" x14ac:dyDescent="0.2">
      <c r="A53" s="48">
        <v>50</v>
      </c>
      <c r="B53" s="309" t="s">
        <v>197</v>
      </c>
      <c r="C53" s="73" t="s">
        <v>46</v>
      </c>
      <c r="D53" s="310">
        <v>4</v>
      </c>
      <c r="E53" s="311">
        <v>80</v>
      </c>
      <c r="F53" s="304">
        <f t="shared" si="4"/>
        <v>84</v>
      </c>
      <c r="G53" s="304">
        <f t="shared" si="5"/>
        <v>1680</v>
      </c>
      <c r="H53" s="312">
        <v>1680</v>
      </c>
      <c r="I53" s="306">
        <f t="shared" si="6"/>
        <v>168</v>
      </c>
      <c r="J53" s="307">
        <f t="shared" si="7"/>
        <v>1512</v>
      </c>
      <c r="K53" s="309" t="s">
        <v>198</v>
      </c>
      <c r="L53" s="75" t="s">
        <v>199</v>
      </c>
      <c r="M53" s="308" t="s">
        <v>49</v>
      </c>
      <c r="N53" s="341"/>
      <c r="O53" s="341"/>
      <c r="P53" s="342"/>
    </row>
    <row r="54" spans="1:16" s="10" customFormat="1" ht="75" x14ac:dyDescent="0.2">
      <c r="A54" s="48">
        <v>51</v>
      </c>
      <c r="B54" s="309" t="s">
        <v>185</v>
      </c>
      <c r="C54" s="73" t="s">
        <v>61</v>
      </c>
      <c r="D54" s="310">
        <v>0</v>
      </c>
      <c r="E54" s="311">
        <v>22.16</v>
      </c>
      <c r="F54" s="304">
        <f t="shared" si="4"/>
        <v>22.16</v>
      </c>
      <c r="G54" s="304">
        <f t="shared" si="5"/>
        <v>443.2</v>
      </c>
      <c r="H54" s="312">
        <v>443.2</v>
      </c>
      <c r="I54" s="306">
        <f t="shared" si="6"/>
        <v>44.32</v>
      </c>
      <c r="J54" s="307">
        <f t="shared" si="7"/>
        <v>398.88</v>
      </c>
      <c r="K54" s="309" t="s">
        <v>200</v>
      </c>
      <c r="L54" s="75" t="s">
        <v>201</v>
      </c>
      <c r="M54" s="308" t="s">
        <v>49</v>
      </c>
      <c r="N54" s="341"/>
      <c r="O54" s="341"/>
      <c r="P54" s="342"/>
    </row>
    <row r="55" spans="1:16" s="10" customFormat="1" ht="75" x14ac:dyDescent="0.2">
      <c r="A55" s="48">
        <v>52</v>
      </c>
      <c r="B55" s="309" t="s">
        <v>202</v>
      </c>
      <c r="C55" s="73" t="s">
        <v>46</v>
      </c>
      <c r="D55" s="310">
        <v>3.2</v>
      </c>
      <c r="E55" s="311">
        <v>70</v>
      </c>
      <c r="F55" s="304">
        <f t="shared" si="4"/>
        <v>73.2</v>
      </c>
      <c r="G55" s="304">
        <f t="shared" si="5"/>
        <v>1464</v>
      </c>
      <c r="H55" s="312">
        <v>1464</v>
      </c>
      <c r="I55" s="306">
        <f t="shared" si="6"/>
        <v>146.4</v>
      </c>
      <c r="J55" s="307">
        <f t="shared" si="7"/>
        <v>1317.6</v>
      </c>
      <c r="K55" s="319" t="s">
        <v>203</v>
      </c>
      <c r="L55" s="75" t="s">
        <v>204</v>
      </c>
      <c r="M55" s="308" t="s">
        <v>49</v>
      </c>
      <c r="N55" s="341"/>
      <c r="O55" s="341"/>
      <c r="P55" s="342"/>
    </row>
    <row r="56" spans="1:16" s="10" customFormat="1" ht="75" x14ac:dyDescent="0.2">
      <c r="A56" s="48">
        <v>53</v>
      </c>
      <c r="B56" s="309" t="s">
        <v>205</v>
      </c>
      <c r="C56" s="73" t="s">
        <v>46</v>
      </c>
      <c r="D56" s="310">
        <v>2.69</v>
      </c>
      <c r="E56" s="311">
        <v>150</v>
      </c>
      <c r="F56" s="304">
        <f t="shared" si="4"/>
        <v>152.69</v>
      </c>
      <c r="G56" s="304">
        <f t="shared" si="5"/>
        <v>3053.8</v>
      </c>
      <c r="H56" s="312">
        <v>3000</v>
      </c>
      <c r="I56" s="306">
        <f t="shared" si="6"/>
        <v>300</v>
      </c>
      <c r="J56" s="313">
        <f t="shared" si="7"/>
        <v>2700</v>
      </c>
      <c r="K56" s="318" t="s">
        <v>206</v>
      </c>
      <c r="L56" s="75" t="s">
        <v>207</v>
      </c>
      <c r="M56" s="308" t="s">
        <v>49</v>
      </c>
      <c r="N56" s="341"/>
      <c r="O56" s="341"/>
      <c r="P56" s="342"/>
    </row>
    <row r="57" spans="1:16" s="10" customFormat="1" ht="75" x14ac:dyDescent="0.2">
      <c r="A57" s="48">
        <v>54</v>
      </c>
      <c r="B57" s="309" t="s">
        <v>208</v>
      </c>
      <c r="C57" s="73" t="s">
        <v>61</v>
      </c>
      <c r="D57" s="310">
        <v>0</v>
      </c>
      <c r="E57" s="311">
        <v>80</v>
      </c>
      <c r="F57" s="304">
        <f t="shared" si="4"/>
        <v>80</v>
      </c>
      <c r="G57" s="304">
        <f t="shared" si="5"/>
        <v>1600</v>
      </c>
      <c r="H57" s="312">
        <v>1600</v>
      </c>
      <c r="I57" s="306">
        <f t="shared" si="6"/>
        <v>160</v>
      </c>
      <c r="J57" s="313">
        <f t="shared" si="7"/>
        <v>1440</v>
      </c>
      <c r="K57" s="318" t="s">
        <v>209</v>
      </c>
      <c r="L57" s="75" t="s">
        <v>210</v>
      </c>
      <c r="M57" s="308" t="s">
        <v>49</v>
      </c>
      <c r="N57" s="341"/>
      <c r="O57" s="341"/>
      <c r="P57" s="342"/>
    </row>
    <row r="58" spans="1:16" s="10" customFormat="1" ht="75" x14ac:dyDescent="0.2">
      <c r="A58" s="48">
        <v>55</v>
      </c>
      <c r="B58" s="309" t="s">
        <v>211</v>
      </c>
      <c r="C58" s="73" t="s">
        <v>46</v>
      </c>
      <c r="D58" s="310">
        <v>4.5</v>
      </c>
      <c r="E58" s="311">
        <v>73</v>
      </c>
      <c r="F58" s="304">
        <f t="shared" si="4"/>
        <v>77.5</v>
      </c>
      <c r="G58" s="304">
        <f t="shared" si="5"/>
        <v>1550</v>
      </c>
      <c r="H58" s="312">
        <v>1550</v>
      </c>
      <c r="I58" s="306">
        <f t="shared" si="6"/>
        <v>155</v>
      </c>
      <c r="J58" s="307">
        <f t="shared" si="7"/>
        <v>1395</v>
      </c>
      <c r="K58" s="309" t="s">
        <v>212</v>
      </c>
      <c r="L58" s="75" t="s">
        <v>213</v>
      </c>
      <c r="M58" s="308" t="s">
        <v>49</v>
      </c>
      <c r="N58" s="341"/>
      <c r="O58" s="341"/>
      <c r="P58" s="342"/>
    </row>
    <row r="59" spans="1:16" s="10" customFormat="1" ht="75" x14ac:dyDescent="0.2">
      <c r="A59" s="48">
        <v>56</v>
      </c>
      <c r="B59" s="309" t="s">
        <v>214</v>
      </c>
      <c r="C59" s="73" t="s">
        <v>61</v>
      </c>
      <c r="D59" s="310">
        <v>0</v>
      </c>
      <c r="E59" s="311">
        <v>120</v>
      </c>
      <c r="F59" s="304">
        <f t="shared" si="4"/>
        <v>120</v>
      </c>
      <c r="G59" s="304">
        <f t="shared" si="5"/>
        <v>2400</v>
      </c>
      <c r="H59" s="312">
        <v>2400</v>
      </c>
      <c r="I59" s="306">
        <f t="shared" si="6"/>
        <v>240</v>
      </c>
      <c r="J59" s="307">
        <f t="shared" si="7"/>
        <v>2160</v>
      </c>
      <c r="K59" s="309" t="s">
        <v>215</v>
      </c>
      <c r="L59" s="75" t="s">
        <v>216</v>
      </c>
      <c r="M59" s="308" t="s">
        <v>49</v>
      </c>
      <c r="N59" s="341"/>
      <c r="O59" s="341"/>
      <c r="P59" s="342"/>
    </row>
    <row r="60" spans="1:16" s="10" customFormat="1" ht="75" x14ac:dyDescent="0.2">
      <c r="A60" s="48">
        <v>57</v>
      </c>
      <c r="B60" s="309" t="s">
        <v>217</v>
      </c>
      <c r="C60" s="73" t="s">
        <v>61</v>
      </c>
      <c r="D60" s="310">
        <v>0</v>
      </c>
      <c r="E60" s="311">
        <v>38</v>
      </c>
      <c r="F60" s="304">
        <f t="shared" si="4"/>
        <v>38</v>
      </c>
      <c r="G60" s="304">
        <f t="shared" si="5"/>
        <v>760</v>
      </c>
      <c r="H60" s="314">
        <v>760</v>
      </c>
      <c r="I60" s="306">
        <f t="shared" si="6"/>
        <v>76</v>
      </c>
      <c r="J60" s="307">
        <f t="shared" si="7"/>
        <v>684</v>
      </c>
      <c r="K60" s="309" t="s">
        <v>218</v>
      </c>
      <c r="L60" s="75" t="s">
        <v>219</v>
      </c>
      <c r="M60" s="308" t="s">
        <v>49</v>
      </c>
      <c r="N60" s="341"/>
      <c r="O60" s="341"/>
      <c r="P60" s="342"/>
    </row>
    <row r="61" spans="1:16" s="10" customFormat="1" ht="75" x14ac:dyDescent="0.2">
      <c r="A61" s="48">
        <v>58</v>
      </c>
      <c r="B61" s="309" t="s">
        <v>220</v>
      </c>
      <c r="C61" s="73" t="s">
        <v>61</v>
      </c>
      <c r="D61" s="310">
        <v>0</v>
      </c>
      <c r="E61" s="311">
        <v>40</v>
      </c>
      <c r="F61" s="304">
        <f t="shared" si="4"/>
        <v>40</v>
      </c>
      <c r="G61" s="304">
        <f t="shared" si="5"/>
        <v>800</v>
      </c>
      <c r="H61" s="312">
        <v>800</v>
      </c>
      <c r="I61" s="306">
        <f t="shared" si="6"/>
        <v>80</v>
      </c>
      <c r="J61" s="307">
        <f t="shared" si="7"/>
        <v>720</v>
      </c>
      <c r="K61" s="309" t="s">
        <v>221</v>
      </c>
      <c r="L61" s="75" t="s">
        <v>222</v>
      </c>
      <c r="M61" s="308" t="s">
        <v>49</v>
      </c>
      <c r="N61" s="341"/>
      <c r="O61" s="341"/>
      <c r="P61" s="342"/>
    </row>
    <row r="62" spans="1:16" s="10" customFormat="1" ht="75" x14ac:dyDescent="0.2">
      <c r="A62" s="48">
        <v>59</v>
      </c>
      <c r="B62" s="309" t="s">
        <v>223</v>
      </c>
      <c r="C62" s="73" t="s">
        <v>61</v>
      </c>
      <c r="D62" s="310">
        <v>0</v>
      </c>
      <c r="E62" s="311">
        <v>146</v>
      </c>
      <c r="F62" s="304">
        <f t="shared" si="4"/>
        <v>146</v>
      </c>
      <c r="G62" s="304">
        <f t="shared" si="5"/>
        <v>2920</v>
      </c>
      <c r="H62" s="312">
        <v>2920</v>
      </c>
      <c r="I62" s="306">
        <f t="shared" si="6"/>
        <v>292</v>
      </c>
      <c r="J62" s="307">
        <f t="shared" si="7"/>
        <v>2628</v>
      </c>
      <c r="K62" s="309" t="s">
        <v>224</v>
      </c>
      <c r="L62" s="75" t="s">
        <v>225</v>
      </c>
      <c r="M62" s="308" t="s">
        <v>49</v>
      </c>
      <c r="N62" s="341"/>
      <c r="O62" s="341"/>
      <c r="P62" s="342"/>
    </row>
    <row r="63" spans="1:16" s="10" customFormat="1" ht="75" x14ac:dyDescent="0.2">
      <c r="A63" s="48">
        <v>60</v>
      </c>
      <c r="B63" s="309" t="s">
        <v>226</v>
      </c>
      <c r="C63" s="73" t="s">
        <v>61</v>
      </c>
      <c r="D63" s="310">
        <v>0</v>
      </c>
      <c r="E63" s="311">
        <v>52</v>
      </c>
      <c r="F63" s="304">
        <f t="shared" si="4"/>
        <v>52</v>
      </c>
      <c r="G63" s="304">
        <f t="shared" si="5"/>
        <v>1040</v>
      </c>
      <c r="H63" s="312">
        <v>1040</v>
      </c>
      <c r="I63" s="306">
        <f t="shared" si="6"/>
        <v>104</v>
      </c>
      <c r="J63" s="307">
        <f t="shared" si="7"/>
        <v>936</v>
      </c>
      <c r="K63" s="309" t="s">
        <v>227</v>
      </c>
      <c r="L63" s="75" t="s">
        <v>228</v>
      </c>
      <c r="M63" s="308" t="s">
        <v>49</v>
      </c>
      <c r="N63" s="341"/>
      <c r="O63" s="341"/>
      <c r="P63" s="342"/>
    </row>
    <row r="64" spans="1:16" s="10" customFormat="1" ht="75" x14ac:dyDescent="0.2">
      <c r="A64" s="48">
        <v>61</v>
      </c>
      <c r="B64" s="309" t="s">
        <v>229</v>
      </c>
      <c r="C64" s="73" t="s">
        <v>61</v>
      </c>
      <c r="D64" s="310">
        <v>0</v>
      </c>
      <c r="E64" s="311">
        <v>25</v>
      </c>
      <c r="F64" s="304">
        <f t="shared" si="4"/>
        <v>25</v>
      </c>
      <c r="G64" s="304">
        <f t="shared" si="5"/>
        <v>500</v>
      </c>
      <c r="H64" s="312">
        <v>500</v>
      </c>
      <c r="I64" s="306">
        <f t="shared" si="6"/>
        <v>50</v>
      </c>
      <c r="J64" s="307">
        <f t="shared" si="7"/>
        <v>450</v>
      </c>
      <c r="K64" s="309" t="s">
        <v>230</v>
      </c>
      <c r="L64" s="75" t="s">
        <v>231</v>
      </c>
      <c r="M64" s="308" t="s">
        <v>49</v>
      </c>
      <c r="N64" s="341"/>
      <c r="O64" s="341"/>
      <c r="P64" s="342"/>
    </row>
    <row r="65" spans="1:16" s="10" customFormat="1" ht="75" x14ac:dyDescent="0.2">
      <c r="A65" s="48">
        <v>62</v>
      </c>
      <c r="B65" s="309" t="s">
        <v>232</v>
      </c>
      <c r="C65" s="73" t="s">
        <v>61</v>
      </c>
      <c r="D65" s="310">
        <v>0</v>
      </c>
      <c r="E65" s="311">
        <v>92</v>
      </c>
      <c r="F65" s="304">
        <f t="shared" si="4"/>
        <v>92</v>
      </c>
      <c r="G65" s="304">
        <f t="shared" si="5"/>
        <v>1840</v>
      </c>
      <c r="H65" s="312">
        <v>1840</v>
      </c>
      <c r="I65" s="306">
        <f t="shared" si="6"/>
        <v>184</v>
      </c>
      <c r="J65" s="307">
        <f t="shared" si="7"/>
        <v>1656</v>
      </c>
      <c r="K65" s="309" t="s">
        <v>233</v>
      </c>
      <c r="L65" s="75" t="s">
        <v>234</v>
      </c>
      <c r="M65" s="308" t="s">
        <v>49</v>
      </c>
      <c r="N65" s="341"/>
      <c r="O65" s="341"/>
      <c r="P65" s="342"/>
    </row>
    <row r="66" spans="1:16" s="10" customFormat="1" ht="75" x14ac:dyDescent="0.2">
      <c r="A66" s="48">
        <v>63</v>
      </c>
      <c r="B66" s="309" t="s">
        <v>235</v>
      </c>
      <c r="C66" s="73" t="s">
        <v>61</v>
      </c>
      <c r="D66" s="310">
        <v>0</v>
      </c>
      <c r="E66" s="311">
        <v>90</v>
      </c>
      <c r="F66" s="304">
        <f t="shared" si="4"/>
        <v>90</v>
      </c>
      <c r="G66" s="304">
        <f t="shared" si="5"/>
        <v>1800</v>
      </c>
      <c r="H66" s="312">
        <v>1800</v>
      </c>
      <c r="I66" s="306">
        <f t="shared" si="6"/>
        <v>180</v>
      </c>
      <c r="J66" s="307">
        <f t="shared" si="7"/>
        <v>1620</v>
      </c>
      <c r="K66" s="309" t="s">
        <v>236</v>
      </c>
      <c r="L66" s="75" t="s">
        <v>237</v>
      </c>
      <c r="M66" s="308" t="s">
        <v>49</v>
      </c>
      <c r="N66" s="341"/>
      <c r="O66" s="341"/>
      <c r="P66" s="342"/>
    </row>
    <row r="67" spans="1:16" s="10" customFormat="1" ht="240" x14ac:dyDescent="0.2">
      <c r="A67" s="48">
        <v>64</v>
      </c>
      <c r="B67" s="309" t="s">
        <v>238</v>
      </c>
      <c r="C67" s="73" t="s">
        <v>61</v>
      </c>
      <c r="D67" s="310">
        <v>0</v>
      </c>
      <c r="E67" s="311">
        <v>117.6</v>
      </c>
      <c r="F67" s="304">
        <f t="shared" si="4"/>
        <v>117.6</v>
      </c>
      <c r="G67" s="304">
        <f t="shared" si="5"/>
        <v>2352</v>
      </c>
      <c r="H67" s="312">
        <v>2152</v>
      </c>
      <c r="I67" s="306">
        <f t="shared" si="6"/>
        <v>215.20000000000002</v>
      </c>
      <c r="J67" s="307">
        <f t="shared" si="7"/>
        <v>1936.8</v>
      </c>
      <c r="K67" s="309" t="s">
        <v>239</v>
      </c>
      <c r="L67" s="75" t="s">
        <v>240</v>
      </c>
      <c r="M67" s="308" t="s">
        <v>49</v>
      </c>
      <c r="N67" s="341" t="s">
        <v>241</v>
      </c>
      <c r="O67" s="341"/>
      <c r="P67" s="342"/>
    </row>
    <row r="68" spans="1:16" s="10" customFormat="1" ht="75" x14ac:dyDescent="0.2">
      <c r="A68" s="48">
        <v>65</v>
      </c>
      <c r="B68" s="309" t="s">
        <v>242</v>
      </c>
      <c r="C68" s="73" t="s">
        <v>61</v>
      </c>
      <c r="D68" s="310">
        <v>0</v>
      </c>
      <c r="E68" s="311">
        <v>100</v>
      </c>
      <c r="F68" s="304">
        <f t="shared" ref="F68:F99" si="8">D68+E68</f>
        <v>100</v>
      </c>
      <c r="G68" s="304">
        <f t="shared" ref="G68:G99" si="9">F68*20</f>
        <v>2000</v>
      </c>
      <c r="H68" s="312">
        <v>2000</v>
      </c>
      <c r="I68" s="306">
        <f t="shared" ref="I68:I99" si="10">H68*10%</f>
        <v>200</v>
      </c>
      <c r="J68" s="307">
        <f t="shared" ref="J68:J99" si="11">H68-I68</f>
        <v>1800</v>
      </c>
      <c r="K68" s="309" t="s">
        <v>243</v>
      </c>
      <c r="L68" s="75" t="s">
        <v>244</v>
      </c>
      <c r="M68" s="308" t="s">
        <v>49</v>
      </c>
      <c r="N68" s="341"/>
      <c r="O68" s="341"/>
      <c r="P68" s="342"/>
    </row>
    <row r="69" spans="1:16" s="10" customFormat="1" ht="75" x14ac:dyDescent="0.2">
      <c r="A69" s="48">
        <v>66</v>
      </c>
      <c r="B69" s="309" t="s">
        <v>245</v>
      </c>
      <c r="C69" s="73" t="s">
        <v>61</v>
      </c>
      <c r="D69" s="310">
        <v>0</v>
      </c>
      <c r="E69" s="311">
        <v>43</v>
      </c>
      <c r="F69" s="304">
        <f t="shared" si="8"/>
        <v>43</v>
      </c>
      <c r="G69" s="304">
        <f t="shared" si="9"/>
        <v>860</v>
      </c>
      <c r="H69" s="312">
        <v>860</v>
      </c>
      <c r="I69" s="306">
        <f t="shared" si="10"/>
        <v>86</v>
      </c>
      <c r="J69" s="307">
        <f t="shared" si="11"/>
        <v>774</v>
      </c>
      <c r="K69" s="309" t="s">
        <v>246</v>
      </c>
      <c r="L69" s="75" t="s">
        <v>247</v>
      </c>
      <c r="M69" s="308" t="s">
        <v>49</v>
      </c>
      <c r="N69" s="341"/>
      <c r="O69" s="341"/>
      <c r="P69" s="342"/>
    </row>
    <row r="70" spans="1:16" s="10" customFormat="1" ht="75" x14ac:dyDescent="0.2">
      <c r="A70" s="48">
        <v>67</v>
      </c>
      <c r="B70" s="309" t="s">
        <v>248</v>
      </c>
      <c r="C70" s="73" t="s">
        <v>249</v>
      </c>
      <c r="D70" s="310">
        <v>2.6</v>
      </c>
      <c r="E70" s="311">
        <v>0</v>
      </c>
      <c r="F70" s="304">
        <f t="shared" si="8"/>
        <v>2.6</v>
      </c>
      <c r="G70" s="304">
        <f t="shared" si="9"/>
        <v>52</v>
      </c>
      <c r="H70" s="312">
        <v>52</v>
      </c>
      <c r="I70" s="306">
        <f t="shared" si="10"/>
        <v>5.2</v>
      </c>
      <c r="J70" s="307">
        <f t="shared" si="11"/>
        <v>46.8</v>
      </c>
      <c r="K70" s="309" t="s">
        <v>250</v>
      </c>
      <c r="L70" s="75" t="s">
        <v>251</v>
      </c>
      <c r="M70" s="308" t="s">
        <v>49</v>
      </c>
      <c r="N70" s="341"/>
      <c r="O70" s="341"/>
      <c r="P70" s="342"/>
    </row>
    <row r="71" spans="1:16" s="10" customFormat="1" ht="75" x14ac:dyDescent="0.2">
      <c r="A71" s="48">
        <v>68</v>
      </c>
      <c r="B71" s="309" t="s">
        <v>252</v>
      </c>
      <c r="C71" s="73" t="s">
        <v>61</v>
      </c>
      <c r="D71" s="310">
        <v>0</v>
      </c>
      <c r="E71" s="311">
        <v>101</v>
      </c>
      <c r="F71" s="304">
        <f t="shared" si="8"/>
        <v>101</v>
      </c>
      <c r="G71" s="304">
        <f t="shared" si="9"/>
        <v>2020</v>
      </c>
      <c r="H71" s="312">
        <v>2020</v>
      </c>
      <c r="I71" s="306">
        <f t="shared" si="10"/>
        <v>202</v>
      </c>
      <c r="J71" s="307">
        <f t="shared" si="11"/>
        <v>1818</v>
      </c>
      <c r="K71" s="309" t="s">
        <v>253</v>
      </c>
      <c r="L71" s="75" t="s">
        <v>254</v>
      </c>
      <c r="M71" s="308" t="s">
        <v>49</v>
      </c>
      <c r="N71" s="341"/>
      <c r="O71" s="341"/>
      <c r="P71" s="342"/>
    </row>
    <row r="72" spans="1:16" s="10" customFormat="1" ht="75" x14ac:dyDescent="0.2">
      <c r="A72" s="48">
        <v>69</v>
      </c>
      <c r="B72" s="309" t="s">
        <v>255</v>
      </c>
      <c r="C72" s="73" t="s">
        <v>61</v>
      </c>
      <c r="D72" s="310">
        <v>0</v>
      </c>
      <c r="E72" s="311">
        <v>244</v>
      </c>
      <c r="F72" s="304">
        <f t="shared" si="8"/>
        <v>244</v>
      </c>
      <c r="G72" s="304">
        <f t="shared" si="9"/>
        <v>4880</v>
      </c>
      <c r="H72" s="312">
        <v>3000</v>
      </c>
      <c r="I72" s="306">
        <f t="shared" si="10"/>
        <v>300</v>
      </c>
      <c r="J72" s="307">
        <f t="shared" si="11"/>
        <v>2700</v>
      </c>
      <c r="K72" s="309" t="s">
        <v>256</v>
      </c>
      <c r="L72" s="75" t="s">
        <v>257</v>
      </c>
      <c r="M72" s="308" t="s">
        <v>49</v>
      </c>
      <c r="N72" s="341"/>
      <c r="O72" s="341"/>
      <c r="P72" s="342"/>
    </row>
    <row r="73" spans="1:16" s="10" customFormat="1" ht="240" x14ac:dyDescent="0.2">
      <c r="A73" s="48">
        <v>70</v>
      </c>
      <c r="B73" s="309" t="s">
        <v>258</v>
      </c>
      <c r="C73" s="73" t="s">
        <v>61</v>
      </c>
      <c r="D73" s="310">
        <v>0</v>
      </c>
      <c r="E73" s="311">
        <v>80</v>
      </c>
      <c r="F73" s="304">
        <f t="shared" si="8"/>
        <v>80</v>
      </c>
      <c r="G73" s="304">
        <f t="shared" si="9"/>
        <v>1600</v>
      </c>
      <c r="H73" s="312">
        <v>700</v>
      </c>
      <c r="I73" s="306">
        <f t="shared" si="10"/>
        <v>70</v>
      </c>
      <c r="J73" s="307">
        <f t="shared" si="11"/>
        <v>630</v>
      </c>
      <c r="K73" s="309" t="s">
        <v>259</v>
      </c>
      <c r="L73" s="75" t="s">
        <v>260</v>
      </c>
      <c r="M73" s="308" t="s">
        <v>49</v>
      </c>
      <c r="N73" s="341" t="s">
        <v>261</v>
      </c>
      <c r="O73" s="341"/>
      <c r="P73" s="342"/>
    </row>
    <row r="74" spans="1:16" s="10" customFormat="1" ht="75" x14ac:dyDescent="0.2">
      <c r="A74" s="48">
        <v>71</v>
      </c>
      <c r="B74" s="309" t="s">
        <v>262</v>
      </c>
      <c r="C74" s="73" t="s">
        <v>249</v>
      </c>
      <c r="D74" s="310">
        <v>3</v>
      </c>
      <c r="E74" s="311">
        <v>0</v>
      </c>
      <c r="F74" s="304">
        <f t="shared" si="8"/>
        <v>3</v>
      </c>
      <c r="G74" s="304">
        <f t="shared" si="9"/>
        <v>60</v>
      </c>
      <c r="H74" s="312">
        <v>60</v>
      </c>
      <c r="I74" s="306">
        <f t="shared" si="10"/>
        <v>6</v>
      </c>
      <c r="J74" s="307">
        <f t="shared" si="11"/>
        <v>54</v>
      </c>
      <c r="K74" s="309" t="s">
        <v>263</v>
      </c>
      <c r="L74" s="75" t="s">
        <v>264</v>
      </c>
      <c r="M74" s="308" t="s">
        <v>49</v>
      </c>
      <c r="N74" s="341"/>
      <c r="O74" s="341"/>
      <c r="P74" s="342"/>
    </row>
    <row r="75" spans="1:16" s="10" customFormat="1" ht="75" x14ac:dyDescent="0.2">
      <c r="A75" s="48">
        <v>72</v>
      </c>
      <c r="B75" s="309" t="s">
        <v>265</v>
      </c>
      <c r="C75" s="73" t="s">
        <v>61</v>
      </c>
      <c r="D75" s="310">
        <v>0</v>
      </c>
      <c r="E75" s="311">
        <v>139</v>
      </c>
      <c r="F75" s="304">
        <f t="shared" si="8"/>
        <v>139</v>
      </c>
      <c r="G75" s="304">
        <f t="shared" si="9"/>
        <v>2780</v>
      </c>
      <c r="H75" s="312">
        <v>2780</v>
      </c>
      <c r="I75" s="306">
        <f t="shared" si="10"/>
        <v>278</v>
      </c>
      <c r="J75" s="307">
        <f t="shared" si="11"/>
        <v>2502</v>
      </c>
      <c r="K75" s="309" t="s">
        <v>266</v>
      </c>
      <c r="L75" s="75" t="s">
        <v>267</v>
      </c>
      <c r="M75" s="308" t="s">
        <v>49</v>
      </c>
      <c r="N75" s="341"/>
      <c r="O75" s="341"/>
      <c r="P75" s="342"/>
    </row>
    <row r="76" spans="1:16" s="10" customFormat="1" ht="75" x14ac:dyDescent="0.2">
      <c r="A76" s="48">
        <v>73</v>
      </c>
      <c r="B76" s="309" t="s">
        <v>268</v>
      </c>
      <c r="C76" s="73" t="s">
        <v>61</v>
      </c>
      <c r="D76" s="310">
        <v>0</v>
      </c>
      <c r="E76" s="311">
        <v>17</v>
      </c>
      <c r="F76" s="304">
        <f t="shared" si="8"/>
        <v>17</v>
      </c>
      <c r="G76" s="304">
        <f t="shared" si="9"/>
        <v>340</v>
      </c>
      <c r="H76" s="312">
        <v>340</v>
      </c>
      <c r="I76" s="306">
        <f t="shared" si="10"/>
        <v>34</v>
      </c>
      <c r="J76" s="307">
        <f t="shared" si="11"/>
        <v>306</v>
      </c>
      <c r="K76" s="309" t="s">
        <v>269</v>
      </c>
      <c r="L76" s="75" t="s">
        <v>270</v>
      </c>
      <c r="M76" s="308" t="s">
        <v>49</v>
      </c>
      <c r="N76" s="341"/>
      <c r="O76" s="341"/>
      <c r="P76" s="342"/>
    </row>
    <row r="77" spans="1:16" s="10" customFormat="1" ht="75" x14ac:dyDescent="0.2">
      <c r="A77" s="48">
        <v>74</v>
      </c>
      <c r="B77" s="309" t="s">
        <v>271</v>
      </c>
      <c r="C77" s="73" t="s">
        <v>61</v>
      </c>
      <c r="D77" s="310">
        <v>0</v>
      </c>
      <c r="E77" s="311">
        <v>90</v>
      </c>
      <c r="F77" s="304">
        <f t="shared" si="8"/>
        <v>90</v>
      </c>
      <c r="G77" s="304">
        <f t="shared" si="9"/>
        <v>1800</v>
      </c>
      <c r="H77" s="312">
        <v>1800</v>
      </c>
      <c r="I77" s="306">
        <f t="shared" si="10"/>
        <v>180</v>
      </c>
      <c r="J77" s="307">
        <f t="shared" si="11"/>
        <v>1620</v>
      </c>
      <c r="K77" s="309" t="s">
        <v>272</v>
      </c>
      <c r="L77" s="75" t="s">
        <v>273</v>
      </c>
      <c r="M77" s="308" t="s">
        <v>49</v>
      </c>
      <c r="N77" s="341"/>
      <c r="O77" s="341"/>
      <c r="P77" s="342"/>
    </row>
    <row r="78" spans="1:16" s="10" customFormat="1" ht="75" x14ac:dyDescent="0.2">
      <c r="A78" s="48">
        <v>75</v>
      </c>
      <c r="B78" s="309" t="s">
        <v>274</v>
      </c>
      <c r="C78" s="73" t="s">
        <v>46</v>
      </c>
      <c r="D78" s="310">
        <v>3</v>
      </c>
      <c r="E78" s="311">
        <v>35</v>
      </c>
      <c r="F78" s="304">
        <f t="shared" si="8"/>
        <v>38</v>
      </c>
      <c r="G78" s="304">
        <f t="shared" si="9"/>
        <v>760</v>
      </c>
      <c r="H78" s="312">
        <v>760</v>
      </c>
      <c r="I78" s="306">
        <f t="shared" si="10"/>
        <v>76</v>
      </c>
      <c r="J78" s="307">
        <f t="shared" si="11"/>
        <v>684</v>
      </c>
      <c r="K78" s="309" t="s">
        <v>275</v>
      </c>
      <c r="L78" s="75" t="s">
        <v>276</v>
      </c>
      <c r="M78" s="308" t="s">
        <v>49</v>
      </c>
      <c r="N78" s="341"/>
      <c r="O78" s="341"/>
      <c r="P78" s="342"/>
    </row>
    <row r="79" spans="1:16" s="10" customFormat="1" ht="75" x14ac:dyDescent="0.2">
      <c r="A79" s="48">
        <v>76</v>
      </c>
      <c r="B79" s="309" t="s">
        <v>277</v>
      </c>
      <c r="C79" s="73" t="s">
        <v>46</v>
      </c>
      <c r="D79" s="310">
        <v>0.73</v>
      </c>
      <c r="E79" s="311">
        <v>12</v>
      </c>
      <c r="F79" s="304">
        <f t="shared" si="8"/>
        <v>12.73</v>
      </c>
      <c r="G79" s="304">
        <f t="shared" si="9"/>
        <v>254.60000000000002</v>
      </c>
      <c r="H79" s="312">
        <v>254.6</v>
      </c>
      <c r="I79" s="306">
        <f t="shared" si="10"/>
        <v>25.46</v>
      </c>
      <c r="J79" s="307">
        <f t="shared" si="11"/>
        <v>229.14</v>
      </c>
      <c r="K79" s="309" t="s">
        <v>278</v>
      </c>
      <c r="L79" s="75" t="s">
        <v>279</v>
      </c>
      <c r="M79" s="308" t="s">
        <v>49</v>
      </c>
      <c r="N79" s="341"/>
      <c r="O79" s="341"/>
      <c r="P79" s="342"/>
    </row>
    <row r="80" spans="1:16" s="10" customFormat="1" ht="75" x14ac:dyDescent="0.2">
      <c r="A80" s="48">
        <v>77</v>
      </c>
      <c r="B80" s="309" t="s">
        <v>280</v>
      </c>
      <c r="C80" s="73" t="s">
        <v>61</v>
      </c>
      <c r="D80" s="310">
        <v>0</v>
      </c>
      <c r="E80" s="311">
        <v>150</v>
      </c>
      <c r="F80" s="304">
        <f t="shared" si="8"/>
        <v>150</v>
      </c>
      <c r="G80" s="304">
        <f t="shared" si="9"/>
        <v>3000</v>
      </c>
      <c r="H80" s="312">
        <v>3000</v>
      </c>
      <c r="I80" s="306">
        <f t="shared" si="10"/>
        <v>300</v>
      </c>
      <c r="J80" s="307">
        <f t="shared" si="11"/>
        <v>2700</v>
      </c>
      <c r="K80" s="309" t="s">
        <v>281</v>
      </c>
      <c r="L80" s="75" t="s">
        <v>282</v>
      </c>
      <c r="M80" s="308" t="s">
        <v>49</v>
      </c>
      <c r="N80" s="341"/>
      <c r="O80" s="341"/>
      <c r="P80" s="342"/>
    </row>
    <row r="81" spans="1:16" s="10" customFormat="1" ht="75" x14ac:dyDescent="0.2">
      <c r="A81" s="48">
        <v>78</v>
      </c>
      <c r="B81" s="309" t="s">
        <v>283</v>
      </c>
      <c r="C81" s="73" t="s">
        <v>46</v>
      </c>
      <c r="D81" s="310">
        <v>3</v>
      </c>
      <c r="E81" s="311">
        <v>90</v>
      </c>
      <c r="F81" s="304">
        <f t="shared" si="8"/>
        <v>93</v>
      </c>
      <c r="G81" s="304">
        <f t="shared" si="9"/>
        <v>1860</v>
      </c>
      <c r="H81" s="312">
        <v>1860</v>
      </c>
      <c r="I81" s="306">
        <f t="shared" si="10"/>
        <v>186</v>
      </c>
      <c r="J81" s="307">
        <f t="shared" si="11"/>
        <v>1674</v>
      </c>
      <c r="K81" s="309" t="s">
        <v>284</v>
      </c>
      <c r="L81" s="75" t="s">
        <v>285</v>
      </c>
      <c r="M81" s="308" t="s">
        <v>49</v>
      </c>
      <c r="N81" s="341"/>
      <c r="O81" s="341"/>
      <c r="P81" s="342"/>
    </row>
    <row r="82" spans="1:16" s="10" customFormat="1" ht="75" x14ac:dyDescent="0.2">
      <c r="A82" s="48">
        <v>79</v>
      </c>
      <c r="B82" s="309" t="s">
        <v>286</v>
      </c>
      <c r="C82" s="73" t="s">
        <v>61</v>
      </c>
      <c r="D82" s="310">
        <v>0</v>
      </c>
      <c r="E82" s="311">
        <v>33.229999999999997</v>
      </c>
      <c r="F82" s="304">
        <f t="shared" si="8"/>
        <v>33.229999999999997</v>
      </c>
      <c r="G82" s="304">
        <f t="shared" si="9"/>
        <v>664.59999999999991</v>
      </c>
      <c r="H82" s="312">
        <v>664.6</v>
      </c>
      <c r="I82" s="306">
        <f t="shared" si="10"/>
        <v>66.460000000000008</v>
      </c>
      <c r="J82" s="307">
        <f t="shared" si="11"/>
        <v>598.14</v>
      </c>
      <c r="K82" s="309" t="s">
        <v>287</v>
      </c>
      <c r="L82" s="75" t="s">
        <v>288</v>
      </c>
      <c r="M82" s="308" t="s">
        <v>49</v>
      </c>
      <c r="N82" s="341"/>
      <c r="O82" s="341"/>
      <c r="P82" s="342"/>
    </row>
    <row r="83" spans="1:16" s="10" customFormat="1" ht="75" x14ac:dyDescent="0.2">
      <c r="A83" s="48">
        <v>80</v>
      </c>
      <c r="B83" s="309" t="s">
        <v>289</v>
      </c>
      <c r="C83" s="73" t="s">
        <v>46</v>
      </c>
      <c r="D83" s="310">
        <v>1.2</v>
      </c>
      <c r="E83" s="311">
        <v>48</v>
      </c>
      <c r="F83" s="304">
        <f t="shared" si="8"/>
        <v>49.2</v>
      </c>
      <c r="G83" s="304">
        <f t="shared" si="9"/>
        <v>984</v>
      </c>
      <c r="H83" s="312">
        <v>984</v>
      </c>
      <c r="I83" s="306">
        <f t="shared" si="10"/>
        <v>98.4</v>
      </c>
      <c r="J83" s="307">
        <f t="shared" si="11"/>
        <v>885.6</v>
      </c>
      <c r="K83" s="319" t="s">
        <v>290</v>
      </c>
      <c r="L83" s="75" t="s">
        <v>291</v>
      </c>
      <c r="M83" s="308" t="s">
        <v>49</v>
      </c>
      <c r="N83" s="341"/>
      <c r="O83" s="341"/>
      <c r="P83" s="342"/>
    </row>
    <row r="84" spans="1:16" s="10" customFormat="1" ht="75" x14ac:dyDescent="0.2">
      <c r="A84" s="48">
        <v>81</v>
      </c>
      <c r="B84" s="309" t="s">
        <v>292</v>
      </c>
      <c r="C84" s="73" t="s">
        <v>46</v>
      </c>
      <c r="D84" s="310">
        <v>2.2400000000000002</v>
      </c>
      <c r="E84" s="311">
        <v>45</v>
      </c>
      <c r="F84" s="304">
        <f t="shared" si="8"/>
        <v>47.24</v>
      </c>
      <c r="G84" s="304">
        <f t="shared" si="9"/>
        <v>944.80000000000007</v>
      </c>
      <c r="H84" s="312">
        <v>944.8</v>
      </c>
      <c r="I84" s="306">
        <f t="shared" si="10"/>
        <v>94.48</v>
      </c>
      <c r="J84" s="313">
        <f t="shared" si="11"/>
        <v>850.31999999999994</v>
      </c>
      <c r="K84" s="318" t="s">
        <v>293</v>
      </c>
      <c r="L84" s="75" t="s">
        <v>294</v>
      </c>
      <c r="M84" s="308" t="s">
        <v>49</v>
      </c>
      <c r="N84" s="341"/>
      <c r="O84" s="341"/>
      <c r="P84" s="342"/>
    </row>
    <row r="85" spans="1:16" s="10" customFormat="1" ht="75" x14ac:dyDescent="0.2">
      <c r="A85" s="48">
        <v>82</v>
      </c>
      <c r="B85" s="309" t="s">
        <v>295</v>
      </c>
      <c r="C85" s="73" t="s">
        <v>61</v>
      </c>
      <c r="D85" s="310">
        <v>0</v>
      </c>
      <c r="E85" s="311">
        <v>90</v>
      </c>
      <c r="F85" s="304">
        <f t="shared" si="8"/>
        <v>90</v>
      </c>
      <c r="G85" s="304">
        <f t="shared" si="9"/>
        <v>1800</v>
      </c>
      <c r="H85" s="312">
        <v>1800</v>
      </c>
      <c r="I85" s="306">
        <f t="shared" si="10"/>
        <v>180</v>
      </c>
      <c r="J85" s="313">
        <f t="shared" si="11"/>
        <v>1620</v>
      </c>
      <c r="K85" s="318" t="s">
        <v>296</v>
      </c>
      <c r="L85" s="75" t="s">
        <v>297</v>
      </c>
      <c r="M85" s="308" t="s">
        <v>49</v>
      </c>
      <c r="N85" s="341"/>
      <c r="O85" s="341"/>
      <c r="P85" s="342"/>
    </row>
    <row r="86" spans="1:16" s="10" customFormat="1" ht="75" x14ac:dyDescent="0.2">
      <c r="A86" s="48">
        <v>83</v>
      </c>
      <c r="B86" s="309" t="s">
        <v>298</v>
      </c>
      <c r="C86" s="73" t="s">
        <v>61</v>
      </c>
      <c r="D86" s="310">
        <v>0</v>
      </c>
      <c r="E86" s="311">
        <v>54</v>
      </c>
      <c r="F86" s="304">
        <f t="shared" si="8"/>
        <v>54</v>
      </c>
      <c r="G86" s="304">
        <f t="shared" si="9"/>
        <v>1080</v>
      </c>
      <c r="H86" s="312">
        <v>1080</v>
      </c>
      <c r="I86" s="306">
        <f t="shared" si="10"/>
        <v>108</v>
      </c>
      <c r="J86" s="313">
        <f t="shared" si="11"/>
        <v>972</v>
      </c>
      <c r="K86" s="318" t="s">
        <v>299</v>
      </c>
      <c r="L86" s="75" t="s">
        <v>300</v>
      </c>
      <c r="M86" s="308" t="s">
        <v>49</v>
      </c>
      <c r="N86" s="341"/>
      <c r="O86" s="341"/>
      <c r="P86" s="342"/>
    </row>
    <row r="87" spans="1:16" s="10" customFormat="1" ht="75" x14ac:dyDescent="0.2">
      <c r="A87" s="48">
        <v>84</v>
      </c>
      <c r="B87" s="309" t="s">
        <v>301</v>
      </c>
      <c r="C87" s="73" t="s">
        <v>61</v>
      </c>
      <c r="D87" s="310">
        <v>0</v>
      </c>
      <c r="E87" s="311">
        <v>65</v>
      </c>
      <c r="F87" s="304">
        <f t="shared" si="8"/>
        <v>65</v>
      </c>
      <c r="G87" s="304">
        <f t="shared" si="9"/>
        <v>1300</v>
      </c>
      <c r="H87" s="312">
        <v>1300</v>
      </c>
      <c r="I87" s="306">
        <f t="shared" si="10"/>
        <v>130</v>
      </c>
      <c r="J87" s="307">
        <f t="shared" si="11"/>
        <v>1170</v>
      </c>
      <c r="K87" s="309" t="s">
        <v>302</v>
      </c>
      <c r="L87" s="75" t="s">
        <v>303</v>
      </c>
      <c r="M87" s="308" t="s">
        <v>49</v>
      </c>
      <c r="N87" s="341"/>
      <c r="O87" s="341"/>
      <c r="P87" s="342"/>
    </row>
    <row r="88" spans="1:16" s="10" customFormat="1" ht="75" x14ac:dyDescent="0.2">
      <c r="A88" s="48">
        <v>85</v>
      </c>
      <c r="B88" s="309" t="s">
        <v>304</v>
      </c>
      <c r="C88" s="73" t="s">
        <v>46</v>
      </c>
      <c r="D88" s="310">
        <v>5.94</v>
      </c>
      <c r="E88" s="311">
        <v>63</v>
      </c>
      <c r="F88" s="304">
        <f t="shared" si="8"/>
        <v>68.94</v>
      </c>
      <c r="G88" s="304">
        <f t="shared" si="9"/>
        <v>1378.8</v>
      </c>
      <c r="H88" s="314">
        <v>1378.8</v>
      </c>
      <c r="I88" s="306">
        <f t="shared" si="10"/>
        <v>137.88</v>
      </c>
      <c r="J88" s="307">
        <f t="shared" si="11"/>
        <v>1240.92</v>
      </c>
      <c r="K88" s="309" t="s">
        <v>305</v>
      </c>
      <c r="L88" s="75" t="s">
        <v>306</v>
      </c>
      <c r="M88" s="308" t="s">
        <v>49</v>
      </c>
      <c r="N88" s="341"/>
      <c r="O88" s="341"/>
      <c r="P88" s="342"/>
    </row>
    <row r="89" spans="1:16" s="10" customFormat="1" ht="75" x14ac:dyDescent="0.2">
      <c r="A89" s="48">
        <v>86</v>
      </c>
      <c r="B89" s="309" t="s">
        <v>307</v>
      </c>
      <c r="C89" s="73" t="s">
        <v>46</v>
      </c>
      <c r="D89" s="310">
        <v>1.5</v>
      </c>
      <c r="E89" s="311">
        <v>131</v>
      </c>
      <c r="F89" s="304">
        <f t="shared" si="8"/>
        <v>132.5</v>
      </c>
      <c r="G89" s="304">
        <f t="shared" si="9"/>
        <v>2650</v>
      </c>
      <c r="H89" s="312">
        <v>2650</v>
      </c>
      <c r="I89" s="306">
        <f t="shared" si="10"/>
        <v>265</v>
      </c>
      <c r="J89" s="307">
        <f t="shared" si="11"/>
        <v>2385</v>
      </c>
      <c r="K89" s="309" t="s">
        <v>308</v>
      </c>
      <c r="L89" s="75" t="s">
        <v>309</v>
      </c>
      <c r="M89" s="308" t="s">
        <v>49</v>
      </c>
      <c r="N89" s="341"/>
      <c r="O89" s="341"/>
      <c r="P89" s="342"/>
    </row>
    <row r="90" spans="1:16" s="10" customFormat="1" ht="75" x14ac:dyDescent="0.2">
      <c r="A90" s="48">
        <v>87</v>
      </c>
      <c r="B90" s="309" t="s">
        <v>310</v>
      </c>
      <c r="C90" s="73" t="s">
        <v>46</v>
      </c>
      <c r="D90" s="310">
        <v>9.8000000000000007</v>
      </c>
      <c r="E90" s="311">
        <v>45</v>
      </c>
      <c r="F90" s="304">
        <f t="shared" si="8"/>
        <v>54.8</v>
      </c>
      <c r="G90" s="304">
        <f t="shared" si="9"/>
        <v>1096</v>
      </c>
      <c r="H90" s="312">
        <v>1096</v>
      </c>
      <c r="I90" s="306">
        <f t="shared" si="10"/>
        <v>109.60000000000001</v>
      </c>
      <c r="J90" s="307">
        <f t="shared" si="11"/>
        <v>986.4</v>
      </c>
      <c r="K90" s="309" t="s">
        <v>311</v>
      </c>
      <c r="L90" s="75" t="s">
        <v>312</v>
      </c>
      <c r="M90" s="308" t="s">
        <v>49</v>
      </c>
      <c r="N90" s="341"/>
      <c r="O90" s="341"/>
      <c r="P90" s="342"/>
    </row>
    <row r="91" spans="1:16" s="10" customFormat="1" ht="60" customHeight="1" x14ac:dyDescent="0.2">
      <c r="A91" s="48">
        <v>88</v>
      </c>
      <c r="B91" s="309" t="s">
        <v>313</v>
      </c>
      <c r="C91" s="73" t="s">
        <v>46</v>
      </c>
      <c r="D91" s="310">
        <v>2</v>
      </c>
      <c r="E91" s="311">
        <v>60</v>
      </c>
      <c r="F91" s="304">
        <f t="shared" si="8"/>
        <v>62</v>
      </c>
      <c r="G91" s="304">
        <f t="shared" si="9"/>
        <v>1240</v>
      </c>
      <c r="H91" s="312">
        <v>1240</v>
      </c>
      <c r="I91" s="306">
        <f t="shared" si="10"/>
        <v>124</v>
      </c>
      <c r="J91" s="307">
        <f t="shared" si="11"/>
        <v>1116</v>
      </c>
      <c r="K91" s="309" t="s">
        <v>314</v>
      </c>
      <c r="L91" s="75" t="s">
        <v>315</v>
      </c>
      <c r="M91" s="308" t="s">
        <v>49</v>
      </c>
      <c r="N91" s="341" t="s">
        <v>316</v>
      </c>
      <c r="O91" s="341"/>
      <c r="P91" s="342"/>
    </row>
    <row r="92" spans="1:16" s="10" customFormat="1" ht="75" x14ac:dyDescent="0.2">
      <c r="A92" s="48">
        <v>89</v>
      </c>
      <c r="B92" s="309" t="s">
        <v>317</v>
      </c>
      <c r="C92" s="73" t="s">
        <v>61</v>
      </c>
      <c r="D92" s="310">
        <v>0</v>
      </c>
      <c r="E92" s="311">
        <v>100</v>
      </c>
      <c r="F92" s="304">
        <f t="shared" si="8"/>
        <v>100</v>
      </c>
      <c r="G92" s="304">
        <f t="shared" si="9"/>
        <v>2000</v>
      </c>
      <c r="H92" s="312">
        <v>2000</v>
      </c>
      <c r="I92" s="306">
        <f t="shared" si="10"/>
        <v>200</v>
      </c>
      <c r="J92" s="307">
        <f t="shared" si="11"/>
        <v>1800</v>
      </c>
      <c r="K92" s="309" t="s">
        <v>318</v>
      </c>
      <c r="L92" s="75" t="s">
        <v>319</v>
      </c>
      <c r="M92" s="308" t="s">
        <v>49</v>
      </c>
      <c r="N92" s="341"/>
      <c r="O92" s="341"/>
      <c r="P92" s="342"/>
    </row>
    <row r="93" spans="1:16" s="10" customFormat="1" ht="75" x14ac:dyDescent="0.2">
      <c r="A93" s="48">
        <v>90</v>
      </c>
      <c r="B93" s="309" t="s">
        <v>320</v>
      </c>
      <c r="C93" s="73" t="s">
        <v>61</v>
      </c>
      <c r="D93" s="310">
        <v>0</v>
      </c>
      <c r="E93" s="311">
        <v>115</v>
      </c>
      <c r="F93" s="304">
        <f t="shared" si="8"/>
        <v>115</v>
      </c>
      <c r="G93" s="304">
        <f t="shared" si="9"/>
        <v>2300</v>
      </c>
      <c r="H93" s="312">
        <v>2300</v>
      </c>
      <c r="I93" s="306">
        <f t="shared" si="10"/>
        <v>230</v>
      </c>
      <c r="J93" s="307">
        <f t="shared" si="11"/>
        <v>2070</v>
      </c>
      <c r="K93" s="309" t="s">
        <v>321</v>
      </c>
      <c r="L93" s="75" t="s">
        <v>322</v>
      </c>
      <c r="M93" s="308" t="s">
        <v>49</v>
      </c>
      <c r="N93" s="341"/>
      <c r="O93" s="341"/>
      <c r="P93" s="342"/>
    </row>
    <row r="94" spans="1:16" s="10" customFormat="1" ht="75" x14ac:dyDescent="0.2">
      <c r="A94" s="48">
        <v>91</v>
      </c>
      <c r="B94" s="309" t="s">
        <v>323</v>
      </c>
      <c r="C94" s="73" t="s">
        <v>46</v>
      </c>
      <c r="D94" s="310">
        <v>2.4</v>
      </c>
      <c r="E94" s="311">
        <v>20</v>
      </c>
      <c r="F94" s="304">
        <f t="shared" si="8"/>
        <v>22.4</v>
      </c>
      <c r="G94" s="304">
        <f t="shared" si="9"/>
        <v>448</v>
      </c>
      <c r="H94" s="312">
        <v>448</v>
      </c>
      <c r="I94" s="306">
        <f t="shared" si="10"/>
        <v>44.800000000000004</v>
      </c>
      <c r="J94" s="307">
        <f t="shared" si="11"/>
        <v>403.2</v>
      </c>
      <c r="K94" s="309" t="s">
        <v>324</v>
      </c>
      <c r="L94" s="75" t="s">
        <v>325</v>
      </c>
      <c r="M94" s="308" t="s">
        <v>49</v>
      </c>
      <c r="N94" s="341"/>
      <c r="O94" s="341"/>
      <c r="P94" s="342"/>
    </row>
    <row r="95" spans="1:16" s="10" customFormat="1" ht="75" x14ac:dyDescent="0.2">
      <c r="A95" s="48">
        <v>92</v>
      </c>
      <c r="B95" s="309" t="s">
        <v>326</v>
      </c>
      <c r="C95" s="73" t="s">
        <v>46</v>
      </c>
      <c r="D95" s="310">
        <v>6</v>
      </c>
      <c r="E95" s="311">
        <v>5</v>
      </c>
      <c r="F95" s="304">
        <f t="shared" si="8"/>
        <v>11</v>
      </c>
      <c r="G95" s="304">
        <f t="shared" si="9"/>
        <v>220</v>
      </c>
      <c r="H95" s="312">
        <v>220</v>
      </c>
      <c r="I95" s="306">
        <f t="shared" si="10"/>
        <v>22</v>
      </c>
      <c r="J95" s="307">
        <f t="shared" si="11"/>
        <v>198</v>
      </c>
      <c r="K95" s="309" t="s">
        <v>327</v>
      </c>
      <c r="L95" s="75" t="s">
        <v>328</v>
      </c>
      <c r="M95" s="308" t="s">
        <v>49</v>
      </c>
      <c r="N95" s="341"/>
      <c r="O95" s="341"/>
      <c r="P95" s="342"/>
    </row>
    <row r="96" spans="1:16" s="10" customFormat="1" ht="75" x14ac:dyDescent="0.2">
      <c r="A96" s="48">
        <v>93</v>
      </c>
      <c r="B96" s="309" t="s">
        <v>329</v>
      </c>
      <c r="C96" s="73" t="s">
        <v>61</v>
      </c>
      <c r="D96" s="310">
        <v>0</v>
      </c>
      <c r="E96" s="311">
        <v>54</v>
      </c>
      <c r="F96" s="304">
        <f t="shared" si="8"/>
        <v>54</v>
      </c>
      <c r="G96" s="304">
        <f t="shared" si="9"/>
        <v>1080</v>
      </c>
      <c r="H96" s="312">
        <v>1080</v>
      </c>
      <c r="I96" s="306">
        <f t="shared" si="10"/>
        <v>108</v>
      </c>
      <c r="J96" s="307">
        <f t="shared" si="11"/>
        <v>972</v>
      </c>
      <c r="K96" s="309" t="s">
        <v>330</v>
      </c>
      <c r="L96" s="75" t="s">
        <v>331</v>
      </c>
      <c r="M96" s="308" t="s">
        <v>49</v>
      </c>
      <c r="N96" s="341"/>
      <c r="O96" s="341"/>
      <c r="P96" s="342"/>
    </row>
    <row r="97" spans="1:16" s="10" customFormat="1" ht="75" x14ac:dyDescent="0.2">
      <c r="A97" s="48">
        <v>94</v>
      </c>
      <c r="B97" s="309" t="s">
        <v>332</v>
      </c>
      <c r="C97" s="73" t="s">
        <v>61</v>
      </c>
      <c r="D97" s="310">
        <v>0</v>
      </c>
      <c r="E97" s="311">
        <v>69</v>
      </c>
      <c r="F97" s="304">
        <f t="shared" si="8"/>
        <v>69</v>
      </c>
      <c r="G97" s="304">
        <f t="shared" si="9"/>
        <v>1380</v>
      </c>
      <c r="H97" s="312">
        <v>1380</v>
      </c>
      <c r="I97" s="306">
        <f t="shared" si="10"/>
        <v>138</v>
      </c>
      <c r="J97" s="307">
        <f t="shared" si="11"/>
        <v>1242</v>
      </c>
      <c r="K97" s="309" t="s">
        <v>333</v>
      </c>
      <c r="L97" s="75" t="s">
        <v>334</v>
      </c>
      <c r="M97" s="308" t="s">
        <v>49</v>
      </c>
      <c r="N97" s="341"/>
      <c r="O97" s="341"/>
      <c r="P97" s="342"/>
    </row>
    <row r="98" spans="1:16" s="10" customFormat="1" ht="75" x14ac:dyDescent="0.2">
      <c r="A98" s="48">
        <v>95</v>
      </c>
      <c r="B98" s="309" t="s">
        <v>335</v>
      </c>
      <c r="C98" s="73" t="s">
        <v>46</v>
      </c>
      <c r="D98" s="310">
        <v>1</v>
      </c>
      <c r="E98" s="311">
        <v>56</v>
      </c>
      <c r="F98" s="304">
        <f t="shared" si="8"/>
        <v>57</v>
      </c>
      <c r="G98" s="304">
        <f t="shared" si="9"/>
        <v>1140</v>
      </c>
      <c r="H98" s="312">
        <v>1140</v>
      </c>
      <c r="I98" s="306">
        <f t="shared" si="10"/>
        <v>114</v>
      </c>
      <c r="J98" s="307">
        <f t="shared" si="11"/>
        <v>1026</v>
      </c>
      <c r="K98" s="309" t="s">
        <v>336</v>
      </c>
      <c r="L98" s="75" t="s">
        <v>337</v>
      </c>
      <c r="M98" s="308" t="s">
        <v>49</v>
      </c>
      <c r="N98" s="341"/>
      <c r="O98" s="341"/>
      <c r="P98" s="342"/>
    </row>
    <row r="99" spans="1:16" s="10" customFormat="1" ht="75" x14ac:dyDescent="0.2">
      <c r="A99" s="48">
        <v>96</v>
      </c>
      <c r="B99" s="309" t="s">
        <v>338</v>
      </c>
      <c r="C99" s="73" t="s">
        <v>46</v>
      </c>
      <c r="D99" s="310">
        <v>1.44</v>
      </c>
      <c r="E99" s="311">
        <v>46.5</v>
      </c>
      <c r="F99" s="304">
        <f t="shared" si="8"/>
        <v>47.94</v>
      </c>
      <c r="G99" s="304">
        <f t="shared" si="9"/>
        <v>958.8</v>
      </c>
      <c r="H99" s="312">
        <v>958.8</v>
      </c>
      <c r="I99" s="306">
        <f t="shared" si="10"/>
        <v>95.88</v>
      </c>
      <c r="J99" s="307">
        <f t="shared" si="11"/>
        <v>862.92</v>
      </c>
      <c r="K99" s="309" t="s">
        <v>339</v>
      </c>
      <c r="L99" s="75" t="s">
        <v>340</v>
      </c>
      <c r="M99" s="308" t="s">
        <v>49</v>
      </c>
      <c r="N99" s="341"/>
      <c r="O99" s="341"/>
      <c r="P99" s="342"/>
    </row>
    <row r="100" spans="1:16" s="10" customFormat="1" ht="75" x14ac:dyDescent="0.2">
      <c r="A100" s="48">
        <v>97</v>
      </c>
      <c r="B100" s="309" t="s">
        <v>341</v>
      </c>
      <c r="C100" s="73" t="s">
        <v>46</v>
      </c>
      <c r="D100" s="310">
        <v>2.8</v>
      </c>
      <c r="E100" s="311">
        <v>28</v>
      </c>
      <c r="F100" s="304">
        <f t="shared" ref="F100:F131" si="12">D100+E100</f>
        <v>30.8</v>
      </c>
      <c r="G100" s="304">
        <f t="shared" ref="G100:G131" si="13">F100*20</f>
        <v>616</v>
      </c>
      <c r="H100" s="312">
        <v>616</v>
      </c>
      <c r="I100" s="306">
        <f t="shared" ref="I100:I131" si="14">H100*10%</f>
        <v>61.6</v>
      </c>
      <c r="J100" s="307">
        <f t="shared" ref="J100:J131" si="15">H100-I100</f>
        <v>554.4</v>
      </c>
      <c r="K100" s="309" t="s">
        <v>342</v>
      </c>
      <c r="L100" s="75" t="s">
        <v>343</v>
      </c>
      <c r="M100" s="308" t="s">
        <v>49</v>
      </c>
      <c r="N100" s="341"/>
      <c r="O100" s="341"/>
      <c r="P100" s="342"/>
    </row>
    <row r="101" spans="1:16" s="10" customFormat="1" ht="75" x14ac:dyDescent="0.2">
      <c r="A101" s="48">
        <v>98</v>
      </c>
      <c r="B101" s="309" t="s">
        <v>344</v>
      </c>
      <c r="C101" s="73" t="s">
        <v>46</v>
      </c>
      <c r="D101" s="310">
        <v>1</v>
      </c>
      <c r="E101" s="311">
        <v>30</v>
      </c>
      <c r="F101" s="304">
        <f t="shared" si="12"/>
        <v>31</v>
      </c>
      <c r="G101" s="304">
        <f t="shared" si="13"/>
        <v>620</v>
      </c>
      <c r="H101" s="312">
        <v>620</v>
      </c>
      <c r="I101" s="306">
        <f t="shared" si="14"/>
        <v>62</v>
      </c>
      <c r="J101" s="307">
        <f t="shared" si="15"/>
        <v>558</v>
      </c>
      <c r="K101" s="309" t="s">
        <v>345</v>
      </c>
      <c r="L101" s="75" t="s">
        <v>346</v>
      </c>
      <c r="M101" s="308" t="s">
        <v>49</v>
      </c>
      <c r="N101" s="341"/>
      <c r="O101" s="341"/>
      <c r="P101" s="342"/>
    </row>
    <row r="102" spans="1:16" s="10" customFormat="1" ht="75" x14ac:dyDescent="0.2">
      <c r="A102" s="48">
        <v>99</v>
      </c>
      <c r="B102" s="309" t="s">
        <v>347</v>
      </c>
      <c r="C102" s="73" t="s">
        <v>46</v>
      </c>
      <c r="D102" s="310">
        <v>2.4</v>
      </c>
      <c r="E102" s="311">
        <v>46.9</v>
      </c>
      <c r="F102" s="304">
        <f t="shared" si="12"/>
        <v>49.3</v>
      </c>
      <c r="G102" s="304">
        <f t="shared" si="13"/>
        <v>986</v>
      </c>
      <c r="H102" s="312">
        <v>986</v>
      </c>
      <c r="I102" s="306">
        <f t="shared" si="14"/>
        <v>98.600000000000009</v>
      </c>
      <c r="J102" s="307">
        <f t="shared" si="15"/>
        <v>887.4</v>
      </c>
      <c r="K102" s="309" t="s">
        <v>348</v>
      </c>
      <c r="L102" s="75" t="s">
        <v>349</v>
      </c>
      <c r="M102" s="308" t="s">
        <v>49</v>
      </c>
      <c r="N102" s="341"/>
      <c r="O102" s="341"/>
      <c r="P102" s="342"/>
    </row>
    <row r="103" spans="1:16" s="10" customFormat="1" ht="75" x14ac:dyDescent="0.2">
      <c r="A103" s="48">
        <v>100</v>
      </c>
      <c r="B103" s="309" t="s">
        <v>350</v>
      </c>
      <c r="C103" s="73" t="s">
        <v>46</v>
      </c>
      <c r="D103" s="310">
        <v>0.7</v>
      </c>
      <c r="E103" s="311">
        <v>45</v>
      </c>
      <c r="F103" s="304">
        <f t="shared" si="12"/>
        <v>45.7</v>
      </c>
      <c r="G103" s="304">
        <f t="shared" si="13"/>
        <v>914</v>
      </c>
      <c r="H103" s="312">
        <v>914</v>
      </c>
      <c r="I103" s="306">
        <f t="shared" si="14"/>
        <v>91.4</v>
      </c>
      <c r="J103" s="307">
        <f t="shared" si="15"/>
        <v>822.6</v>
      </c>
      <c r="K103" s="309" t="s">
        <v>351</v>
      </c>
      <c r="L103" s="75" t="s">
        <v>352</v>
      </c>
      <c r="M103" s="308" t="s">
        <v>49</v>
      </c>
      <c r="N103" s="341"/>
      <c r="O103" s="341"/>
      <c r="P103" s="342"/>
    </row>
    <row r="104" spans="1:16" s="10" customFormat="1" ht="75" x14ac:dyDescent="0.2">
      <c r="A104" s="48">
        <v>101</v>
      </c>
      <c r="B104" s="309" t="s">
        <v>353</v>
      </c>
      <c r="C104" s="73" t="s">
        <v>61</v>
      </c>
      <c r="D104" s="310">
        <v>0</v>
      </c>
      <c r="E104" s="311">
        <v>160</v>
      </c>
      <c r="F104" s="304">
        <f t="shared" si="12"/>
        <v>160</v>
      </c>
      <c r="G104" s="304">
        <f t="shared" si="13"/>
        <v>3200</v>
      </c>
      <c r="H104" s="312">
        <v>1566.53</v>
      </c>
      <c r="I104" s="306">
        <f t="shared" si="14"/>
        <v>156.65300000000002</v>
      </c>
      <c r="J104" s="307">
        <f t="shared" si="15"/>
        <v>1409.877</v>
      </c>
      <c r="K104" s="309" t="s">
        <v>354</v>
      </c>
      <c r="L104" s="75" t="s">
        <v>355</v>
      </c>
      <c r="M104" s="308" t="s">
        <v>49</v>
      </c>
      <c r="N104" s="341" t="s">
        <v>356</v>
      </c>
      <c r="O104" s="341"/>
      <c r="P104" s="342"/>
    </row>
    <row r="105" spans="1:16" s="10" customFormat="1" ht="75" x14ac:dyDescent="0.2">
      <c r="A105" s="48">
        <v>102</v>
      </c>
      <c r="B105" s="309" t="s">
        <v>357</v>
      </c>
      <c r="C105" s="73" t="s">
        <v>61</v>
      </c>
      <c r="D105" s="310">
        <v>0</v>
      </c>
      <c r="E105" s="311">
        <v>70</v>
      </c>
      <c r="F105" s="304">
        <f t="shared" si="12"/>
        <v>70</v>
      </c>
      <c r="G105" s="304">
        <f t="shared" si="13"/>
        <v>1400</v>
      </c>
      <c r="H105" s="312">
        <v>1400</v>
      </c>
      <c r="I105" s="306">
        <f t="shared" si="14"/>
        <v>140</v>
      </c>
      <c r="J105" s="307">
        <f t="shared" si="15"/>
        <v>1260</v>
      </c>
      <c r="K105" s="309" t="s">
        <v>358</v>
      </c>
      <c r="L105" s="75" t="s">
        <v>359</v>
      </c>
      <c r="M105" s="308" t="s">
        <v>49</v>
      </c>
      <c r="N105" s="341"/>
      <c r="O105" s="341"/>
      <c r="P105" s="342"/>
    </row>
    <row r="106" spans="1:16" s="10" customFormat="1" ht="75" x14ac:dyDescent="0.2">
      <c r="A106" s="48">
        <v>103</v>
      </c>
      <c r="B106" s="309" t="s">
        <v>360</v>
      </c>
      <c r="C106" s="73" t="s">
        <v>61</v>
      </c>
      <c r="D106" s="310">
        <v>0</v>
      </c>
      <c r="E106" s="311">
        <v>87</v>
      </c>
      <c r="F106" s="304">
        <f t="shared" si="12"/>
        <v>87</v>
      </c>
      <c r="G106" s="304">
        <f t="shared" si="13"/>
        <v>1740</v>
      </c>
      <c r="H106" s="312">
        <v>1740</v>
      </c>
      <c r="I106" s="306">
        <f t="shared" si="14"/>
        <v>174</v>
      </c>
      <c r="J106" s="307">
        <f t="shared" si="15"/>
        <v>1566</v>
      </c>
      <c r="K106" s="309" t="s">
        <v>361</v>
      </c>
      <c r="L106" s="75" t="s">
        <v>362</v>
      </c>
      <c r="M106" s="308" t="s">
        <v>49</v>
      </c>
      <c r="N106" s="341"/>
      <c r="O106" s="341"/>
      <c r="P106" s="342"/>
    </row>
    <row r="107" spans="1:16" s="10" customFormat="1" ht="75" x14ac:dyDescent="0.2">
      <c r="A107" s="48">
        <v>104</v>
      </c>
      <c r="B107" s="309" t="s">
        <v>363</v>
      </c>
      <c r="C107" s="73" t="s">
        <v>61</v>
      </c>
      <c r="D107" s="310">
        <v>0</v>
      </c>
      <c r="E107" s="311">
        <v>50</v>
      </c>
      <c r="F107" s="304">
        <f t="shared" si="12"/>
        <v>50</v>
      </c>
      <c r="G107" s="304">
        <f t="shared" si="13"/>
        <v>1000</v>
      </c>
      <c r="H107" s="312">
        <v>1000</v>
      </c>
      <c r="I107" s="306">
        <f t="shared" si="14"/>
        <v>100</v>
      </c>
      <c r="J107" s="307">
        <f t="shared" si="15"/>
        <v>900</v>
      </c>
      <c r="K107" s="309" t="s">
        <v>364</v>
      </c>
      <c r="L107" s="75" t="s">
        <v>365</v>
      </c>
      <c r="M107" s="308" t="s">
        <v>49</v>
      </c>
      <c r="N107" s="341"/>
      <c r="O107" s="341"/>
      <c r="P107" s="342"/>
    </row>
    <row r="108" spans="1:16" s="10" customFormat="1" ht="75" x14ac:dyDescent="0.2">
      <c r="A108" s="48">
        <v>105</v>
      </c>
      <c r="B108" s="309" t="s">
        <v>366</v>
      </c>
      <c r="C108" s="73" t="s">
        <v>61</v>
      </c>
      <c r="D108" s="310">
        <v>0</v>
      </c>
      <c r="E108" s="311">
        <v>134</v>
      </c>
      <c r="F108" s="304">
        <f t="shared" si="12"/>
        <v>134</v>
      </c>
      <c r="G108" s="304">
        <f t="shared" si="13"/>
        <v>2680</v>
      </c>
      <c r="H108" s="312">
        <v>1935.23</v>
      </c>
      <c r="I108" s="306">
        <f t="shared" si="14"/>
        <v>193.52300000000002</v>
      </c>
      <c r="J108" s="307">
        <f t="shared" si="15"/>
        <v>1741.7069999999999</v>
      </c>
      <c r="K108" s="309" t="s">
        <v>367</v>
      </c>
      <c r="L108" s="75" t="s">
        <v>368</v>
      </c>
      <c r="M108" s="308" t="s">
        <v>49</v>
      </c>
      <c r="N108" s="341" t="s">
        <v>369</v>
      </c>
      <c r="O108" s="341"/>
      <c r="P108" s="342"/>
    </row>
    <row r="109" spans="1:16" s="10" customFormat="1" ht="75" x14ac:dyDescent="0.2">
      <c r="A109" s="48">
        <v>106</v>
      </c>
      <c r="B109" s="309" t="s">
        <v>370</v>
      </c>
      <c r="C109" s="73" t="s">
        <v>61</v>
      </c>
      <c r="D109" s="310">
        <v>0</v>
      </c>
      <c r="E109" s="311">
        <v>75</v>
      </c>
      <c r="F109" s="304">
        <f t="shared" si="12"/>
        <v>75</v>
      </c>
      <c r="G109" s="304">
        <f t="shared" si="13"/>
        <v>1500</v>
      </c>
      <c r="H109" s="312">
        <v>1500</v>
      </c>
      <c r="I109" s="306">
        <f t="shared" si="14"/>
        <v>150</v>
      </c>
      <c r="J109" s="307">
        <f t="shared" si="15"/>
        <v>1350</v>
      </c>
      <c r="K109" s="309" t="s">
        <v>371</v>
      </c>
      <c r="L109" s="75" t="s">
        <v>372</v>
      </c>
      <c r="M109" s="308" t="s">
        <v>49</v>
      </c>
      <c r="N109" s="341"/>
      <c r="O109" s="341"/>
      <c r="P109" s="342"/>
    </row>
    <row r="110" spans="1:16" s="10" customFormat="1" ht="75" x14ac:dyDescent="0.2">
      <c r="A110" s="48">
        <v>107</v>
      </c>
      <c r="B110" s="309" t="s">
        <v>370</v>
      </c>
      <c r="C110" s="73" t="s">
        <v>61</v>
      </c>
      <c r="D110" s="310">
        <v>0</v>
      </c>
      <c r="E110" s="311">
        <v>75</v>
      </c>
      <c r="F110" s="304">
        <f t="shared" si="12"/>
        <v>75</v>
      </c>
      <c r="G110" s="304">
        <f t="shared" si="13"/>
        <v>1500</v>
      </c>
      <c r="H110" s="312">
        <v>1500</v>
      </c>
      <c r="I110" s="306">
        <f t="shared" si="14"/>
        <v>150</v>
      </c>
      <c r="J110" s="307">
        <f t="shared" si="15"/>
        <v>1350</v>
      </c>
      <c r="K110" s="319" t="s">
        <v>373</v>
      </c>
      <c r="L110" s="75" t="s">
        <v>374</v>
      </c>
      <c r="M110" s="308" t="s">
        <v>49</v>
      </c>
      <c r="N110" s="341"/>
      <c r="O110" s="341"/>
      <c r="P110" s="342"/>
    </row>
    <row r="111" spans="1:16" s="10" customFormat="1" ht="75" x14ac:dyDescent="0.2">
      <c r="A111" s="48">
        <v>108</v>
      </c>
      <c r="B111" s="309" t="s">
        <v>375</v>
      </c>
      <c r="C111" s="73" t="s">
        <v>61</v>
      </c>
      <c r="D111" s="310">
        <v>0</v>
      </c>
      <c r="E111" s="311">
        <v>89.65</v>
      </c>
      <c r="F111" s="304">
        <f t="shared" si="12"/>
        <v>89.65</v>
      </c>
      <c r="G111" s="304">
        <f t="shared" si="13"/>
        <v>1793</v>
      </c>
      <c r="H111" s="312">
        <v>1793</v>
      </c>
      <c r="I111" s="306">
        <f t="shared" si="14"/>
        <v>179.3</v>
      </c>
      <c r="J111" s="313">
        <f t="shared" si="15"/>
        <v>1613.7</v>
      </c>
      <c r="K111" s="318" t="s">
        <v>376</v>
      </c>
      <c r="L111" s="75" t="s">
        <v>377</v>
      </c>
      <c r="M111" s="308" t="s">
        <v>49</v>
      </c>
      <c r="N111" s="341"/>
      <c r="O111" s="341"/>
      <c r="P111" s="342"/>
    </row>
    <row r="112" spans="1:16" s="10" customFormat="1" ht="75" x14ac:dyDescent="0.2">
      <c r="A112" s="48">
        <v>109</v>
      </c>
      <c r="B112" s="309" t="s">
        <v>378</v>
      </c>
      <c r="C112" s="73" t="s">
        <v>46</v>
      </c>
      <c r="D112" s="310">
        <v>0.6</v>
      </c>
      <c r="E112" s="311">
        <v>90</v>
      </c>
      <c r="F112" s="304">
        <f t="shared" si="12"/>
        <v>90.6</v>
      </c>
      <c r="G112" s="304">
        <f t="shared" si="13"/>
        <v>1812</v>
      </c>
      <c r="H112" s="312">
        <v>1772.53</v>
      </c>
      <c r="I112" s="306">
        <f t="shared" si="14"/>
        <v>177.25300000000001</v>
      </c>
      <c r="J112" s="313">
        <f t="shared" si="15"/>
        <v>1595.277</v>
      </c>
      <c r="K112" s="318" t="s">
        <v>379</v>
      </c>
      <c r="L112" s="75" t="s">
        <v>380</v>
      </c>
      <c r="M112" s="308" t="s">
        <v>49</v>
      </c>
      <c r="N112" s="341" t="s">
        <v>381</v>
      </c>
      <c r="O112" s="341"/>
      <c r="P112" s="342"/>
    </row>
    <row r="113" spans="1:16" s="10" customFormat="1" ht="75" x14ac:dyDescent="0.2">
      <c r="A113" s="48">
        <v>110</v>
      </c>
      <c r="B113" s="309" t="s">
        <v>382</v>
      </c>
      <c r="C113" s="73" t="s">
        <v>61</v>
      </c>
      <c r="D113" s="310">
        <v>0</v>
      </c>
      <c r="E113" s="311">
        <v>105</v>
      </c>
      <c r="F113" s="304">
        <f t="shared" si="12"/>
        <v>105</v>
      </c>
      <c r="G113" s="304">
        <f t="shared" si="13"/>
        <v>2100</v>
      </c>
      <c r="H113" s="312">
        <v>736.96</v>
      </c>
      <c r="I113" s="306">
        <f t="shared" si="14"/>
        <v>73.696000000000012</v>
      </c>
      <c r="J113" s="313">
        <f t="shared" si="15"/>
        <v>663.26400000000001</v>
      </c>
      <c r="K113" s="318" t="s">
        <v>383</v>
      </c>
      <c r="L113" s="75" t="s">
        <v>384</v>
      </c>
      <c r="M113" s="308" t="s">
        <v>49</v>
      </c>
      <c r="N113" s="341" t="s">
        <v>385</v>
      </c>
      <c r="O113" s="341"/>
      <c r="P113" s="342"/>
    </row>
    <row r="114" spans="1:16" s="10" customFormat="1" ht="75" x14ac:dyDescent="0.2">
      <c r="A114" s="48">
        <v>111</v>
      </c>
      <c r="B114" s="309" t="s">
        <v>386</v>
      </c>
      <c r="C114" s="73" t="s">
        <v>61</v>
      </c>
      <c r="D114" s="310">
        <v>0</v>
      </c>
      <c r="E114" s="311">
        <v>89</v>
      </c>
      <c r="F114" s="304">
        <f t="shared" si="12"/>
        <v>89</v>
      </c>
      <c r="G114" s="304">
        <f t="shared" si="13"/>
        <v>1780</v>
      </c>
      <c r="H114" s="312">
        <v>479.65</v>
      </c>
      <c r="I114" s="306">
        <f t="shared" si="14"/>
        <v>47.965000000000003</v>
      </c>
      <c r="J114" s="313">
        <f t="shared" si="15"/>
        <v>431.68499999999995</v>
      </c>
      <c r="K114" s="318" t="s">
        <v>387</v>
      </c>
      <c r="L114" s="75" t="s">
        <v>388</v>
      </c>
      <c r="M114" s="308" t="s">
        <v>49</v>
      </c>
      <c r="N114" s="341" t="s">
        <v>389</v>
      </c>
      <c r="O114" s="341"/>
      <c r="P114" s="342"/>
    </row>
    <row r="115" spans="1:16" s="10" customFormat="1" ht="75" x14ac:dyDescent="0.2">
      <c r="A115" s="48">
        <v>112</v>
      </c>
      <c r="B115" s="309" t="s">
        <v>390</v>
      </c>
      <c r="C115" s="73" t="s">
        <v>61</v>
      </c>
      <c r="D115" s="310">
        <v>0</v>
      </c>
      <c r="E115" s="311">
        <v>70</v>
      </c>
      <c r="F115" s="304">
        <f t="shared" si="12"/>
        <v>70</v>
      </c>
      <c r="G115" s="304">
        <f t="shared" si="13"/>
        <v>1400</v>
      </c>
      <c r="H115" s="312">
        <v>1400</v>
      </c>
      <c r="I115" s="306">
        <f t="shared" si="14"/>
        <v>140</v>
      </c>
      <c r="J115" s="307">
        <f t="shared" si="15"/>
        <v>1260</v>
      </c>
      <c r="K115" s="309" t="s">
        <v>391</v>
      </c>
      <c r="L115" s="75" t="s">
        <v>392</v>
      </c>
      <c r="M115" s="308" t="s">
        <v>49</v>
      </c>
      <c r="N115" s="341"/>
      <c r="O115" s="341"/>
      <c r="P115" s="342"/>
    </row>
    <row r="116" spans="1:16" s="10" customFormat="1" ht="75" x14ac:dyDescent="0.2">
      <c r="A116" s="48">
        <v>113</v>
      </c>
      <c r="B116" s="309" t="s">
        <v>393</v>
      </c>
      <c r="C116" s="73" t="s">
        <v>61</v>
      </c>
      <c r="D116" s="310">
        <v>0</v>
      </c>
      <c r="E116" s="311">
        <v>75.599999999999994</v>
      </c>
      <c r="F116" s="304">
        <f t="shared" si="12"/>
        <v>75.599999999999994</v>
      </c>
      <c r="G116" s="304">
        <f t="shared" si="13"/>
        <v>1512</v>
      </c>
      <c r="H116" s="312">
        <v>952.02</v>
      </c>
      <c r="I116" s="306">
        <f t="shared" si="14"/>
        <v>95.201999999999998</v>
      </c>
      <c r="J116" s="307">
        <f t="shared" si="15"/>
        <v>856.81799999999998</v>
      </c>
      <c r="K116" s="309" t="s">
        <v>394</v>
      </c>
      <c r="L116" s="75" t="s">
        <v>395</v>
      </c>
      <c r="M116" s="308" t="s">
        <v>49</v>
      </c>
      <c r="N116" s="341" t="s">
        <v>396</v>
      </c>
      <c r="O116" s="341"/>
      <c r="P116" s="342"/>
    </row>
    <row r="117" spans="1:16" s="10" customFormat="1" ht="75" x14ac:dyDescent="0.2">
      <c r="A117" s="48">
        <v>114</v>
      </c>
      <c r="B117" s="309" t="s">
        <v>397</v>
      </c>
      <c r="C117" s="73" t="s">
        <v>61</v>
      </c>
      <c r="D117" s="310">
        <v>0</v>
      </c>
      <c r="E117" s="311">
        <v>78</v>
      </c>
      <c r="F117" s="304">
        <f t="shared" si="12"/>
        <v>78</v>
      </c>
      <c r="G117" s="304">
        <f t="shared" si="13"/>
        <v>1560</v>
      </c>
      <c r="H117" s="312">
        <v>1202</v>
      </c>
      <c r="I117" s="306">
        <f t="shared" si="14"/>
        <v>120.2</v>
      </c>
      <c r="J117" s="307">
        <f t="shared" si="15"/>
        <v>1081.8</v>
      </c>
      <c r="K117" s="309" t="s">
        <v>398</v>
      </c>
      <c r="L117" s="75" t="s">
        <v>399</v>
      </c>
      <c r="M117" s="308" t="s">
        <v>49</v>
      </c>
      <c r="N117" s="341" t="s">
        <v>400</v>
      </c>
      <c r="O117" s="341"/>
      <c r="P117" s="342"/>
    </row>
    <row r="118" spans="1:16" s="10" customFormat="1" ht="75" x14ac:dyDescent="0.2">
      <c r="A118" s="48">
        <v>115</v>
      </c>
      <c r="B118" s="309" t="s">
        <v>401</v>
      </c>
      <c r="C118" s="73" t="s">
        <v>61</v>
      </c>
      <c r="D118" s="310">
        <v>0</v>
      </c>
      <c r="E118" s="311">
        <v>80</v>
      </c>
      <c r="F118" s="304">
        <f t="shared" si="12"/>
        <v>80</v>
      </c>
      <c r="G118" s="304">
        <f t="shared" si="13"/>
        <v>1600</v>
      </c>
      <c r="H118" s="312">
        <v>1372.82</v>
      </c>
      <c r="I118" s="306">
        <f t="shared" si="14"/>
        <v>137.28200000000001</v>
      </c>
      <c r="J118" s="307">
        <f t="shared" si="15"/>
        <v>1235.538</v>
      </c>
      <c r="K118" s="309" t="s">
        <v>402</v>
      </c>
      <c r="L118" s="75" t="s">
        <v>403</v>
      </c>
      <c r="M118" s="308" t="s">
        <v>49</v>
      </c>
      <c r="N118" s="341" t="s">
        <v>404</v>
      </c>
      <c r="O118" s="341"/>
      <c r="P118" s="342"/>
    </row>
    <row r="119" spans="1:16" s="10" customFormat="1" ht="150" x14ac:dyDescent="0.2">
      <c r="A119" s="48">
        <v>116</v>
      </c>
      <c r="B119" s="309" t="s">
        <v>405</v>
      </c>
      <c r="C119" s="73" t="s">
        <v>61</v>
      </c>
      <c r="D119" s="310">
        <v>0</v>
      </c>
      <c r="E119" s="311">
        <v>70</v>
      </c>
      <c r="F119" s="304">
        <f t="shared" si="12"/>
        <v>70</v>
      </c>
      <c r="G119" s="304">
        <f t="shared" si="13"/>
        <v>1400</v>
      </c>
      <c r="H119" s="312">
        <v>1400</v>
      </c>
      <c r="I119" s="306">
        <f t="shared" si="14"/>
        <v>140</v>
      </c>
      <c r="J119" s="307">
        <f t="shared" si="15"/>
        <v>1260</v>
      </c>
      <c r="K119" s="309" t="s">
        <v>406</v>
      </c>
      <c r="L119" s="75" t="s">
        <v>407</v>
      </c>
      <c r="M119" s="308" t="s">
        <v>49</v>
      </c>
      <c r="N119" s="341"/>
      <c r="O119" s="341"/>
      <c r="P119" s="342"/>
    </row>
    <row r="120" spans="1:16" s="10" customFormat="1" ht="150" x14ac:dyDescent="0.2">
      <c r="A120" s="48">
        <v>117</v>
      </c>
      <c r="B120" s="309" t="s">
        <v>408</v>
      </c>
      <c r="C120" s="73" t="s">
        <v>46</v>
      </c>
      <c r="D120" s="310">
        <v>2.5</v>
      </c>
      <c r="E120" s="311">
        <v>70</v>
      </c>
      <c r="F120" s="304">
        <f t="shared" si="12"/>
        <v>72.5</v>
      </c>
      <c r="G120" s="304">
        <f t="shared" si="13"/>
        <v>1450</v>
      </c>
      <c r="H120" s="312">
        <v>1450</v>
      </c>
      <c r="I120" s="306">
        <f t="shared" si="14"/>
        <v>145</v>
      </c>
      <c r="J120" s="307">
        <f t="shared" si="15"/>
        <v>1305</v>
      </c>
      <c r="K120" s="309" t="s">
        <v>409</v>
      </c>
      <c r="L120" s="75" t="s">
        <v>410</v>
      </c>
      <c r="M120" s="308" t="s">
        <v>49</v>
      </c>
      <c r="N120" s="341"/>
      <c r="O120" s="341"/>
      <c r="P120" s="342"/>
    </row>
    <row r="121" spans="1:16" s="10" customFormat="1" ht="75" x14ac:dyDescent="0.2">
      <c r="A121" s="48">
        <v>118</v>
      </c>
      <c r="B121" s="309" t="s">
        <v>411</v>
      </c>
      <c r="C121" s="73" t="s">
        <v>61</v>
      </c>
      <c r="D121" s="310">
        <v>0</v>
      </c>
      <c r="E121" s="311">
        <v>56</v>
      </c>
      <c r="F121" s="304">
        <f t="shared" si="12"/>
        <v>56</v>
      </c>
      <c r="G121" s="304">
        <f t="shared" si="13"/>
        <v>1120</v>
      </c>
      <c r="H121" s="314">
        <v>1120</v>
      </c>
      <c r="I121" s="306">
        <f t="shared" si="14"/>
        <v>112</v>
      </c>
      <c r="J121" s="307">
        <f t="shared" si="15"/>
        <v>1008</v>
      </c>
      <c r="K121" s="309" t="s">
        <v>412</v>
      </c>
      <c r="L121" s="75" t="s">
        <v>413</v>
      </c>
      <c r="M121" s="308" t="s">
        <v>49</v>
      </c>
      <c r="N121" s="341"/>
      <c r="O121" s="341"/>
      <c r="P121" s="342"/>
    </row>
    <row r="122" spans="1:16" s="10" customFormat="1" ht="75" x14ac:dyDescent="0.2">
      <c r="A122" s="48">
        <v>119</v>
      </c>
      <c r="B122" s="309" t="s">
        <v>414</v>
      </c>
      <c r="C122" s="73" t="s">
        <v>46</v>
      </c>
      <c r="D122" s="310">
        <v>5.7</v>
      </c>
      <c r="E122" s="311">
        <v>80</v>
      </c>
      <c r="F122" s="304">
        <f t="shared" si="12"/>
        <v>85.7</v>
      </c>
      <c r="G122" s="304">
        <f t="shared" si="13"/>
        <v>1714</v>
      </c>
      <c r="H122" s="312">
        <v>383.61</v>
      </c>
      <c r="I122" s="306">
        <f t="shared" si="14"/>
        <v>38.361000000000004</v>
      </c>
      <c r="J122" s="307">
        <f t="shared" si="15"/>
        <v>345.24900000000002</v>
      </c>
      <c r="K122" s="309" t="s">
        <v>415</v>
      </c>
      <c r="L122" s="75" t="s">
        <v>416</v>
      </c>
      <c r="M122" s="308" t="s">
        <v>49</v>
      </c>
      <c r="N122" s="341" t="s">
        <v>417</v>
      </c>
      <c r="O122" s="341"/>
      <c r="P122" s="342"/>
    </row>
    <row r="123" spans="1:16" s="10" customFormat="1" ht="75" x14ac:dyDescent="0.2">
      <c r="A123" s="48">
        <v>120</v>
      </c>
      <c r="B123" s="309" t="s">
        <v>418</v>
      </c>
      <c r="C123" s="73" t="s">
        <v>61</v>
      </c>
      <c r="D123" s="310">
        <v>0</v>
      </c>
      <c r="E123" s="311">
        <v>160</v>
      </c>
      <c r="F123" s="304">
        <f t="shared" si="12"/>
        <v>160</v>
      </c>
      <c r="G123" s="304">
        <f t="shared" si="13"/>
        <v>3200</v>
      </c>
      <c r="H123" s="312">
        <v>3000</v>
      </c>
      <c r="I123" s="306">
        <f t="shared" si="14"/>
        <v>300</v>
      </c>
      <c r="J123" s="307">
        <f t="shared" si="15"/>
        <v>2700</v>
      </c>
      <c r="K123" s="309" t="s">
        <v>419</v>
      </c>
      <c r="L123" s="75" t="s">
        <v>420</v>
      </c>
      <c r="M123" s="308" t="s">
        <v>49</v>
      </c>
      <c r="N123" s="341"/>
      <c r="O123" s="341"/>
      <c r="P123" s="342"/>
    </row>
    <row r="124" spans="1:16" s="10" customFormat="1" ht="75" x14ac:dyDescent="0.2">
      <c r="A124" s="48">
        <v>121</v>
      </c>
      <c r="B124" s="309" t="s">
        <v>421</v>
      </c>
      <c r="C124" s="73" t="s">
        <v>61</v>
      </c>
      <c r="D124" s="310">
        <v>0</v>
      </c>
      <c r="E124" s="311">
        <v>60</v>
      </c>
      <c r="F124" s="304">
        <f t="shared" si="12"/>
        <v>60</v>
      </c>
      <c r="G124" s="304">
        <f t="shared" si="13"/>
        <v>1200</v>
      </c>
      <c r="H124" s="312">
        <v>1200</v>
      </c>
      <c r="I124" s="306">
        <f t="shared" si="14"/>
        <v>120</v>
      </c>
      <c r="J124" s="307">
        <f t="shared" si="15"/>
        <v>1080</v>
      </c>
      <c r="K124" s="309" t="s">
        <v>422</v>
      </c>
      <c r="L124" s="75" t="s">
        <v>423</v>
      </c>
      <c r="M124" s="308" t="s">
        <v>49</v>
      </c>
      <c r="N124" s="341"/>
      <c r="O124" s="341"/>
      <c r="P124" s="342"/>
    </row>
    <row r="125" spans="1:16" s="10" customFormat="1" ht="75" x14ac:dyDescent="0.2">
      <c r="A125" s="48">
        <v>122</v>
      </c>
      <c r="B125" s="309" t="s">
        <v>424</v>
      </c>
      <c r="C125" s="73" t="s">
        <v>46</v>
      </c>
      <c r="D125" s="310">
        <v>1.2</v>
      </c>
      <c r="E125" s="311">
        <v>75</v>
      </c>
      <c r="F125" s="304">
        <f t="shared" si="12"/>
        <v>76.2</v>
      </c>
      <c r="G125" s="304">
        <f t="shared" si="13"/>
        <v>1524</v>
      </c>
      <c r="H125" s="312">
        <v>1524</v>
      </c>
      <c r="I125" s="306">
        <f t="shared" si="14"/>
        <v>152.4</v>
      </c>
      <c r="J125" s="307">
        <f t="shared" si="15"/>
        <v>1371.6</v>
      </c>
      <c r="K125" s="309" t="s">
        <v>425</v>
      </c>
      <c r="L125" s="75" t="s">
        <v>426</v>
      </c>
      <c r="M125" s="308" t="s">
        <v>49</v>
      </c>
      <c r="N125" s="341"/>
      <c r="O125" s="341"/>
      <c r="P125" s="342"/>
    </row>
    <row r="126" spans="1:16" s="10" customFormat="1" ht="150" x14ac:dyDescent="0.2">
      <c r="A126" s="48">
        <v>123</v>
      </c>
      <c r="B126" s="309" t="s">
        <v>411</v>
      </c>
      <c r="C126" s="73" t="s">
        <v>61</v>
      </c>
      <c r="D126" s="310">
        <v>0</v>
      </c>
      <c r="E126" s="311">
        <v>56</v>
      </c>
      <c r="F126" s="304">
        <f t="shared" si="12"/>
        <v>56</v>
      </c>
      <c r="G126" s="304">
        <f t="shared" si="13"/>
        <v>1120</v>
      </c>
      <c r="H126" s="312">
        <v>1120</v>
      </c>
      <c r="I126" s="306">
        <f t="shared" si="14"/>
        <v>112</v>
      </c>
      <c r="J126" s="307">
        <f t="shared" si="15"/>
        <v>1008</v>
      </c>
      <c r="K126" s="309" t="s">
        <v>427</v>
      </c>
      <c r="L126" s="75" t="s">
        <v>428</v>
      </c>
      <c r="M126" s="308" t="s">
        <v>49</v>
      </c>
      <c r="N126" s="341"/>
      <c r="O126" s="341"/>
      <c r="P126" s="342"/>
    </row>
    <row r="127" spans="1:16" s="10" customFormat="1" ht="75" x14ac:dyDescent="0.2">
      <c r="A127" s="48">
        <v>124</v>
      </c>
      <c r="B127" s="309" t="s">
        <v>429</v>
      </c>
      <c r="C127" s="73" t="s">
        <v>61</v>
      </c>
      <c r="D127" s="310">
        <v>0</v>
      </c>
      <c r="E127" s="311">
        <v>118</v>
      </c>
      <c r="F127" s="304">
        <f t="shared" si="12"/>
        <v>118</v>
      </c>
      <c r="G127" s="304">
        <f t="shared" si="13"/>
        <v>2360</v>
      </c>
      <c r="H127" s="312">
        <v>2360</v>
      </c>
      <c r="I127" s="306">
        <f t="shared" si="14"/>
        <v>236</v>
      </c>
      <c r="J127" s="307">
        <f t="shared" si="15"/>
        <v>2124</v>
      </c>
      <c r="K127" s="309" t="s">
        <v>430</v>
      </c>
      <c r="L127" s="75" t="s">
        <v>431</v>
      </c>
      <c r="M127" s="308" t="s">
        <v>49</v>
      </c>
      <c r="N127" s="341"/>
      <c r="O127" s="341"/>
      <c r="P127" s="342"/>
    </row>
    <row r="128" spans="1:16" s="10" customFormat="1" ht="75" x14ac:dyDescent="0.2">
      <c r="A128" s="48">
        <v>125</v>
      </c>
      <c r="B128" s="309" t="s">
        <v>432</v>
      </c>
      <c r="C128" s="73" t="s">
        <v>46</v>
      </c>
      <c r="D128" s="310">
        <v>3</v>
      </c>
      <c r="E128" s="311">
        <v>60</v>
      </c>
      <c r="F128" s="304">
        <f t="shared" si="12"/>
        <v>63</v>
      </c>
      <c r="G128" s="304">
        <f t="shared" si="13"/>
        <v>1260</v>
      </c>
      <c r="H128" s="312">
        <v>1260</v>
      </c>
      <c r="I128" s="306">
        <f t="shared" si="14"/>
        <v>126</v>
      </c>
      <c r="J128" s="307">
        <f t="shared" si="15"/>
        <v>1134</v>
      </c>
      <c r="K128" s="309" t="s">
        <v>433</v>
      </c>
      <c r="L128" s="75" t="s">
        <v>434</v>
      </c>
      <c r="M128" s="308" t="s">
        <v>49</v>
      </c>
      <c r="N128" s="341"/>
      <c r="O128" s="341"/>
      <c r="P128" s="342"/>
    </row>
    <row r="129" spans="1:16" s="10" customFormat="1" ht="75" x14ac:dyDescent="0.2">
      <c r="A129" s="48">
        <v>126</v>
      </c>
      <c r="B129" s="309" t="s">
        <v>435</v>
      </c>
      <c r="C129" s="73" t="s">
        <v>46</v>
      </c>
      <c r="D129" s="310">
        <v>6</v>
      </c>
      <c r="E129" s="311">
        <v>75</v>
      </c>
      <c r="F129" s="304">
        <f t="shared" si="12"/>
        <v>81</v>
      </c>
      <c r="G129" s="304">
        <f t="shared" si="13"/>
        <v>1620</v>
      </c>
      <c r="H129" s="312">
        <v>1620</v>
      </c>
      <c r="I129" s="306">
        <f t="shared" si="14"/>
        <v>162</v>
      </c>
      <c r="J129" s="307">
        <f t="shared" si="15"/>
        <v>1458</v>
      </c>
      <c r="K129" s="309" t="s">
        <v>436</v>
      </c>
      <c r="L129" s="75" t="s">
        <v>437</v>
      </c>
      <c r="M129" s="308" t="s">
        <v>49</v>
      </c>
      <c r="N129" s="341"/>
      <c r="O129" s="341"/>
      <c r="P129" s="342"/>
    </row>
    <row r="130" spans="1:16" s="10" customFormat="1" ht="75" x14ac:dyDescent="0.2">
      <c r="A130" s="48">
        <v>127</v>
      </c>
      <c r="B130" s="309" t="s">
        <v>438</v>
      </c>
      <c r="C130" s="73" t="s">
        <v>61</v>
      </c>
      <c r="D130" s="310">
        <v>0</v>
      </c>
      <c r="E130" s="311">
        <v>48</v>
      </c>
      <c r="F130" s="304">
        <f t="shared" si="12"/>
        <v>48</v>
      </c>
      <c r="G130" s="304">
        <f t="shared" si="13"/>
        <v>960</v>
      </c>
      <c r="H130" s="312">
        <v>960</v>
      </c>
      <c r="I130" s="306">
        <f t="shared" si="14"/>
        <v>96</v>
      </c>
      <c r="J130" s="307">
        <f t="shared" si="15"/>
        <v>864</v>
      </c>
      <c r="K130" s="309" t="s">
        <v>439</v>
      </c>
      <c r="L130" s="75" t="s">
        <v>440</v>
      </c>
      <c r="M130" s="308" t="s">
        <v>49</v>
      </c>
      <c r="N130" s="341"/>
      <c r="O130" s="341"/>
      <c r="P130" s="342"/>
    </row>
    <row r="131" spans="1:16" s="10" customFormat="1" ht="75" x14ac:dyDescent="0.2">
      <c r="A131" s="48">
        <v>128</v>
      </c>
      <c r="B131" s="309" t="s">
        <v>441</v>
      </c>
      <c r="C131" s="73" t="s">
        <v>61</v>
      </c>
      <c r="D131" s="310">
        <v>0</v>
      </c>
      <c r="E131" s="311">
        <v>120</v>
      </c>
      <c r="F131" s="304">
        <f t="shared" si="12"/>
        <v>120</v>
      </c>
      <c r="G131" s="304">
        <f t="shared" si="13"/>
        <v>2400</v>
      </c>
      <c r="H131" s="312">
        <v>2400</v>
      </c>
      <c r="I131" s="306">
        <f t="shared" si="14"/>
        <v>240</v>
      </c>
      <c r="J131" s="307">
        <f t="shared" si="15"/>
        <v>2160</v>
      </c>
      <c r="K131" s="309" t="s">
        <v>442</v>
      </c>
      <c r="L131" s="75" t="s">
        <v>443</v>
      </c>
      <c r="M131" s="308" t="s">
        <v>49</v>
      </c>
      <c r="N131" s="341"/>
      <c r="O131" s="341"/>
      <c r="P131" s="342"/>
    </row>
    <row r="132" spans="1:16" s="10" customFormat="1" ht="75" x14ac:dyDescent="0.2">
      <c r="A132" s="48">
        <v>129</v>
      </c>
      <c r="B132" s="309" t="s">
        <v>444</v>
      </c>
      <c r="C132" s="73" t="s">
        <v>46</v>
      </c>
      <c r="D132" s="310">
        <v>4</v>
      </c>
      <c r="E132" s="311">
        <v>122</v>
      </c>
      <c r="F132" s="304">
        <f t="shared" ref="F132:F154" si="16">D132+E132</f>
        <v>126</v>
      </c>
      <c r="G132" s="304">
        <f t="shared" ref="G132:G154" si="17">F132*20</f>
        <v>2520</v>
      </c>
      <c r="H132" s="312">
        <v>2520</v>
      </c>
      <c r="I132" s="306">
        <f t="shared" ref="I132:I154" si="18">H132*10%</f>
        <v>252</v>
      </c>
      <c r="J132" s="307">
        <f t="shared" ref="J132:J154" si="19">H132-I132</f>
        <v>2268</v>
      </c>
      <c r="K132" s="309" t="s">
        <v>445</v>
      </c>
      <c r="L132" s="75" t="s">
        <v>446</v>
      </c>
      <c r="M132" s="308" t="s">
        <v>49</v>
      </c>
      <c r="N132" s="341"/>
      <c r="O132" s="341"/>
      <c r="P132" s="342"/>
    </row>
    <row r="133" spans="1:16" s="10" customFormat="1" ht="75" x14ac:dyDescent="0.2">
      <c r="A133" s="48">
        <v>130</v>
      </c>
      <c r="B133" s="309" t="s">
        <v>447</v>
      </c>
      <c r="C133" s="73" t="s">
        <v>61</v>
      </c>
      <c r="D133" s="310">
        <v>0</v>
      </c>
      <c r="E133" s="311">
        <v>194.6</v>
      </c>
      <c r="F133" s="304">
        <f t="shared" si="16"/>
        <v>194.6</v>
      </c>
      <c r="G133" s="304">
        <f t="shared" si="17"/>
        <v>3892</v>
      </c>
      <c r="H133" s="312">
        <v>1500</v>
      </c>
      <c r="I133" s="306">
        <f t="shared" si="18"/>
        <v>150</v>
      </c>
      <c r="J133" s="307">
        <f t="shared" si="19"/>
        <v>1350</v>
      </c>
      <c r="K133" s="309" t="s">
        <v>448</v>
      </c>
      <c r="L133" s="75" t="s">
        <v>449</v>
      </c>
      <c r="M133" s="308" t="s">
        <v>49</v>
      </c>
      <c r="N133" s="341"/>
      <c r="O133" s="341"/>
      <c r="P133" s="342"/>
    </row>
    <row r="134" spans="1:16" s="10" customFormat="1" ht="75" x14ac:dyDescent="0.2">
      <c r="A134" s="48">
        <v>131</v>
      </c>
      <c r="B134" s="309" t="s">
        <v>450</v>
      </c>
      <c r="C134" s="73" t="s">
        <v>61</v>
      </c>
      <c r="D134" s="310">
        <v>0</v>
      </c>
      <c r="E134" s="311">
        <v>70</v>
      </c>
      <c r="F134" s="304">
        <f t="shared" si="16"/>
        <v>70</v>
      </c>
      <c r="G134" s="304">
        <f t="shared" si="17"/>
        <v>1400</v>
      </c>
      <c r="H134" s="312">
        <v>1400</v>
      </c>
      <c r="I134" s="306">
        <f t="shared" si="18"/>
        <v>140</v>
      </c>
      <c r="J134" s="307">
        <f t="shared" si="19"/>
        <v>1260</v>
      </c>
      <c r="K134" s="309" t="s">
        <v>451</v>
      </c>
      <c r="L134" s="75" t="s">
        <v>452</v>
      </c>
      <c r="M134" s="308" t="s">
        <v>49</v>
      </c>
      <c r="N134" s="341"/>
      <c r="O134" s="341"/>
      <c r="P134" s="342"/>
    </row>
    <row r="135" spans="1:16" s="10" customFormat="1" ht="75" x14ac:dyDescent="0.2">
      <c r="A135" s="48">
        <v>132</v>
      </c>
      <c r="B135" s="309" t="s">
        <v>453</v>
      </c>
      <c r="C135" s="73" t="s">
        <v>61</v>
      </c>
      <c r="D135" s="310">
        <v>0</v>
      </c>
      <c r="E135" s="311">
        <v>70</v>
      </c>
      <c r="F135" s="304">
        <f t="shared" si="16"/>
        <v>70</v>
      </c>
      <c r="G135" s="304">
        <f t="shared" si="17"/>
        <v>1400</v>
      </c>
      <c r="H135" s="312">
        <v>1400</v>
      </c>
      <c r="I135" s="306">
        <f t="shared" si="18"/>
        <v>140</v>
      </c>
      <c r="J135" s="307">
        <f t="shared" si="19"/>
        <v>1260</v>
      </c>
      <c r="K135" s="309" t="s">
        <v>454</v>
      </c>
      <c r="L135" s="75" t="s">
        <v>455</v>
      </c>
      <c r="M135" s="308" t="s">
        <v>49</v>
      </c>
      <c r="N135" s="341"/>
      <c r="O135" s="341"/>
      <c r="P135" s="342"/>
    </row>
    <row r="136" spans="1:16" s="10" customFormat="1" ht="75" x14ac:dyDescent="0.2">
      <c r="A136" s="48">
        <v>133</v>
      </c>
      <c r="B136" s="309" t="s">
        <v>456</v>
      </c>
      <c r="C136" s="73" t="s">
        <v>46</v>
      </c>
      <c r="D136" s="310">
        <v>3</v>
      </c>
      <c r="E136" s="311">
        <v>50</v>
      </c>
      <c r="F136" s="304">
        <f t="shared" si="16"/>
        <v>53</v>
      </c>
      <c r="G136" s="304">
        <f t="shared" si="17"/>
        <v>1060</v>
      </c>
      <c r="H136" s="312">
        <v>1060</v>
      </c>
      <c r="I136" s="306">
        <f t="shared" si="18"/>
        <v>106</v>
      </c>
      <c r="J136" s="307">
        <f t="shared" si="19"/>
        <v>954</v>
      </c>
      <c r="K136" s="309" t="s">
        <v>457</v>
      </c>
      <c r="L136" s="75" t="s">
        <v>458</v>
      </c>
      <c r="M136" s="308" t="s">
        <v>49</v>
      </c>
      <c r="N136" s="341"/>
      <c r="O136" s="341"/>
      <c r="P136" s="342"/>
    </row>
    <row r="137" spans="1:16" s="10" customFormat="1" ht="75" x14ac:dyDescent="0.2">
      <c r="A137" s="48">
        <v>134</v>
      </c>
      <c r="B137" s="309" t="s">
        <v>459</v>
      </c>
      <c r="C137" s="73" t="s">
        <v>46</v>
      </c>
      <c r="D137" s="310">
        <v>0.6</v>
      </c>
      <c r="E137" s="311">
        <v>60</v>
      </c>
      <c r="F137" s="304">
        <f t="shared" si="16"/>
        <v>60.6</v>
      </c>
      <c r="G137" s="304">
        <f t="shared" si="17"/>
        <v>1212</v>
      </c>
      <c r="H137" s="312">
        <v>1212</v>
      </c>
      <c r="I137" s="306">
        <f t="shared" si="18"/>
        <v>121.2</v>
      </c>
      <c r="J137" s="307">
        <f t="shared" si="19"/>
        <v>1090.8</v>
      </c>
      <c r="K137" s="309" t="s">
        <v>460</v>
      </c>
      <c r="L137" s="75" t="s">
        <v>461</v>
      </c>
      <c r="M137" s="308" t="s">
        <v>49</v>
      </c>
      <c r="N137" s="341"/>
      <c r="O137" s="341"/>
      <c r="P137" s="342"/>
    </row>
    <row r="138" spans="1:16" s="10" customFormat="1" ht="75" x14ac:dyDescent="0.2">
      <c r="A138" s="48">
        <v>135</v>
      </c>
      <c r="B138" s="309" t="s">
        <v>462</v>
      </c>
      <c r="C138" s="73" t="s">
        <v>61</v>
      </c>
      <c r="D138" s="310">
        <v>0</v>
      </c>
      <c r="E138" s="311">
        <v>65</v>
      </c>
      <c r="F138" s="304">
        <f t="shared" si="16"/>
        <v>65</v>
      </c>
      <c r="G138" s="304">
        <f t="shared" si="17"/>
        <v>1300</v>
      </c>
      <c r="H138" s="312">
        <v>1300</v>
      </c>
      <c r="I138" s="306">
        <f t="shared" si="18"/>
        <v>130</v>
      </c>
      <c r="J138" s="307">
        <f t="shared" si="19"/>
        <v>1170</v>
      </c>
      <c r="K138" s="309" t="s">
        <v>463</v>
      </c>
      <c r="L138" s="75" t="s">
        <v>464</v>
      </c>
      <c r="M138" s="308" t="s">
        <v>49</v>
      </c>
      <c r="N138" s="341"/>
      <c r="O138" s="341"/>
      <c r="P138" s="342"/>
    </row>
    <row r="139" spans="1:16" s="10" customFormat="1" ht="75" x14ac:dyDescent="0.2">
      <c r="A139" s="48">
        <v>136</v>
      </c>
      <c r="B139" s="309" t="s">
        <v>465</v>
      </c>
      <c r="C139" s="73" t="s">
        <v>61</v>
      </c>
      <c r="D139" s="310">
        <v>0</v>
      </c>
      <c r="E139" s="311">
        <v>45</v>
      </c>
      <c r="F139" s="304">
        <f t="shared" si="16"/>
        <v>45</v>
      </c>
      <c r="G139" s="304">
        <f t="shared" si="17"/>
        <v>900</v>
      </c>
      <c r="H139" s="312">
        <v>900</v>
      </c>
      <c r="I139" s="306">
        <f t="shared" si="18"/>
        <v>90</v>
      </c>
      <c r="J139" s="307">
        <f t="shared" si="19"/>
        <v>810</v>
      </c>
      <c r="K139" s="319" t="s">
        <v>466</v>
      </c>
      <c r="L139" s="75" t="s">
        <v>467</v>
      </c>
      <c r="M139" s="308" t="s">
        <v>49</v>
      </c>
      <c r="N139" s="341"/>
      <c r="O139" s="341"/>
      <c r="P139" s="342"/>
    </row>
    <row r="140" spans="1:16" s="10" customFormat="1" ht="75" x14ac:dyDescent="0.2">
      <c r="A140" s="48">
        <v>137</v>
      </c>
      <c r="B140" s="309" t="s">
        <v>468</v>
      </c>
      <c r="C140" s="73" t="s">
        <v>61</v>
      </c>
      <c r="D140" s="310">
        <v>0</v>
      </c>
      <c r="E140" s="311">
        <v>80</v>
      </c>
      <c r="F140" s="304">
        <f t="shared" si="16"/>
        <v>80</v>
      </c>
      <c r="G140" s="304">
        <f t="shared" si="17"/>
        <v>1600</v>
      </c>
      <c r="H140" s="312">
        <v>1600</v>
      </c>
      <c r="I140" s="306">
        <f t="shared" si="18"/>
        <v>160</v>
      </c>
      <c r="J140" s="313">
        <f t="shared" si="19"/>
        <v>1440</v>
      </c>
      <c r="K140" s="318" t="s">
        <v>469</v>
      </c>
      <c r="L140" s="75" t="s">
        <v>470</v>
      </c>
      <c r="M140" s="308" t="s">
        <v>49</v>
      </c>
      <c r="N140" s="341"/>
      <c r="O140" s="341"/>
      <c r="P140" s="342"/>
    </row>
    <row r="141" spans="1:16" s="10" customFormat="1" ht="75" x14ac:dyDescent="0.2">
      <c r="A141" s="48">
        <v>138</v>
      </c>
      <c r="B141" s="309" t="s">
        <v>471</v>
      </c>
      <c r="C141" s="73" t="s">
        <v>46</v>
      </c>
      <c r="D141" s="310">
        <v>1.99</v>
      </c>
      <c r="E141" s="311">
        <v>80</v>
      </c>
      <c r="F141" s="304">
        <f t="shared" si="16"/>
        <v>81.99</v>
      </c>
      <c r="G141" s="304">
        <f t="shared" si="17"/>
        <v>1639.8</v>
      </c>
      <c r="H141" s="312">
        <v>1639.8</v>
      </c>
      <c r="I141" s="306">
        <f t="shared" si="18"/>
        <v>163.98000000000002</v>
      </c>
      <c r="J141" s="313">
        <f t="shared" si="19"/>
        <v>1475.82</v>
      </c>
      <c r="K141" s="318" t="s">
        <v>472</v>
      </c>
      <c r="L141" s="75" t="s">
        <v>473</v>
      </c>
      <c r="M141" s="308" t="s">
        <v>49</v>
      </c>
      <c r="N141" s="341"/>
      <c r="O141" s="341"/>
      <c r="P141" s="342"/>
    </row>
    <row r="142" spans="1:16" s="10" customFormat="1" ht="120" x14ac:dyDescent="0.2">
      <c r="A142" s="48">
        <v>139</v>
      </c>
      <c r="B142" s="315" t="s">
        <v>905</v>
      </c>
      <c r="C142" s="73" t="s">
        <v>61</v>
      </c>
      <c r="D142" s="310">
        <v>0</v>
      </c>
      <c r="E142" s="311">
        <v>250</v>
      </c>
      <c r="F142" s="304">
        <f t="shared" si="16"/>
        <v>250</v>
      </c>
      <c r="G142" s="304">
        <f t="shared" si="17"/>
        <v>5000</v>
      </c>
      <c r="H142" s="312">
        <v>5000</v>
      </c>
      <c r="I142" s="306">
        <f t="shared" si="18"/>
        <v>500</v>
      </c>
      <c r="J142" s="307">
        <f t="shared" si="19"/>
        <v>4500</v>
      </c>
      <c r="K142" s="309" t="s">
        <v>474</v>
      </c>
      <c r="L142" s="75" t="s">
        <v>475</v>
      </c>
      <c r="M142" s="308" t="s">
        <v>49</v>
      </c>
      <c r="N142" s="341"/>
      <c r="O142" s="341"/>
      <c r="P142" s="342"/>
    </row>
    <row r="143" spans="1:16" s="10" customFormat="1" ht="120" x14ac:dyDescent="0.2">
      <c r="A143" s="48">
        <v>140</v>
      </c>
      <c r="B143" s="315" t="s">
        <v>906</v>
      </c>
      <c r="C143" s="73" t="s">
        <v>61</v>
      </c>
      <c r="D143" s="310">
        <v>0</v>
      </c>
      <c r="E143" s="311">
        <v>235</v>
      </c>
      <c r="F143" s="304">
        <f t="shared" si="16"/>
        <v>235</v>
      </c>
      <c r="G143" s="304">
        <f t="shared" si="17"/>
        <v>4700</v>
      </c>
      <c r="H143" s="312">
        <v>4700</v>
      </c>
      <c r="I143" s="306">
        <f t="shared" si="18"/>
        <v>470</v>
      </c>
      <c r="J143" s="307">
        <f t="shared" si="19"/>
        <v>4230</v>
      </c>
      <c r="K143" s="309" t="s">
        <v>476</v>
      </c>
      <c r="L143" s="75" t="s">
        <v>477</v>
      </c>
      <c r="M143" s="308" t="s">
        <v>49</v>
      </c>
      <c r="N143" s="341"/>
      <c r="O143" s="341"/>
      <c r="P143" s="342"/>
    </row>
    <row r="144" spans="1:16" s="10" customFormat="1" ht="150" x14ac:dyDescent="0.2">
      <c r="A144" s="48">
        <v>141</v>
      </c>
      <c r="B144" s="309" t="s">
        <v>478</v>
      </c>
      <c r="C144" s="73" t="s">
        <v>61</v>
      </c>
      <c r="D144" s="310">
        <v>0</v>
      </c>
      <c r="E144" s="311">
        <v>90</v>
      </c>
      <c r="F144" s="304">
        <f t="shared" si="16"/>
        <v>90</v>
      </c>
      <c r="G144" s="304">
        <f t="shared" si="17"/>
        <v>1800</v>
      </c>
      <c r="H144" s="312">
        <v>1800</v>
      </c>
      <c r="I144" s="306">
        <f t="shared" si="18"/>
        <v>180</v>
      </c>
      <c r="J144" s="307">
        <f t="shared" si="19"/>
        <v>1620</v>
      </c>
      <c r="K144" s="309" t="s">
        <v>479</v>
      </c>
      <c r="L144" s="75" t="s">
        <v>480</v>
      </c>
      <c r="M144" s="308" t="s">
        <v>49</v>
      </c>
      <c r="N144" s="341"/>
      <c r="O144" s="341"/>
      <c r="P144" s="342"/>
    </row>
    <row r="145" spans="1:17" s="10" customFormat="1" ht="120" x14ac:dyDescent="0.2">
      <c r="A145" s="48">
        <v>142</v>
      </c>
      <c r="B145" s="315" t="s">
        <v>907</v>
      </c>
      <c r="C145" s="73" t="s">
        <v>61</v>
      </c>
      <c r="D145" s="310">
        <v>0</v>
      </c>
      <c r="E145" s="311">
        <v>293</v>
      </c>
      <c r="F145" s="304">
        <f t="shared" si="16"/>
        <v>293</v>
      </c>
      <c r="G145" s="304">
        <f t="shared" si="17"/>
        <v>5860</v>
      </c>
      <c r="H145" s="312">
        <v>5860</v>
      </c>
      <c r="I145" s="306">
        <f t="shared" si="18"/>
        <v>586</v>
      </c>
      <c r="J145" s="307">
        <f t="shared" si="19"/>
        <v>5274</v>
      </c>
      <c r="K145" s="309" t="s">
        <v>481</v>
      </c>
      <c r="L145" s="75" t="s">
        <v>482</v>
      </c>
      <c r="M145" s="308" t="s">
        <v>49</v>
      </c>
      <c r="N145" s="341"/>
      <c r="O145" s="341"/>
      <c r="P145" s="342"/>
    </row>
    <row r="146" spans="1:17" s="10" customFormat="1" ht="150" x14ac:dyDescent="0.2">
      <c r="A146" s="48">
        <v>143</v>
      </c>
      <c r="B146" s="309" t="s">
        <v>483</v>
      </c>
      <c r="C146" s="73" t="s">
        <v>46</v>
      </c>
      <c r="D146" s="310">
        <v>1.4</v>
      </c>
      <c r="E146" s="311">
        <v>69</v>
      </c>
      <c r="F146" s="304">
        <f t="shared" si="16"/>
        <v>70.400000000000006</v>
      </c>
      <c r="G146" s="304">
        <f t="shared" si="17"/>
        <v>1408</v>
      </c>
      <c r="H146" s="312">
        <v>1408</v>
      </c>
      <c r="I146" s="306">
        <f t="shared" si="18"/>
        <v>140.80000000000001</v>
      </c>
      <c r="J146" s="307">
        <f t="shared" si="19"/>
        <v>1267.2</v>
      </c>
      <c r="K146" s="309" t="s">
        <v>484</v>
      </c>
      <c r="L146" s="75" t="s">
        <v>485</v>
      </c>
      <c r="M146" s="308" t="s">
        <v>49</v>
      </c>
      <c r="N146" s="341"/>
      <c r="O146" s="341"/>
      <c r="P146" s="342"/>
    </row>
    <row r="147" spans="1:17" s="10" customFormat="1" ht="75" x14ac:dyDescent="0.2">
      <c r="A147" s="48">
        <v>144</v>
      </c>
      <c r="B147" s="309" t="s">
        <v>486</v>
      </c>
      <c r="C147" s="73" t="s">
        <v>46</v>
      </c>
      <c r="D147" s="310">
        <v>2</v>
      </c>
      <c r="E147" s="311">
        <v>15</v>
      </c>
      <c r="F147" s="304">
        <f t="shared" si="16"/>
        <v>17</v>
      </c>
      <c r="G147" s="304">
        <f t="shared" si="17"/>
        <v>340</v>
      </c>
      <c r="H147" s="312">
        <v>340</v>
      </c>
      <c r="I147" s="306">
        <f t="shared" si="18"/>
        <v>34</v>
      </c>
      <c r="J147" s="307">
        <f t="shared" si="19"/>
        <v>306</v>
      </c>
      <c r="K147" s="309" t="s">
        <v>487</v>
      </c>
      <c r="L147" s="75" t="s">
        <v>488</v>
      </c>
      <c r="M147" s="308" t="s">
        <v>49</v>
      </c>
      <c r="N147" s="341"/>
      <c r="O147" s="341"/>
      <c r="P147" s="342"/>
    </row>
    <row r="148" spans="1:17" s="10" customFormat="1" ht="75" x14ac:dyDescent="0.2">
      <c r="A148" s="48">
        <v>145</v>
      </c>
      <c r="B148" s="309" t="s">
        <v>489</v>
      </c>
      <c r="C148" s="73" t="s">
        <v>61</v>
      </c>
      <c r="D148" s="310">
        <v>0</v>
      </c>
      <c r="E148" s="311">
        <v>37.700000000000003</v>
      </c>
      <c r="F148" s="304">
        <f t="shared" si="16"/>
        <v>37.700000000000003</v>
      </c>
      <c r="G148" s="304">
        <f t="shared" si="17"/>
        <v>754</v>
      </c>
      <c r="H148" s="312">
        <v>754</v>
      </c>
      <c r="I148" s="306">
        <f t="shared" si="18"/>
        <v>75.400000000000006</v>
      </c>
      <c r="J148" s="307">
        <f t="shared" si="19"/>
        <v>678.6</v>
      </c>
      <c r="K148" s="309" t="s">
        <v>490</v>
      </c>
      <c r="L148" s="75" t="s">
        <v>491</v>
      </c>
      <c r="M148" s="308" t="s">
        <v>49</v>
      </c>
      <c r="N148" s="341"/>
      <c r="O148" s="341"/>
      <c r="P148" s="342"/>
    </row>
    <row r="149" spans="1:17" s="10" customFormat="1" ht="225" x14ac:dyDescent="0.2">
      <c r="A149" s="48">
        <v>146</v>
      </c>
      <c r="B149" s="309" t="s">
        <v>492</v>
      </c>
      <c r="C149" s="73" t="s">
        <v>46</v>
      </c>
      <c r="D149" s="310">
        <v>3</v>
      </c>
      <c r="E149" s="311">
        <v>135</v>
      </c>
      <c r="F149" s="304">
        <f t="shared" si="16"/>
        <v>138</v>
      </c>
      <c r="G149" s="304">
        <f t="shared" si="17"/>
        <v>2760</v>
      </c>
      <c r="H149" s="312">
        <v>900</v>
      </c>
      <c r="I149" s="306">
        <f t="shared" si="18"/>
        <v>90</v>
      </c>
      <c r="J149" s="307">
        <f t="shared" si="19"/>
        <v>810</v>
      </c>
      <c r="K149" s="309" t="s">
        <v>493</v>
      </c>
      <c r="L149" s="75" t="s">
        <v>494</v>
      </c>
      <c r="M149" s="308" t="s">
        <v>49</v>
      </c>
      <c r="N149" s="341" t="s">
        <v>495</v>
      </c>
      <c r="O149" s="341"/>
      <c r="P149" s="342"/>
    </row>
    <row r="150" spans="1:17" s="10" customFormat="1" ht="75" x14ac:dyDescent="0.2">
      <c r="A150" s="48">
        <v>147</v>
      </c>
      <c r="B150" s="309" t="s">
        <v>496</v>
      </c>
      <c r="C150" s="73" t="s">
        <v>61</v>
      </c>
      <c r="D150" s="310">
        <v>0</v>
      </c>
      <c r="E150" s="311">
        <v>75</v>
      </c>
      <c r="F150" s="304">
        <f t="shared" si="16"/>
        <v>75</v>
      </c>
      <c r="G150" s="304">
        <f t="shared" si="17"/>
        <v>1500</v>
      </c>
      <c r="H150" s="312">
        <v>1500</v>
      </c>
      <c r="I150" s="306">
        <f t="shared" si="18"/>
        <v>150</v>
      </c>
      <c r="J150" s="307">
        <f t="shared" si="19"/>
        <v>1350</v>
      </c>
      <c r="K150" s="309" t="s">
        <v>497</v>
      </c>
      <c r="L150" s="75" t="s">
        <v>498</v>
      </c>
      <c r="M150" s="308" t="s">
        <v>49</v>
      </c>
      <c r="N150" s="341"/>
      <c r="O150" s="341"/>
      <c r="P150" s="342"/>
    </row>
    <row r="151" spans="1:17" s="10" customFormat="1" ht="75" x14ac:dyDescent="0.2">
      <c r="A151" s="48">
        <v>148</v>
      </c>
      <c r="B151" s="309" t="s">
        <v>499</v>
      </c>
      <c r="C151" s="73" t="s">
        <v>61</v>
      </c>
      <c r="D151" s="310">
        <v>0</v>
      </c>
      <c r="E151" s="311">
        <v>100</v>
      </c>
      <c r="F151" s="304">
        <f t="shared" si="16"/>
        <v>100</v>
      </c>
      <c r="G151" s="304">
        <f t="shared" si="17"/>
        <v>2000</v>
      </c>
      <c r="H151" s="312">
        <v>2000</v>
      </c>
      <c r="I151" s="306">
        <f t="shared" si="18"/>
        <v>200</v>
      </c>
      <c r="J151" s="307">
        <f t="shared" si="19"/>
        <v>1800</v>
      </c>
      <c r="K151" s="309" t="s">
        <v>500</v>
      </c>
      <c r="L151" s="75" t="s">
        <v>501</v>
      </c>
      <c r="M151" s="308" t="s">
        <v>49</v>
      </c>
      <c r="N151" s="341"/>
      <c r="O151" s="341"/>
      <c r="P151" s="342"/>
    </row>
    <row r="152" spans="1:17" s="10" customFormat="1" ht="75" x14ac:dyDescent="0.2">
      <c r="A152" s="48">
        <v>149</v>
      </c>
      <c r="B152" s="309" t="s">
        <v>502</v>
      </c>
      <c r="C152" s="73" t="s">
        <v>61</v>
      </c>
      <c r="D152" s="310">
        <v>0</v>
      </c>
      <c r="E152" s="311">
        <v>59</v>
      </c>
      <c r="F152" s="304">
        <f t="shared" si="16"/>
        <v>59</v>
      </c>
      <c r="G152" s="304">
        <f t="shared" si="17"/>
        <v>1180</v>
      </c>
      <c r="H152" s="312">
        <v>1180</v>
      </c>
      <c r="I152" s="306">
        <f t="shared" si="18"/>
        <v>118</v>
      </c>
      <c r="J152" s="307">
        <f t="shared" si="19"/>
        <v>1062</v>
      </c>
      <c r="K152" s="309" t="s">
        <v>503</v>
      </c>
      <c r="L152" s="75" t="s">
        <v>504</v>
      </c>
      <c r="M152" s="308" t="s">
        <v>49</v>
      </c>
      <c r="N152" s="341"/>
      <c r="O152" s="341"/>
      <c r="P152" s="342"/>
    </row>
    <row r="153" spans="1:17" s="10" customFormat="1" ht="90" customHeight="1" x14ac:dyDescent="0.2">
      <c r="A153" s="48">
        <v>150</v>
      </c>
      <c r="B153" s="309" t="s">
        <v>505</v>
      </c>
      <c r="C153" s="73" t="s">
        <v>46</v>
      </c>
      <c r="D153" s="310">
        <v>1.5</v>
      </c>
      <c r="E153" s="311">
        <v>76</v>
      </c>
      <c r="F153" s="304">
        <f t="shared" si="16"/>
        <v>77.5</v>
      </c>
      <c r="G153" s="304">
        <f t="shared" si="17"/>
        <v>1550</v>
      </c>
      <c r="H153" s="312">
        <v>1550</v>
      </c>
      <c r="I153" s="306">
        <f t="shared" si="18"/>
        <v>155</v>
      </c>
      <c r="J153" s="307">
        <f t="shared" si="19"/>
        <v>1395</v>
      </c>
      <c r="K153" s="309" t="s">
        <v>506</v>
      </c>
      <c r="L153" s="75" t="s">
        <v>507</v>
      </c>
      <c r="M153" s="308" t="s">
        <v>49</v>
      </c>
      <c r="N153" s="341" t="s">
        <v>508</v>
      </c>
      <c r="O153" s="341"/>
      <c r="P153" s="342"/>
    </row>
    <row r="154" spans="1:17" s="10" customFormat="1" ht="150" x14ac:dyDescent="0.2">
      <c r="A154" s="48">
        <v>151</v>
      </c>
      <c r="B154" s="309" t="s">
        <v>509</v>
      </c>
      <c r="C154" s="73" t="s">
        <v>61</v>
      </c>
      <c r="D154" s="310">
        <v>0</v>
      </c>
      <c r="E154" s="311">
        <v>68</v>
      </c>
      <c r="F154" s="304">
        <f t="shared" si="16"/>
        <v>68</v>
      </c>
      <c r="G154" s="304">
        <f t="shared" si="17"/>
        <v>1360</v>
      </c>
      <c r="H154" s="312">
        <v>1360</v>
      </c>
      <c r="I154" s="306">
        <f t="shared" si="18"/>
        <v>136</v>
      </c>
      <c r="J154" s="307">
        <f t="shared" si="19"/>
        <v>1224</v>
      </c>
      <c r="K154" s="309" t="s">
        <v>510</v>
      </c>
      <c r="L154" s="75" t="s">
        <v>511</v>
      </c>
      <c r="M154" s="308" t="s">
        <v>49</v>
      </c>
      <c r="N154" s="341"/>
      <c r="O154" s="341"/>
      <c r="P154" s="342"/>
    </row>
    <row r="155" spans="1:17" s="10" customFormat="1" ht="22.5" x14ac:dyDescent="0.2">
      <c r="B155" s="13" t="s">
        <v>13</v>
      </c>
      <c r="C155" s="13"/>
      <c r="D155" s="13"/>
      <c r="E155" s="13"/>
      <c r="F155" s="13"/>
      <c r="G155" s="46">
        <f>SUM(G4:G154)</f>
        <v>245640.19999999995</v>
      </c>
      <c r="H155" s="46">
        <f>SUM(H4:H154)</f>
        <v>224207.74999999994</v>
      </c>
      <c r="I155" s="46">
        <f>SUM(I4:I154)</f>
        <v>22420.774999999998</v>
      </c>
      <c r="J155" s="202">
        <f>SUM(J4:J154)</f>
        <v>201786.97500000001</v>
      </c>
    </row>
    <row r="156" spans="1:17" x14ac:dyDescent="0.2">
      <c r="A156" s="10"/>
      <c r="B156" s="10"/>
      <c r="C156" s="10"/>
      <c r="D156" s="10"/>
      <c r="E156" s="10"/>
      <c r="F156" s="10"/>
      <c r="G156" s="10"/>
      <c r="H156" s="14"/>
      <c r="I156" s="14"/>
      <c r="J156" s="14"/>
      <c r="K156" s="14"/>
      <c r="L156" s="10"/>
      <c r="M156" s="10"/>
      <c r="N156" s="10"/>
      <c r="O156" s="10"/>
      <c r="P156" s="10"/>
      <c r="Q156" s="10"/>
    </row>
    <row r="157" spans="1:17" ht="23.25" x14ac:dyDescent="0.35">
      <c r="A157" s="30" t="s">
        <v>908</v>
      </c>
      <c r="B157" s="30"/>
      <c r="C157" s="30"/>
      <c r="D157" s="10"/>
      <c r="E157" s="10"/>
      <c r="F157" s="10"/>
      <c r="G157" s="10"/>
      <c r="H157" s="10"/>
      <c r="I157" s="10"/>
      <c r="J157" s="10"/>
      <c r="K157" s="14"/>
      <c r="L157" s="10"/>
      <c r="M157" s="10"/>
      <c r="N157" s="10"/>
      <c r="O157" s="10"/>
      <c r="P157" s="10"/>
      <c r="Q157" s="10"/>
    </row>
    <row r="158" spans="1:17" ht="102" x14ac:dyDescent="0.2">
      <c r="A158" s="35" t="s">
        <v>2</v>
      </c>
      <c r="B158" s="37" t="s">
        <v>513</v>
      </c>
      <c r="C158" s="37" t="s">
        <v>35</v>
      </c>
      <c r="D158" s="324" t="s">
        <v>11</v>
      </c>
      <c r="E158" s="327" t="s">
        <v>36</v>
      </c>
      <c r="F158" s="14"/>
      <c r="G158" s="14"/>
      <c r="H158" s="14"/>
      <c r="I158" s="14"/>
      <c r="J158" s="14"/>
      <c r="K158" s="14"/>
      <c r="L158" s="10"/>
      <c r="M158" s="10"/>
      <c r="N158" s="10"/>
      <c r="O158" s="10"/>
      <c r="P158" s="10"/>
      <c r="Q158" s="10"/>
    </row>
    <row r="159" spans="1:17" ht="23.25" x14ac:dyDescent="0.2">
      <c r="A159" s="50">
        <v>1</v>
      </c>
      <c r="B159" s="316" t="s">
        <v>514</v>
      </c>
      <c r="C159" s="63">
        <v>14262.77</v>
      </c>
      <c r="D159" s="325">
        <v>0</v>
      </c>
      <c r="E159" s="328">
        <f>C159-D159</f>
        <v>14262.77</v>
      </c>
      <c r="F159" s="14"/>
      <c r="G159" s="14"/>
      <c r="H159" s="14"/>
      <c r="I159" s="14"/>
      <c r="J159" s="14"/>
      <c r="K159" s="14"/>
      <c r="L159" s="10"/>
      <c r="M159" s="10"/>
      <c r="N159" s="10"/>
      <c r="O159" s="10"/>
      <c r="P159" s="10"/>
      <c r="Q159" s="10"/>
    </row>
    <row r="160" spans="1:17" ht="23.25" x14ac:dyDescent="0.2">
      <c r="A160" s="50">
        <v>2</v>
      </c>
      <c r="B160" s="316" t="s">
        <v>515</v>
      </c>
      <c r="C160" s="63">
        <v>24550.639999999999</v>
      </c>
      <c r="D160" s="325">
        <v>0</v>
      </c>
      <c r="E160" s="328">
        <f>C160-D160</f>
        <v>24550.639999999999</v>
      </c>
      <c r="F160" s="14"/>
      <c r="G160" s="14"/>
      <c r="H160" s="14"/>
      <c r="I160" s="14"/>
      <c r="J160" s="14"/>
      <c r="K160" s="14"/>
      <c r="L160" s="10"/>
      <c r="M160" s="10"/>
      <c r="N160" s="10"/>
      <c r="O160" s="10"/>
      <c r="P160" s="10"/>
      <c r="Q160" s="10"/>
    </row>
    <row r="161" spans="1:17" ht="22.5" x14ac:dyDescent="0.2">
      <c r="A161" s="50"/>
      <c r="B161" s="60" t="s">
        <v>13</v>
      </c>
      <c r="C161" s="51">
        <f>SUM(C159:C160)</f>
        <v>38813.410000000003</v>
      </c>
      <c r="D161" s="326">
        <f>SUM(D159:D160)</f>
        <v>0</v>
      </c>
      <c r="E161" s="202">
        <f t="shared" ref="E161" si="20">SUM(E159:E160)</f>
        <v>38813.410000000003</v>
      </c>
      <c r="F161" s="14"/>
      <c r="G161" s="14"/>
      <c r="H161" s="14"/>
      <c r="I161" s="14"/>
      <c r="J161" s="14"/>
      <c r="K161" s="14"/>
      <c r="L161" s="14"/>
      <c r="M161" s="10"/>
      <c r="N161" s="10"/>
      <c r="O161" s="10"/>
      <c r="P161" s="10"/>
      <c r="Q161" s="10"/>
    </row>
    <row r="162" spans="1:17" ht="38.25" x14ac:dyDescent="0.2">
      <c r="A162" s="10"/>
      <c r="B162" s="10"/>
      <c r="C162" s="10"/>
      <c r="D162" s="10"/>
      <c r="E162" s="10"/>
      <c r="F162" s="10"/>
      <c r="G162" s="10"/>
      <c r="H162" s="228" t="s">
        <v>909</v>
      </c>
      <c r="I162" s="228" t="s">
        <v>6</v>
      </c>
      <c r="J162" s="228" t="s">
        <v>898</v>
      </c>
      <c r="K162" s="14"/>
      <c r="L162" s="10"/>
      <c r="M162" s="10"/>
      <c r="N162" s="10"/>
      <c r="O162" s="10"/>
      <c r="P162" s="10"/>
      <c r="Q162" s="10"/>
    </row>
    <row r="163" spans="1:17" ht="24.75" customHeight="1" x14ac:dyDescent="0.2">
      <c r="A163" s="10"/>
      <c r="B163" s="10"/>
      <c r="C163" s="10"/>
      <c r="D163" s="10"/>
      <c r="E163" s="10"/>
      <c r="F163" s="10"/>
      <c r="G163" s="10"/>
      <c r="H163" s="317">
        <f>H155+C161</f>
        <v>263021.15999999992</v>
      </c>
      <c r="I163" s="317">
        <f>I155+D161</f>
        <v>22420.774999999998</v>
      </c>
      <c r="J163" s="323">
        <f>J155+E161</f>
        <v>240600.38500000001</v>
      </c>
      <c r="K163" s="14"/>
      <c r="L163" s="10"/>
      <c r="M163" s="10"/>
      <c r="N163" s="10"/>
      <c r="O163" s="10"/>
      <c r="P163" s="10"/>
      <c r="Q163" s="10"/>
    </row>
    <row r="164" spans="1:17" x14ac:dyDescent="0.2">
      <c r="A164" s="10"/>
      <c r="B164" s="10"/>
      <c r="C164" s="10"/>
      <c r="D164" s="10"/>
      <c r="E164" s="10"/>
      <c r="F164" s="10"/>
      <c r="G164" s="10"/>
      <c r="H164" s="10"/>
      <c r="I164" s="14"/>
      <c r="J164" s="14"/>
      <c r="K164" s="14"/>
      <c r="L164" s="10"/>
      <c r="M164" s="10"/>
      <c r="N164" s="10"/>
      <c r="O164" s="10"/>
      <c r="P164" s="10"/>
      <c r="Q164" s="10"/>
    </row>
    <row r="165" spans="1:17" x14ac:dyDescent="0.2">
      <c r="A165" s="10"/>
      <c r="B165" s="10"/>
      <c r="C165" s="10"/>
      <c r="D165" s="10"/>
      <c r="E165" s="10"/>
      <c r="F165" s="10"/>
      <c r="G165" s="10"/>
      <c r="H165" s="10"/>
      <c r="I165" s="14"/>
      <c r="J165" s="14"/>
      <c r="K165" s="14"/>
      <c r="L165" s="10"/>
      <c r="M165" s="10"/>
      <c r="N165" s="10"/>
      <c r="O165" s="10"/>
      <c r="P165" s="10"/>
      <c r="Q165" s="10"/>
    </row>
    <row r="166" spans="1:17" x14ac:dyDescent="0.2">
      <c r="A166" s="10"/>
      <c r="B166" s="10"/>
      <c r="C166" s="10"/>
      <c r="D166" s="10"/>
      <c r="E166" s="10"/>
      <c r="F166" s="10"/>
      <c r="G166" s="10"/>
      <c r="H166" s="10"/>
      <c r="I166" s="14"/>
      <c r="J166" s="14"/>
      <c r="K166" s="14"/>
      <c r="L166" s="10"/>
      <c r="M166" s="10"/>
      <c r="N166" s="10"/>
      <c r="O166" s="10"/>
      <c r="P166" s="10"/>
      <c r="Q166" s="10"/>
    </row>
    <row r="167" spans="1:17" x14ac:dyDescent="0.2">
      <c r="A167" s="10"/>
      <c r="B167" s="10"/>
      <c r="C167" s="10"/>
      <c r="D167" s="10"/>
      <c r="E167" s="10"/>
      <c r="F167" s="10"/>
      <c r="G167" s="10"/>
      <c r="H167" s="10"/>
      <c r="I167" s="14"/>
      <c r="J167" s="14"/>
      <c r="K167" s="14"/>
      <c r="L167" s="10"/>
      <c r="M167" s="10"/>
      <c r="N167" s="10"/>
      <c r="O167" s="10"/>
      <c r="P167" s="10"/>
      <c r="Q167" s="10"/>
    </row>
    <row r="168" spans="1:17" x14ac:dyDescent="0.2">
      <c r="A168" s="10"/>
      <c r="B168" s="10"/>
      <c r="C168" s="10"/>
      <c r="D168" s="10"/>
      <c r="E168" s="10"/>
      <c r="F168" s="10"/>
      <c r="G168" s="10"/>
      <c r="H168" s="10"/>
      <c r="I168" s="14"/>
      <c r="J168" s="14"/>
      <c r="K168" s="14"/>
      <c r="L168" s="10"/>
      <c r="M168" s="10"/>
      <c r="N168" s="10"/>
      <c r="O168" s="10"/>
      <c r="P168" s="10"/>
      <c r="Q168" s="10"/>
    </row>
    <row r="169" spans="1:17" x14ac:dyDescent="0.2">
      <c r="A169" s="10"/>
      <c r="B169" s="10"/>
      <c r="C169" s="10"/>
      <c r="D169" s="10"/>
      <c r="E169" s="10"/>
      <c r="F169" s="10"/>
      <c r="G169" s="10"/>
      <c r="H169" s="10"/>
      <c r="I169" s="14"/>
      <c r="J169" s="14"/>
      <c r="K169" s="14"/>
      <c r="L169" s="10"/>
      <c r="M169" s="10"/>
      <c r="N169" s="10"/>
      <c r="O169" s="10"/>
      <c r="P169" s="10"/>
      <c r="Q169" s="10"/>
    </row>
  </sheetData>
  <mergeCells count="161">
    <mergeCell ref="N66:P66"/>
    <mergeCell ref="N67:P67"/>
    <mergeCell ref="N68:P68"/>
    <mergeCell ref="D2:F2"/>
    <mergeCell ref="G2:G3"/>
    <mergeCell ref="N15:P15"/>
    <mergeCell ref="N16:P16"/>
    <mergeCell ref="N17:P17"/>
    <mergeCell ref="N18:P18"/>
    <mergeCell ref="N19:P19"/>
    <mergeCell ref="N8:P8"/>
    <mergeCell ref="N9:P9"/>
    <mergeCell ref="N10:P10"/>
    <mergeCell ref="N11:P11"/>
    <mergeCell ref="N12:P12"/>
    <mergeCell ref="N13:P13"/>
    <mergeCell ref="N96:P96"/>
    <mergeCell ref="N97:P97"/>
    <mergeCell ref="N86:P86"/>
    <mergeCell ref="N87:P87"/>
    <mergeCell ref="N88:P88"/>
    <mergeCell ref="N89:P89"/>
    <mergeCell ref="N90:P90"/>
    <mergeCell ref="N91:P91"/>
    <mergeCell ref="N80:P80"/>
    <mergeCell ref="N81:P81"/>
    <mergeCell ref="N82:P82"/>
    <mergeCell ref="N83:P83"/>
    <mergeCell ref="N84:P84"/>
    <mergeCell ref="N85:P85"/>
    <mergeCell ref="N104:P104"/>
    <mergeCell ref="N105:P105"/>
    <mergeCell ref="N106:P106"/>
    <mergeCell ref="N107:P107"/>
    <mergeCell ref="N108:P108"/>
    <mergeCell ref="N109:P109"/>
    <mergeCell ref="N98:P98"/>
    <mergeCell ref="N99:P99"/>
    <mergeCell ref="N100:P100"/>
    <mergeCell ref="N101:P101"/>
    <mergeCell ref="N102:P102"/>
    <mergeCell ref="N103:P103"/>
    <mergeCell ref="N152:P152"/>
    <mergeCell ref="N153:P153"/>
    <mergeCell ref="N154:P154"/>
    <mergeCell ref="N146:P146"/>
    <mergeCell ref="N147:P147"/>
    <mergeCell ref="N148:P148"/>
    <mergeCell ref="N149:P149"/>
    <mergeCell ref="N150:P150"/>
    <mergeCell ref="N151:P151"/>
    <mergeCell ref="N143:P143"/>
    <mergeCell ref="N144:P144"/>
    <mergeCell ref="N145:P145"/>
    <mergeCell ref="N140:P140"/>
    <mergeCell ref="N141:P141"/>
    <mergeCell ref="N142:P142"/>
    <mergeCell ref="N134:P134"/>
    <mergeCell ref="N135:P135"/>
    <mergeCell ref="N136:P136"/>
    <mergeCell ref="N137:P137"/>
    <mergeCell ref="N138:P138"/>
    <mergeCell ref="N139:P139"/>
    <mergeCell ref="N128:P128"/>
    <mergeCell ref="N129:P129"/>
    <mergeCell ref="N130:P130"/>
    <mergeCell ref="N131:P131"/>
    <mergeCell ref="N132:P132"/>
    <mergeCell ref="N133:P133"/>
    <mergeCell ref="N125:P125"/>
    <mergeCell ref="N126:P126"/>
    <mergeCell ref="N127:P127"/>
    <mergeCell ref="N122:P122"/>
    <mergeCell ref="N123:P123"/>
    <mergeCell ref="N124:P124"/>
    <mergeCell ref="N116:P116"/>
    <mergeCell ref="N117:P117"/>
    <mergeCell ref="N118:P118"/>
    <mergeCell ref="N119:P119"/>
    <mergeCell ref="N120:P120"/>
    <mergeCell ref="N121:P121"/>
    <mergeCell ref="N110:P110"/>
    <mergeCell ref="N111:P111"/>
    <mergeCell ref="N112:P112"/>
    <mergeCell ref="N113:P113"/>
    <mergeCell ref="N114:P114"/>
    <mergeCell ref="N115:P115"/>
    <mergeCell ref="H2:H3"/>
    <mergeCell ref="A2:A3"/>
    <mergeCell ref="B2:B3"/>
    <mergeCell ref="I2:I3"/>
    <mergeCell ref="J2:J3"/>
    <mergeCell ref="C2:C3"/>
    <mergeCell ref="N14:P14"/>
    <mergeCell ref="K2:M2"/>
    <mergeCell ref="N2:P3"/>
    <mergeCell ref="N4:P4"/>
    <mergeCell ref="N5:P5"/>
    <mergeCell ref="N6:P6"/>
    <mergeCell ref="N7:P7"/>
    <mergeCell ref="N26:P26"/>
    <mergeCell ref="N27:P27"/>
    <mergeCell ref="N28:P28"/>
    <mergeCell ref="N29:P29"/>
    <mergeCell ref="N20:P20"/>
    <mergeCell ref="N21:P21"/>
    <mergeCell ref="N22:P22"/>
    <mergeCell ref="N23:P23"/>
    <mergeCell ref="N24:P24"/>
    <mergeCell ref="N32:P32"/>
    <mergeCell ref="N30:P30"/>
    <mergeCell ref="N31:P31"/>
    <mergeCell ref="N25:P25"/>
    <mergeCell ref="N44:P44"/>
    <mergeCell ref="N38:P38"/>
    <mergeCell ref="N39:P39"/>
    <mergeCell ref="N40:P40"/>
    <mergeCell ref="N41:P41"/>
    <mergeCell ref="N42:P42"/>
    <mergeCell ref="N43:P43"/>
    <mergeCell ref="N33:P33"/>
    <mergeCell ref="N34:P34"/>
    <mergeCell ref="N35:P35"/>
    <mergeCell ref="N36:P36"/>
    <mergeCell ref="N37:P37"/>
    <mergeCell ref="N56:P56"/>
    <mergeCell ref="N50:P50"/>
    <mergeCell ref="N51:P51"/>
    <mergeCell ref="N52:P52"/>
    <mergeCell ref="N53:P53"/>
    <mergeCell ref="N54:P54"/>
    <mergeCell ref="N55:P55"/>
    <mergeCell ref="N45:P45"/>
    <mergeCell ref="N46:P46"/>
    <mergeCell ref="N47:P47"/>
    <mergeCell ref="N48:P48"/>
    <mergeCell ref="N49:P49"/>
    <mergeCell ref="N57:P57"/>
    <mergeCell ref="N58:P58"/>
    <mergeCell ref="N59:P59"/>
    <mergeCell ref="N60:P60"/>
    <mergeCell ref="N61:P61"/>
    <mergeCell ref="N92:P92"/>
    <mergeCell ref="N93:P93"/>
    <mergeCell ref="N94:P94"/>
    <mergeCell ref="N95:P95"/>
    <mergeCell ref="N74:P74"/>
    <mergeCell ref="N75:P75"/>
    <mergeCell ref="N76:P76"/>
    <mergeCell ref="N77:P77"/>
    <mergeCell ref="N78:P78"/>
    <mergeCell ref="N79:P79"/>
    <mergeCell ref="N69:P69"/>
    <mergeCell ref="N70:P70"/>
    <mergeCell ref="N71:P71"/>
    <mergeCell ref="N72:P72"/>
    <mergeCell ref="N73:P73"/>
    <mergeCell ref="N62:P62"/>
    <mergeCell ref="N63:P63"/>
    <mergeCell ref="N64:P64"/>
    <mergeCell ref="N65:P6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13E0A-7AD2-44B9-AD32-E524FCA017F2}">
  <sheetPr>
    <tabColor rgb="FF00B050"/>
  </sheetPr>
  <dimension ref="A1:K15"/>
  <sheetViews>
    <sheetView workbookViewId="0">
      <selection activeCell="D7" sqref="D7"/>
    </sheetView>
  </sheetViews>
  <sheetFormatPr defaultRowHeight="12.75" x14ac:dyDescent="0.2"/>
  <cols>
    <col min="1" max="1" width="9.140625" style="40"/>
    <col min="2" max="2" width="28.28515625" style="40" customWidth="1"/>
    <col min="3" max="3" width="21.7109375" style="54" customWidth="1"/>
    <col min="4" max="4" width="24.28515625" style="40" customWidth="1"/>
    <col min="5" max="5" width="17" style="41" customWidth="1"/>
    <col min="6" max="6" width="18.85546875" style="41" customWidth="1"/>
    <col min="7" max="7" width="17.140625" style="41" customWidth="1"/>
    <col min="8" max="8" width="15.85546875" style="40" customWidth="1"/>
    <col min="9" max="9" width="13.7109375" style="40" customWidth="1"/>
    <col min="10" max="10" width="24.140625" style="40" customWidth="1"/>
    <col min="11" max="11" width="14.5703125" style="40" customWidth="1"/>
    <col min="12" max="12" width="15.140625" style="40" customWidth="1"/>
    <col min="13" max="13" width="12" style="40" customWidth="1"/>
    <col min="14" max="14" width="11.85546875" style="40" customWidth="1"/>
    <col min="15" max="15" width="12.5703125" style="40" customWidth="1"/>
    <col min="16" max="16" width="12.140625" style="40" customWidth="1"/>
    <col min="17" max="17" width="23.85546875" style="40" customWidth="1"/>
    <col min="18" max="16384" width="9.140625" style="40"/>
  </cols>
  <sheetData>
    <row r="1" spans="1:11" x14ac:dyDescent="0.2">
      <c r="A1" s="300" t="s">
        <v>904</v>
      </c>
    </row>
    <row r="2" spans="1:11" ht="38.25" x14ac:dyDescent="0.2">
      <c r="A2" s="206" t="s">
        <v>2</v>
      </c>
      <c r="B2" s="207" t="s">
        <v>516</v>
      </c>
      <c r="C2" s="208" t="s">
        <v>5</v>
      </c>
      <c r="D2" s="207" t="s">
        <v>11</v>
      </c>
      <c r="E2" s="207" t="s">
        <v>517</v>
      </c>
      <c r="F2" s="40"/>
      <c r="G2" s="40"/>
    </row>
    <row r="3" spans="1:11" ht="30" x14ac:dyDescent="0.25">
      <c r="A3" s="206">
        <v>1</v>
      </c>
      <c r="B3" s="179" t="s">
        <v>518</v>
      </c>
      <c r="C3" s="183">
        <v>703451.42</v>
      </c>
      <c r="D3" s="180">
        <v>73221.94</v>
      </c>
      <c r="E3" s="182">
        <f>C3-D3</f>
        <v>630229.48</v>
      </c>
    </row>
    <row r="4" spans="1:11" ht="15" x14ac:dyDescent="0.25">
      <c r="A4" s="206">
        <v>2</v>
      </c>
      <c r="B4" s="179" t="s">
        <v>519</v>
      </c>
      <c r="C4" s="181">
        <v>916776.4500000003</v>
      </c>
      <c r="D4" s="181">
        <f>C4*10%</f>
        <v>91677.645000000033</v>
      </c>
      <c r="E4" s="182">
        <f t="shared" ref="E4:E5" si="0">C4-D4</f>
        <v>825098.80500000028</v>
      </c>
      <c r="H4" s="41"/>
    </row>
    <row r="5" spans="1:11" ht="15" x14ac:dyDescent="0.25">
      <c r="A5" s="206">
        <v>3</v>
      </c>
      <c r="B5" s="179" t="s">
        <v>520</v>
      </c>
      <c r="C5" s="181">
        <v>427756</v>
      </c>
      <c r="D5" s="181">
        <f>C5*10%</f>
        <v>42775.600000000006</v>
      </c>
      <c r="E5" s="182">
        <f t="shared" si="0"/>
        <v>384980.4</v>
      </c>
    </row>
    <row r="6" spans="1:11" ht="29.25" customHeight="1" x14ac:dyDescent="0.2">
      <c r="A6" s="209"/>
      <c r="B6" s="184" t="s">
        <v>521</v>
      </c>
      <c r="C6" s="185">
        <f>SUM(C3:C5)</f>
        <v>2047983.8700000003</v>
      </c>
      <c r="D6" s="185">
        <f>SUM(D3:D5)</f>
        <v>207675.18500000003</v>
      </c>
      <c r="E6" s="185">
        <f t="shared" ref="E6" si="1">SUM(E3:E5)</f>
        <v>1840308.6850000001</v>
      </c>
    </row>
    <row r="8" spans="1:11" s="10" customFormat="1" ht="23.25" x14ac:dyDescent="0.35">
      <c r="A8" s="62" t="s">
        <v>522</v>
      </c>
      <c r="B8" s="30"/>
      <c r="F8" s="14"/>
    </row>
    <row r="9" spans="1:11" s="10" customFormat="1" ht="102" x14ac:dyDescent="0.2">
      <c r="A9" s="35" t="s">
        <v>2</v>
      </c>
      <c r="B9" s="37" t="s">
        <v>513</v>
      </c>
      <c r="C9" s="37" t="s">
        <v>35</v>
      </c>
      <c r="D9" s="35" t="s">
        <v>11</v>
      </c>
      <c r="E9" s="36" t="s">
        <v>36</v>
      </c>
      <c r="F9" s="14"/>
    </row>
    <row r="10" spans="1:11" s="10" customFormat="1" ht="23.25" x14ac:dyDescent="0.2">
      <c r="A10" s="52">
        <v>1</v>
      </c>
      <c r="B10" s="59" t="s">
        <v>514</v>
      </c>
      <c r="C10" s="63">
        <v>542719.76</v>
      </c>
      <c r="D10" s="63">
        <v>0</v>
      </c>
      <c r="E10" s="64">
        <f>C10-D10</f>
        <v>542719.76</v>
      </c>
      <c r="F10" s="14"/>
      <c r="I10" s="14"/>
      <c r="J10" s="14"/>
      <c r="K10" s="14"/>
    </row>
    <row r="11" spans="1:11" s="10" customFormat="1" ht="23.25" x14ac:dyDescent="0.2">
      <c r="A11" s="52">
        <v>2</v>
      </c>
      <c r="B11" s="59" t="s">
        <v>515</v>
      </c>
      <c r="C11" s="63">
        <v>101111.32</v>
      </c>
      <c r="D11" s="63">
        <v>0</v>
      </c>
      <c r="E11" s="64">
        <f>C11-D11</f>
        <v>101111.32</v>
      </c>
      <c r="F11" s="14"/>
    </row>
    <row r="12" spans="1:11" s="10" customFormat="1" ht="22.5" x14ac:dyDescent="0.2">
      <c r="A12" s="50"/>
      <c r="B12" s="60" t="s">
        <v>13</v>
      </c>
      <c r="C12" s="51">
        <f>SUM(C10:C11)</f>
        <v>643831.08000000007</v>
      </c>
      <c r="D12" s="51">
        <f>SUM(D10:D11)</f>
        <v>0</v>
      </c>
      <c r="E12" s="61">
        <f>SUM(E10:E11)</f>
        <v>643831.08000000007</v>
      </c>
      <c r="F12" s="14"/>
      <c r="H12" s="14"/>
    </row>
    <row r="13" spans="1:11" s="10" customFormat="1" x14ac:dyDescent="0.2">
      <c r="D13" s="14"/>
      <c r="E13" s="14"/>
      <c r="F13" s="14"/>
    </row>
    <row r="14" spans="1:11" ht="56.25" x14ac:dyDescent="0.2">
      <c r="C14" s="210" t="s">
        <v>5</v>
      </c>
      <c r="D14" s="211" t="s">
        <v>11</v>
      </c>
      <c r="E14" s="211" t="s">
        <v>523</v>
      </c>
    </row>
    <row r="15" spans="1:11" ht="18.75" x14ac:dyDescent="0.3">
      <c r="C15" s="212">
        <f>C6+C12</f>
        <v>2691814.95</v>
      </c>
      <c r="D15" s="213">
        <f>D6+D12</f>
        <v>207675.18500000003</v>
      </c>
      <c r="E15" s="213">
        <f>E6+E12</f>
        <v>2484139.7650000001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891E2-AF4F-4170-B4F1-457657A2E795}">
  <sheetPr>
    <tabColor rgb="FF92D050"/>
  </sheetPr>
  <dimension ref="A1:N53"/>
  <sheetViews>
    <sheetView topLeftCell="A38" workbookViewId="0">
      <selection activeCell="H54" sqref="H54"/>
    </sheetView>
  </sheetViews>
  <sheetFormatPr defaultRowHeight="12.75" x14ac:dyDescent="0.2"/>
  <cols>
    <col min="1" max="1" width="4.42578125" style="40" customWidth="1"/>
    <col min="2" max="2" width="29.7109375" style="40" customWidth="1"/>
    <col min="3" max="3" width="17.5703125" style="40" customWidth="1"/>
    <col min="4" max="4" width="40.140625" style="40" customWidth="1"/>
    <col min="5" max="7" width="18.85546875" style="41" customWidth="1"/>
    <col min="8" max="8" width="15.42578125" style="40" customWidth="1"/>
    <col min="9" max="9" width="19.85546875" style="40" customWidth="1"/>
    <col min="10" max="11" width="15.140625" style="40" customWidth="1"/>
    <col min="12" max="12" width="27" style="40" customWidth="1"/>
    <col min="13" max="13" width="33.5703125" style="40" customWidth="1"/>
    <col min="14" max="14" width="41.28515625" style="40" customWidth="1"/>
    <col min="15" max="15" width="13.7109375" style="40" customWidth="1"/>
    <col min="16" max="16384" width="9.140625" style="40"/>
  </cols>
  <sheetData>
    <row r="1" spans="1:14" ht="22.5" x14ac:dyDescent="0.3">
      <c r="A1" s="30" t="s">
        <v>524</v>
      </c>
      <c r="B1" s="10"/>
      <c r="C1" s="10"/>
      <c r="D1" s="10"/>
      <c r="E1" s="14"/>
      <c r="F1" s="14"/>
      <c r="G1" s="14"/>
      <c r="H1" s="10"/>
      <c r="I1" s="10"/>
      <c r="J1" s="10"/>
      <c r="K1" s="10"/>
      <c r="L1" s="10"/>
      <c r="M1" s="10"/>
      <c r="N1" s="10"/>
    </row>
    <row r="2" spans="1:14" x14ac:dyDescent="0.2">
      <c r="A2" s="347" t="s">
        <v>30</v>
      </c>
      <c r="B2" s="347" t="s">
        <v>31</v>
      </c>
      <c r="C2" s="347" t="s">
        <v>32</v>
      </c>
      <c r="D2" s="347" t="s">
        <v>525</v>
      </c>
      <c r="E2" s="347" t="s">
        <v>11</v>
      </c>
      <c r="F2" s="384" t="s">
        <v>36</v>
      </c>
      <c r="G2" s="369" t="s">
        <v>37</v>
      </c>
      <c r="H2" s="370"/>
      <c r="I2" s="370"/>
      <c r="J2" s="370"/>
      <c r="K2" s="370"/>
      <c r="L2" s="370"/>
      <c r="M2" s="371"/>
      <c r="N2" s="367" t="s">
        <v>38</v>
      </c>
    </row>
    <row r="3" spans="1:14" ht="110.25" x14ac:dyDescent="0.2">
      <c r="A3" s="383"/>
      <c r="B3" s="383"/>
      <c r="C3" s="383"/>
      <c r="D3" s="383"/>
      <c r="E3" s="383"/>
      <c r="F3" s="385"/>
      <c r="G3" s="11" t="s">
        <v>526</v>
      </c>
      <c r="H3" s="11" t="s">
        <v>616</v>
      </c>
      <c r="I3" s="11" t="s">
        <v>617</v>
      </c>
      <c r="J3" s="11" t="s">
        <v>527</v>
      </c>
      <c r="K3" s="285" t="s">
        <v>618</v>
      </c>
      <c r="L3" s="286" t="s">
        <v>528</v>
      </c>
      <c r="M3" s="287" t="s">
        <v>44</v>
      </c>
      <c r="N3" s="368"/>
    </row>
    <row r="4" spans="1:14" ht="140.25" x14ac:dyDescent="0.2">
      <c r="A4" s="284">
        <v>1</v>
      </c>
      <c r="B4" s="288" t="s">
        <v>529</v>
      </c>
      <c r="C4" s="15" t="s">
        <v>530</v>
      </c>
      <c r="D4" s="282">
        <v>1851.3</v>
      </c>
      <c r="E4" s="282">
        <f>D4*30%</f>
        <v>555.39</v>
      </c>
      <c r="F4" s="289">
        <f>D4-E4</f>
        <v>1295.9099999999999</v>
      </c>
      <c r="G4" s="11" t="s">
        <v>49</v>
      </c>
      <c r="H4" s="11" t="s">
        <v>531</v>
      </c>
      <c r="I4" s="290" t="s">
        <v>899</v>
      </c>
      <c r="J4" s="198" t="s">
        <v>532</v>
      </c>
      <c r="K4" s="16" t="s">
        <v>533</v>
      </c>
      <c r="L4" s="376" t="s">
        <v>534</v>
      </c>
      <c r="M4" s="16" t="s">
        <v>49</v>
      </c>
      <c r="N4" s="203"/>
    </row>
    <row r="5" spans="1:14" ht="89.25" x14ac:dyDescent="0.2">
      <c r="A5" s="284">
        <v>2</v>
      </c>
      <c r="B5" s="288" t="s">
        <v>535</v>
      </c>
      <c r="C5" s="15" t="s">
        <v>530</v>
      </c>
      <c r="D5" s="372">
        <v>506.46</v>
      </c>
      <c r="E5" s="372">
        <f>D5*30%</f>
        <v>151.93799999999999</v>
      </c>
      <c r="F5" s="374">
        <f>D5-E5</f>
        <v>354.52199999999999</v>
      </c>
      <c r="G5" s="11" t="s">
        <v>49</v>
      </c>
      <c r="H5" s="11" t="s">
        <v>531</v>
      </c>
      <c r="I5" s="379" t="s">
        <v>900</v>
      </c>
      <c r="J5" s="198" t="s">
        <v>536</v>
      </c>
      <c r="K5" s="16" t="s">
        <v>533</v>
      </c>
      <c r="L5" s="377"/>
      <c r="M5" s="16" t="s">
        <v>49</v>
      </c>
      <c r="N5" s="203"/>
    </row>
    <row r="6" spans="1:14" ht="89.25" x14ac:dyDescent="0.2">
      <c r="A6" s="284">
        <v>3</v>
      </c>
      <c r="B6" s="288" t="s">
        <v>537</v>
      </c>
      <c r="C6" s="15" t="s">
        <v>530</v>
      </c>
      <c r="D6" s="373"/>
      <c r="E6" s="373"/>
      <c r="F6" s="375"/>
      <c r="G6" s="11" t="s">
        <v>49</v>
      </c>
      <c r="H6" s="11" t="s">
        <v>531</v>
      </c>
      <c r="I6" s="380"/>
      <c r="J6" s="198" t="s">
        <v>538</v>
      </c>
      <c r="K6" s="16" t="s">
        <v>539</v>
      </c>
      <c r="L6" s="377"/>
      <c r="M6" s="16" t="s">
        <v>49</v>
      </c>
      <c r="N6" s="203"/>
    </row>
    <row r="7" spans="1:14" ht="89.25" x14ac:dyDescent="0.2">
      <c r="A7" s="284">
        <v>4</v>
      </c>
      <c r="B7" s="288" t="s">
        <v>540</v>
      </c>
      <c r="C7" s="15" t="s">
        <v>530</v>
      </c>
      <c r="D7" s="282">
        <v>405.35</v>
      </c>
      <c r="E7" s="282">
        <f>D7*30%</f>
        <v>121.605</v>
      </c>
      <c r="F7" s="289">
        <f>D7-E7</f>
        <v>283.745</v>
      </c>
      <c r="G7" s="11" t="s">
        <v>49</v>
      </c>
      <c r="H7" s="11" t="s">
        <v>531</v>
      </c>
      <c r="I7" s="379" t="s">
        <v>901</v>
      </c>
      <c r="J7" s="198" t="s">
        <v>541</v>
      </c>
      <c r="K7" s="16" t="s">
        <v>539</v>
      </c>
      <c r="L7" s="377"/>
      <c r="M7" s="16" t="s">
        <v>49</v>
      </c>
      <c r="N7" s="203"/>
    </row>
    <row r="8" spans="1:14" ht="89.25" x14ac:dyDescent="0.2">
      <c r="A8" s="284">
        <v>5</v>
      </c>
      <c r="B8" s="288" t="s">
        <v>542</v>
      </c>
      <c r="C8" s="15" t="s">
        <v>543</v>
      </c>
      <c r="D8" s="282">
        <v>181.5</v>
      </c>
      <c r="E8" s="282">
        <f>D8*30%</f>
        <v>54.449999999999996</v>
      </c>
      <c r="F8" s="289">
        <f>D8-E8</f>
        <v>127.05000000000001</v>
      </c>
      <c r="G8" s="11" t="s">
        <v>49</v>
      </c>
      <c r="H8" s="11" t="s">
        <v>531</v>
      </c>
      <c r="I8" s="380"/>
      <c r="J8" s="198" t="s">
        <v>544</v>
      </c>
      <c r="K8" s="16" t="s">
        <v>539</v>
      </c>
      <c r="L8" s="377"/>
      <c r="M8" s="16" t="s">
        <v>49</v>
      </c>
      <c r="N8" s="203"/>
    </row>
    <row r="9" spans="1:14" ht="178.5" x14ac:dyDescent="0.2">
      <c r="A9" s="284">
        <v>6</v>
      </c>
      <c r="B9" s="288" t="s">
        <v>545</v>
      </c>
      <c r="C9" s="15" t="s">
        <v>546</v>
      </c>
      <c r="D9" s="282">
        <f>3168.96+118.44+128.63</f>
        <v>3416.03</v>
      </c>
      <c r="E9" s="282">
        <f>D9</f>
        <v>3416.03</v>
      </c>
      <c r="F9" s="289">
        <f>D9-E9</f>
        <v>0</v>
      </c>
      <c r="G9" s="11" t="s">
        <v>49</v>
      </c>
      <c r="H9" s="11" t="s">
        <v>547</v>
      </c>
      <c r="I9" s="291" t="s">
        <v>902</v>
      </c>
      <c r="J9" s="198" t="s">
        <v>548</v>
      </c>
      <c r="K9" s="16" t="s">
        <v>539</v>
      </c>
      <c r="L9" s="378"/>
      <c r="M9" s="16" t="s">
        <v>49</v>
      </c>
      <c r="N9" s="203" t="s">
        <v>549</v>
      </c>
    </row>
    <row r="10" spans="1:14" x14ac:dyDescent="0.2">
      <c r="A10" s="10"/>
      <c r="B10" s="13" t="s">
        <v>13</v>
      </c>
      <c r="C10" s="13"/>
      <c r="D10" s="46">
        <f>SUM(D4:D9)</f>
        <v>6360.6399999999994</v>
      </c>
      <c r="E10" s="46">
        <f>SUM(E4:E9)</f>
        <v>4299.4130000000005</v>
      </c>
      <c r="F10" s="292">
        <f>SUM(F4:F9)</f>
        <v>2061.2269999999999</v>
      </c>
      <c r="G10" s="10"/>
      <c r="H10" s="10"/>
      <c r="I10" s="10"/>
      <c r="J10" s="10"/>
      <c r="K10" s="10"/>
      <c r="L10" s="10"/>
      <c r="M10" s="10"/>
      <c r="N10" s="10"/>
    </row>
    <row r="12" spans="1:14" s="10" customFormat="1" ht="22.5" x14ac:dyDescent="0.3">
      <c r="A12" s="30" t="s">
        <v>519</v>
      </c>
      <c r="D12" s="14"/>
      <c r="E12" s="14"/>
      <c r="F12" s="14"/>
    </row>
    <row r="13" spans="1:14" s="10" customFormat="1" x14ac:dyDescent="0.2">
      <c r="A13" s="347" t="s">
        <v>30</v>
      </c>
      <c r="B13" s="347" t="s">
        <v>31</v>
      </c>
      <c r="C13" s="347" t="s">
        <v>32</v>
      </c>
      <c r="D13" s="345" t="s">
        <v>35</v>
      </c>
      <c r="E13" s="345" t="s">
        <v>11</v>
      </c>
      <c r="F13" s="384" t="s">
        <v>36</v>
      </c>
      <c r="G13" s="391" t="s">
        <v>37</v>
      </c>
      <c r="H13" s="392"/>
      <c r="I13" s="393"/>
      <c r="J13" s="347" t="s">
        <v>38</v>
      </c>
    </row>
    <row r="14" spans="1:14" s="10" customFormat="1" ht="76.5" x14ac:dyDescent="0.2">
      <c r="A14" s="348"/>
      <c r="B14" s="348"/>
      <c r="C14" s="348"/>
      <c r="D14" s="346"/>
      <c r="E14" s="346"/>
      <c r="F14" s="350"/>
      <c r="G14" s="11" t="s">
        <v>42</v>
      </c>
      <c r="H14" s="11" t="s">
        <v>43</v>
      </c>
      <c r="I14" s="16" t="s">
        <v>44</v>
      </c>
      <c r="J14" s="394"/>
    </row>
    <row r="15" spans="1:14" s="10" customFormat="1" ht="140.25" x14ac:dyDescent="0.2">
      <c r="A15" s="127">
        <v>1</v>
      </c>
      <c r="B15" s="293" t="s">
        <v>550</v>
      </c>
      <c r="C15" s="294" t="s">
        <v>903</v>
      </c>
      <c r="D15" s="128">
        <v>1500</v>
      </c>
      <c r="E15" s="129">
        <f t="shared" ref="E15:E23" si="0">D15*50%</f>
        <v>750</v>
      </c>
      <c r="F15" s="130">
        <f t="shared" ref="F15:F23" si="1">D15-E15</f>
        <v>750</v>
      </c>
      <c r="G15" s="295" t="s">
        <v>551</v>
      </c>
      <c r="H15" s="131" t="s">
        <v>552</v>
      </c>
      <c r="I15" s="80" t="s">
        <v>49</v>
      </c>
      <c r="J15" s="199"/>
    </row>
    <row r="16" spans="1:14" s="10" customFormat="1" ht="140.25" x14ac:dyDescent="0.2">
      <c r="A16" s="127">
        <v>2</v>
      </c>
      <c r="B16" s="293" t="s">
        <v>553</v>
      </c>
      <c r="C16" s="294" t="s">
        <v>903</v>
      </c>
      <c r="D16" s="128">
        <v>1500</v>
      </c>
      <c r="E16" s="129">
        <f t="shared" si="0"/>
        <v>750</v>
      </c>
      <c r="F16" s="130">
        <f t="shared" si="1"/>
        <v>750</v>
      </c>
      <c r="G16" s="295" t="s">
        <v>554</v>
      </c>
      <c r="H16" s="131" t="s">
        <v>555</v>
      </c>
      <c r="I16" s="80" t="s">
        <v>49</v>
      </c>
      <c r="J16" s="199"/>
    </row>
    <row r="17" spans="1:14" s="10" customFormat="1" ht="140.25" x14ac:dyDescent="0.2">
      <c r="A17" s="127">
        <v>3</v>
      </c>
      <c r="B17" s="293" t="s">
        <v>556</v>
      </c>
      <c r="C17" s="294" t="s">
        <v>903</v>
      </c>
      <c r="D17" s="128">
        <v>1500</v>
      </c>
      <c r="E17" s="129">
        <f t="shared" si="0"/>
        <v>750</v>
      </c>
      <c r="F17" s="130">
        <f t="shared" si="1"/>
        <v>750</v>
      </c>
      <c r="G17" s="295" t="s">
        <v>557</v>
      </c>
      <c r="H17" s="131" t="s">
        <v>558</v>
      </c>
      <c r="I17" s="80" t="s">
        <v>49</v>
      </c>
      <c r="J17" s="199"/>
    </row>
    <row r="18" spans="1:14" s="10" customFormat="1" ht="140.25" x14ac:dyDescent="0.2">
      <c r="A18" s="127">
        <v>4</v>
      </c>
      <c r="B18" s="293" t="s">
        <v>559</v>
      </c>
      <c r="C18" s="294" t="s">
        <v>903</v>
      </c>
      <c r="D18" s="128">
        <v>1500</v>
      </c>
      <c r="E18" s="129">
        <f t="shared" si="0"/>
        <v>750</v>
      </c>
      <c r="F18" s="130">
        <f t="shared" si="1"/>
        <v>750</v>
      </c>
      <c r="G18" s="295" t="s">
        <v>560</v>
      </c>
      <c r="H18" s="131" t="s">
        <v>561</v>
      </c>
      <c r="I18" s="80" t="s">
        <v>49</v>
      </c>
      <c r="J18" s="199"/>
    </row>
    <row r="19" spans="1:14" s="10" customFormat="1" ht="140.25" x14ac:dyDescent="0.2">
      <c r="A19" s="127">
        <v>5</v>
      </c>
      <c r="B19" s="293" t="s">
        <v>562</v>
      </c>
      <c r="C19" s="294" t="s">
        <v>903</v>
      </c>
      <c r="D19" s="128">
        <v>1500</v>
      </c>
      <c r="E19" s="129">
        <f t="shared" si="0"/>
        <v>750</v>
      </c>
      <c r="F19" s="130">
        <f t="shared" si="1"/>
        <v>750</v>
      </c>
      <c r="G19" s="295" t="s">
        <v>563</v>
      </c>
      <c r="H19" s="131" t="s">
        <v>564</v>
      </c>
      <c r="I19" s="80" t="s">
        <v>49</v>
      </c>
      <c r="J19" s="199"/>
    </row>
    <row r="20" spans="1:14" s="10" customFormat="1" ht="140.25" x14ac:dyDescent="0.2">
      <c r="A20" s="127">
        <v>6</v>
      </c>
      <c r="B20" s="293" t="s">
        <v>565</v>
      </c>
      <c r="C20" s="294" t="s">
        <v>903</v>
      </c>
      <c r="D20" s="128">
        <v>1500</v>
      </c>
      <c r="E20" s="129">
        <f t="shared" si="0"/>
        <v>750</v>
      </c>
      <c r="F20" s="130">
        <f t="shared" si="1"/>
        <v>750</v>
      </c>
      <c r="G20" s="295" t="s">
        <v>566</v>
      </c>
      <c r="H20" s="131" t="s">
        <v>567</v>
      </c>
      <c r="I20" s="80" t="s">
        <v>49</v>
      </c>
      <c r="J20" s="199"/>
    </row>
    <row r="21" spans="1:14" s="10" customFormat="1" ht="140.25" x14ac:dyDescent="0.2">
      <c r="A21" s="127">
        <v>7</v>
      </c>
      <c r="B21" s="293" t="s">
        <v>568</v>
      </c>
      <c r="C21" s="294" t="s">
        <v>903</v>
      </c>
      <c r="D21" s="128">
        <v>1500</v>
      </c>
      <c r="E21" s="129">
        <f t="shared" si="0"/>
        <v>750</v>
      </c>
      <c r="F21" s="130">
        <f t="shared" si="1"/>
        <v>750</v>
      </c>
      <c r="G21" s="295" t="s">
        <v>569</v>
      </c>
      <c r="H21" s="131" t="s">
        <v>570</v>
      </c>
      <c r="I21" s="80" t="s">
        <v>49</v>
      </c>
      <c r="J21" s="199"/>
    </row>
    <row r="22" spans="1:14" s="10" customFormat="1" ht="140.25" x14ac:dyDescent="0.2">
      <c r="A22" s="127">
        <v>8</v>
      </c>
      <c r="B22" s="293" t="s">
        <v>571</v>
      </c>
      <c r="C22" s="294" t="s">
        <v>903</v>
      </c>
      <c r="D22" s="128">
        <v>1500</v>
      </c>
      <c r="E22" s="129">
        <f t="shared" si="0"/>
        <v>750</v>
      </c>
      <c r="F22" s="130">
        <f t="shared" si="1"/>
        <v>750</v>
      </c>
      <c r="G22" s="295" t="s">
        <v>572</v>
      </c>
      <c r="H22" s="82" t="s">
        <v>573</v>
      </c>
      <c r="I22" s="80" t="s">
        <v>49</v>
      </c>
      <c r="J22" s="199"/>
    </row>
    <row r="23" spans="1:14" s="10" customFormat="1" ht="140.25" x14ac:dyDescent="0.2">
      <c r="A23" s="127">
        <v>9</v>
      </c>
      <c r="B23" s="293" t="s">
        <v>574</v>
      </c>
      <c r="C23" s="294" t="s">
        <v>903</v>
      </c>
      <c r="D23" s="128">
        <v>1500</v>
      </c>
      <c r="E23" s="129">
        <f t="shared" si="0"/>
        <v>750</v>
      </c>
      <c r="F23" s="130">
        <f t="shared" si="1"/>
        <v>750</v>
      </c>
      <c r="G23" s="295" t="s">
        <v>575</v>
      </c>
      <c r="H23" s="131" t="s">
        <v>576</v>
      </c>
      <c r="I23" s="80" t="s">
        <v>49</v>
      </c>
      <c r="J23" s="199"/>
    </row>
    <row r="24" spans="1:14" s="10" customFormat="1" x14ac:dyDescent="0.2">
      <c r="B24" s="13" t="s">
        <v>13</v>
      </c>
      <c r="C24" s="13"/>
      <c r="D24" s="46">
        <f>SUM(D15:D23)</f>
        <v>13500</v>
      </c>
      <c r="E24" s="46">
        <f>SUM(E15:E23)</f>
        <v>6750</v>
      </c>
      <c r="F24" s="132">
        <f>SUM(F15:F23)</f>
        <v>6750</v>
      </c>
      <c r="H24" s="44"/>
      <c r="I24" s="44"/>
      <c r="J24" s="44"/>
    </row>
    <row r="25" spans="1:14" s="10" customFormat="1" x14ac:dyDescent="0.2">
      <c r="B25" s="162"/>
      <c r="C25" s="162"/>
      <c r="D25" s="163"/>
      <c r="E25" s="163"/>
      <c r="F25" s="84"/>
      <c r="H25" s="44"/>
      <c r="I25" s="44"/>
      <c r="J25" s="44"/>
    </row>
    <row r="26" spans="1:14" s="10" customFormat="1" ht="22.5" x14ac:dyDescent="0.3">
      <c r="A26" s="296" t="s">
        <v>577</v>
      </c>
      <c r="D26" s="14"/>
      <c r="E26" s="14"/>
      <c r="F26" s="14"/>
    </row>
    <row r="27" spans="1:14" s="10" customFormat="1" ht="31.5" customHeight="1" x14ac:dyDescent="0.2">
      <c r="A27" s="362" t="s">
        <v>30</v>
      </c>
      <c r="B27" s="364" t="s">
        <v>31</v>
      </c>
      <c r="C27" s="366" t="s">
        <v>32</v>
      </c>
      <c r="D27" s="388" t="s">
        <v>578</v>
      </c>
      <c r="E27" s="388"/>
      <c r="F27" s="388"/>
      <c r="G27" s="389" t="s">
        <v>34</v>
      </c>
      <c r="H27" s="362" t="s">
        <v>579</v>
      </c>
      <c r="I27" s="362" t="s">
        <v>11</v>
      </c>
      <c r="J27" s="381" t="s">
        <v>36</v>
      </c>
      <c r="K27" s="387" t="s">
        <v>37</v>
      </c>
      <c r="L27" s="387"/>
      <c r="M27" s="387"/>
      <c r="N27" s="386" t="s">
        <v>580</v>
      </c>
    </row>
    <row r="28" spans="1:14" s="10" customFormat="1" ht="96.75" customHeight="1" x14ac:dyDescent="0.2">
      <c r="A28" s="363"/>
      <c r="B28" s="365"/>
      <c r="C28" s="363"/>
      <c r="D28" s="81" t="s">
        <v>39</v>
      </c>
      <c r="E28" s="81" t="s">
        <v>40</v>
      </c>
      <c r="F28" s="81" t="s">
        <v>41</v>
      </c>
      <c r="G28" s="390"/>
      <c r="H28" s="363"/>
      <c r="I28" s="363"/>
      <c r="J28" s="382"/>
      <c r="K28" s="83" t="s">
        <v>42</v>
      </c>
      <c r="L28" s="83" t="s">
        <v>581</v>
      </c>
      <c r="M28" s="93" t="s">
        <v>44</v>
      </c>
      <c r="N28" s="387"/>
    </row>
    <row r="29" spans="1:14" s="10" customFormat="1" ht="63.75" x14ac:dyDescent="0.2">
      <c r="A29" s="119">
        <v>1</v>
      </c>
      <c r="B29" s="164" t="s">
        <v>582</v>
      </c>
      <c r="C29" s="82" t="s">
        <v>46</v>
      </c>
      <c r="D29" s="166">
        <v>1</v>
      </c>
      <c r="E29" s="122">
        <v>21.96</v>
      </c>
      <c r="F29" s="166">
        <f t="shared" ref="F29:F41" si="2">D29+E29</f>
        <v>22.96</v>
      </c>
      <c r="G29" s="167">
        <f t="shared" ref="G29:G41" si="3">F29*20</f>
        <v>459.20000000000005</v>
      </c>
      <c r="H29" s="169">
        <v>459.2</v>
      </c>
      <c r="I29" s="169">
        <f t="shared" ref="I29:I41" si="4">H29*50%</f>
        <v>229.6</v>
      </c>
      <c r="J29" s="170">
        <f t="shared" ref="J29:J41" si="5">H29-I29</f>
        <v>229.6</v>
      </c>
      <c r="K29" s="82" t="s">
        <v>583</v>
      </c>
      <c r="L29" s="82" t="s">
        <v>584</v>
      </c>
      <c r="M29" s="94" t="s">
        <v>49</v>
      </c>
      <c r="N29" s="74"/>
    </row>
    <row r="30" spans="1:14" s="10" customFormat="1" ht="63.75" x14ac:dyDescent="0.2">
      <c r="A30" s="119">
        <v>2</v>
      </c>
      <c r="B30" s="164" t="s">
        <v>585</v>
      </c>
      <c r="C30" s="82" t="s">
        <v>46</v>
      </c>
      <c r="D30" s="166">
        <v>2</v>
      </c>
      <c r="E30" s="166">
        <v>24.52</v>
      </c>
      <c r="F30" s="166">
        <f t="shared" si="2"/>
        <v>26.52</v>
      </c>
      <c r="G30" s="167">
        <f t="shared" si="3"/>
        <v>530.4</v>
      </c>
      <c r="H30" s="169">
        <v>530.4</v>
      </c>
      <c r="I30" s="169">
        <f t="shared" si="4"/>
        <v>265.2</v>
      </c>
      <c r="J30" s="170">
        <f t="shared" si="5"/>
        <v>265.2</v>
      </c>
      <c r="K30" s="172" t="s">
        <v>586</v>
      </c>
      <c r="L30" s="82" t="s">
        <v>587</v>
      </c>
      <c r="M30" s="94" t="s">
        <v>49</v>
      </c>
      <c r="N30" s="74"/>
    </row>
    <row r="31" spans="1:14" s="10" customFormat="1" ht="63.75" x14ac:dyDescent="0.2">
      <c r="A31" s="119">
        <v>3</v>
      </c>
      <c r="B31" s="164" t="s">
        <v>588</v>
      </c>
      <c r="C31" s="82" t="s">
        <v>61</v>
      </c>
      <c r="D31" s="166">
        <v>0</v>
      </c>
      <c r="E31" s="166">
        <v>21.39</v>
      </c>
      <c r="F31" s="166">
        <f t="shared" si="2"/>
        <v>21.39</v>
      </c>
      <c r="G31" s="167">
        <f t="shared" si="3"/>
        <v>427.8</v>
      </c>
      <c r="H31" s="169">
        <v>427.8</v>
      </c>
      <c r="I31" s="169">
        <f t="shared" si="4"/>
        <v>213.9</v>
      </c>
      <c r="J31" s="170">
        <f t="shared" si="5"/>
        <v>213.9</v>
      </c>
      <c r="K31" s="82" t="s">
        <v>589</v>
      </c>
      <c r="L31" s="82" t="s">
        <v>590</v>
      </c>
      <c r="M31" s="94" t="s">
        <v>49</v>
      </c>
      <c r="N31" s="74"/>
    </row>
    <row r="32" spans="1:14" s="10" customFormat="1" ht="63.75" x14ac:dyDescent="0.2">
      <c r="A32" s="119">
        <v>4</v>
      </c>
      <c r="B32" s="164" t="s">
        <v>550</v>
      </c>
      <c r="C32" s="82" t="s">
        <v>61</v>
      </c>
      <c r="D32" s="166">
        <v>0</v>
      </c>
      <c r="E32" s="166">
        <v>30.74</v>
      </c>
      <c r="F32" s="166">
        <f t="shared" si="2"/>
        <v>30.74</v>
      </c>
      <c r="G32" s="167">
        <f t="shared" si="3"/>
        <v>614.79999999999995</v>
      </c>
      <c r="H32" s="169">
        <v>614.79999999999995</v>
      </c>
      <c r="I32" s="169">
        <f t="shared" si="4"/>
        <v>307.39999999999998</v>
      </c>
      <c r="J32" s="170">
        <f t="shared" si="5"/>
        <v>307.39999999999998</v>
      </c>
      <c r="K32" s="82" t="s">
        <v>591</v>
      </c>
      <c r="L32" s="82" t="s">
        <v>592</v>
      </c>
      <c r="M32" s="94" t="s">
        <v>49</v>
      </c>
      <c r="N32" s="74"/>
    </row>
    <row r="33" spans="1:14" s="10" customFormat="1" ht="63.75" x14ac:dyDescent="0.2">
      <c r="A33" s="119">
        <v>5</v>
      </c>
      <c r="B33" s="164" t="s">
        <v>593</v>
      </c>
      <c r="C33" s="82" t="s">
        <v>61</v>
      </c>
      <c r="D33" s="166">
        <v>0</v>
      </c>
      <c r="E33" s="166">
        <v>37.89</v>
      </c>
      <c r="F33" s="166">
        <f t="shared" si="2"/>
        <v>37.89</v>
      </c>
      <c r="G33" s="167">
        <f t="shared" si="3"/>
        <v>757.8</v>
      </c>
      <c r="H33" s="169">
        <v>757.8</v>
      </c>
      <c r="I33" s="169">
        <f t="shared" si="4"/>
        <v>378.9</v>
      </c>
      <c r="J33" s="170">
        <f t="shared" si="5"/>
        <v>378.9</v>
      </c>
      <c r="K33" s="82" t="s">
        <v>594</v>
      </c>
      <c r="L33" s="82" t="s">
        <v>595</v>
      </c>
      <c r="M33" s="94" t="s">
        <v>49</v>
      </c>
      <c r="N33" s="74"/>
    </row>
    <row r="34" spans="1:14" s="10" customFormat="1" ht="63.75" x14ac:dyDescent="0.2">
      <c r="A34" s="119">
        <v>6</v>
      </c>
      <c r="B34" s="164" t="s">
        <v>556</v>
      </c>
      <c r="C34" s="82" t="s">
        <v>61</v>
      </c>
      <c r="D34" s="166">
        <v>0</v>
      </c>
      <c r="E34" s="166">
        <v>38.520000000000003</v>
      </c>
      <c r="F34" s="166">
        <f t="shared" si="2"/>
        <v>38.520000000000003</v>
      </c>
      <c r="G34" s="168">
        <f t="shared" si="3"/>
        <v>770.40000000000009</v>
      </c>
      <c r="H34" s="171">
        <v>770.4</v>
      </c>
      <c r="I34" s="169">
        <f t="shared" si="4"/>
        <v>385.2</v>
      </c>
      <c r="J34" s="170">
        <f t="shared" si="5"/>
        <v>385.2</v>
      </c>
      <c r="K34" s="82" t="s">
        <v>596</v>
      </c>
      <c r="L34" s="82" t="s">
        <v>597</v>
      </c>
      <c r="M34" s="94" t="s">
        <v>49</v>
      </c>
      <c r="N34" s="74"/>
    </row>
    <row r="35" spans="1:14" s="10" customFormat="1" ht="63.75" x14ac:dyDescent="0.2">
      <c r="A35" s="119">
        <v>7</v>
      </c>
      <c r="B35" s="164" t="s">
        <v>553</v>
      </c>
      <c r="C35" s="297" t="s">
        <v>61</v>
      </c>
      <c r="D35" s="166">
        <v>0</v>
      </c>
      <c r="E35" s="166">
        <v>30.9</v>
      </c>
      <c r="F35" s="166">
        <f t="shared" si="2"/>
        <v>30.9</v>
      </c>
      <c r="G35" s="167">
        <f t="shared" si="3"/>
        <v>618</v>
      </c>
      <c r="H35" s="169">
        <v>618</v>
      </c>
      <c r="I35" s="169">
        <f t="shared" si="4"/>
        <v>309</v>
      </c>
      <c r="J35" s="170">
        <f t="shared" si="5"/>
        <v>309</v>
      </c>
      <c r="K35" s="82" t="s">
        <v>598</v>
      </c>
      <c r="L35" s="82" t="s">
        <v>599</v>
      </c>
      <c r="M35" s="94" t="s">
        <v>49</v>
      </c>
      <c r="N35" s="165"/>
    </row>
    <row r="36" spans="1:14" s="10" customFormat="1" ht="63.75" x14ac:dyDescent="0.2">
      <c r="A36" s="119">
        <v>8</v>
      </c>
      <c r="B36" s="164" t="s">
        <v>600</v>
      </c>
      <c r="C36" s="297" t="s">
        <v>61</v>
      </c>
      <c r="D36" s="166">
        <v>0</v>
      </c>
      <c r="E36" s="166">
        <v>24.68</v>
      </c>
      <c r="F36" s="166">
        <f t="shared" si="2"/>
        <v>24.68</v>
      </c>
      <c r="G36" s="167">
        <f t="shared" si="3"/>
        <v>493.6</v>
      </c>
      <c r="H36" s="169">
        <v>493.6</v>
      </c>
      <c r="I36" s="169">
        <f t="shared" si="4"/>
        <v>246.8</v>
      </c>
      <c r="J36" s="170">
        <f t="shared" si="5"/>
        <v>246.8</v>
      </c>
      <c r="K36" s="82" t="s">
        <v>601</v>
      </c>
      <c r="L36" s="82" t="s">
        <v>602</v>
      </c>
      <c r="M36" s="94" t="s">
        <v>49</v>
      </c>
      <c r="N36" s="90"/>
    </row>
    <row r="37" spans="1:14" s="10" customFormat="1" ht="63.75" x14ac:dyDescent="0.2">
      <c r="A37" s="119">
        <v>9</v>
      </c>
      <c r="B37" s="164" t="s">
        <v>603</v>
      </c>
      <c r="C37" s="297" t="s">
        <v>61</v>
      </c>
      <c r="D37" s="166">
        <v>0</v>
      </c>
      <c r="E37" s="166">
        <v>21.49</v>
      </c>
      <c r="F37" s="166">
        <f t="shared" si="2"/>
        <v>21.49</v>
      </c>
      <c r="G37" s="167">
        <f t="shared" si="3"/>
        <v>429.79999999999995</v>
      </c>
      <c r="H37" s="169">
        <v>429.8</v>
      </c>
      <c r="I37" s="169">
        <f t="shared" si="4"/>
        <v>214.9</v>
      </c>
      <c r="J37" s="170">
        <f t="shared" si="5"/>
        <v>214.9</v>
      </c>
      <c r="K37" s="82" t="s">
        <v>604</v>
      </c>
      <c r="L37" s="82" t="s">
        <v>605</v>
      </c>
      <c r="M37" s="94" t="s">
        <v>49</v>
      </c>
      <c r="N37" s="90"/>
    </row>
    <row r="38" spans="1:14" s="10" customFormat="1" ht="63.75" x14ac:dyDescent="0.2">
      <c r="A38" s="119">
        <v>10</v>
      </c>
      <c r="B38" s="164" t="s">
        <v>606</v>
      </c>
      <c r="C38" s="82" t="s">
        <v>61</v>
      </c>
      <c r="D38" s="166">
        <v>0</v>
      </c>
      <c r="E38" s="166">
        <v>24.57</v>
      </c>
      <c r="F38" s="166">
        <f t="shared" si="2"/>
        <v>24.57</v>
      </c>
      <c r="G38" s="167">
        <f t="shared" si="3"/>
        <v>491.4</v>
      </c>
      <c r="H38" s="169">
        <v>491.4</v>
      </c>
      <c r="I38" s="169">
        <f t="shared" si="4"/>
        <v>245.7</v>
      </c>
      <c r="J38" s="170">
        <f t="shared" si="5"/>
        <v>245.7</v>
      </c>
      <c r="K38" s="82" t="s">
        <v>607</v>
      </c>
      <c r="L38" s="82" t="s">
        <v>608</v>
      </c>
      <c r="M38" s="94" t="s">
        <v>49</v>
      </c>
      <c r="N38" s="90"/>
    </row>
    <row r="39" spans="1:14" s="10" customFormat="1" ht="63.75" x14ac:dyDescent="0.2">
      <c r="A39" s="119">
        <v>11</v>
      </c>
      <c r="B39" s="164" t="s">
        <v>609</v>
      </c>
      <c r="C39" s="82" t="s">
        <v>61</v>
      </c>
      <c r="D39" s="166">
        <v>0</v>
      </c>
      <c r="E39" s="166">
        <v>21.7</v>
      </c>
      <c r="F39" s="166">
        <f t="shared" si="2"/>
        <v>21.7</v>
      </c>
      <c r="G39" s="167">
        <f t="shared" si="3"/>
        <v>434</v>
      </c>
      <c r="H39" s="169">
        <v>434</v>
      </c>
      <c r="I39" s="169">
        <f t="shared" si="4"/>
        <v>217</v>
      </c>
      <c r="J39" s="170">
        <f t="shared" si="5"/>
        <v>217</v>
      </c>
      <c r="K39" s="82" t="s">
        <v>610</v>
      </c>
      <c r="L39" s="82" t="s">
        <v>611</v>
      </c>
      <c r="M39" s="94" t="s">
        <v>49</v>
      </c>
      <c r="N39" s="90"/>
    </row>
    <row r="40" spans="1:14" s="10" customFormat="1" ht="63.75" x14ac:dyDescent="0.2">
      <c r="A40" s="119">
        <v>12</v>
      </c>
      <c r="B40" s="164" t="s">
        <v>612</v>
      </c>
      <c r="C40" s="82" t="s">
        <v>46</v>
      </c>
      <c r="D40" s="166">
        <v>2</v>
      </c>
      <c r="E40" s="166">
        <v>24.62</v>
      </c>
      <c r="F40" s="166">
        <f t="shared" si="2"/>
        <v>26.62</v>
      </c>
      <c r="G40" s="167">
        <f t="shared" si="3"/>
        <v>532.4</v>
      </c>
      <c r="H40" s="169">
        <v>532.4</v>
      </c>
      <c r="I40" s="169">
        <f t="shared" si="4"/>
        <v>266.2</v>
      </c>
      <c r="J40" s="170">
        <f t="shared" si="5"/>
        <v>266.2</v>
      </c>
      <c r="K40" s="82" t="s">
        <v>613</v>
      </c>
      <c r="L40" s="82" t="s">
        <v>614</v>
      </c>
      <c r="M40" s="94" t="s">
        <v>49</v>
      </c>
      <c r="N40" s="90"/>
    </row>
    <row r="41" spans="1:14" s="10" customFormat="1" ht="63.75" x14ac:dyDescent="0.2">
      <c r="A41" s="119">
        <v>13</v>
      </c>
      <c r="B41" s="164" t="s">
        <v>615</v>
      </c>
      <c r="C41" s="82" t="s">
        <v>61</v>
      </c>
      <c r="D41" s="166">
        <v>0</v>
      </c>
      <c r="E41" s="166">
        <v>24.62</v>
      </c>
      <c r="F41" s="166">
        <f t="shared" si="2"/>
        <v>24.62</v>
      </c>
      <c r="G41" s="167">
        <f t="shared" si="3"/>
        <v>492.40000000000003</v>
      </c>
      <c r="H41" s="169">
        <v>492.4</v>
      </c>
      <c r="I41" s="169">
        <f t="shared" si="4"/>
        <v>246.2</v>
      </c>
      <c r="J41" s="170">
        <f t="shared" si="5"/>
        <v>246.2</v>
      </c>
      <c r="K41" s="82" t="s">
        <v>613</v>
      </c>
      <c r="L41" s="82" t="s">
        <v>614</v>
      </c>
      <c r="M41" s="94" t="s">
        <v>49</v>
      </c>
      <c r="N41" s="90"/>
    </row>
    <row r="42" spans="1:14" s="10" customFormat="1" x14ac:dyDescent="0.2">
      <c r="A42" s="84"/>
      <c r="B42" s="85" t="s">
        <v>13</v>
      </c>
      <c r="C42" s="13"/>
      <c r="D42" s="283">
        <f t="shared" ref="D42:J42" si="6">SUM(D29:D41)</f>
        <v>5</v>
      </c>
      <c r="E42" s="283">
        <f t="shared" si="6"/>
        <v>347.6</v>
      </c>
      <c r="F42" s="283">
        <f t="shared" si="6"/>
        <v>352.6</v>
      </c>
      <c r="G42" s="283">
        <f t="shared" si="6"/>
        <v>7051.9999999999991</v>
      </c>
      <c r="H42" s="298">
        <f t="shared" si="6"/>
        <v>7051.9999999999991</v>
      </c>
      <c r="I42" s="298">
        <f t="shared" si="6"/>
        <v>3525.9999999999995</v>
      </c>
      <c r="J42" s="299">
        <f t="shared" si="6"/>
        <v>3525.9999999999995</v>
      </c>
      <c r="L42" s="44"/>
      <c r="M42" s="44"/>
      <c r="N42" s="44"/>
    </row>
    <row r="44" spans="1:14" x14ac:dyDescent="0.2">
      <c r="H44" s="70"/>
      <c r="K44" s="70"/>
    </row>
    <row r="45" spans="1:14" ht="23.25" x14ac:dyDescent="0.35">
      <c r="A45" s="62" t="s">
        <v>522</v>
      </c>
      <c r="B45" s="86"/>
      <c r="C45" s="86"/>
      <c r="D45" s="84"/>
      <c r="E45" s="84"/>
      <c r="F45" s="84"/>
      <c r="G45" s="84"/>
    </row>
    <row r="46" spans="1:14" ht="102" x14ac:dyDescent="0.2">
      <c r="A46" s="87" t="s">
        <v>2</v>
      </c>
      <c r="B46" s="88" t="s">
        <v>513</v>
      </c>
      <c r="C46" s="88" t="s">
        <v>35</v>
      </c>
      <c r="D46" s="87" t="s">
        <v>11</v>
      </c>
      <c r="E46" s="139" t="s">
        <v>36</v>
      </c>
      <c r="H46" s="41"/>
      <c r="I46" s="41"/>
    </row>
    <row r="47" spans="1:14" ht="23.25" x14ac:dyDescent="0.2">
      <c r="A47" s="52">
        <v>1</v>
      </c>
      <c r="B47" s="59" t="s">
        <v>514</v>
      </c>
      <c r="C47" s="89">
        <v>3016.65</v>
      </c>
      <c r="D47" s="89">
        <f>C47*30%</f>
        <v>904.995</v>
      </c>
      <c r="E47" s="138">
        <f>C47-D47</f>
        <v>2111.6550000000002</v>
      </c>
    </row>
    <row r="48" spans="1:14" ht="23.25" x14ac:dyDescent="0.2">
      <c r="A48" s="52">
        <v>2</v>
      </c>
      <c r="B48" s="59" t="s">
        <v>515</v>
      </c>
      <c r="C48" s="89">
        <v>0</v>
      </c>
      <c r="D48" s="89">
        <f>C48*30%</f>
        <v>0</v>
      </c>
      <c r="E48" s="138">
        <f>C48-D48</f>
        <v>0</v>
      </c>
    </row>
    <row r="49" spans="1:9" ht="22.5" x14ac:dyDescent="0.2">
      <c r="A49" s="90"/>
      <c r="B49" s="91" t="s">
        <v>13</v>
      </c>
      <c r="C49" s="92">
        <f>SUM(C47:C48)</f>
        <v>3016.65</v>
      </c>
      <c r="D49" s="92">
        <f>SUM(D47:D48)</f>
        <v>904.995</v>
      </c>
      <c r="E49" s="137">
        <f>SUM(E47:E48)</f>
        <v>2111.6550000000002</v>
      </c>
      <c r="H49" s="41"/>
    </row>
    <row r="52" spans="1:9" ht="38.25" x14ac:dyDescent="0.2">
      <c r="F52" s="207" t="s">
        <v>5</v>
      </c>
      <c r="G52" s="207" t="s">
        <v>6</v>
      </c>
      <c r="H52" s="207" t="s">
        <v>898</v>
      </c>
    </row>
    <row r="53" spans="1:9" x14ac:dyDescent="0.2">
      <c r="F53" s="205">
        <f>D10+D24+H42+C49</f>
        <v>29929.29</v>
      </c>
      <c r="G53" s="205">
        <f>E10+E24+I42+D49</f>
        <v>15480.408000000001</v>
      </c>
      <c r="H53" s="205">
        <f>F10+F24+J42+E49</f>
        <v>14448.882</v>
      </c>
      <c r="I53" s="41"/>
    </row>
  </sheetData>
  <mergeCells count="32">
    <mergeCell ref="A13:A14"/>
    <mergeCell ref="B13:B14"/>
    <mergeCell ref="D13:D14"/>
    <mergeCell ref="E13:E14"/>
    <mergeCell ref="N27:N28"/>
    <mergeCell ref="D27:F27"/>
    <mergeCell ref="G27:G28"/>
    <mergeCell ref="G13:I13"/>
    <mergeCell ref="J13:J14"/>
    <mergeCell ref="K27:M27"/>
    <mergeCell ref="F13:F14"/>
    <mergeCell ref="D2:D3"/>
    <mergeCell ref="E2:E3"/>
    <mergeCell ref="F2:F3"/>
    <mergeCell ref="C2:C3"/>
    <mergeCell ref="C13:C14"/>
    <mergeCell ref="A27:A28"/>
    <mergeCell ref="B27:B28"/>
    <mergeCell ref="C27:C28"/>
    <mergeCell ref="N2:N3"/>
    <mergeCell ref="G2:M2"/>
    <mergeCell ref="D5:D6"/>
    <mergeCell ref="E5:E6"/>
    <mergeCell ref="F5:F6"/>
    <mergeCell ref="L4:L9"/>
    <mergeCell ref="I7:I8"/>
    <mergeCell ref="I5:I6"/>
    <mergeCell ref="H27:H28"/>
    <mergeCell ref="I27:I28"/>
    <mergeCell ref="J27:J28"/>
    <mergeCell ref="A2:A3"/>
    <mergeCell ref="B2:B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96380-B4D8-401A-906D-CB55BEDCD0B9}">
  <sheetPr>
    <tabColor rgb="FF92D050"/>
  </sheetPr>
  <dimension ref="A1:N6"/>
  <sheetViews>
    <sheetView workbookViewId="0">
      <selection activeCell="N4" sqref="N4"/>
    </sheetView>
  </sheetViews>
  <sheetFormatPr defaultRowHeight="12.75" x14ac:dyDescent="0.2"/>
  <cols>
    <col min="1" max="1" width="4.42578125" style="10" customWidth="1"/>
    <col min="2" max="3" width="44" style="10" customWidth="1"/>
    <col min="4" max="6" width="18.85546875" style="14" customWidth="1"/>
    <col min="7" max="7" width="15.42578125" style="10" customWidth="1"/>
    <col min="8" max="13" width="15.140625" style="10" customWidth="1"/>
    <col min="14" max="14" width="40" style="10" customWidth="1"/>
    <col min="15" max="16384" width="9.140625" style="10"/>
  </cols>
  <sheetData>
    <row r="1" spans="1:14" ht="22.5" customHeight="1" x14ac:dyDescent="0.3">
      <c r="A1" s="30" t="s">
        <v>524</v>
      </c>
    </row>
    <row r="2" spans="1:14" ht="15" customHeight="1" x14ac:dyDescent="0.2">
      <c r="A2" s="398" t="s">
        <v>30</v>
      </c>
      <c r="B2" s="398" t="s">
        <v>31</v>
      </c>
      <c r="C2" s="398" t="s">
        <v>32</v>
      </c>
      <c r="D2" s="399" t="s">
        <v>525</v>
      </c>
      <c r="E2" s="399" t="s">
        <v>11</v>
      </c>
      <c r="F2" s="400" t="s">
        <v>36</v>
      </c>
      <c r="G2" s="395" t="s">
        <v>37</v>
      </c>
      <c r="H2" s="396"/>
      <c r="I2" s="396"/>
      <c r="J2" s="396"/>
      <c r="K2" s="396"/>
      <c r="L2" s="396"/>
      <c r="M2" s="397"/>
      <c r="N2" s="398" t="s">
        <v>38</v>
      </c>
    </row>
    <row r="3" spans="1:14" ht="127.5" x14ac:dyDescent="0.2">
      <c r="A3" s="348"/>
      <c r="B3" s="348"/>
      <c r="C3" s="348"/>
      <c r="D3" s="346"/>
      <c r="E3" s="346"/>
      <c r="F3" s="350"/>
      <c r="G3" s="11" t="s">
        <v>526</v>
      </c>
      <c r="H3" s="11" t="s">
        <v>616</v>
      </c>
      <c r="I3" s="11" t="s">
        <v>617</v>
      </c>
      <c r="J3" s="11" t="s">
        <v>527</v>
      </c>
      <c r="K3" s="11" t="s">
        <v>618</v>
      </c>
      <c r="L3" s="198" t="s">
        <v>528</v>
      </c>
      <c r="M3" s="16" t="s">
        <v>44</v>
      </c>
      <c r="N3" s="394"/>
    </row>
    <row r="4" spans="1:14" ht="178.5" x14ac:dyDescent="0.2">
      <c r="A4" s="223">
        <v>1</v>
      </c>
      <c r="B4" s="224" t="s">
        <v>619</v>
      </c>
      <c r="C4" s="11" t="s">
        <v>620</v>
      </c>
      <c r="D4" s="31">
        <f>2355.51+3457.88+15513.48</f>
        <v>21326.87</v>
      </c>
      <c r="E4" s="32">
        <f>D4*30%</f>
        <v>6398.0609999999997</v>
      </c>
      <c r="F4" s="33">
        <f>D4-E4</f>
        <v>14928.808999999999</v>
      </c>
      <c r="G4" s="220" t="s">
        <v>49</v>
      </c>
      <c r="H4" s="12" t="s">
        <v>621</v>
      </c>
      <c r="I4" s="47" t="s">
        <v>622</v>
      </c>
      <c r="J4" s="12" t="s">
        <v>623</v>
      </c>
      <c r="K4" s="12" t="s">
        <v>624</v>
      </c>
      <c r="L4" s="12" t="s">
        <v>625</v>
      </c>
      <c r="M4" s="15" t="s">
        <v>49</v>
      </c>
      <c r="N4" s="17"/>
    </row>
    <row r="5" spans="1:14" ht="153" x14ac:dyDescent="0.2">
      <c r="A5" s="16">
        <v>2</v>
      </c>
      <c r="B5" s="200" t="s">
        <v>626</v>
      </c>
      <c r="C5" s="11" t="s">
        <v>620</v>
      </c>
      <c r="D5" s="31">
        <v>2796.19</v>
      </c>
      <c r="E5" s="32">
        <f>D5*30%</f>
        <v>838.85699999999997</v>
      </c>
      <c r="F5" s="33">
        <f>D5-E5</f>
        <v>1957.3330000000001</v>
      </c>
      <c r="G5" s="220" t="s">
        <v>49</v>
      </c>
      <c r="H5" s="12" t="s">
        <v>627</v>
      </c>
      <c r="I5" s="204" t="s">
        <v>628</v>
      </c>
      <c r="J5" s="12" t="s">
        <v>629</v>
      </c>
      <c r="K5" s="12" t="s">
        <v>624</v>
      </c>
      <c r="L5" s="12" t="s">
        <v>625</v>
      </c>
      <c r="M5" s="15" t="s">
        <v>49</v>
      </c>
      <c r="N5" s="17"/>
    </row>
    <row r="6" spans="1:14" ht="22.5" x14ac:dyDescent="0.2">
      <c r="B6" s="201" t="s">
        <v>13</v>
      </c>
      <c r="C6" s="13"/>
      <c r="D6" s="46">
        <f>SUM(D4:D5)</f>
        <v>24123.059999999998</v>
      </c>
      <c r="E6" s="46">
        <f>SUM(E4:E5)</f>
        <v>7236.9179999999997</v>
      </c>
      <c r="F6" s="202">
        <f>SUM(F4:F5)</f>
        <v>16886.142</v>
      </c>
    </row>
  </sheetData>
  <mergeCells count="8">
    <mergeCell ref="G2:M2"/>
    <mergeCell ref="N2:N3"/>
    <mergeCell ref="A2:A3"/>
    <mergeCell ref="B2:B3"/>
    <mergeCell ref="C2:C3"/>
    <mergeCell ref="D2:D3"/>
    <mergeCell ref="E2:E3"/>
    <mergeCell ref="F2:F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3D8F4-F841-4D8C-B249-FB485F3BA31D}">
  <sheetPr>
    <tabColor rgb="FF92D050"/>
  </sheetPr>
  <dimension ref="A1:J13"/>
  <sheetViews>
    <sheetView workbookViewId="0">
      <selection activeCell="G9" sqref="G9:I9"/>
    </sheetView>
  </sheetViews>
  <sheetFormatPr defaultRowHeight="12.75" x14ac:dyDescent="0.2"/>
  <cols>
    <col min="1" max="1" width="4.42578125" style="10" customWidth="1"/>
    <col min="2" max="3" width="44" style="10" customWidth="1"/>
    <col min="4" max="6" width="18.85546875" style="14" customWidth="1"/>
    <col min="7" max="7" width="21.7109375" style="10" customWidth="1"/>
    <col min="8" max="10" width="15.140625" style="10" customWidth="1"/>
    <col min="11" max="11" width="63.28515625" style="10" customWidth="1"/>
    <col min="12" max="16384" width="9.140625" style="10"/>
  </cols>
  <sheetData>
    <row r="1" spans="1:10" ht="22.5" x14ac:dyDescent="0.3">
      <c r="A1" s="30" t="s">
        <v>577</v>
      </c>
    </row>
    <row r="2" spans="1:10" x14ac:dyDescent="0.2">
      <c r="A2" s="398" t="s">
        <v>30</v>
      </c>
      <c r="B2" s="398" t="s">
        <v>31</v>
      </c>
      <c r="C2" s="398" t="s">
        <v>32</v>
      </c>
      <c r="D2" s="399" t="s">
        <v>35</v>
      </c>
      <c r="E2" s="399" t="s">
        <v>11</v>
      </c>
      <c r="F2" s="400" t="s">
        <v>36</v>
      </c>
      <c r="G2" s="401" t="s">
        <v>37</v>
      </c>
      <c r="H2" s="402"/>
      <c r="I2" s="403"/>
      <c r="J2" s="398" t="s">
        <v>38</v>
      </c>
    </row>
    <row r="3" spans="1:10" ht="114.75" x14ac:dyDescent="0.2">
      <c r="A3" s="348"/>
      <c r="B3" s="348"/>
      <c r="C3" s="348"/>
      <c r="D3" s="346"/>
      <c r="E3" s="346"/>
      <c r="F3" s="350"/>
      <c r="G3" s="11" t="s">
        <v>42</v>
      </c>
      <c r="H3" s="11" t="s">
        <v>43</v>
      </c>
      <c r="I3" s="16" t="s">
        <v>44</v>
      </c>
      <c r="J3" s="394"/>
    </row>
    <row r="4" spans="1:10" ht="89.25" x14ac:dyDescent="0.2">
      <c r="A4" s="11">
        <v>1</v>
      </c>
      <c r="B4" s="38" t="s">
        <v>630</v>
      </c>
      <c r="C4" s="11" t="s">
        <v>631</v>
      </c>
      <c r="D4" s="31">
        <v>86.01</v>
      </c>
      <c r="E4" s="32">
        <f>D4*50/100</f>
        <v>43.005000000000003</v>
      </c>
      <c r="F4" s="33">
        <f>D4-E4</f>
        <v>43.005000000000003</v>
      </c>
      <c r="G4" s="12" t="s">
        <v>632</v>
      </c>
      <c r="H4" s="12" t="s">
        <v>633</v>
      </c>
      <c r="I4" s="15" t="s">
        <v>49</v>
      </c>
      <c r="J4" s="17"/>
    </row>
    <row r="5" spans="1:10" ht="22.5" x14ac:dyDescent="0.2">
      <c r="B5" s="66" t="s">
        <v>13</v>
      </c>
      <c r="C5" s="66"/>
      <c r="D5" s="53">
        <f>SUM(D4:D4)</f>
        <v>86.01</v>
      </c>
      <c r="E5" s="53">
        <f>SUM(E4:E4)</f>
        <v>43.005000000000003</v>
      </c>
      <c r="F5" s="67">
        <f>SUM(F4:F4)</f>
        <v>43.005000000000003</v>
      </c>
      <c r="G5" s="69"/>
      <c r="H5" s="69"/>
      <c r="I5" s="68"/>
      <c r="J5" s="68"/>
    </row>
    <row r="7" spans="1:10" ht="23.25" x14ac:dyDescent="0.35">
      <c r="A7" s="39" t="s">
        <v>512</v>
      </c>
      <c r="B7" s="30"/>
      <c r="D7" s="10"/>
      <c r="E7" s="10"/>
    </row>
    <row r="8" spans="1:10" ht="102" x14ac:dyDescent="0.2">
      <c r="A8" s="35" t="s">
        <v>2</v>
      </c>
      <c r="B8" s="37" t="s">
        <v>513</v>
      </c>
      <c r="C8" s="37" t="s">
        <v>35</v>
      </c>
      <c r="D8" s="35" t="s">
        <v>11</v>
      </c>
      <c r="E8" s="36" t="s">
        <v>36</v>
      </c>
    </row>
    <row r="9" spans="1:10" ht="23.25" x14ac:dyDescent="0.2">
      <c r="A9" s="52">
        <v>1</v>
      </c>
      <c r="B9" s="59" t="s">
        <v>514</v>
      </c>
      <c r="C9" s="63">
        <v>630.67999999999995</v>
      </c>
      <c r="D9" s="63">
        <f t="shared" ref="D9:D10" si="0">C9*30%</f>
        <v>189.20399999999998</v>
      </c>
      <c r="E9" s="64">
        <f>C9-D9</f>
        <v>441.476</v>
      </c>
      <c r="G9" s="14"/>
      <c r="H9" s="14"/>
      <c r="I9" s="14"/>
    </row>
    <row r="10" spans="1:10" ht="23.25" x14ac:dyDescent="0.2">
      <c r="A10" s="52">
        <v>2</v>
      </c>
      <c r="B10" s="59" t="s">
        <v>515</v>
      </c>
      <c r="C10" s="63">
        <v>0</v>
      </c>
      <c r="D10" s="63">
        <f t="shared" si="0"/>
        <v>0</v>
      </c>
      <c r="E10" s="64">
        <f>C10-D10</f>
        <v>0</v>
      </c>
    </row>
    <row r="11" spans="1:10" ht="22.5" x14ac:dyDescent="0.2">
      <c r="A11" s="50"/>
      <c r="B11" s="60" t="s">
        <v>13</v>
      </c>
      <c r="C11" s="51">
        <f>SUM(C9:C10)</f>
        <v>630.67999999999995</v>
      </c>
      <c r="D11" s="51">
        <f>SUM(D9:D10)</f>
        <v>189.20399999999998</v>
      </c>
      <c r="E11" s="61">
        <f>SUM(E9:E10)</f>
        <v>441.476</v>
      </c>
    </row>
    <row r="12" spans="1:10" x14ac:dyDescent="0.2">
      <c r="C12" s="14"/>
      <c r="F12" s="10"/>
    </row>
    <row r="13" spans="1:10" x14ac:dyDescent="0.2">
      <c r="C13" s="14"/>
      <c r="F13" s="10"/>
    </row>
  </sheetData>
  <mergeCells count="8">
    <mergeCell ref="F2:F3"/>
    <mergeCell ref="G2:I2"/>
    <mergeCell ref="J2:J3"/>
    <mergeCell ref="A2:A3"/>
    <mergeCell ref="B2:B3"/>
    <mergeCell ref="C2:C3"/>
    <mergeCell ref="D2:D3"/>
    <mergeCell ref="E2:E3"/>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E76A6-6DB2-43F5-B5FE-87AA17F37E0B}">
  <sheetPr>
    <tabColor rgb="FF92D050"/>
  </sheetPr>
  <dimension ref="A1:P20"/>
  <sheetViews>
    <sheetView topLeftCell="A7" workbookViewId="0">
      <selection activeCell="J27" sqref="J27"/>
    </sheetView>
  </sheetViews>
  <sheetFormatPr defaultRowHeight="12.75" x14ac:dyDescent="0.2"/>
  <cols>
    <col min="1" max="1" width="4.42578125" style="10" customWidth="1"/>
    <col min="2" max="2" width="31.28515625" style="10" customWidth="1"/>
    <col min="3" max="3" width="25.42578125" style="10" customWidth="1"/>
    <col min="4" max="4" width="15.42578125" style="14" customWidth="1"/>
    <col min="5" max="7" width="8.85546875" style="14" customWidth="1"/>
    <col min="8" max="10" width="19.7109375" style="10" customWidth="1"/>
    <col min="11" max="11" width="26.85546875" style="10" customWidth="1"/>
    <col min="12" max="13" width="26.140625" style="10" customWidth="1"/>
    <col min="14" max="14" width="46.5703125" style="10" customWidth="1"/>
    <col min="15" max="16384" width="9.140625" style="10"/>
  </cols>
  <sheetData>
    <row r="1" spans="1:16" ht="22.5" x14ac:dyDescent="0.3">
      <c r="A1" s="30" t="s">
        <v>634</v>
      </c>
    </row>
    <row r="3" spans="1:16" s="68" customFormat="1" ht="35.25" customHeight="1" x14ac:dyDescent="0.2">
      <c r="A3" s="404" t="s">
        <v>30</v>
      </c>
      <c r="B3" s="406" t="s">
        <v>31</v>
      </c>
      <c r="C3" s="404" t="s">
        <v>32</v>
      </c>
      <c r="D3" s="388" t="s">
        <v>578</v>
      </c>
      <c r="E3" s="388"/>
      <c r="F3" s="388"/>
      <c r="G3" s="407" t="s">
        <v>34</v>
      </c>
      <c r="H3" s="404" t="s">
        <v>579</v>
      </c>
      <c r="I3" s="404" t="s">
        <v>11</v>
      </c>
      <c r="J3" s="405" t="s">
        <v>36</v>
      </c>
      <c r="K3" s="387" t="s">
        <v>37</v>
      </c>
      <c r="L3" s="387"/>
      <c r="M3" s="387"/>
      <c r="N3" s="386" t="s">
        <v>580</v>
      </c>
    </row>
    <row r="4" spans="1:16" s="68" customFormat="1" ht="68.25" customHeight="1" x14ac:dyDescent="0.2">
      <c r="A4" s="363"/>
      <c r="B4" s="365"/>
      <c r="C4" s="363"/>
      <c r="D4" s="81" t="s">
        <v>39</v>
      </c>
      <c r="E4" s="81" t="s">
        <v>40</v>
      </c>
      <c r="F4" s="81" t="s">
        <v>41</v>
      </c>
      <c r="G4" s="390"/>
      <c r="H4" s="363"/>
      <c r="I4" s="363"/>
      <c r="J4" s="382"/>
      <c r="K4" s="83" t="s">
        <v>42</v>
      </c>
      <c r="L4" s="83" t="s">
        <v>581</v>
      </c>
      <c r="M4" s="93" t="s">
        <v>44</v>
      </c>
      <c r="N4" s="387"/>
    </row>
    <row r="5" spans="1:16" ht="63.75" x14ac:dyDescent="0.2">
      <c r="A5" s="119">
        <v>1</v>
      </c>
      <c r="B5" s="118" t="s">
        <v>635</v>
      </c>
      <c r="C5" s="121" t="s">
        <v>636</v>
      </c>
      <c r="D5" s="122"/>
      <c r="E5" s="122"/>
      <c r="F5" s="122"/>
      <c r="G5" s="122">
        <f t="shared" ref="G5:G14" si="0">F5*20</f>
        <v>0</v>
      </c>
      <c r="H5" s="123">
        <v>1240</v>
      </c>
      <c r="I5" s="123">
        <f t="shared" ref="I5:I13" si="1">H5*50%</f>
        <v>620</v>
      </c>
      <c r="J5" s="125">
        <f t="shared" ref="J5:J14" si="2">H5-I5</f>
        <v>620</v>
      </c>
      <c r="K5" s="118" t="s">
        <v>637</v>
      </c>
      <c r="L5" s="118" t="s">
        <v>638</v>
      </c>
      <c r="M5" s="94" t="s">
        <v>49</v>
      </c>
      <c r="N5" s="165" t="s">
        <v>639</v>
      </c>
    </row>
    <row r="6" spans="1:16" ht="63.75" x14ac:dyDescent="0.2">
      <c r="A6" s="119">
        <v>2</v>
      </c>
      <c r="B6" s="118" t="s">
        <v>640</v>
      </c>
      <c r="C6" s="124" t="s">
        <v>636</v>
      </c>
      <c r="D6" s="122"/>
      <c r="E6" s="122"/>
      <c r="F6" s="122"/>
      <c r="G6" s="122">
        <f t="shared" si="0"/>
        <v>0</v>
      </c>
      <c r="H6" s="123">
        <v>620</v>
      </c>
      <c r="I6" s="123">
        <f t="shared" si="1"/>
        <v>310</v>
      </c>
      <c r="J6" s="125">
        <f t="shared" si="2"/>
        <v>310</v>
      </c>
      <c r="K6" s="118" t="s">
        <v>641</v>
      </c>
      <c r="L6" s="118" t="s">
        <v>642</v>
      </c>
      <c r="M6" s="94" t="s">
        <v>49</v>
      </c>
      <c r="N6" s="50"/>
    </row>
    <row r="7" spans="1:16" ht="63.75" x14ac:dyDescent="0.2">
      <c r="A7" s="119">
        <v>3</v>
      </c>
      <c r="B7" s="118" t="s">
        <v>643</v>
      </c>
      <c r="C7" s="124" t="s">
        <v>636</v>
      </c>
      <c r="D7" s="122"/>
      <c r="E7" s="122"/>
      <c r="F7" s="122"/>
      <c r="G7" s="122">
        <f t="shared" si="0"/>
        <v>0</v>
      </c>
      <c r="H7" s="123">
        <v>1000</v>
      </c>
      <c r="I7" s="123">
        <f t="shared" si="1"/>
        <v>500</v>
      </c>
      <c r="J7" s="125">
        <f t="shared" si="2"/>
        <v>500</v>
      </c>
      <c r="K7" s="118" t="s">
        <v>644</v>
      </c>
      <c r="L7" s="118" t="s">
        <v>645</v>
      </c>
      <c r="M7" s="94" t="s">
        <v>49</v>
      </c>
      <c r="N7" s="50"/>
    </row>
    <row r="8" spans="1:16" ht="38.25" x14ac:dyDescent="0.2">
      <c r="A8" s="119">
        <v>4</v>
      </c>
      <c r="B8" s="118" t="s">
        <v>646</v>
      </c>
      <c r="C8" s="82" t="s">
        <v>647</v>
      </c>
      <c r="D8" s="122"/>
      <c r="E8" s="122">
        <v>10</v>
      </c>
      <c r="F8" s="122">
        <f t="shared" ref="F8:F13" si="3">D8+E8</f>
        <v>10</v>
      </c>
      <c r="G8" s="122">
        <f t="shared" si="0"/>
        <v>200</v>
      </c>
      <c r="H8" s="123">
        <v>200</v>
      </c>
      <c r="I8" s="123">
        <f t="shared" si="1"/>
        <v>100</v>
      </c>
      <c r="J8" s="125">
        <f t="shared" si="2"/>
        <v>100</v>
      </c>
      <c r="K8" s="118" t="s">
        <v>648</v>
      </c>
      <c r="L8" s="118" t="s">
        <v>649</v>
      </c>
      <c r="M8" s="94" t="s">
        <v>49</v>
      </c>
      <c r="N8" s="50"/>
    </row>
    <row r="9" spans="1:16" ht="38.25" x14ac:dyDescent="0.2">
      <c r="A9" s="119">
        <v>5</v>
      </c>
      <c r="B9" s="118" t="s">
        <v>650</v>
      </c>
      <c r="C9" s="121" t="s">
        <v>647</v>
      </c>
      <c r="D9" s="122"/>
      <c r="E9" s="122">
        <v>10</v>
      </c>
      <c r="F9" s="122">
        <f t="shared" si="3"/>
        <v>10</v>
      </c>
      <c r="G9" s="122">
        <f t="shared" si="0"/>
        <v>200</v>
      </c>
      <c r="H9" s="123">
        <v>200</v>
      </c>
      <c r="I9" s="123">
        <f t="shared" si="1"/>
        <v>100</v>
      </c>
      <c r="J9" s="125">
        <f t="shared" si="2"/>
        <v>100</v>
      </c>
      <c r="K9" s="118" t="s">
        <v>651</v>
      </c>
      <c r="L9" s="118" t="s">
        <v>652</v>
      </c>
      <c r="M9" s="94" t="s">
        <v>49</v>
      </c>
      <c r="N9" s="50"/>
    </row>
    <row r="10" spans="1:16" ht="38.25" x14ac:dyDescent="0.2">
      <c r="A10" s="119">
        <v>6</v>
      </c>
      <c r="B10" s="118" t="s">
        <v>653</v>
      </c>
      <c r="C10" s="121" t="s">
        <v>647</v>
      </c>
      <c r="D10" s="122"/>
      <c r="E10" s="122">
        <v>118</v>
      </c>
      <c r="F10" s="122">
        <f t="shared" si="3"/>
        <v>118</v>
      </c>
      <c r="G10" s="122">
        <f t="shared" si="0"/>
        <v>2360</v>
      </c>
      <c r="H10" s="123">
        <v>2360</v>
      </c>
      <c r="I10" s="123">
        <f t="shared" si="1"/>
        <v>1180</v>
      </c>
      <c r="J10" s="125">
        <f t="shared" si="2"/>
        <v>1180</v>
      </c>
      <c r="K10" s="118" t="s">
        <v>654</v>
      </c>
      <c r="L10" s="118" t="s">
        <v>655</v>
      </c>
      <c r="M10" s="94" t="s">
        <v>49</v>
      </c>
      <c r="N10" s="50"/>
    </row>
    <row r="11" spans="1:16" ht="38.25" x14ac:dyDescent="0.2">
      <c r="A11" s="119">
        <v>7</v>
      </c>
      <c r="B11" s="118" t="s">
        <v>656</v>
      </c>
      <c r="C11" s="121" t="s">
        <v>647</v>
      </c>
      <c r="D11" s="122"/>
      <c r="E11" s="122">
        <v>40</v>
      </c>
      <c r="F11" s="122">
        <f t="shared" si="3"/>
        <v>40</v>
      </c>
      <c r="G11" s="122">
        <f t="shared" si="0"/>
        <v>800</v>
      </c>
      <c r="H11" s="123">
        <v>800</v>
      </c>
      <c r="I11" s="123">
        <f t="shared" si="1"/>
        <v>400</v>
      </c>
      <c r="J11" s="125">
        <f t="shared" si="2"/>
        <v>400</v>
      </c>
      <c r="K11" s="118" t="s">
        <v>657</v>
      </c>
      <c r="L11" s="118" t="s">
        <v>658</v>
      </c>
      <c r="M11" s="94" t="s">
        <v>49</v>
      </c>
      <c r="N11" s="50"/>
    </row>
    <row r="12" spans="1:16" ht="38.25" x14ac:dyDescent="0.2">
      <c r="A12" s="119">
        <v>8</v>
      </c>
      <c r="B12" s="118" t="s">
        <v>659</v>
      </c>
      <c r="C12" s="121" t="s">
        <v>647</v>
      </c>
      <c r="D12" s="122"/>
      <c r="E12" s="122">
        <v>20</v>
      </c>
      <c r="F12" s="122">
        <f t="shared" si="3"/>
        <v>20</v>
      </c>
      <c r="G12" s="122">
        <f t="shared" si="0"/>
        <v>400</v>
      </c>
      <c r="H12" s="123">
        <v>400</v>
      </c>
      <c r="I12" s="123">
        <f t="shared" si="1"/>
        <v>200</v>
      </c>
      <c r="J12" s="125">
        <f t="shared" si="2"/>
        <v>200</v>
      </c>
      <c r="K12" s="118" t="s">
        <v>660</v>
      </c>
      <c r="L12" s="118" t="s">
        <v>661</v>
      </c>
      <c r="M12" s="94" t="s">
        <v>49</v>
      </c>
      <c r="N12" s="50"/>
    </row>
    <row r="13" spans="1:16" ht="38.25" x14ac:dyDescent="0.2">
      <c r="A13" s="119">
        <v>9</v>
      </c>
      <c r="B13" s="118" t="s">
        <v>662</v>
      </c>
      <c r="C13" s="121" t="s">
        <v>663</v>
      </c>
      <c r="D13" s="122">
        <v>1</v>
      </c>
      <c r="E13" s="122">
        <v>1</v>
      </c>
      <c r="F13" s="122">
        <f t="shared" si="3"/>
        <v>2</v>
      </c>
      <c r="G13" s="122">
        <f t="shared" si="0"/>
        <v>40</v>
      </c>
      <c r="H13" s="123">
        <v>40</v>
      </c>
      <c r="I13" s="123">
        <f t="shared" si="1"/>
        <v>20</v>
      </c>
      <c r="J13" s="125">
        <f t="shared" si="2"/>
        <v>20</v>
      </c>
      <c r="K13" s="118" t="s">
        <v>664</v>
      </c>
      <c r="L13" s="118" t="s">
        <v>665</v>
      </c>
      <c r="M13" s="94" t="s">
        <v>49</v>
      </c>
      <c r="N13" s="50"/>
    </row>
    <row r="14" spans="1:16" ht="63.75" x14ac:dyDescent="0.2">
      <c r="A14" s="119">
        <v>10</v>
      </c>
      <c r="B14" s="118" t="s">
        <v>666</v>
      </c>
      <c r="C14" s="124" t="s">
        <v>636</v>
      </c>
      <c r="D14" s="122"/>
      <c r="E14" s="122"/>
      <c r="F14" s="122"/>
      <c r="G14" s="122">
        <f t="shared" si="0"/>
        <v>0</v>
      </c>
      <c r="H14" s="123">
        <v>620</v>
      </c>
      <c r="I14" s="123">
        <f>H14*50%</f>
        <v>310</v>
      </c>
      <c r="J14" s="125">
        <f t="shared" si="2"/>
        <v>310</v>
      </c>
      <c r="K14" s="118" t="s">
        <v>667</v>
      </c>
      <c r="L14" s="118" t="s">
        <v>668</v>
      </c>
      <c r="M14" s="94" t="s">
        <v>49</v>
      </c>
      <c r="N14" s="50"/>
    </row>
    <row r="15" spans="1:16" s="40" customFormat="1" ht="34.5" customHeight="1" x14ac:dyDescent="0.2">
      <c r="A15" s="84"/>
      <c r="B15" s="85" t="s">
        <v>13</v>
      </c>
      <c r="C15" s="42"/>
      <c r="D15" s="42"/>
      <c r="E15" s="42"/>
      <c r="F15" s="42"/>
      <c r="G15" s="43">
        <f>SUM(G5:G14)</f>
        <v>4000</v>
      </c>
      <c r="H15" s="120">
        <f>SUM(H5:H14)</f>
        <v>7480</v>
      </c>
      <c r="I15" s="120">
        <f>SUM(I5:I14)</f>
        <v>3740</v>
      </c>
      <c r="J15" s="126">
        <f>SUM(J5:J14)</f>
        <v>3740</v>
      </c>
      <c r="L15" s="49"/>
      <c r="M15" s="49"/>
      <c r="N15" s="49"/>
      <c r="P15" s="84"/>
    </row>
    <row r="18" spans="8:10" x14ac:dyDescent="0.2">
      <c r="H18" s="226"/>
      <c r="I18" s="226"/>
      <c r="J18" s="226"/>
    </row>
    <row r="19" spans="8:10" x14ac:dyDescent="0.2">
      <c r="H19" s="226"/>
      <c r="I19" s="226"/>
      <c r="J19" s="226"/>
    </row>
    <row r="20" spans="8:10" x14ac:dyDescent="0.2">
      <c r="H20" s="226"/>
      <c r="I20" s="226"/>
      <c r="J20" s="226"/>
    </row>
  </sheetData>
  <mergeCells count="10">
    <mergeCell ref="A3:A4"/>
    <mergeCell ref="B3:B4"/>
    <mergeCell ref="C3:C4"/>
    <mergeCell ref="D3:F3"/>
    <mergeCell ref="G3:G4"/>
    <mergeCell ref="N3:N4"/>
    <mergeCell ref="H3:H4"/>
    <mergeCell ref="I3:I4"/>
    <mergeCell ref="J3:J4"/>
    <mergeCell ref="K3:M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84666-8B0B-4FEA-8741-92B41074BBCE}">
  <sheetPr>
    <tabColor rgb="FF92D050"/>
  </sheetPr>
  <dimension ref="A1:M32"/>
  <sheetViews>
    <sheetView workbookViewId="0">
      <selection activeCell="B11" sqref="B11:J12"/>
    </sheetView>
  </sheetViews>
  <sheetFormatPr defaultRowHeight="12.75" x14ac:dyDescent="0.2"/>
  <cols>
    <col min="1" max="1" width="4.42578125" style="10" customWidth="1"/>
    <col min="2" max="2" width="21.85546875" style="10" customWidth="1"/>
    <col min="3" max="3" width="27" style="14" customWidth="1"/>
    <col min="4" max="4" width="16.85546875" style="14" customWidth="1"/>
    <col min="5" max="5" width="22.42578125" style="14" customWidth="1"/>
    <col min="6" max="7" width="11.85546875" style="10" customWidth="1"/>
    <col min="8" max="8" width="19.7109375" style="10" customWidth="1"/>
    <col min="9" max="9" width="22.7109375" style="10" customWidth="1"/>
    <col min="10" max="10" width="16.140625" style="10" customWidth="1"/>
    <col min="11" max="11" width="26.140625" style="10" customWidth="1"/>
    <col min="12" max="13" width="18.28515625" style="10" customWidth="1"/>
    <col min="14" max="16384" width="9.140625" style="10"/>
  </cols>
  <sheetData>
    <row r="1" spans="1:13" ht="22.5" x14ac:dyDescent="0.3">
      <c r="A1" s="62" t="s">
        <v>577</v>
      </c>
    </row>
    <row r="2" spans="1:13" ht="22.5" customHeight="1" x14ac:dyDescent="0.2">
      <c r="A2" s="404" t="s">
        <v>30</v>
      </c>
      <c r="B2" s="406" t="s">
        <v>31</v>
      </c>
      <c r="C2" s="413" t="s">
        <v>32</v>
      </c>
      <c r="D2" s="410" t="s">
        <v>578</v>
      </c>
      <c r="E2" s="410"/>
      <c r="F2" s="410"/>
      <c r="G2" s="411" t="s">
        <v>669</v>
      </c>
      <c r="H2" s="417" t="s">
        <v>579</v>
      </c>
      <c r="I2" s="404" t="s">
        <v>11</v>
      </c>
      <c r="J2" s="415" t="s">
        <v>36</v>
      </c>
      <c r="K2" s="408" t="s">
        <v>37</v>
      </c>
      <c r="L2" s="408"/>
      <c r="M2" s="409"/>
    </row>
    <row r="3" spans="1:13" ht="92.25" customHeight="1" x14ac:dyDescent="0.2">
      <c r="A3" s="363"/>
      <c r="B3" s="365"/>
      <c r="C3" s="414"/>
      <c r="D3" s="116" t="s">
        <v>39</v>
      </c>
      <c r="E3" s="116" t="s">
        <v>40</v>
      </c>
      <c r="F3" s="116" t="s">
        <v>41</v>
      </c>
      <c r="G3" s="412"/>
      <c r="H3" s="418"/>
      <c r="I3" s="363"/>
      <c r="J3" s="416"/>
      <c r="K3" s="82" t="s">
        <v>42</v>
      </c>
      <c r="L3" s="103" t="s">
        <v>670</v>
      </c>
      <c r="M3" s="82" t="s">
        <v>44</v>
      </c>
    </row>
    <row r="4" spans="1:13" ht="135" x14ac:dyDescent="0.2">
      <c r="A4" s="96" t="s">
        <v>671</v>
      </c>
      <c r="B4" s="97" t="s">
        <v>672</v>
      </c>
      <c r="C4" s="273" t="s">
        <v>673</v>
      </c>
      <c r="D4" s="114">
        <v>0</v>
      </c>
      <c r="E4" s="114">
        <v>286</v>
      </c>
      <c r="F4" s="114">
        <f t="shared" ref="F4:F20" si="0">D4+E4</f>
        <v>286</v>
      </c>
      <c r="G4" s="115">
        <f t="shared" ref="G4:G20" si="1">F4*20</f>
        <v>5720</v>
      </c>
      <c r="H4" s="105">
        <v>5720</v>
      </c>
      <c r="I4" s="105">
        <f t="shared" ref="I4:I20" si="2">H4*50/100</f>
        <v>2860</v>
      </c>
      <c r="J4" s="100">
        <f t="shared" ref="J4:J20" si="3">H4-I4</f>
        <v>2860</v>
      </c>
      <c r="K4" s="98" t="s">
        <v>674</v>
      </c>
      <c r="L4" s="72" t="s">
        <v>675</v>
      </c>
      <c r="M4" s="110" t="s">
        <v>49</v>
      </c>
    </row>
    <row r="5" spans="1:13" ht="135" x14ac:dyDescent="0.2">
      <c r="A5" s="96" t="s">
        <v>676</v>
      </c>
      <c r="B5" s="97" t="s">
        <v>677</v>
      </c>
      <c r="C5" s="273" t="s">
        <v>673</v>
      </c>
      <c r="D5" s="112">
        <v>0</v>
      </c>
      <c r="E5" s="112">
        <v>125.5</v>
      </c>
      <c r="F5" s="112">
        <f t="shared" si="0"/>
        <v>125.5</v>
      </c>
      <c r="G5" s="113">
        <f t="shared" si="1"/>
        <v>2510</v>
      </c>
      <c r="H5" s="105">
        <v>2509.65</v>
      </c>
      <c r="I5" s="105">
        <f t="shared" si="2"/>
        <v>1254.825</v>
      </c>
      <c r="J5" s="100">
        <f t="shared" si="3"/>
        <v>1254.825</v>
      </c>
      <c r="K5" s="99" t="s">
        <v>678</v>
      </c>
      <c r="L5" s="97" t="s">
        <v>679</v>
      </c>
      <c r="M5" s="110" t="s">
        <v>49</v>
      </c>
    </row>
    <row r="6" spans="1:13" ht="135" x14ac:dyDescent="0.2">
      <c r="A6" s="96" t="s">
        <v>680</v>
      </c>
      <c r="B6" s="97" t="s">
        <v>681</v>
      </c>
      <c r="C6" s="273" t="s">
        <v>673</v>
      </c>
      <c r="D6" s="112">
        <v>0</v>
      </c>
      <c r="E6" s="112">
        <v>840</v>
      </c>
      <c r="F6" s="112">
        <f t="shared" si="0"/>
        <v>840</v>
      </c>
      <c r="G6" s="113">
        <f t="shared" si="1"/>
        <v>16800</v>
      </c>
      <c r="H6" s="105">
        <v>16800</v>
      </c>
      <c r="I6" s="105">
        <f t="shared" si="2"/>
        <v>8400</v>
      </c>
      <c r="J6" s="100">
        <f t="shared" si="3"/>
        <v>8400</v>
      </c>
      <c r="K6" s="97" t="s">
        <v>682</v>
      </c>
      <c r="L6" s="97" t="s">
        <v>683</v>
      </c>
      <c r="M6" s="110" t="s">
        <v>49</v>
      </c>
    </row>
    <row r="7" spans="1:13" ht="135" x14ac:dyDescent="0.2">
      <c r="A7" s="96" t="s">
        <v>684</v>
      </c>
      <c r="B7" s="97" t="s">
        <v>685</v>
      </c>
      <c r="C7" s="273" t="s">
        <v>673</v>
      </c>
      <c r="D7" s="112">
        <v>0</v>
      </c>
      <c r="E7" s="112">
        <v>702</v>
      </c>
      <c r="F7" s="112">
        <f t="shared" si="0"/>
        <v>702</v>
      </c>
      <c r="G7" s="113">
        <f t="shared" si="1"/>
        <v>14040</v>
      </c>
      <c r="H7" s="105">
        <v>14040</v>
      </c>
      <c r="I7" s="105">
        <f t="shared" si="2"/>
        <v>7020</v>
      </c>
      <c r="J7" s="100">
        <f t="shared" si="3"/>
        <v>7020</v>
      </c>
      <c r="K7" s="97" t="s">
        <v>686</v>
      </c>
      <c r="L7" s="97" t="s">
        <v>687</v>
      </c>
      <c r="M7" s="110" t="s">
        <v>49</v>
      </c>
    </row>
    <row r="8" spans="1:13" ht="135" x14ac:dyDescent="0.2">
      <c r="A8" s="96" t="s">
        <v>688</v>
      </c>
      <c r="B8" s="97" t="s">
        <v>689</v>
      </c>
      <c r="C8" s="273" t="s">
        <v>673</v>
      </c>
      <c r="D8" s="112">
        <v>0</v>
      </c>
      <c r="E8" s="112">
        <v>20.16</v>
      </c>
      <c r="F8" s="112">
        <f t="shared" si="0"/>
        <v>20.16</v>
      </c>
      <c r="G8" s="113">
        <f t="shared" si="1"/>
        <v>403.2</v>
      </c>
      <c r="H8" s="105">
        <v>403.23</v>
      </c>
      <c r="I8" s="105">
        <f t="shared" si="2"/>
        <v>201.61500000000001</v>
      </c>
      <c r="J8" s="100">
        <f t="shared" si="3"/>
        <v>201.61500000000001</v>
      </c>
      <c r="K8" s="97" t="s">
        <v>690</v>
      </c>
      <c r="L8" s="97" t="s">
        <v>691</v>
      </c>
      <c r="M8" s="110" t="s">
        <v>49</v>
      </c>
    </row>
    <row r="9" spans="1:13" ht="135" x14ac:dyDescent="0.2">
      <c r="A9" s="96" t="s">
        <v>692</v>
      </c>
      <c r="B9" s="97" t="s">
        <v>693</v>
      </c>
      <c r="C9" s="273" t="s">
        <v>673</v>
      </c>
      <c r="D9" s="112">
        <v>0</v>
      </c>
      <c r="E9" s="112">
        <v>20.68</v>
      </c>
      <c r="F9" s="112">
        <f t="shared" si="0"/>
        <v>20.68</v>
      </c>
      <c r="G9" s="113">
        <f t="shared" si="1"/>
        <v>413.6</v>
      </c>
      <c r="H9" s="105">
        <v>413.64</v>
      </c>
      <c r="I9" s="105">
        <f t="shared" si="2"/>
        <v>206.82</v>
      </c>
      <c r="J9" s="100">
        <f t="shared" si="3"/>
        <v>206.82</v>
      </c>
      <c r="K9" s="97" t="s">
        <v>694</v>
      </c>
      <c r="L9" s="97" t="s">
        <v>695</v>
      </c>
      <c r="M9" s="110" t="s">
        <v>49</v>
      </c>
    </row>
    <row r="10" spans="1:13" ht="135" x14ac:dyDescent="0.2">
      <c r="A10" s="96" t="s">
        <v>696</v>
      </c>
      <c r="B10" s="97" t="s">
        <v>697</v>
      </c>
      <c r="C10" s="273" t="s">
        <v>673</v>
      </c>
      <c r="D10" s="112">
        <v>0</v>
      </c>
      <c r="E10" s="112">
        <v>20.52</v>
      </c>
      <c r="F10" s="112">
        <f t="shared" si="0"/>
        <v>20.52</v>
      </c>
      <c r="G10" s="113">
        <f t="shared" si="1"/>
        <v>410.4</v>
      </c>
      <c r="H10" s="105">
        <v>410.5</v>
      </c>
      <c r="I10" s="105">
        <f t="shared" si="2"/>
        <v>205.25</v>
      </c>
      <c r="J10" s="100">
        <f t="shared" si="3"/>
        <v>205.25</v>
      </c>
      <c r="K10" s="97" t="s">
        <v>698</v>
      </c>
      <c r="L10" s="97" t="s">
        <v>699</v>
      </c>
      <c r="M10" s="110" t="s">
        <v>49</v>
      </c>
    </row>
    <row r="11" spans="1:13" ht="135" x14ac:dyDescent="0.2">
      <c r="A11" s="96" t="s">
        <v>700</v>
      </c>
      <c r="B11" s="276" t="s">
        <v>701</v>
      </c>
      <c r="C11" s="277" t="s">
        <v>702</v>
      </c>
      <c r="D11" s="278">
        <v>0</v>
      </c>
      <c r="E11" s="278">
        <v>340</v>
      </c>
      <c r="F11" s="278">
        <f t="shared" si="0"/>
        <v>340</v>
      </c>
      <c r="G11" s="279">
        <f t="shared" si="1"/>
        <v>6800</v>
      </c>
      <c r="H11" s="280">
        <v>5125.1899999999996</v>
      </c>
      <c r="I11" s="280">
        <f t="shared" si="2"/>
        <v>2562.5949999999998</v>
      </c>
      <c r="J11" s="281">
        <f t="shared" si="3"/>
        <v>2562.5949999999998</v>
      </c>
      <c r="K11" s="97" t="s">
        <v>703</v>
      </c>
      <c r="L11" s="97" t="s">
        <v>704</v>
      </c>
      <c r="M11" s="110" t="s">
        <v>49</v>
      </c>
    </row>
    <row r="12" spans="1:13" ht="135" x14ac:dyDescent="0.2">
      <c r="A12" s="96" t="s">
        <v>705</v>
      </c>
      <c r="B12" s="276" t="s">
        <v>706</v>
      </c>
      <c r="C12" s="277" t="s">
        <v>707</v>
      </c>
      <c r="D12" s="278">
        <v>0</v>
      </c>
      <c r="E12" s="278">
        <v>182</v>
      </c>
      <c r="F12" s="278">
        <f t="shared" si="0"/>
        <v>182</v>
      </c>
      <c r="G12" s="279">
        <f t="shared" si="1"/>
        <v>3640</v>
      </c>
      <c r="H12" s="280">
        <v>3163.57</v>
      </c>
      <c r="I12" s="280">
        <f t="shared" si="2"/>
        <v>1581.7850000000001</v>
      </c>
      <c r="J12" s="281">
        <f t="shared" si="3"/>
        <v>1581.7850000000001</v>
      </c>
      <c r="K12" s="97" t="s">
        <v>708</v>
      </c>
      <c r="L12" s="97" t="s">
        <v>709</v>
      </c>
      <c r="M12" s="110" t="s">
        <v>49</v>
      </c>
    </row>
    <row r="13" spans="1:13" ht="135" x14ac:dyDescent="0.2">
      <c r="A13" s="96" t="s">
        <v>710</v>
      </c>
      <c r="B13" s="97" t="s">
        <v>711</v>
      </c>
      <c r="C13" s="273" t="s">
        <v>712</v>
      </c>
      <c r="D13" s="112">
        <v>0</v>
      </c>
      <c r="E13" s="112">
        <v>78</v>
      </c>
      <c r="F13" s="112">
        <f t="shared" si="0"/>
        <v>78</v>
      </c>
      <c r="G13" s="113">
        <f t="shared" si="1"/>
        <v>1560</v>
      </c>
      <c r="H13" s="105">
        <v>1560</v>
      </c>
      <c r="I13" s="105">
        <f t="shared" si="2"/>
        <v>780</v>
      </c>
      <c r="J13" s="100">
        <f t="shared" si="3"/>
        <v>780</v>
      </c>
      <c r="K13" s="97" t="s">
        <v>713</v>
      </c>
      <c r="L13" s="97" t="s">
        <v>714</v>
      </c>
      <c r="M13" s="110" t="s">
        <v>49</v>
      </c>
    </row>
    <row r="14" spans="1:13" ht="135" x14ac:dyDescent="0.2">
      <c r="A14" s="96" t="s">
        <v>715</v>
      </c>
      <c r="B14" s="97" t="s">
        <v>716</v>
      </c>
      <c r="C14" s="273" t="s">
        <v>712</v>
      </c>
      <c r="D14" s="112">
        <v>0</v>
      </c>
      <c r="E14" s="112">
        <v>168</v>
      </c>
      <c r="F14" s="112">
        <f t="shared" si="0"/>
        <v>168</v>
      </c>
      <c r="G14" s="113">
        <f t="shared" si="1"/>
        <v>3360</v>
      </c>
      <c r="H14" s="105">
        <v>2742.82</v>
      </c>
      <c r="I14" s="105">
        <f t="shared" si="2"/>
        <v>1371.41</v>
      </c>
      <c r="J14" s="100">
        <f t="shared" si="3"/>
        <v>1371.41</v>
      </c>
      <c r="K14" s="97" t="s">
        <v>717</v>
      </c>
      <c r="L14" s="97" t="s">
        <v>718</v>
      </c>
      <c r="M14" s="110" t="s">
        <v>49</v>
      </c>
    </row>
    <row r="15" spans="1:13" ht="135" x14ac:dyDescent="0.2">
      <c r="A15" s="96" t="s">
        <v>719</v>
      </c>
      <c r="B15" s="101" t="s">
        <v>720</v>
      </c>
      <c r="C15" s="273" t="s">
        <v>721</v>
      </c>
      <c r="D15" s="112">
        <v>0</v>
      </c>
      <c r="E15" s="112">
        <v>98.8</v>
      </c>
      <c r="F15" s="112">
        <f t="shared" si="0"/>
        <v>98.8</v>
      </c>
      <c r="G15" s="113">
        <f t="shared" si="1"/>
        <v>1976</v>
      </c>
      <c r="H15" s="106">
        <v>1976</v>
      </c>
      <c r="I15" s="105">
        <f t="shared" si="2"/>
        <v>988</v>
      </c>
      <c r="J15" s="100">
        <f t="shared" si="3"/>
        <v>988</v>
      </c>
      <c r="K15" s="97" t="s">
        <v>722</v>
      </c>
      <c r="L15" s="97" t="s">
        <v>723</v>
      </c>
      <c r="M15" s="110" t="s">
        <v>49</v>
      </c>
    </row>
    <row r="16" spans="1:13" ht="135" x14ac:dyDescent="0.2">
      <c r="A16" s="96" t="s">
        <v>724</v>
      </c>
      <c r="B16" s="99" t="s">
        <v>725</v>
      </c>
      <c r="C16" s="273" t="s">
        <v>712</v>
      </c>
      <c r="D16" s="112">
        <v>5.5</v>
      </c>
      <c r="E16" s="112">
        <v>158.57</v>
      </c>
      <c r="F16" s="112">
        <f t="shared" si="0"/>
        <v>164.07</v>
      </c>
      <c r="G16" s="113">
        <f t="shared" si="1"/>
        <v>3281.3999999999996</v>
      </c>
      <c r="H16" s="107">
        <v>3281.4</v>
      </c>
      <c r="I16" s="105">
        <f t="shared" si="2"/>
        <v>1640.7</v>
      </c>
      <c r="J16" s="100">
        <f t="shared" si="3"/>
        <v>1640.7</v>
      </c>
      <c r="K16" s="97" t="s">
        <v>726</v>
      </c>
      <c r="L16" s="97" t="s">
        <v>727</v>
      </c>
      <c r="M16" s="110" t="s">
        <v>49</v>
      </c>
    </row>
    <row r="17" spans="1:13" ht="135" x14ac:dyDescent="0.2">
      <c r="A17" s="96" t="s">
        <v>728</v>
      </c>
      <c r="B17" s="97" t="s">
        <v>729</v>
      </c>
      <c r="C17" s="273" t="s">
        <v>730</v>
      </c>
      <c r="D17" s="112">
        <v>0</v>
      </c>
      <c r="E17" s="112">
        <v>108.5</v>
      </c>
      <c r="F17" s="112">
        <f t="shared" si="0"/>
        <v>108.5</v>
      </c>
      <c r="G17" s="113">
        <f t="shared" si="1"/>
        <v>2170</v>
      </c>
      <c r="H17" s="105">
        <v>2170</v>
      </c>
      <c r="I17" s="105">
        <f t="shared" si="2"/>
        <v>1085</v>
      </c>
      <c r="J17" s="100">
        <f t="shared" si="3"/>
        <v>1085</v>
      </c>
      <c r="K17" s="97" t="s">
        <v>731</v>
      </c>
      <c r="L17" s="97" t="s">
        <v>732</v>
      </c>
      <c r="M17" s="110" t="s">
        <v>49</v>
      </c>
    </row>
    <row r="18" spans="1:13" ht="135" x14ac:dyDescent="0.2">
      <c r="A18" s="96" t="s">
        <v>733</v>
      </c>
      <c r="B18" s="97" t="s">
        <v>734</v>
      </c>
      <c r="C18" s="273" t="s">
        <v>735</v>
      </c>
      <c r="D18" s="112">
        <v>0</v>
      </c>
      <c r="E18" s="112">
        <v>60</v>
      </c>
      <c r="F18" s="112">
        <f t="shared" si="0"/>
        <v>60</v>
      </c>
      <c r="G18" s="113">
        <f t="shared" si="1"/>
        <v>1200</v>
      </c>
      <c r="H18" s="105">
        <v>1200</v>
      </c>
      <c r="I18" s="105">
        <f t="shared" si="2"/>
        <v>600</v>
      </c>
      <c r="J18" s="100">
        <f t="shared" si="3"/>
        <v>600</v>
      </c>
      <c r="K18" s="97" t="s">
        <v>736</v>
      </c>
      <c r="L18" s="97" t="s">
        <v>737</v>
      </c>
      <c r="M18" s="110" t="s">
        <v>49</v>
      </c>
    </row>
    <row r="19" spans="1:13" ht="135" x14ac:dyDescent="0.2">
      <c r="A19" s="96" t="s">
        <v>738</v>
      </c>
      <c r="B19" s="97" t="s">
        <v>739</v>
      </c>
      <c r="C19" s="273" t="s">
        <v>735</v>
      </c>
      <c r="D19" s="112">
        <v>0</v>
      </c>
      <c r="E19" s="112">
        <v>153</v>
      </c>
      <c r="F19" s="112">
        <f t="shared" si="0"/>
        <v>153</v>
      </c>
      <c r="G19" s="113">
        <f t="shared" si="1"/>
        <v>3060</v>
      </c>
      <c r="H19" s="105">
        <v>1655.81</v>
      </c>
      <c r="I19" s="105">
        <f t="shared" si="2"/>
        <v>827.90499999999997</v>
      </c>
      <c r="J19" s="100">
        <f t="shared" si="3"/>
        <v>827.90499999999997</v>
      </c>
      <c r="K19" s="97" t="s">
        <v>740</v>
      </c>
      <c r="L19" s="97" t="s">
        <v>741</v>
      </c>
      <c r="M19" s="110" t="s">
        <v>49</v>
      </c>
    </row>
    <row r="20" spans="1:13" ht="135" x14ac:dyDescent="0.2">
      <c r="A20" s="102" t="s">
        <v>742</v>
      </c>
      <c r="B20" s="101" t="s">
        <v>743</v>
      </c>
      <c r="C20" s="274" t="s">
        <v>735</v>
      </c>
      <c r="D20" s="112">
        <v>4.71</v>
      </c>
      <c r="E20" s="112">
        <v>0</v>
      </c>
      <c r="F20" s="112">
        <f t="shared" si="0"/>
        <v>4.71</v>
      </c>
      <c r="G20" s="113">
        <f t="shared" si="1"/>
        <v>94.2</v>
      </c>
      <c r="H20" s="106">
        <v>94.2</v>
      </c>
      <c r="I20" s="105">
        <f t="shared" si="2"/>
        <v>47.1</v>
      </c>
      <c r="J20" s="100">
        <f t="shared" si="3"/>
        <v>47.1</v>
      </c>
      <c r="K20" s="101" t="s">
        <v>744</v>
      </c>
      <c r="L20" s="101" t="s">
        <v>745</v>
      </c>
      <c r="M20" s="111" t="s">
        <v>49</v>
      </c>
    </row>
    <row r="21" spans="1:13" ht="28.5" customHeight="1" x14ac:dyDescent="0.25">
      <c r="A21" s="95" t="s">
        <v>746</v>
      </c>
      <c r="B21" s="104" t="s">
        <v>747</v>
      </c>
      <c r="C21" s="275" t="s">
        <v>746</v>
      </c>
      <c r="D21" s="117"/>
      <c r="E21" s="117"/>
      <c r="F21" s="117"/>
      <c r="G21" s="117"/>
      <c r="H21" s="108">
        <f t="shared" ref="H21:J21" si="4">SUM(H4:H20)</f>
        <v>63266.01</v>
      </c>
      <c r="I21" s="108">
        <f t="shared" si="4"/>
        <v>31633.005000000001</v>
      </c>
      <c r="J21" s="109">
        <f t="shared" si="4"/>
        <v>31633.005000000001</v>
      </c>
      <c r="K21" s="104" t="s">
        <v>746</v>
      </c>
      <c r="L21" s="104" t="s">
        <v>746</v>
      </c>
      <c r="M21" s="104" t="s">
        <v>746</v>
      </c>
    </row>
    <row r="22" spans="1:13" ht="22.5" x14ac:dyDescent="0.3">
      <c r="A22" s="62"/>
    </row>
    <row r="23" spans="1:13" ht="23.25" x14ac:dyDescent="0.35">
      <c r="A23" s="62" t="s">
        <v>522</v>
      </c>
      <c r="B23" s="30"/>
      <c r="C23" s="10"/>
      <c r="D23" s="10"/>
      <c r="E23" s="10"/>
    </row>
    <row r="24" spans="1:13" ht="63.75" x14ac:dyDescent="0.2">
      <c r="A24" s="35" t="s">
        <v>2</v>
      </c>
      <c r="B24" s="37" t="s">
        <v>513</v>
      </c>
      <c r="C24" s="37" t="s">
        <v>35</v>
      </c>
      <c r="D24" s="35" t="s">
        <v>11</v>
      </c>
      <c r="E24" s="36" t="s">
        <v>36</v>
      </c>
    </row>
    <row r="25" spans="1:13" ht="23.25" x14ac:dyDescent="0.2">
      <c r="A25" s="52">
        <v>1</v>
      </c>
      <c r="B25" s="59" t="s">
        <v>514</v>
      </c>
      <c r="C25" s="63">
        <v>2696.11</v>
      </c>
      <c r="D25" s="63">
        <f>C25*30%</f>
        <v>808.83299999999997</v>
      </c>
      <c r="E25" s="64">
        <f>C25-D25</f>
        <v>1887.277</v>
      </c>
    </row>
    <row r="26" spans="1:13" ht="23.25" x14ac:dyDescent="0.2">
      <c r="A26" s="52">
        <v>2</v>
      </c>
      <c r="B26" s="59" t="s">
        <v>515</v>
      </c>
      <c r="C26" s="63">
        <v>0</v>
      </c>
      <c r="D26" s="63">
        <f t="shared" ref="D26" si="5">C26*30%</f>
        <v>0</v>
      </c>
      <c r="E26" s="64">
        <f>C26-D26</f>
        <v>0</v>
      </c>
      <c r="F26" s="14"/>
      <c r="G26" s="14"/>
    </row>
    <row r="27" spans="1:13" ht="22.5" x14ac:dyDescent="0.2">
      <c r="A27" s="50"/>
      <c r="B27" s="60" t="s">
        <v>13</v>
      </c>
      <c r="C27" s="51">
        <f>SUM(C25:C26)</f>
        <v>2696.11</v>
      </c>
      <c r="D27" s="51">
        <f>SUM(D25:D26)</f>
        <v>808.83299999999997</v>
      </c>
      <c r="E27" s="61">
        <f>SUM(E25:E26)</f>
        <v>1887.277</v>
      </c>
      <c r="G27" s="14"/>
    </row>
    <row r="30" spans="1:13" ht="42.75" x14ac:dyDescent="0.2">
      <c r="H30" s="221" t="s">
        <v>5</v>
      </c>
      <c r="I30" s="222" t="s">
        <v>6</v>
      </c>
      <c r="J30" s="222" t="s">
        <v>898</v>
      </c>
    </row>
    <row r="31" spans="1:13" ht="21.75" customHeight="1" x14ac:dyDescent="0.2">
      <c r="H31" s="271">
        <f>H21+C27</f>
        <v>65962.12</v>
      </c>
      <c r="I31" s="271">
        <f>I21+D27</f>
        <v>32441.838</v>
      </c>
      <c r="J31" s="272">
        <f>J21+E27</f>
        <v>33520.281999999999</v>
      </c>
    </row>
    <row r="32" spans="1:13" ht="13.5" customHeight="1" x14ac:dyDescent="0.2"/>
  </sheetData>
  <mergeCells count="9">
    <mergeCell ref="K2:M2"/>
    <mergeCell ref="D2:F2"/>
    <mergeCell ref="G2:G3"/>
    <mergeCell ref="A2:A3"/>
    <mergeCell ref="B2:B3"/>
    <mergeCell ref="C2:C3"/>
    <mergeCell ref="I2:I3"/>
    <mergeCell ref="J2:J3"/>
    <mergeCell ref="H2:H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4469-4D04-4CCD-8A31-9F551858B57A}">
  <sheetPr>
    <tabColor rgb="FF92D050"/>
  </sheetPr>
  <dimension ref="A1:S83"/>
  <sheetViews>
    <sheetView topLeftCell="A72" zoomScaleNormal="100" workbookViewId="0">
      <selection activeCell="K83" sqref="K83"/>
    </sheetView>
  </sheetViews>
  <sheetFormatPr defaultRowHeight="12.75" x14ac:dyDescent="0.2"/>
  <cols>
    <col min="1" max="1" width="4.42578125" style="40" customWidth="1"/>
    <col min="2" max="2" width="21.85546875" style="40" customWidth="1"/>
    <col min="3" max="3" width="22.5703125" style="40" customWidth="1"/>
    <col min="4" max="4" width="18.85546875" style="41" customWidth="1"/>
    <col min="5" max="5" width="17" style="41" customWidth="1"/>
    <col min="6" max="6" width="12.85546875" style="41" customWidth="1"/>
    <col min="7" max="7" width="11.28515625" style="40" customWidth="1"/>
    <col min="8" max="8" width="15.140625" style="40" customWidth="1"/>
    <col min="9" max="9" width="26.7109375" style="40" customWidth="1"/>
    <col min="10" max="10" width="33" style="40" customWidth="1"/>
    <col min="11" max="11" width="21.42578125" style="40" customWidth="1"/>
    <col min="12" max="12" width="24.7109375" style="40" customWidth="1"/>
    <col min="13" max="13" width="18.42578125" style="40" customWidth="1"/>
    <col min="14" max="14" width="20.5703125" style="40" customWidth="1"/>
    <col min="15" max="15" width="35.85546875" style="40" customWidth="1"/>
    <col min="16" max="16" width="13" style="40" customWidth="1"/>
    <col min="17" max="16384" width="9.140625" style="40"/>
  </cols>
  <sheetData>
    <row r="1" spans="1:15" ht="33" customHeight="1" x14ac:dyDescent="0.3">
      <c r="A1" s="39" t="s">
        <v>524</v>
      </c>
    </row>
    <row r="2" spans="1:15" ht="33" customHeight="1" x14ac:dyDescent="0.2">
      <c r="A2" s="404" t="s">
        <v>30</v>
      </c>
      <c r="B2" s="406" t="s">
        <v>31</v>
      </c>
      <c r="C2" s="404" t="s">
        <v>32</v>
      </c>
      <c r="D2" s="404" t="s">
        <v>748</v>
      </c>
      <c r="E2" s="404" t="s">
        <v>749</v>
      </c>
      <c r="F2" s="404" t="s">
        <v>750</v>
      </c>
      <c r="G2" s="415" t="s">
        <v>36</v>
      </c>
      <c r="H2" s="440" t="s">
        <v>37</v>
      </c>
      <c r="I2" s="440"/>
      <c r="J2" s="440"/>
      <c r="K2" s="440"/>
      <c r="L2" s="440"/>
      <c r="M2" s="440"/>
      <c r="N2" s="441"/>
      <c r="O2" s="404" t="s">
        <v>580</v>
      </c>
    </row>
    <row r="3" spans="1:15" ht="33" customHeight="1" x14ac:dyDescent="0.2">
      <c r="A3" s="420"/>
      <c r="B3" s="437"/>
      <c r="C3" s="420"/>
      <c r="D3" s="420"/>
      <c r="E3" s="420"/>
      <c r="F3" s="420"/>
      <c r="G3" s="439"/>
      <c r="H3" s="442" t="s">
        <v>751</v>
      </c>
      <c r="I3" s="442" t="s">
        <v>752</v>
      </c>
      <c r="J3" s="442" t="s">
        <v>753</v>
      </c>
      <c r="K3" s="442" t="s">
        <v>754</v>
      </c>
      <c r="L3" s="442" t="s">
        <v>755</v>
      </c>
      <c r="M3" s="442" t="s">
        <v>528</v>
      </c>
      <c r="N3" s="442" t="s">
        <v>44</v>
      </c>
      <c r="O3" s="420"/>
    </row>
    <row r="4" spans="1:15" ht="33" customHeight="1" x14ac:dyDescent="0.2">
      <c r="A4" s="420"/>
      <c r="B4" s="437"/>
      <c r="C4" s="420"/>
      <c r="D4" s="420"/>
      <c r="E4" s="420"/>
      <c r="F4" s="420"/>
      <c r="G4" s="439"/>
      <c r="H4" s="442"/>
      <c r="I4" s="442"/>
      <c r="J4" s="442"/>
      <c r="K4" s="442"/>
      <c r="L4" s="442"/>
      <c r="M4" s="442"/>
      <c r="N4" s="442"/>
      <c r="O4" s="420"/>
    </row>
    <row r="5" spans="1:15" ht="73.5" customHeight="1" x14ac:dyDescent="0.2">
      <c r="A5" s="363"/>
      <c r="B5" s="365"/>
      <c r="C5" s="363"/>
      <c r="D5" s="363"/>
      <c r="E5" s="438"/>
      <c r="F5" s="363"/>
      <c r="G5" s="416"/>
      <c r="H5" s="443"/>
      <c r="I5" s="444"/>
      <c r="J5" s="444"/>
      <c r="K5" s="444"/>
      <c r="L5" s="443"/>
      <c r="M5" s="443"/>
      <c r="N5" s="444"/>
      <c r="O5" s="363"/>
    </row>
    <row r="6" spans="1:15" ht="33" customHeight="1" x14ac:dyDescent="0.25">
      <c r="A6" s="445">
        <v>1</v>
      </c>
      <c r="B6" s="421" t="s">
        <v>756</v>
      </c>
      <c r="C6" s="421" t="s">
        <v>757</v>
      </c>
      <c r="D6" s="147">
        <v>60.5</v>
      </c>
      <c r="E6" s="147">
        <v>0</v>
      </c>
      <c r="F6" s="173">
        <f t="shared" ref="F6:F13" si="0">(D6-E6)*30%</f>
        <v>18.149999999999999</v>
      </c>
      <c r="G6" s="175">
        <f t="shared" ref="G6:G13" si="1">D6-E6-F6</f>
        <v>42.35</v>
      </c>
      <c r="H6" s="447" t="s">
        <v>49</v>
      </c>
      <c r="I6" s="421" t="s">
        <v>758</v>
      </c>
      <c r="J6" s="156" t="s">
        <v>759</v>
      </c>
      <c r="K6" s="421" t="s">
        <v>760</v>
      </c>
      <c r="L6" s="425" t="s">
        <v>761</v>
      </c>
      <c r="M6" s="421" t="s">
        <v>762</v>
      </c>
      <c r="N6" s="421" t="s">
        <v>49</v>
      </c>
      <c r="O6" s="133" t="s">
        <v>746</v>
      </c>
    </row>
    <row r="7" spans="1:15" ht="33" customHeight="1" x14ac:dyDescent="0.25">
      <c r="A7" s="445"/>
      <c r="B7" s="421"/>
      <c r="C7" s="421"/>
      <c r="D7" s="147">
        <v>945.29</v>
      </c>
      <c r="E7" s="147">
        <v>0</v>
      </c>
      <c r="F7" s="173">
        <f t="shared" si="0"/>
        <v>283.58699999999999</v>
      </c>
      <c r="G7" s="175">
        <f t="shared" si="1"/>
        <v>661.70299999999997</v>
      </c>
      <c r="H7" s="447"/>
      <c r="I7" s="421"/>
      <c r="J7" s="156" t="s">
        <v>763</v>
      </c>
      <c r="K7" s="421"/>
      <c r="L7" s="425"/>
      <c r="M7" s="421"/>
      <c r="N7" s="421"/>
      <c r="O7" s="133" t="s">
        <v>746</v>
      </c>
    </row>
    <row r="8" spans="1:15" ht="33" customHeight="1" x14ac:dyDescent="0.25">
      <c r="A8" s="445"/>
      <c r="B8" s="421"/>
      <c r="C8" s="421"/>
      <c r="D8" s="147">
        <v>378.97</v>
      </c>
      <c r="E8" s="147">
        <v>0</v>
      </c>
      <c r="F8" s="173">
        <f t="shared" si="0"/>
        <v>113.691</v>
      </c>
      <c r="G8" s="175">
        <f t="shared" si="1"/>
        <v>265.279</v>
      </c>
      <c r="H8" s="447"/>
      <c r="I8" s="421"/>
      <c r="J8" s="156" t="s">
        <v>764</v>
      </c>
      <c r="K8" s="421"/>
      <c r="L8" s="425"/>
      <c r="M8" s="421"/>
      <c r="N8" s="421"/>
      <c r="O8" s="133" t="s">
        <v>746</v>
      </c>
    </row>
    <row r="9" spans="1:15" ht="33" customHeight="1" x14ac:dyDescent="0.25">
      <c r="A9" s="445"/>
      <c r="B9" s="421"/>
      <c r="C9" s="421"/>
      <c r="D9" s="147">
        <v>652.5</v>
      </c>
      <c r="E9" s="147">
        <v>0</v>
      </c>
      <c r="F9" s="173">
        <f t="shared" si="0"/>
        <v>195.75</v>
      </c>
      <c r="G9" s="175">
        <f t="shared" si="1"/>
        <v>456.75</v>
      </c>
      <c r="H9" s="447"/>
      <c r="I9" s="421"/>
      <c r="J9" s="156" t="s">
        <v>765</v>
      </c>
      <c r="K9" s="421"/>
      <c r="L9" s="425"/>
      <c r="M9" s="421"/>
      <c r="N9" s="421"/>
      <c r="O9" s="133" t="s">
        <v>746</v>
      </c>
    </row>
    <row r="10" spans="1:15" ht="33" customHeight="1" x14ac:dyDescent="0.25">
      <c r="A10" s="445"/>
      <c r="B10" s="421"/>
      <c r="C10" s="421"/>
      <c r="D10" s="148">
        <v>1028.5</v>
      </c>
      <c r="E10" s="147">
        <v>0</v>
      </c>
      <c r="F10" s="173">
        <f t="shared" si="0"/>
        <v>308.55</v>
      </c>
      <c r="G10" s="175">
        <f t="shared" si="1"/>
        <v>719.95</v>
      </c>
      <c r="H10" s="447"/>
      <c r="I10" s="421"/>
      <c r="J10" s="156" t="s">
        <v>766</v>
      </c>
      <c r="K10" s="421"/>
      <c r="L10" s="425"/>
      <c r="M10" s="421"/>
      <c r="N10" s="421"/>
      <c r="O10" s="133" t="s">
        <v>746</v>
      </c>
    </row>
    <row r="11" spans="1:15" ht="33" customHeight="1" x14ac:dyDescent="0.25">
      <c r="A11" s="445"/>
      <c r="B11" s="421"/>
      <c r="C11" s="421"/>
      <c r="D11" s="147">
        <v>581.04</v>
      </c>
      <c r="E11" s="147">
        <v>480.2</v>
      </c>
      <c r="F11" s="173">
        <f>(D11-E11)*30%</f>
        <v>30.251999999999992</v>
      </c>
      <c r="G11" s="175">
        <f>D11-E11-F11</f>
        <v>70.58799999999998</v>
      </c>
      <c r="H11" s="447"/>
      <c r="I11" s="421"/>
      <c r="J11" s="156" t="s">
        <v>767</v>
      </c>
      <c r="K11" s="421"/>
      <c r="L11" s="425"/>
      <c r="M11" s="421"/>
      <c r="N11" s="421"/>
      <c r="O11" s="133" t="s">
        <v>746</v>
      </c>
    </row>
    <row r="12" spans="1:15" ht="33" customHeight="1" x14ac:dyDescent="0.25">
      <c r="A12" s="445"/>
      <c r="B12" s="421"/>
      <c r="C12" s="421"/>
      <c r="D12" s="147">
        <v>126.16</v>
      </c>
      <c r="E12" s="147">
        <v>0</v>
      </c>
      <c r="F12" s="173">
        <f t="shared" si="0"/>
        <v>37.847999999999999</v>
      </c>
      <c r="G12" s="175">
        <f t="shared" si="1"/>
        <v>88.311999999999998</v>
      </c>
      <c r="H12" s="447"/>
      <c r="I12" s="421"/>
      <c r="J12" s="156" t="s">
        <v>768</v>
      </c>
      <c r="K12" s="421"/>
      <c r="L12" s="425"/>
      <c r="M12" s="421"/>
      <c r="N12" s="421"/>
      <c r="O12" s="133" t="s">
        <v>746</v>
      </c>
    </row>
    <row r="13" spans="1:15" ht="33" customHeight="1" x14ac:dyDescent="0.25">
      <c r="A13" s="445"/>
      <c r="B13" s="422"/>
      <c r="C13" s="422"/>
      <c r="D13" s="148">
        <v>132764.54</v>
      </c>
      <c r="E13" s="148">
        <v>132764.54</v>
      </c>
      <c r="F13" s="173">
        <f t="shared" si="0"/>
        <v>0</v>
      </c>
      <c r="G13" s="175">
        <f t="shared" si="1"/>
        <v>0</v>
      </c>
      <c r="H13" s="448"/>
      <c r="I13" s="422"/>
      <c r="J13" s="156" t="s">
        <v>769</v>
      </c>
      <c r="K13" s="422"/>
      <c r="L13" s="426"/>
      <c r="M13" s="422"/>
      <c r="N13" s="422"/>
      <c r="O13" s="133" t="s">
        <v>746</v>
      </c>
    </row>
    <row r="14" spans="1:15" ht="33" customHeight="1" x14ac:dyDescent="0.25">
      <c r="A14" s="446"/>
      <c r="B14" s="449" t="s">
        <v>770</v>
      </c>
      <c r="C14" s="450"/>
      <c r="D14" s="149">
        <f>SUM(D6:D13)</f>
        <v>136537.5</v>
      </c>
      <c r="E14" s="149">
        <f>SUM(E6:E13)</f>
        <v>133244.74000000002</v>
      </c>
      <c r="F14" s="149">
        <f>SUM(F6:F13)</f>
        <v>987.82799999999997</v>
      </c>
      <c r="G14" s="176">
        <f>SUM(G6:G13)</f>
        <v>2304.9320000000002</v>
      </c>
      <c r="H14" s="153" t="s">
        <v>746</v>
      </c>
      <c r="I14" s="157" t="s">
        <v>746</v>
      </c>
      <c r="J14" s="158" t="s">
        <v>746</v>
      </c>
      <c r="K14" s="157" t="s">
        <v>746</v>
      </c>
      <c r="L14" s="157" t="s">
        <v>746</v>
      </c>
      <c r="M14" s="157" t="s">
        <v>746</v>
      </c>
      <c r="N14" s="157" t="s">
        <v>746</v>
      </c>
      <c r="O14" s="134" t="s">
        <v>746</v>
      </c>
    </row>
    <row r="15" spans="1:15" ht="33" customHeight="1" x14ac:dyDescent="0.25">
      <c r="A15" s="445">
        <v>2</v>
      </c>
      <c r="B15" s="421" t="s">
        <v>771</v>
      </c>
      <c r="C15" s="421" t="s">
        <v>772</v>
      </c>
      <c r="D15" s="148">
        <v>1890.59</v>
      </c>
      <c r="E15" s="147">
        <v>0</v>
      </c>
      <c r="F15" s="173">
        <f>(D15-E15)*30%</f>
        <v>567.17699999999991</v>
      </c>
      <c r="G15" s="152">
        <f>D15-E15-F15</f>
        <v>1323.413</v>
      </c>
      <c r="H15" s="451" t="s">
        <v>49</v>
      </c>
      <c r="I15" s="453" t="s">
        <v>773</v>
      </c>
      <c r="J15" s="156" t="s">
        <v>774</v>
      </c>
      <c r="K15" s="421" t="s">
        <v>775</v>
      </c>
      <c r="L15" s="421" t="s">
        <v>49</v>
      </c>
      <c r="M15" s="421" t="s">
        <v>762</v>
      </c>
      <c r="N15" s="421" t="s">
        <v>49</v>
      </c>
      <c r="O15" s="133" t="s">
        <v>746</v>
      </c>
    </row>
    <row r="16" spans="1:15" ht="33" customHeight="1" x14ac:dyDescent="0.25">
      <c r="A16" s="445"/>
      <c r="B16" s="421"/>
      <c r="C16" s="421"/>
      <c r="D16" s="147">
        <v>252.65</v>
      </c>
      <c r="E16" s="147">
        <v>0</v>
      </c>
      <c r="F16" s="173">
        <f>(D16-E16)*30%</f>
        <v>75.795000000000002</v>
      </c>
      <c r="G16" s="152">
        <f>D16-E16-F16</f>
        <v>176.85500000000002</v>
      </c>
      <c r="H16" s="451"/>
      <c r="I16" s="453"/>
      <c r="J16" s="156" t="s">
        <v>764</v>
      </c>
      <c r="K16" s="421"/>
      <c r="L16" s="421"/>
      <c r="M16" s="421"/>
      <c r="N16" s="421"/>
      <c r="O16" s="133" t="s">
        <v>746</v>
      </c>
    </row>
    <row r="17" spans="1:15" ht="33" customHeight="1" x14ac:dyDescent="0.25">
      <c r="A17" s="445"/>
      <c r="B17" s="421"/>
      <c r="C17" s="421"/>
      <c r="D17" s="147">
        <v>900.25</v>
      </c>
      <c r="E17" s="147">
        <v>0</v>
      </c>
      <c r="F17" s="173">
        <f>(D17-E17)*30%</f>
        <v>270.07499999999999</v>
      </c>
      <c r="G17" s="152">
        <f>D17-E17-F17</f>
        <v>630.17499999999995</v>
      </c>
      <c r="H17" s="451"/>
      <c r="I17" s="453"/>
      <c r="J17" s="156" t="s">
        <v>776</v>
      </c>
      <c r="K17" s="421"/>
      <c r="L17" s="421"/>
      <c r="M17" s="421"/>
      <c r="N17" s="421"/>
      <c r="O17" s="133" t="s">
        <v>746</v>
      </c>
    </row>
    <row r="18" spans="1:15" ht="33" customHeight="1" x14ac:dyDescent="0.25">
      <c r="A18" s="445"/>
      <c r="B18" s="422"/>
      <c r="C18" s="422"/>
      <c r="D18" s="148">
        <v>2200.6999999999998</v>
      </c>
      <c r="E18" s="148">
        <v>1818.76</v>
      </c>
      <c r="F18" s="173">
        <f>(D18-E18)*30%</f>
        <v>114.58199999999995</v>
      </c>
      <c r="G18" s="152">
        <f>D18-E18-F18</f>
        <v>267.35799999999989</v>
      </c>
      <c r="H18" s="452"/>
      <c r="I18" s="454"/>
      <c r="J18" s="156" t="s">
        <v>767</v>
      </c>
      <c r="K18" s="422"/>
      <c r="L18" s="422"/>
      <c r="M18" s="422"/>
      <c r="N18" s="422"/>
      <c r="O18" s="133" t="s">
        <v>746</v>
      </c>
    </row>
    <row r="19" spans="1:15" ht="33" customHeight="1" x14ac:dyDescent="0.25">
      <c r="A19" s="446"/>
      <c r="B19" s="449" t="s">
        <v>777</v>
      </c>
      <c r="C19" s="450"/>
      <c r="D19" s="149">
        <f>SUM(D15:D18)</f>
        <v>5244.19</v>
      </c>
      <c r="E19" s="149">
        <f>SUM(E15:E18)</f>
        <v>1818.76</v>
      </c>
      <c r="F19" s="149">
        <f>SUM(F15:F18)</f>
        <v>1027.6289999999997</v>
      </c>
      <c r="G19" s="176">
        <f>SUM(G15:G18)</f>
        <v>2397.8009999999999</v>
      </c>
      <c r="H19" s="154" t="s">
        <v>746</v>
      </c>
      <c r="I19" s="159" t="s">
        <v>746</v>
      </c>
      <c r="J19" s="159" t="s">
        <v>746</v>
      </c>
      <c r="K19" s="159" t="s">
        <v>746</v>
      </c>
      <c r="L19" s="159" t="s">
        <v>746</v>
      </c>
      <c r="M19" s="159" t="s">
        <v>746</v>
      </c>
      <c r="N19" s="159" t="s">
        <v>746</v>
      </c>
      <c r="O19" s="133" t="s">
        <v>746</v>
      </c>
    </row>
    <row r="20" spans="1:15" ht="33" customHeight="1" x14ac:dyDescent="0.25">
      <c r="A20" s="144">
        <v>3</v>
      </c>
      <c r="B20" s="145" t="s">
        <v>778</v>
      </c>
      <c r="C20" s="145" t="s">
        <v>779</v>
      </c>
      <c r="D20" s="149">
        <v>26678.02</v>
      </c>
      <c r="E20" s="150">
        <v>0</v>
      </c>
      <c r="F20" s="149">
        <f t="shared" ref="F20:F31" si="2">(D20-E20)*30%</f>
        <v>8003.4059999999999</v>
      </c>
      <c r="G20" s="151">
        <v>18674.61</v>
      </c>
      <c r="H20" s="155" t="s">
        <v>49</v>
      </c>
      <c r="I20" s="160" t="s">
        <v>780</v>
      </c>
      <c r="J20" s="156" t="s">
        <v>781</v>
      </c>
      <c r="K20" s="145" t="s">
        <v>782</v>
      </c>
      <c r="L20" s="159" t="s">
        <v>49</v>
      </c>
      <c r="M20" s="160" t="s">
        <v>783</v>
      </c>
      <c r="N20" s="159" t="s">
        <v>49</v>
      </c>
      <c r="O20" s="135" t="s">
        <v>746</v>
      </c>
    </row>
    <row r="21" spans="1:15" ht="33" customHeight="1" x14ac:dyDescent="0.25">
      <c r="A21" s="421">
        <v>4</v>
      </c>
      <c r="B21" s="421" t="s">
        <v>784</v>
      </c>
      <c r="C21" s="421" t="s">
        <v>785</v>
      </c>
      <c r="D21" s="148">
        <v>2995.99</v>
      </c>
      <c r="E21" s="147">
        <v>0</v>
      </c>
      <c r="F21" s="173">
        <f t="shared" si="2"/>
        <v>898.79699999999991</v>
      </c>
      <c r="G21" s="152">
        <f t="shared" ref="G21:G31" si="3">D21-E21-F21</f>
        <v>2097.1929999999998</v>
      </c>
      <c r="H21" s="447" t="s">
        <v>49</v>
      </c>
      <c r="I21" s="421" t="s">
        <v>786</v>
      </c>
      <c r="J21" s="156" t="s">
        <v>765</v>
      </c>
      <c r="K21" s="421" t="s">
        <v>787</v>
      </c>
      <c r="L21" s="421" t="s">
        <v>49</v>
      </c>
      <c r="M21" s="427" t="s">
        <v>788</v>
      </c>
      <c r="N21" s="445" t="s">
        <v>49</v>
      </c>
      <c r="O21" s="133" t="s">
        <v>746</v>
      </c>
    </row>
    <row r="22" spans="1:15" ht="33" customHeight="1" x14ac:dyDescent="0.25">
      <c r="A22" s="421"/>
      <c r="B22" s="421"/>
      <c r="C22" s="421"/>
      <c r="D22" s="148">
        <v>2079.65</v>
      </c>
      <c r="E22" s="147">
        <v>0</v>
      </c>
      <c r="F22" s="173">
        <f t="shared" si="2"/>
        <v>623.89499999999998</v>
      </c>
      <c r="G22" s="152">
        <f t="shared" si="3"/>
        <v>1455.7550000000001</v>
      </c>
      <c r="H22" s="447"/>
      <c r="I22" s="421"/>
      <c r="J22" s="156" t="s">
        <v>774</v>
      </c>
      <c r="K22" s="421"/>
      <c r="L22" s="421"/>
      <c r="M22" s="427"/>
      <c r="N22" s="445"/>
      <c r="O22" s="133" t="s">
        <v>746</v>
      </c>
    </row>
    <row r="23" spans="1:15" ht="33" customHeight="1" x14ac:dyDescent="0.25">
      <c r="A23" s="421"/>
      <c r="B23" s="421"/>
      <c r="C23" s="421"/>
      <c r="D23" s="147">
        <v>126.45</v>
      </c>
      <c r="E23" s="147">
        <v>0</v>
      </c>
      <c r="F23" s="173">
        <f t="shared" si="2"/>
        <v>37.935000000000002</v>
      </c>
      <c r="G23" s="152">
        <f t="shared" si="3"/>
        <v>88.515000000000001</v>
      </c>
      <c r="H23" s="447"/>
      <c r="I23" s="421"/>
      <c r="J23" s="156" t="s">
        <v>789</v>
      </c>
      <c r="K23" s="421"/>
      <c r="L23" s="421"/>
      <c r="M23" s="427"/>
      <c r="N23" s="445"/>
      <c r="O23" s="133" t="s">
        <v>746</v>
      </c>
    </row>
    <row r="24" spans="1:15" ht="33" customHeight="1" x14ac:dyDescent="0.25">
      <c r="A24" s="421"/>
      <c r="B24" s="421"/>
      <c r="C24" s="421"/>
      <c r="D24" s="147">
        <v>168.08</v>
      </c>
      <c r="E24" s="147">
        <v>0</v>
      </c>
      <c r="F24" s="173">
        <f t="shared" si="2"/>
        <v>50.423999999999999</v>
      </c>
      <c r="G24" s="152">
        <f t="shared" si="3"/>
        <v>117.65600000000001</v>
      </c>
      <c r="H24" s="447"/>
      <c r="I24" s="421"/>
      <c r="J24" s="156" t="s">
        <v>790</v>
      </c>
      <c r="K24" s="421"/>
      <c r="L24" s="421"/>
      <c r="M24" s="427"/>
      <c r="N24" s="445"/>
      <c r="O24" s="133" t="s">
        <v>746</v>
      </c>
    </row>
    <row r="25" spans="1:15" ht="33" customHeight="1" x14ac:dyDescent="0.25">
      <c r="A25" s="421"/>
      <c r="B25" s="421"/>
      <c r="C25" s="421"/>
      <c r="D25" s="147">
        <v>203.85</v>
      </c>
      <c r="E25" s="147">
        <v>0</v>
      </c>
      <c r="F25" s="173">
        <f t="shared" si="2"/>
        <v>61.154999999999994</v>
      </c>
      <c r="G25" s="152">
        <f t="shared" si="3"/>
        <v>142.69499999999999</v>
      </c>
      <c r="H25" s="447"/>
      <c r="I25" s="421"/>
      <c r="J25" s="156" t="s">
        <v>791</v>
      </c>
      <c r="K25" s="421"/>
      <c r="L25" s="421"/>
      <c r="M25" s="427"/>
      <c r="N25" s="445"/>
      <c r="O25" s="133" t="s">
        <v>746</v>
      </c>
    </row>
    <row r="26" spans="1:15" ht="33" customHeight="1" x14ac:dyDescent="0.25">
      <c r="A26" s="421"/>
      <c r="B26" s="421"/>
      <c r="C26" s="421"/>
      <c r="D26" s="147">
        <v>183.43</v>
      </c>
      <c r="E26" s="147">
        <v>0</v>
      </c>
      <c r="F26" s="173">
        <f t="shared" si="2"/>
        <v>55.029000000000003</v>
      </c>
      <c r="G26" s="152">
        <f t="shared" si="3"/>
        <v>128.40100000000001</v>
      </c>
      <c r="H26" s="447"/>
      <c r="I26" s="421"/>
      <c r="J26" s="156" t="s">
        <v>792</v>
      </c>
      <c r="K26" s="421"/>
      <c r="L26" s="421"/>
      <c r="M26" s="427"/>
      <c r="N26" s="445"/>
      <c r="O26" s="133" t="s">
        <v>746</v>
      </c>
    </row>
    <row r="27" spans="1:15" ht="33" customHeight="1" x14ac:dyDescent="0.25">
      <c r="A27" s="421"/>
      <c r="B27" s="421"/>
      <c r="C27" s="421"/>
      <c r="D27" s="148">
        <v>14102.43</v>
      </c>
      <c r="E27" s="147">
        <v>0</v>
      </c>
      <c r="F27" s="173">
        <f t="shared" si="2"/>
        <v>4230.7290000000003</v>
      </c>
      <c r="G27" s="152">
        <f t="shared" si="3"/>
        <v>9871.7010000000009</v>
      </c>
      <c r="H27" s="447"/>
      <c r="I27" s="421"/>
      <c r="J27" s="156" t="s">
        <v>793</v>
      </c>
      <c r="K27" s="421"/>
      <c r="L27" s="421"/>
      <c r="M27" s="427"/>
      <c r="N27" s="445"/>
      <c r="O27" s="133" t="s">
        <v>746</v>
      </c>
    </row>
    <row r="28" spans="1:15" ht="33" customHeight="1" x14ac:dyDescent="0.25">
      <c r="A28" s="421"/>
      <c r="B28" s="421"/>
      <c r="C28" s="421"/>
      <c r="D28" s="147">
        <v>171.57</v>
      </c>
      <c r="E28" s="147">
        <v>0</v>
      </c>
      <c r="F28" s="173">
        <f t="shared" si="2"/>
        <v>51.470999999999997</v>
      </c>
      <c r="G28" s="152">
        <f t="shared" si="3"/>
        <v>120.09899999999999</v>
      </c>
      <c r="H28" s="447"/>
      <c r="I28" s="421"/>
      <c r="J28" s="156" t="s">
        <v>794</v>
      </c>
      <c r="K28" s="421"/>
      <c r="L28" s="421"/>
      <c r="M28" s="427"/>
      <c r="N28" s="445"/>
      <c r="O28" s="133" t="s">
        <v>746</v>
      </c>
    </row>
    <row r="29" spans="1:15" ht="33" customHeight="1" x14ac:dyDescent="0.25">
      <c r="A29" s="421"/>
      <c r="B29" s="421"/>
      <c r="C29" s="421"/>
      <c r="D29" s="147">
        <v>987.36</v>
      </c>
      <c r="E29" s="147">
        <v>0</v>
      </c>
      <c r="F29" s="173">
        <f t="shared" si="2"/>
        <v>296.20799999999997</v>
      </c>
      <c r="G29" s="152">
        <f t="shared" si="3"/>
        <v>691.15200000000004</v>
      </c>
      <c r="H29" s="447"/>
      <c r="I29" s="421"/>
      <c r="J29" s="156" t="s">
        <v>776</v>
      </c>
      <c r="K29" s="421"/>
      <c r="L29" s="421"/>
      <c r="M29" s="427"/>
      <c r="N29" s="445"/>
      <c r="O29" s="133" t="s">
        <v>746</v>
      </c>
    </row>
    <row r="30" spans="1:15" ht="33" customHeight="1" x14ac:dyDescent="0.25">
      <c r="A30" s="421"/>
      <c r="B30" s="421"/>
      <c r="C30" s="421"/>
      <c r="D30" s="148">
        <v>2114.83</v>
      </c>
      <c r="E30" s="147">
        <v>0</v>
      </c>
      <c r="F30" s="173">
        <f t="shared" si="2"/>
        <v>634.44899999999996</v>
      </c>
      <c r="G30" s="152">
        <f t="shared" si="3"/>
        <v>1480.3809999999999</v>
      </c>
      <c r="H30" s="447"/>
      <c r="I30" s="421"/>
      <c r="J30" s="156" t="s">
        <v>795</v>
      </c>
      <c r="K30" s="421"/>
      <c r="L30" s="421"/>
      <c r="M30" s="427"/>
      <c r="N30" s="445"/>
      <c r="O30" s="133" t="s">
        <v>746</v>
      </c>
    </row>
    <row r="31" spans="1:15" ht="33" customHeight="1" x14ac:dyDescent="0.25">
      <c r="A31" s="421"/>
      <c r="B31" s="422"/>
      <c r="C31" s="422"/>
      <c r="D31" s="147">
        <v>125.84</v>
      </c>
      <c r="E31" s="147">
        <v>0</v>
      </c>
      <c r="F31" s="173">
        <f t="shared" si="2"/>
        <v>37.752000000000002</v>
      </c>
      <c r="G31" s="152">
        <f t="shared" si="3"/>
        <v>88.087999999999994</v>
      </c>
      <c r="H31" s="448"/>
      <c r="I31" s="422"/>
      <c r="J31" s="156" t="s">
        <v>796</v>
      </c>
      <c r="K31" s="422"/>
      <c r="L31" s="422"/>
      <c r="M31" s="428"/>
      <c r="N31" s="446"/>
      <c r="O31" s="133" t="s">
        <v>746</v>
      </c>
    </row>
    <row r="32" spans="1:15" ht="33" customHeight="1" x14ac:dyDescent="0.25">
      <c r="A32" s="422"/>
      <c r="B32" s="449" t="s">
        <v>797</v>
      </c>
      <c r="C32" s="450"/>
      <c r="D32" s="149">
        <f>SUM(D21:D31)</f>
        <v>23259.48</v>
      </c>
      <c r="E32" s="149">
        <f>SUM(E21:E31)</f>
        <v>0</v>
      </c>
      <c r="F32" s="149">
        <f>SUM(F21:F31)</f>
        <v>6977.8439999999991</v>
      </c>
      <c r="G32" s="176">
        <f>SUM(G21:G31)</f>
        <v>16281.636</v>
      </c>
      <c r="H32" s="154" t="s">
        <v>746</v>
      </c>
      <c r="I32" s="159" t="s">
        <v>746</v>
      </c>
      <c r="J32" s="159" t="s">
        <v>746</v>
      </c>
      <c r="K32" s="159" t="s">
        <v>746</v>
      </c>
      <c r="L32" s="159" t="s">
        <v>746</v>
      </c>
      <c r="M32" s="159" t="s">
        <v>746</v>
      </c>
      <c r="N32" s="159" t="s">
        <v>746</v>
      </c>
      <c r="O32" s="133" t="s">
        <v>746</v>
      </c>
    </row>
    <row r="33" spans="1:19" ht="57" customHeight="1" x14ac:dyDescent="0.25">
      <c r="A33" s="143">
        <v>5</v>
      </c>
      <c r="B33" s="146" t="s">
        <v>798</v>
      </c>
      <c r="C33" s="145" t="s">
        <v>799</v>
      </c>
      <c r="D33" s="149">
        <v>7416.79</v>
      </c>
      <c r="E33" s="149">
        <v>6129.58</v>
      </c>
      <c r="F33" s="174">
        <f t="shared" ref="F33:F38" si="4">(D33-E33)*30%</f>
        <v>386.16300000000001</v>
      </c>
      <c r="G33" s="151">
        <f t="shared" ref="G33:G37" si="5">D33-E33-F33</f>
        <v>901.04700000000003</v>
      </c>
      <c r="H33" s="154" t="s">
        <v>49</v>
      </c>
      <c r="I33" s="160" t="s">
        <v>780</v>
      </c>
      <c r="J33" s="145" t="s">
        <v>800</v>
      </c>
      <c r="K33" s="145" t="s">
        <v>801</v>
      </c>
      <c r="L33" s="159" t="s">
        <v>49</v>
      </c>
      <c r="M33" s="156" t="s">
        <v>762</v>
      </c>
      <c r="N33" s="159" t="s">
        <v>49</v>
      </c>
      <c r="O33" s="135" t="s">
        <v>746</v>
      </c>
    </row>
    <row r="34" spans="1:19" ht="33" customHeight="1" x14ac:dyDescent="0.2">
      <c r="A34" s="455">
        <v>6</v>
      </c>
      <c r="B34" s="456" t="s">
        <v>802</v>
      </c>
      <c r="C34" s="421" t="s">
        <v>803</v>
      </c>
      <c r="D34" s="148">
        <v>18173.34</v>
      </c>
      <c r="E34" s="148">
        <v>9967.44</v>
      </c>
      <c r="F34" s="148">
        <f t="shared" si="4"/>
        <v>2461.77</v>
      </c>
      <c r="G34" s="152">
        <f t="shared" si="5"/>
        <v>5744.1299999999992</v>
      </c>
      <c r="H34" s="447" t="s">
        <v>49</v>
      </c>
      <c r="I34" s="421" t="s">
        <v>804</v>
      </c>
      <c r="J34" s="161" t="s">
        <v>805</v>
      </c>
      <c r="K34" s="421" t="s">
        <v>806</v>
      </c>
      <c r="L34" s="421" t="s">
        <v>49</v>
      </c>
      <c r="M34" s="421" t="s">
        <v>762</v>
      </c>
      <c r="N34" s="421" t="s">
        <v>49</v>
      </c>
      <c r="O34" s="421" t="s">
        <v>807</v>
      </c>
    </row>
    <row r="35" spans="1:19" ht="33" customHeight="1" x14ac:dyDescent="0.2">
      <c r="A35" s="445"/>
      <c r="B35" s="456"/>
      <c r="C35" s="421"/>
      <c r="D35" s="148">
        <v>1134.3499999999999</v>
      </c>
      <c r="E35" s="147">
        <v>0</v>
      </c>
      <c r="F35" s="148">
        <f t="shared" si="4"/>
        <v>340.30499999999995</v>
      </c>
      <c r="G35" s="152">
        <f t="shared" si="5"/>
        <v>794.04499999999996</v>
      </c>
      <c r="H35" s="447"/>
      <c r="I35" s="421"/>
      <c r="J35" s="214" t="s">
        <v>774</v>
      </c>
      <c r="K35" s="421"/>
      <c r="L35" s="421"/>
      <c r="M35" s="421"/>
      <c r="N35" s="421"/>
      <c r="O35" s="421"/>
    </row>
    <row r="36" spans="1:19" ht="33" customHeight="1" x14ac:dyDescent="0.2">
      <c r="A36" s="445"/>
      <c r="B36" s="456"/>
      <c r="C36" s="421"/>
      <c r="D36" s="148">
        <v>1216.77</v>
      </c>
      <c r="E36" s="147">
        <v>0</v>
      </c>
      <c r="F36" s="148">
        <f t="shared" si="4"/>
        <v>365.03100000000001</v>
      </c>
      <c r="G36" s="152">
        <f t="shared" si="5"/>
        <v>851.73900000000003</v>
      </c>
      <c r="H36" s="447"/>
      <c r="I36" s="421"/>
      <c r="J36" s="156" t="s">
        <v>776</v>
      </c>
      <c r="K36" s="421"/>
      <c r="L36" s="421"/>
      <c r="M36" s="421"/>
      <c r="N36" s="421"/>
      <c r="O36" s="421"/>
    </row>
    <row r="37" spans="1:19" ht="33" customHeight="1" x14ac:dyDescent="0.2">
      <c r="A37" s="445"/>
      <c r="B37" s="456"/>
      <c r="C37" s="421"/>
      <c r="D37" s="148">
        <v>1153.54</v>
      </c>
      <c r="E37" s="147">
        <v>0</v>
      </c>
      <c r="F37" s="148">
        <f t="shared" si="4"/>
        <v>346.06199999999995</v>
      </c>
      <c r="G37" s="152">
        <f t="shared" si="5"/>
        <v>807.47800000000007</v>
      </c>
      <c r="H37" s="447"/>
      <c r="I37" s="421"/>
      <c r="J37" s="156" t="s">
        <v>795</v>
      </c>
      <c r="K37" s="421"/>
      <c r="L37" s="421"/>
      <c r="M37" s="421"/>
      <c r="N37" s="421"/>
      <c r="O37" s="421"/>
    </row>
    <row r="38" spans="1:19" ht="33" customHeight="1" x14ac:dyDescent="0.2">
      <c r="A38" s="445"/>
      <c r="B38" s="457"/>
      <c r="C38" s="422"/>
      <c r="D38" s="147">
        <v>125.84</v>
      </c>
      <c r="E38" s="147">
        <v>0</v>
      </c>
      <c r="F38" s="148">
        <f t="shared" si="4"/>
        <v>37.752000000000002</v>
      </c>
      <c r="G38" s="152">
        <f>D38-E38-F38</f>
        <v>88.087999999999994</v>
      </c>
      <c r="H38" s="448"/>
      <c r="I38" s="422"/>
      <c r="J38" s="156" t="s">
        <v>796</v>
      </c>
      <c r="K38" s="422"/>
      <c r="L38" s="422"/>
      <c r="M38" s="422"/>
      <c r="N38" s="422"/>
      <c r="O38" s="422"/>
    </row>
    <row r="39" spans="1:19" ht="33" customHeight="1" x14ac:dyDescent="0.25">
      <c r="A39" s="446"/>
      <c r="B39" s="449" t="s">
        <v>808</v>
      </c>
      <c r="C39" s="450"/>
      <c r="D39" s="149">
        <f>SUM(D34:D38)</f>
        <v>21803.84</v>
      </c>
      <c r="E39" s="149">
        <f>SUM(E34:E38)</f>
        <v>9967.44</v>
      </c>
      <c r="F39" s="149">
        <f>SUM(F34:F38)</f>
        <v>3550.9199999999996</v>
      </c>
      <c r="G39" s="176">
        <f>SUM(G34:G38)</f>
        <v>8285.48</v>
      </c>
      <c r="H39" s="154" t="s">
        <v>746</v>
      </c>
      <c r="I39" s="159" t="s">
        <v>746</v>
      </c>
      <c r="J39" s="159" t="s">
        <v>746</v>
      </c>
      <c r="K39" s="159" t="s">
        <v>746</v>
      </c>
      <c r="L39" s="159" t="s">
        <v>746</v>
      </c>
      <c r="M39" s="159" t="s">
        <v>746</v>
      </c>
      <c r="N39" s="159" t="s">
        <v>746</v>
      </c>
      <c r="O39" s="133" t="s">
        <v>746</v>
      </c>
    </row>
    <row r="40" spans="1:19" ht="33" customHeight="1" x14ac:dyDescent="0.25">
      <c r="A40" s="215" t="s">
        <v>746</v>
      </c>
      <c r="B40" s="216" t="s">
        <v>809</v>
      </c>
      <c r="C40" s="217" t="s">
        <v>746</v>
      </c>
      <c r="D40" s="218">
        <f>D14+D19+D20+D32+D33+D39</f>
        <v>220939.82</v>
      </c>
      <c r="E40" s="218">
        <f>E14+E19+E20+E32+E33+E39</f>
        <v>151160.52000000002</v>
      </c>
      <c r="F40" s="218">
        <f>F14+F19+F20+F32+F33+F39</f>
        <v>20933.789999999997</v>
      </c>
      <c r="G40" s="219">
        <f>G14+G19+G20+G32+G33+G39</f>
        <v>48845.505999999994</v>
      </c>
      <c r="H40" s="136"/>
      <c r="I40" s="136"/>
      <c r="J40" s="136"/>
      <c r="K40" s="136"/>
      <c r="L40" s="136"/>
      <c r="M40" s="136"/>
      <c r="N40" s="136"/>
      <c r="O40" s="136"/>
    </row>
    <row r="41" spans="1:19" ht="15" customHeight="1" x14ac:dyDescent="0.25">
      <c r="A41" s="186"/>
      <c r="B41" s="187"/>
      <c r="C41" s="186"/>
      <c r="D41" s="188"/>
      <c r="E41" s="188"/>
      <c r="F41" s="188"/>
      <c r="H41" s="136"/>
      <c r="I41" s="225"/>
      <c r="J41" s="136"/>
      <c r="K41" s="136"/>
      <c r="L41" s="136"/>
      <c r="M41" s="136"/>
      <c r="N41" s="136"/>
      <c r="O41" s="136"/>
    </row>
    <row r="42" spans="1:19" ht="33" customHeight="1" x14ac:dyDescent="0.3">
      <c r="A42" s="86" t="s">
        <v>810</v>
      </c>
      <c r="H42" s="41"/>
      <c r="I42" s="41"/>
    </row>
    <row r="43" spans="1:19" ht="33" customHeight="1" x14ac:dyDescent="0.2">
      <c r="A43" s="404" t="s">
        <v>30</v>
      </c>
      <c r="B43" s="406" t="s">
        <v>31</v>
      </c>
      <c r="C43" s="404" t="s">
        <v>32</v>
      </c>
      <c r="D43" s="404" t="s">
        <v>748</v>
      </c>
      <c r="E43" s="404" t="s">
        <v>749</v>
      </c>
      <c r="F43" s="404" t="s">
        <v>811</v>
      </c>
      <c r="G43" s="404" t="s">
        <v>812</v>
      </c>
      <c r="H43" s="404" t="s">
        <v>750</v>
      </c>
      <c r="I43" s="415" t="s">
        <v>36</v>
      </c>
      <c r="J43" s="440" t="s">
        <v>37</v>
      </c>
      <c r="K43" s="440"/>
      <c r="L43" s="440"/>
      <c r="M43" s="440"/>
      <c r="N43" s="440"/>
      <c r="O43" s="440"/>
      <c r="P43" s="458"/>
      <c r="Q43" s="404" t="s">
        <v>580</v>
      </c>
      <c r="R43" s="189"/>
      <c r="S43" s="189"/>
    </row>
    <row r="44" spans="1:19" ht="188.25" customHeight="1" x14ac:dyDescent="0.2">
      <c r="A44" s="420"/>
      <c r="B44" s="437"/>
      <c r="C44" s="420"/>
      <c r="D44" s="420"/>
      <c r="E44" s="420"/>
      <c r="F44" s="420"/>
      <c r="G44" s="420"/>
      <c r="H44" s="420"/>
      <c r="I44" s="439"/>
      <c r="J44" s="196" t="s">
        <v>751</v>
      </c>
      <c r="K44" s="196" t="s">
        <v>752</v>
      </c>
      <c r="L44" s="196" t="s">
        <v>753</v>
      </c>
      <c r="M44" s="196" t="s">
        <v>754</v>
      </c>
      <c r="N44" s="196" t="s">
        <v>813</v>
      </c>
      <c r="O44" s="196" t="s">
        <v>528</v>
      </c>
      <c r="P44" s="196" t="s">
        <v>44</v>
      </c>
      <c r="Q44" s="420"/>
      <c r="R44" s="189"/>
      <c r="S44" s="189"/>
    </row>
    <row r="45" spans="1:19" ht="267.75" x14ac:dyDescent="0.2">
      <c r="A45" s="190">
        <v>1</v>
      </c>
      <c r="B45" s="191" t="s">
        <v>814</v>
      </c>
      <c r="C45" s="191" t="s">
        <v>815</v>
      </c>
      <c r="D45" s="192">
        <f>1060050.72+10648</f>
        <v>1070698.72</v>
      </c>
      <c r="E45" s="192">
        <v>450421.2</v>
      </c>
      <c r="F45" s="192">
        <v>24843.61</v>
      </c>
      <c r="G45" s="192">
        <v>2064.94</v>
      </c>
      <c r="H45" s="192">
        <f>(D45-E45-F45)*30%-G45</f>
        <v>176565.23300000001</v>
      </c>
      <c r="I45" s="193">
        <f>D45-E45-F45-H45</f>
        <v>418868.67700000003</v>
      </c>
      <c r="J45" s="197" t="s">
        <v>49</v>
      </c>
      <c r="K45" s="194" t="s">
        <v>816</v>
      </c>
      <c r="L45" s="194" t="s">
        <v>817</v>
      </c>
      <c r="M45" s="194" t="s">
        <v>818</v>
      </c>
      <c r="N45" s="194" t="s">
        <v>819</v>
      </c>
      <c r="O45" s="194" t="s">
        <v>820</v>
      </c>
      <c r="P45" s="195" t="s">
        <v>49</v>
      </c>
      <c r="Q45" s="195" t="s">
        <v>746</v>
      </c>
      <c r="R45" s="189"/>
      <c r="S45" s="189"/>
    </row>
    <row r="46" spans="1:19" ht="12.75" customHeight="1" x14ac:dyDescent="0.2"/>
    <row r="47" spans="1:19" ht="22.5" customHeight="1" x14ac:dyDescent="0.3">
      <c r="A47" s="86" t="s">
        <v>821</v>
      </c>
      <c r="B47" s="84"/>
      <c r="C47" s="84"/>
      <c r="D47" s="142"/>
      <c r="E47" s="142"/>
      <c r="F47" s="142"/>
      <c r="G47" s="84"/>
      <c r="H47" s="84"/>
      <c r="I47" s="84"/>
      <c r="J47" s="84"/>
      <c r="K47" s="84"/>
      <c r="L47" s="84"/>
    </row>
    <row r="48" spans="1:19" s="76" customFormat="1" ht="37.5" customHeight="1" x14ac:dyDescent="0.25">
      <c r="A48" s="431" t="s">
        <v>30</v>
      </c>
      <c r="B48" s="432" t="s">
        <v>31</v>
      </c>
      <c r="C48" s="431" t="s">
        <v>32</v>
      </c>
      <c r="D48" s="433" t="s">
        <v>578</v>
      </c>
      <c r="E48" s="434"/>
      <c r="F48" s="434"/>
      <c r="G48" s="435"/>
      <c r="H48" s="436" t="s">
        <v>579</v>
      </c>
      <c r="I48" s="429" t="s">
        <v>822</v>
      </c>
      <c r="J48" s="423" t="s">
        <v>11</v>
      </c>
      <c r="K48" s="424" t="s">
        <v>36</v>
      </c>
      <c r="L48" s="419" t="s">
        <v>37</v>
      </c>
      <c r="M48" s="419"/>
      <c r="N48" s="419"/>
    </row>
    <row r="49" spans="1:14" s="76" customFormat="1" ht="63.75" customHeight="1" x14ac:dyDescent="0.25">
      <c r="A49" s="431"/>
      <c r="B49" s="432"/>
      <c r="C49" s="431"/>
      <c r="D49" s="141" t="s">
        <v>39</v>
      </c>
      <c r="E49" s="141" t="s">
        <v>40</v>
      </c>
      <c r="F49" s="140" t="s">
        <v>41</v>
      </c>
      <c r="G49" s="141" t="s">
        <v>669</v>
      </c>
      <c r="H49" s="436"/>
      <c r="I49" s="430"/>
      <c r="J49" s="423"/>
      <c r="K49" s="424"/>
      <c r="L49" s="77" t="s">
        <v>42</v>
      </c>
      <c r="M49" s="78" t="s">
        <v>670</v>
      </c>
      <c r="N49" s="77" t="s">
        <v>44</v>
      </c>
    </row>
    <row r="50" spans="1:14" s="76" customFormat="1" ht="75" customHeight="1" x14ac:dyDescent="0.25">
      <c r="A50" s="79">
        <v>1</v>
      </c>
      <c r="B50" s="262" t="s">
        <v>823</v>
      </c>
      <c r="C50" s="262" t="s">
        <v>824</v>
      </c>
      <c r="D50" s="177"/>
      <c r="E50" s="231">
        <v>50</v>
      </c>
      <c r="F50" s="232">
        <f t="shared" ref="F50:F72" si="6">D50+E50</f>
        <v>50</v>
      </c>
      <c r="G50" s="233">
        <f t="shared" ref="G50:G72" si="7">F50*20</f>
        <v>1000</v>
      </c>
      <c r="H50" s="234">
        <v>1000</v>
      </c>
      <c r="I50" s="235">
        <v>1000</v>
      </c>
      <c r="J50" s="236">
        <f t="shared" ref="J50:J64" si="8">H50*50%</f>
        <v>500</v>
      </c>
      <c r="K50" s="237">
        <f t="shared" ref="K50:K72" si="9">I50-J50</f>
        <v>500</v>
      </c>
      <c r="L50" s="238" t="s">
        <v>825</v>
      </c>
      <c r="M50" s="230" t="s">
        <v>826</v>
      </c>
      <c r="N50" s="239" t="s">
        <v>49</v>
      </c>
    </row>
    <row r="51" spans="1:14" s="76" customFormat="1" ht="75" customHeight="1" x14ac:dyDescent="0.25">
      <c r="A51" s="240">
        <v>2</v>
      </c>
      <c r="B51" s="262" t="s">
        <v>827</v>
      </c>
      <c r="C51" s="263" t="s">
        <v>828</v>
      </c>
      <c r="D51" s="233"/>
      <c r="E51" s="233">
        <v>100</v>
      </c>
      <c r="F51" s="232">
        <f t="shared" si="6"/>
        <v>100</v>
      </c>
      <c r="G51" s="233">
        <f t="shared" si="7"/>
        <v>2000</v>
      </c>
      <c r="H51" s="234">
        <v>2000</v>
      </c>
      <c r="I51" s="235">
        <v>2000</v>
      </c>
      <c r="J51" s="236">
        <f t="shared" si="8"/>
        <v>1000</v>
      </c>
      <c r="K51" s="237">
        <f t="shared" si="9"/>
        <v>1000</v>
      </c>
      <c r="L51" s="238" t="s">
        <v>829</v>
      </c>
      <c r="M51" s="230" t="s">
        <v>830</v>
      </c>
      <c r="N51" s="239" t="s">
        <v>49</v>
      </c>
    </row>
    <row r="52" spans="1:14" s="76" customFormat="1" ht="75" customHeight="1" x14ac:dyDescent="0.25">
      <c r="A52" s="240">
        <v>3</v>
      </c>
      <c r="B52" s="262" t="s">
        <v>831</v>
      </c>
      <c r="C52" s="263" t="s">
        <v>832</v>
      </c>
      <c r="D52" s="233"/>
      <c r="E52" s="233">
        <v>50</v>
      </c>
      <c r="F52" s="232">
        <f t="shared" si="6"/>
        <v>50</v>
      </c>
      <c r="G52" s="233">
        <f t="shared" si="7"/>
        <v>1000</v>
      </c>
      <c r="H52" s="234">
        <v>1000</v>
      </c>
      <c r="I52" s="235">
        <v>1000</v>
      </c>
      <c r="J52" s="236">
        <f t="shared" si="8"/>
        <v>500</v>
      </c>
      <c r="K52" s="237">
        <f t="shared" si="9"/>
        <v>500</v>
      </c>
      <c r="L52" s="238" t="s">
        <v>833</v>
      </c>
      <c r="M52" s="230" t="s">
        <v>834</v>
      </c>
      <c r="N52" s="239" t="s">
        <v>49</v>
      </c>
    </row>
    <row r="53" spans="1:14" s="76" customFormat="1" ht="75" customHeight="1" x14ac:dyDescent="0.25">
      <c r="A53" s="240">
        <v>4</v>
      </c>
      <c r="B53" s="262" t="s">
        <v>835</v>
      </c>
      <c r="C53" s="264" t="s">
        <v>824</v>
      </c>
      <c r="D53" s="233">
        <v>1.5</v>
      </c>
      <c r="E53" s="233">
        <v>150</v>
      </c>
      <c r="F53" s="232">
        <f t="shared" si="6"/>
        <v>151.5</v>
      </c>
      <c r="G53" s="233">
        <f t="shared" si="7"/>
        <v>3030</v>
      </c>
      <c r="H53" s="234">
        <v>3000</v>
      </c>
      <c r="I53" s="235">
        <v>3000</v>
      </c>
      <c r="J53" s="236">
        <f t="shared" si="8"/>
        <v>1500</v>
      </c>
      <c r="K53" s="237">
        <f t="shared" si="9"/>
        <v>1500</v>
      </c>
      <c r="L53" s="238" t="s">
        <v>836</v>
      </c>
      <c r="M53" s="230" t="s">
        <v>837</v>
      </c>
      <c r="N53" s="239" t="s">
        <v>49</v>
      </c>
    </row>
    <row r="54" spans="1:14" s="76" customFormat="1" ht="75" customHeight="1" x14ac:dyDescent="0.25">
      <c r="A54" s="240">
        <v>5</v>
      </c>
      <c r="B54" s="262" t="s">
        <v>838</v>
      </c>
      <c r="C54" s="263" t="s">
        <v>839</v>
      </c>
      <c r="D54" s="233"/>
      <c r="E54" s="233">
        <v>10</v>
      </c>
      <c r="F54" s="232">
        <f t="shared" si="6"/>
        <v>10</v>
      </c>
      <c r="G54" s="233">
        <f t="shared" si="7"/>
        <v>200</v>
      </c>
      <c r="H54" s="234">
        <v>200</v>
      </c>
      <c r="I54" s="235">
        <v>200</v>
      </c>
      <c r="J54" s="236">
        <f t="shared" si="8"/>
        <v>100</v>
      </c>
      <c r="K54" s="237">
        <f t="shared" si="9"/>
        <v>100</v>
      </c>
      <c r="L54" s="238" t="s">
        <v>840</v>
      </c>
      <c r="M54" s="230" t="s">
        <v>841</v>
      </c>
      <c r="N54" s="239" t="s">
        <v>49</v>
      </c>
    </row>
    <row r="55" spans="1:14" s="76" customFormat="1" ht="75" customHeight="1" x14ac:dyDescent="0.25">
      <c r="A55" s="240">
        <v>6</v>
      </c>
      <c r="B55" s="262" t="s">
        <v>842</v>
      </c>
      <c r="C55" s="263" t="s">
        <v>828</v>
      </c>
      <c r="D55" s="233"/>
      <c r="E55" s="233">
        <v>75</v>
      </c>
      <c r="F55" s="232">
        <f t="shared" si="6"/>
        <v>75</v>
      </c>
      <c r="G55" s="233">
        <f t="shared" si="7"/>
        <v>1500</v>
      </c>
      <c r="H55" s="234">
        <v>1500</v>
      </c>
      <c r="I55" s="235">
        <v>1500</v>
      </c>
      <c r="J55" s="236">
        <f t="shared" si="8"/>
        <v>750</v>
      </c>
      <c r="K55" s="237">
        <f t="shared" si="9"/>
        <v>750</v>
      </c>
      <c r="L55" s="238" t="s">
        <v>843</v>
      </c>
      <c r="M55" s="230" t="s">
        <v>844</v>
      </c>
      <c r="N55" s="239" t="s">
        <v>49</v>
      </c>
    </row>
    <row r="56" spans="1:14" s="76" customFormat="1" ht="75" customHeight="1" x14ac:dyDescent="0.25">
      <c r="A56" s="240">
        <v>7</v>
      </c>
      <c r="B56" s="262" t="s">
        <v>845</v>
      </c>
      <c r="C56" s="263" t="s">
        <v>828</v>
      </c>
      <c r="D56" s="233"/>
      <c r="E56" s="233">
        <v>100</v>
      </c>
      <c r="F56" s="232">
        <f t="shared" si="6"/>
        <v>100</v>
      </c>
      <c r="G56" s="233">
        <f t="shared" si="7"/>
        <v>2000</v>
      </c>
      <c r="H56" s="234">
        <v>2000</v>
      </c>
      <c r="I56" s="235">
        <v>2000</v>
      </c>
      <c r="J56" s="236">
        <f t="shared" si="8"/>
        <v>1000</v>
      </c>
      <c r="K56" s="237">
        <f t="shared" si="9"/>
        <v>1000</v>
      </c>
      <c r="L56" s="238" t="s">
        <v>846</v>
      </c>
      <c r="M56" s="230" t="s">
        <v>847</v>
      </c>
      <c r="N56" s="239" t="s">
        <v>49</v>
      </c>
    </row>
    <row r="57" spans="1:14" s="76" customFormat="1" ht="75" customHeight="1" x14ac:dyDescent="0.25">
      <c r="A57" s="240">
        <v>8</v>
      </c>
      <c r="B57" s="262" t="s">
        <v>848</v>
      </c>
      <c r="C57" s="263" t="s">
        <v>828</v>
      </c>
      <c r="D57" s="233"/>
      <c r="E57" s="233">
        <v>100</v>
      </c>
      <c r="F57" s="232">
        <f t="shared" si="6"/>
        <v>100</v>
      </c>
      <c r="G57" s="233">
        <f t="shared" si="7"/>
        <v>2000</v>
      </c>
      <c r="H57" s="234">
        <v>2000</v>
      </c>
      <c r="I57" s="235">
        <v>2000</v>
      </c>
      <c r="J57" s="236">
        <f t="shared" si="8"/>
        <v>1000</v>
      </c>
      <c r="K57" s="237">
        <f t="shared" si="9"/>
        <v>1000</v>
      </c>
      <c r="L57" s="238" t="s">
        <v>849</v>
      </c>
      <c r="M57" s="241" t="s">
        <v>850</v>
      </c>
      <c r="N57" s="239" t="s">
        <v>49</v>
      </c>
    </row>
    <row r="58" spans="1:14" s="76" customFormat="1" ht="75" customHeight="1" x14ac:dyDescent="0.25">
      <c r="A58" s="240">
        <v>9</v>
      </c>
      <c r="B58" s="262" t="s">
        <v>851</v>
      </c>
      <c r="C58" s="263" t="s">
        <v>828</v>
      </c>
      <c r="D58" s="233"/>
      <c r="E58" s="233">
        <v>35</v>
      </c>
      <c r="F58" s="232">
        <f t="shared" si="6"/>
        <v>35</v>
      </c>
      <c r="G58" s="233">
        <f t="shared" si="7"/>
        <v>700</v>
      </c>
      <c r="H58" s="234">
        <v>700</v>
      </c>
      <c r="I58" s="235">
        <v>700</v>
      </c>
      <c r="J58" s="236">
        <f t="shared" si="8"/>
        <v>350</v>
      </c>
      <c r="K58" s="237">
        <f t="shared" si="9"/>
        <v>350</v>
      </c>
      <c r="L58" s="238" t="s">
        <v>852</v>
      </c>
      <c r="M58" s="230" t="s">
        <v>853</v>
      </c>
      <c r="N58" s="239" t="s">
        <v>49</v>
      </c>
    </row>
    <row r="59" spans="1:14" s="76" customFormat="1" ht="75" customHeight="1" x14ac:dyDescent="0.25">
      <c r="A59" s="240">
        <v>10</v>
      </c>
      <c r="B59" s="262" t="s">
        <v>854</v>
      </c>
      <c r="C59" s="263" t="s">
        <v>828</v>
      </c>
      <c r="D59" s="233"/>
      <c r="E59" s="233">
        <v>100</v>
      </c>
      <c r="F59" s="232">
        <f t="shared" si="6"/>
        <v>100</v>
      </c>
      <c r="G59" s="233">
        <f t="shared" si="7"/>
        <v>2000</v>
      </c>
      <c r="H59" s="234">
        <v>2000</v>
      </c>
      <c r="I59" s="235">
        <v>2000</v>
      </c>
      <c r="J59" s="236">
        <f t="shared" si="8"/>
        <v>1000</v>
      </c>
      <c r="K59" s="237">
        <f t="shared" si="9"/>
        <v>1000</v>
      </c>
      <c r="L59" s="238" t="s">
        <v>855</v>
      </c>
      <c r="M59" s="230" t="s">
        <v>856</v>
      </c>
      <c r="N59" s="239" t="s">
        <v>49</v>
      </c>
    </row>
    <row r="60" spans="1:14" s="76" customFormat="1" ht="75" customHeight="1" x14ac:dyDescent="0.25">
      <c r="A60" s="240">
        <v>11</v>
      </c>
      <c r="B60" s="262" t="s">
        <v>857</v>
      </c>
      <c r="C60" s="264" t="s">
        <v>824</v>
      </c>
      <c r="D60" s="233"/>
      <c r="E60" s="233">
        <v>150</v>
      </c>
      <c r="F60" s="232">
        <f t="shared" si="6"/>
        <v>150</v>
      </c>
      <c r="G60" s="233">
        <f t="shared" si="7"/>
        <v>3000</v>
      </c>
      <c r="H60" s="234">
        <v>3000</v>
      </c>
      <c r="I60" s="235">
        <v>3000</v>
      </c>
      <c r="J60" s="236">
        <f t="shared" si="8"/>
        <v>1500</v>
      </c>
      <c r="K60" s="237">
        <f t="shared" si="9"/>
        <v>1500</v>
      </c>
      <c r="L60" s="238" t="s">
        <v>858</v>
      </c>
      <c r="M60" s="230" t="s">
        <v>859</v>
      </c>
      <c r="N60" s="239" t="s">
        <v>49</v>
      </c>
    </row>
    <row r="61" spans="1:14" s="76" customFormat="1" ht="75" customHeight="1" x14ac:dyDescent="0.25">
      <c r="A61" s="240">
        <v>12</v>
      </c>
      <c r="B61" s="262" t="s">
        <v>860</v>
      </c>
      <c r="C61" s="263" t="s">
        <v>828</v>
      </c>
      <c r="D61" s="233"/>
      <c r="E61" s="233">
        <v>10</v>
      </c>
      <c r="F61" s="232">
        <f t="shared" si="6"/>
        <v>10</v>
      </c>
      <c r="G61" s="233">
        <f t="shared" si="7"/>
        <v>200</v>
      </c>
      <c r="H61" s="234">
        <v>200</v>
      </c>
      <c r="I61" s="235">
        <v>200</v>
      </c>
      <c r="J61" s="236">
        <f t="shared" si="8"/>
        <v>100</v>
      </c>
      <c r="K61" s="237">
        <f t="shared" si="9"/>
        <v>100</v>
      </c>
      <c r="L61" s="238" t="s">
        <v>861</v>
      </c>
      <c r="M61" s="230" t="s">
        <v>862</v>
      </c>
      <c r="N61" s="239" t="s">
        <v>49</v>
      </c>
    </row>
    <row r="62" spans="1:14" s="76" customFormat="1" ht="60" customHeight="1" x14ac:dyDescent="0.25">
      <c r="A62" s="240">
        <v>13</v>
      </c>
      <c r="B62" s="265" t="s">
        <v>863</v>
      </c>
      <c r="C62" s="263" t="s">
        <v>828</v>
      </c>
      <c r="D62" s="233"/>
      <c r="E62" s="233">
        <v>5</v>
      </c>
      <c r="F62" s="232">
        <f t="shared" si="6"/>
        <v>5</v>
      </c>
      <c r="G62" s="233">
        <f t="shared" si="7"/>
        <v>100</v>
      </c>
      <c r="H62" s="234">
        <v>100</v>
      </c>
      <c r="I62" s="235">
        <v>100</v>
      </c>
      <c r="J62" s="236">
        <f t="shared" si="8"/>
        <v>50</v>
      </c>
      <c r="K62" s="237">
        <f t="shared" si="9"/>
        <v>50</v>
      </c>
      <c r="L62" s="238" t="s">
        <v>864</v>
      </c>
      <c r="M62" s="230" t="s">
        <v>865</v>
      </c>
      <c r="N62" s="239" t="s">
        <v>49</v>
      </c>
    </row>
    <row r="63" spans="1:14" s="76" customFormat="1" ht="60" x14ac:dyDescent="0.25">
      <c r="A63" s="240">
        <v>14</v>
      </c>
      <c r="B63" s="262" t="s">
        <v>866</v>
      </c>
      <c r="C63" s="264" t="s">
        <v>824</v>
      </c>
      <c r="D63" s="233"/>
      <c r="E63" s="233">
        <v>100</v>
      </c>
      <c r="F63" s="232">
        <f t="shared" si="6"/>
        <v>100</v>
      </c>
      <c r="G63" s="233">
        <f t="shared" si="7"/>
        <v>2000</v>
      </c>
      <c r="H63" s="234">
        <v>2000</v>
      </c>
      <c r="I63" s="235">
        <v>2000</v>
      </c>
      <c r="J63" s="236">
        <f t="shared" si="8"/>
        <v>1000</v>
      </c>
      <c r="K63" s="237">
        <f t="shared" si="9"/>
        <v>1000</v>
      </c>
      <c r="L63" s="238" t="s">
        <v>867</v>
      </c>
      <c r="M63" s="230" t="s">
        <v>868</v>
      </c>
      <c r="N63" s="239" t="s">
        <v>49</v>
      </c>
    </row>
    <row r="64" spans="1:14" s="76" customFormat="1" ht="75" customHeight="1" x14ac:dyDescent="0.25">
      <c r="A64" s="240">
        <v>15</v>
      </c>
      <c r="B64" s="266" t="s">
        <v>869</v>
      </c>
      <c r="C64" s="267" t="s">
        <v>870</v>
      </c>
      <c r="D64" s="233"/>
      <c r="E64" s="233"/>
      <c r="F64" s="232">
        <f t="shared" si="6"/>
        <v>0</v>
      </c>
      <c r="G64" s="233">
        <f t="shared" si="7"/>
        <v>0</v>
      </c>
      <c r="H64" s="234">
        <v>882.5</v>
      </c>
      <c r="I64" s="235">
        <v>882.5</v>
      </c>
      <c r="J64" s="236">
        <f t="shared" si="8"/>
        <v>441.25</v>
      </c>
      <c r="K64" s="237">
        <f t="shared" si="9"/>
        <v>441.25</v>
      </c>
      <c r="L64" s="238" t="s">
        <v>871</v>
      </c>
      <c r="M64" s="230" t="s">
        <v>872</v>
      </c>
      <c r="N64" s="239" t="s">
        <v>49</v>
      </c>
    </row>
    <row r="65" spans="1:14" s="76" customFormat="1" ht="75" customHeight="1" x14ac:dyDescent="0.25">
      <c r="A65" s="240">
        <v>16</v>
      </c>
      <c r="B65" s="262" t="s">
        <v>873</v>
      </c>
      <c r="C65" s="263" t="s">
        <v>828</v>
      </c>
      <c r="D65" s="233"/>
      <c r="E65" s="233">
        <v>10</v>
      </c>
      <c r="F65" s="232">
        <f t="shared" si="6"/>
        <v>10</v>
      </c>
      <c r="G65" s="233">
        <f t="shared" si="7"/>
        <v>200</v>
      </c>
      <c r="H65" s="242">
        <v>300</v>
      </c>
      <c r="I65" s="243">
        <v>200</v>
      </c>
      <c r="J65" s="236">
        <f>I65*50%</f>
        <v>100</v>
      </c>
      <c r="K65" s="237">
        <f t="shared" si="9"/>
        <v>100</v>
      </c>
      <c r="L65" s="238" t="s">
        <v>874</v>
      </c>
      <c r="M65" s="230" t="s">
        <v>875</v>
      </c>
      <c r="N65" s="239" t="s">
        <v>49</v>
      </c>
    </row>
    <row r="66" spans="1:14" s="76" customFormat="1" ht="75" customHeight="1" x14ac:dyDescent="0.25">
      <c r="A66" s="240">
        <v>17</v>
      </c>
      <c r="B66" s="262" t="s">
        <v>876</v>
      </c>
      <c r="C66" s="263" t="s">
        <v>828</v>
      </c>
      <c r="D66" s="233"/>
      <c r="E66" s="233">
        <v>25</v>
      </c>
      <c r="F66" s="232">
        <f t="shared" si="6"/>
        <v>25</v>
      </c>
      <c r="G66" s="233">
        <f t="shared" si="7"/>
        <v>500</v>
      </c>
      <c r="H66" s="234">
        <v>500</v>
      </c>
      <c r="I66" s="235">
        <v>500</v>
      </c>
      <c r="J66" s="236">
        <f>H66*50%</f>
        <v>250</v>
      </c>
      <c r="K66" s="237">
        <f t="shared" si="9"/>
        <v>250</v>
      </c>
      <c r="L66" s="238" t="s">
        <v>877</v>
      </c>
      <c r="M66" s="230" t="s">
        <v>878</v>
      </c>
      <c r="N66" s="239" t="s">
        <v>49</v>
      </c>
    </row>
    <row r="67" spans="1:14" s="76" customFormat="1" ht="75" customHeight="1" x14ac:dyDescent="0.25">
      <c r="A67" s="244">
        <v>18</v>
      </c>
      <c r="B67" s="268" t="s">
        <v>879</v>
      </c>
      <c r="C67" s="269" t="s">
        <v>828</v>
      </c>
      <c r="D67" s="246"/>
      <c r="E67" s="246">
        <v>40</v>
      </c>
      <c r="F67" s="232">
        <f t="shared" si="6"/>
        <v>40</v>
      </c>
      <c r="G67" s="233">
        <f t="shared" si="7"/>
        <v>800</v>
      </c>
      <c r="H67" s="247">
        <v>800</v>
      </c>
      <c r="I67" s="248">
        <v>800</v>
      </c>
      <c r="J67" s="236">
        <f>H67*50%</f>
        <v>400</v>
      </c>
      <c r="K67" s="237">
        <f t="shared" si="9"/>
        <v>400</v>
      </c>
      <c r="L67" s="249" t="s">
        <v>880</v>
      </c>
      <c r="M67" s="245" t="s">
        <v>881</v>
      </c>
      <c r="N67" s="239" t="s">
        <v>49</v>
      </c>
    </row>
    <row r="68" spans="1:14" s="76" customFormat="1" ht="210" customHeight="1" x14ac:dyDescent="0.25">
      <c r="A68" s="240">
        <v>19</v>
      </c>
      <c r="B68" s="250" t="s">
        <v>882</v>
      </c>
      <c r="C68" s="250" t="s">
        <v>883</v>
      </c>
      <c r="D68" s="233">
        <v>1.5</v>
      </c>
      <c r="E68" s="233">
        <v>150</v>
      </c>
      <c r="F68" s="232">
        <f t="shared" si="6"/>
        <v>151.5</v>
      </c>
      <c r="G68" s="233">
        <f t="shared" si="7"/>
        <v>3030</v>
      </c>
      <c r="H68" s="251">
        <v>2097.5300000000002</v>
      </c>
      <c r="I68" s="252">
        <v>2097.5300000000002</v>
      </c>
      <c r="J68" s="236">
        <f>H68*50%</f>
        <v>1048.7650000000001</v>
      </c>
      <c r="K68" s="237">
        <f t="shared" si="9"/>
        <v>1048.7650000000001</v>
      </c>
      <c r="L68" s="250" t="s">
        <v>884</v>
      </c>
      <c r="M68" s="250" t="s">
        <v>885</v>
      </c>
      <c r="N68" s="239" t="s">
        <v>49</v>
      </c>
    </row>
    <row r="69" spans="1:14" s="76" customFormat="1" ht="210" customHeight="1" x14ac:dyDescent="0.25">
      <c r="A69" s="240">
        <v>20</v>
      </c>
      <c r="B69" s="250" t="s">
        <v>886</v>
      </c>
      <c r="C69" s="250" t="s">
        <v>883</v>
      </c>
      <c r="D69" s="233"/>
      <c r="E69" s="233">
        <v>150</v>
      </c>
      <c r="F69" s="232">
        <f t="shared" si="6"/>
        <v>150</v>
      </c>
      <c r="G69" s="233">
        <f t="shared" si="7"/>
        <v>3000</v>
      </c>
      <c r="H69" s="251">
        <v>5036.33</v>
      </c>
      <c r="I69" s="252">
        <v>3000</v>
      </c>
      <c r="J69" s="236">
        <f>I69*50%</f>
        <v>1500</v>
      </c>
      <c r="K69" s="237">
        <f t="shared" si="9"/>
        <v>1500</v>
      </c>
      <c r="L69" s="253" t="s">
        <v>887</v>
      </c>
      <c r="M69" s="250" t="s">
        <v>888</v>
      </c>
      <c r="N69" s="239" t="s">
        <v>49</v>
      </c>
    </row>
    <row r="70" spans="1:14" s="76" customFormat="1" ht="69" customHeight="1" x14ac:dyDescent="0.25">
      <c r="A70" s="244">
        <v>21</v>
      </c>
      <c r="B70" s="250" t="s">
        <v>889</v>
      </c>
      <c r="C70" s="250" t="s">
        <v>883</v>
      </c>
      <c r="D70" s="233">
        <v>15</v>
      </c>
      <c r="E70" s="233">
        <v>233</v>
      </c>
      <c r="F70" s="232">
        <f t="shared" si="6"/>
        <v>248</v>
      </c>
      <c r="G70" s="233">
        <f t="shared" si="7"/>
        <v>4960</v>
      </c>
      <c r="H70" s="251">
        <v>797.87</v>
      </c>
      <c r="I70" s="252">
        <v>760</v>
      </c>
      <c r="J70" s="236">
        <f>I70*50%</f>
        <v>380</v>
      </c>
      <c r="K70" s="237">
        <f t="shared" si="9"/>
        <v>380</v>
      </c>
      <c r="L70" s="253" t="s">
        <v>890</v>
      </c>
      <c r="M70" s="250" t="s">
        <v>891</v>
      </c>
      <c r="N70" s="239" t="s">
        <v>49</v>
      </c>
    </row>
    <row r="71" spans="1:14" s="76" customFormat="1" ht="210" customHeight="1" x14ac:dyDescent="0.25">
      <c r="A71" s="240">
        <v>22</v>
      </c>
      <c r="B71" s="250" t="s">
        <v>892</v>
      </c>
      <c r="C71" s="250" t="s">
        <v>883</v>
      </c>
      <c r="D71" s="233"/>
      <c r="E71" s="233">
        <v>150</v>
      </c>
      <c r="F71" s="232">
        <f t="shared" si="6"/>
        <v>150</v>
      </c>
      <c r="G71" s="233">
        <f t="shared" si="7"/>
        <v>3000</v>
      </c>
      <c r="H71" s="251">
        <v>3268.97</v>
      </c>
      <c r="I71" s="252">
        <v>3000</v>
      </c>
      <c r="J71" s="236">
        <f>I71*50%</f>
        <v>1500</v>
      </c>
      <c r="K71" s="237">
        <f t="shared" si="9"/>
        <v>1500</v>
      </c>
      <c r="L71" s="254" t="s">
        <v>893</v>
      </c>
      <c r="M71" s="250" t="s">
        <v>894</v>
      </c>
      <c r="N71" s="239" t="s">
        <v>49</v>
      </c>
    </row>
    <row r="72" spans="1:14" s="76" customFormat="1" ht="210" customHeight="1" x14ac:dyDescent="0.25">
      <c r="A72" s="240">
        <v>23</v>
      </c>
      <c r="B72" s="250" t="s">
        <v>895</v>
      </c>
      <c r="C72" s="250" t="s">
        <v>883</v>
      </c>
      <c r="D72" s="233"/>
      <c r="E72" s="233">
        <v>150</v>
      </c>
      <c r="F72" s="232">
        <f t="shared" si="6"/>
        <v>150</v>
      </c>
      <c r="G72" s="233">
        <f t="shared" si="7"/>
        <v>3000</v>
      </c>
      <c r="H72" s="251">
        <v>2604.16</v>
      </c>
      <c r="I72" s="252">
        <v>2604.16</v>
      </c>
      <c r="J72" s="236">
        <f>H72*50%</f>
        <v>1302.08</v>
      </c>
      <c r="K72" s="237">
        <f t="shared" si="9"/>
        <v>1302.08</v>
      </c>
      <c r="L72" s="253" t="s">
        <v>896</v>
      </c>
      <c r="M72" s="250" t="s">
        <v>897</v>
      </c>
      <c r="N72" s="239" t="s">
        <v>49</v>
      </c>
    </row>
    <row r="73" spans="1:14" s="76" customFormat="1" ht="44.25" customHeight="1" x14ac:dyDescent="0.25">
      <c r="A73" s="255"/>
      <c r="B73" s="255" t="s">
        <v>747</v>
      </c>
      <c r="C73" s="255"/>
      <c r="D73" s="256"/>
      <c r="E73" s="256"/>
      <c r="F73" s="257"/>
      <c r="G73" s="257"/>
      <c r="H73" s="258">
        <f>SUM(H50:H72)</f>
        <v>36987.360000000001</v>
      </c>
      <c r="I73" s="259">
        <f>SUM(I50:I72)</f>
        <v>34544.19</v>
      </c>
      <c r="J73" s="258">
        <f>SUM(J50:J72)</f>
        <v>17272.095000000001</v>
      </c>
      <c r="K73" s="260">
        <f>SUM(K50:K72)</f>
        <v>17272.095000000001</v>
      </c>
      <c r="L73" s="255"/>
      <c r="M73" s="255"/>
      <c r="N73" s="261"/>
    </row>
    <row r="74" spans="1:14" ht="12.75" customHeight="1" x14ac:dyDescent="0.2"/>
    <row r="75" spans="1:14" ht="23.25" customHeight="1" x14ac:dyDescent="0.35">
      <c r="A75" s="39" t="s">
        <v>512</v>
      </c>
      <c r="B75" s="86"/>
      <c r="C75" s="84"/>
      <c r="D75" s="84"/>
      <c r="E75" s="84"/>
      <c r="G75" s="56"/>
      <c r="H75" s="57"/>
      <c r="I75" s="57"/>
      <c r="J75" s="58"/>
    </row>
    <row r="76" spans="1:14" ht="102" x14ac:dyDescent="0.2">
      <c r="A76" s="87" t="s">
        <v>2</v>
      </c>
      <c r="B76" s="88" t="s">
        <v>513</v>
      </c>
      <c r="C76" s="88" t="s">
        <v>35</v>
      </c>
      <c r="D76" s="87" t="s">
        <v>11</v>
      </c>
      <c r="E76" s="139" t="s">
        <v>36</v>
      </c>
    </row>
    <row r="77" spans="1:14" ht="23.25" customHeight="1" x14ac:dyDescent="0.2">
      <c r="A77" s="52">
        <v>1</v>
      </c>
      <c r="B77" s="59" t="s">
        <v>514</v>
      </c>
      <c r="C77" s="89">
        <v>38010.25</v>
      </c>
      <c r="D77" s="89">
        <f>C77*30%</f>
        <v>11403.074999999999</v>
      </c>
      <c r="E77" s="138">
        <f>C77-D77</f>
        <v>26607.175000000003</v>
      </c>
      <c r="G77" s="56"/>
      <c r="H77" s="57"/>
      <c r="I77" s="229"/>
      <c r="J77" s="178"/>
      <c r="K77" s="41"/>
    </row>
    <row r="78" spans="1:14" ht="23.25" customHeight="1" x14ac:dyDescent="0.2">
      <c r="A78" s="52">
        <v>2</v>
      </c>
      <c r="B78" s="59" t="s">
        <v>515</v>
      </c>
      <c r="C78" s="89">
        <v>7042.94</v>
      </c>
      <c r="D78" s="89">
        <f>C78*30%</f>
        <v>2112.8819999999996</v>
      </c>
      <c r="E78" s="138">
        <f>C78-D78</f>
        <v>4930.058</v>
      </c>
    </row>
    <row r="79" spans="1:14" ht="22.5" customHeight="1" x14ac:dyDescent="0.2">
      <c r="A79" s="90"/>
      <c r="B79" s="91" t="s">
        <v>13</v>
      </c>
      <c r="C79" s="92">
        <f>SUM(C77:C78)</f>
        <v>45053.19</v>
      </c>
      <c r="D79" s="92">
        <f>SUM(D77:D78)</f>
        <v>13515.956999999999</v>
      </c>
      <c r="E79" s="137">
        <f>SUM(E77:E78)</f>
        <v>31537.233000000004</v>
      </c>
      <c r="G79" s="56"/>
      <c r="H79" s="57"/>
      <c r="J79" s="58"/>
    </row>
    <row r="80" spans="1:14" ht="12.75" customHeight="1" x14ac:dyDescent="0.2">
      <c r="H80" s="41"/>
    </row>
    <row r="81" spans="7:12" ht="12.75" customHeight="1" x14ac:dyDescent="0.2">
      <c r="G81" s="56"/>
      <c r="H81" s="57"/>
      <c r="I81" s="57"/>
      <c r="J81" s="58"/>
    </row>
    <row r="82" spans="7:12" ht="30" customHeight="1" x14ac:dyDescent="0.2">
      <c r="I82" s="221" t="s">
        <v>5</v>
      </c>
      <c r="J82" s="222" t="s">
        <v>6</v>
      </c>
      <c r="K82" s="222" t="s">
        <v>898</v>
      </c>
    </row>
    <row r="83" spans="7:12" ht="15" x14ac:dyDescent="0.25">
      <c r="I83" s="71">
        <f>D40-E40+I73+C79</f>
        <v>149376.68</v>
      </c>
      <c r="J83" s="8">
        <f>F40+J73+D79</f>
        <v>51721.84199999999</v>
      </c>
      <c r="K83" s="270">
        <f>G40+K73+E79</f>
        <v>97654.834000000003</v>
      </c>
      <c r="L83" s="41"/>
    </row>
  </sheetData>
  <mergeCells count="77">
    <mergeCell ref="Q43:Q44"/>
    <mergeCell ref="F43:F44"/>
    <mergeCell ref="G43:G44"/>
    <mergeCell ref="H43:H44"/>
    <mergeCell ref="I43:I44"/>
    <mergeCell ref="J43:P43"/>
    <mergeCell ref="A43:A44"/>
    <mergeCell ref="B43:B44"/>
    <mergeCell ref="C43:C44"/>
    <mergeCell ref="D43:D44"/>
    <mergeCell ref="E43:E44"/>
    <mergeCell ref="N21:N31"/>
    <mergeCell ref="B32:C32"/>
    <mergeCell ref="A34:A39"/>
    <mergeCell ref="B34:B38"/>
    <mergeCell ref="C34:C38"/>
    <mergeCell ref="H34:H38"/>
    <mergeCell ref="I34:I38"/>
    <mergeCell ref="B39:C39"/>
    <mergeCell ref="K34:K38"/>
    <mergeCell ref="L34:L38"/>
    <mergeCell ref="M34:M38"/>
    <mergeCell ref="N34:N38"/>
    <mergeCell ref="A21:A32"/>
    <mergeCell ref="B21:B31"/>
    <mergeCell ref="C21:C31"/>
    <mergeCell ref="H21:H31"/>
    <mergeCell ref="I21:I31"/>
    <mergeCell ref="A15:A19"/>
    <mergeCell ref="B15:B18"/>
    <mergeCell ref="C15:C18"/>
    <mergeCell ref="H15:H18"/>
    <mergeCell ref="I15:I18"/>
    <mergeCell ref="B19:C19"/>
    <mergeCell ref="A6:A14"/>
    <mergeCell ref="B6:B13"/>
    <mergeCell ref="C6:C13"/>
    <mergeCell ref="H6:H13"/>
    <mergeCell ref="I6:I13"/>
    <mergeCell ref="B14:C14"/>
    <mergeCell ref="F2:F5"/>
    <mergeCell ref="G2:G5"/>
    <mergeCell ref="H2:N2"/>
    <mergeCell ref="H3:H5"/>
    <mergeCell ref="I3:I5"/>
    <mergeCell ref="J3:J5"/>
    <mergeCell ref="K3:K5"/>
    <mergeCell ref="L3:L5"/>
    <mergeCell ref="M3:M5"/>
    <mergeCell ref="N3:N5"/>
    <mergeCell ref="A2:A5"/>
    <mergeCell ref="B2:B5"/>
    <mergeCell ref="C2:C5"/>
    <mergeCell ref="D2:D5"/>
    <mergeCell ref="E2:E5"/>
    <mergeCell ref="I48:I49"/>
    <mergeCell ref="A48:A49"/>
    <mergeCell ref="B48:B49"/>
    <mergeCell ref="C48:C49"/>
    <mergeCell ref="D48:G48"/>
    <mergeCell ref="H48:H49"/>
    <mergeCell ref="L48:N48"/>
    <mergeCell ref="O2:O5"/>
    <mergeCell ref="O34:O38"/>
    <mergeCell ref="J48:J49"/>
    <mergeCell ref="K48:K49"/>
    <mergeCell ref="K6:K13"/>
    <mergeCell ref="L6:L13"/>
    <mergeCell ref="M6:M13"/>
    <mergeCell ref="N6:N13"/>
    <mergeCell ref="K15:K18"/>
    <mergeCell ref="L15:L18"/>
    <mergeCell ref="M15:M18"/>
    <mergeCell ref="N15:N18"/>
    <mergeCell ref="K21:K31"/>
    <mergeCell ref="L21:L31"/>
    <mergeCell ref="M21:M3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s" ma:contentTypeID="0x010100667AD451B437284393D39498E788D012" ma:contentTypeVersion="15" ma:contentTypeDescription="Izveidot jaunu dokumentu." ma:contentTypeScope="" ma:versionID="d22dae684e39989a5bdb6d21111045ff">
  <xsd:schema xmlns:xsd="http://www.w3.org/2001/XMLSchema" xmlns:xs="http://www.w3.org/2001/XMLSchema" xmlns:p="http://schemas.microsoft.com/office/2006/metadata/properties" xmlns:ns2="2048be11-5002-450c-8e3b-782732941017" xmlns:ns3="f7e7d789-9268-4b55-8873-a73e5b415d66" targetNamespace="http://schemas.microsoft.com/office/2006/metadata/properties" ma:root="true" ma:fieldsID="07d682d01f64b3d771a4d75fd2e81d91" ns2:_="" ns3:_="">
    <xsd:import namespace="2048be11-5002-450c-8e3b-782732941017"/>
    <xsd:import namespace="f7e7d789-9268-4b55-8873-a73e5b415d6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48be11-5002-450c-8e3b-7827329410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ttēlu atzīmes" ma:readOnly="false" ma:fieldId="{5cf76f15-5ced-4ddc-b409-7134ff3c332f}" ma:taxonomyMulti="true" ma:sspId="550e1e53-5410-4bdb-8c8a-c3d0be1f470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e7d789-9268-4b55-8873-a73e5b415d66" elementFormDefault="qualified">
    <xsd:import namespace="http://schemas.microsoft.com/office/2006/documentManagement/types"/>
    <xsd:import namespace="http://schemas.microsoft.com/office/infopath/2007/PartnerControls"/>
    <xsd:element name="SharedWithUsers" ma:index="10" nillable="true" ma:displayName="Koplietots a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Koplietots ar: detalizēti" ma:internalName="SharedWithDetails" ma:readOnly="true">
      <xsd:simpleType>
        <xsd:restriction base="dms:Note">
          <xsd:maxLength value="255"/>
        </xsd:restriction>
      </xsd:simpleType>
    </xsd:element>
    <xsd:element name="TaxCatchAll" ma:index="14" nillable="true" ma:displayName="Taxonomy Catch All Column" ma:hidden="true" ma:list="{c648655c-5c52-4057-8b3e-ccfd248cba54}" ma:internalName="TaxCatchAll" ma:showField="CatchAllData" ma:web="f7e7d789-9268-4b55-8873-a73e5b415d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048be11-5002-450c-8e3b-782732941017">
      <Terms xmlns="http://schemas.microsoft.com/office/infopath/2007/PartnerControls"/>
    </lcf76f155ced4ddcb4097134ff3c332f>
    <TaxCatchAll xmlns="f7e7d789-9268-4b55-8873-a73e5b415d66" xsi:nil="true"/>
  </documentManagement>
</p:properties>
</file>

<file path=customXml/itemProps1.xml><?xml version="1.0" encoding="utf-8"?>
<ds:datastoreItem xmlns:ds="http://schemas.openxmlformats.org/officeDocument/2006/customXml" ds:itemID="{3F55971A-0D5D-4D54-A239-6B9A64163F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48be11-5002-450c-8e3b-782732941017"/>
    <ds:schemaRef ds:uri="f7e7d789-9268-4b55-8873-a73e5b415d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3D58FC-717A-4BA1-A84B-2D6955DBF7F5}">
  <ds:schemaRefs>
    <ds:schemaRef ds:uri="http://schemas.microsoft.com/sharepoint/v3/contenttype/forms"/>
  </ds:schemaRefs>
</ds:datastoreItem>
</file>

<file path=customXml/itemProps3.xml><?xml version="1.0" encoding="utf-8"?>
<ds:datastoreItem xmlns:ds="http://schemas.openxmlformats.org/officeDocument/2006/customXml" ds:itemID="{B954B15A-FFA0-4952-8439-4E62D918D219}">
  <ds:schemaRefs>
    <ds:schemaRef ds:uri="http://schemas.microsoft.com/office/2006/metadata/properties"/>
    <ds:schemaRef ds:uri="http://schemas.microsoft.com/office/infopath/2007/PartnerControls"/>
    <ds:schemaRef ds:uri="2048be11-5002-450c-8e3b-782732941017"/>
    <ds:schemaRef ds:uri="f7e7d789-9268-4b55-8873-a73e5b415d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KOPĀ</vt:lpstr>
      <vt:lpstr>Atbalsts pašvaldību infrast.</vt:lpstr>
      <vt:lpstr>Atbalsts māj. atjaun. vai pab.</vt:lpstr>
      <vt:lpstr>Atbalsts atkritumu apsaimn.</vt:lpstr>
      <vt:lpstr>Augšdaugavas nov.</vt:lpstr>
      <vt:lpstr>Dobeles nov.</vt:lpstr>
      <vt:lpstr>Jelgavas nov.</vt:lpstr>
      <vt:lpstr>Jūrmala</vt:lpstr>
      <vt:lpstr>Līvānu nov.</vt:lpstr>
      <vt:lpstr>Madonas nov.</vt:lpstr>
      <vt:lpstr>Talsu nov.</vt:lpstr>
      <vt:lpstr>Tukuma nov.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Solvita Vaivode</dc:creator>
  <cp:keywords/>
  <dc:description/>
  <cp:lastModifiedBy>Solvita Vaivode</cp:lastModifiedBy>
  <cp:revision/>
  <dcterms:created xsi:type="dcterms:W3CDTF">2023-08-29T12:27:57Z</dcterms:created>
  <dcterms:modified xsi:type="dcterms:W3CDTF">2023-11-01T11:10:45Z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0x010100667AD451B437284393D39498E788D012</vt:lpwstr>
  </property>
  <property fmtid="{D5CDD505-2E9C-101B-9397-08002B2CF9AE}" pid="3" name="MediaServiceImageTags">
    <vt:lpwstr/>
  </property>
</Properties>
</file>