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Departamenti un nodalas\BFD_BN\2024\Budzeta sadalijums VARAM KEM\7_MK_rik_projekts_finans_pardale_KEM_uz_01.07.24\Virzīšana uz MK\"/>
    </mc:Choice>
  </mc:AlternateContent>
  <xr:revisionPtr revIDLastSave="0" documentId="13_ncr:1_{DBD5948E-BA0D-42F6-9D97-A764A4ADD27B}" xr6:coauthVersionLast="47" xr6:coauthVersionMax="47" xr10:uidLastSave="{00000000-0000-0000-0000-000000000000}"/>
  <bookViews>
    <workbookView xWindow="-110" yWindow="-110" windowWidth="19420" windowHeight="10420" xr2:uid="{584CF012-5E15-47CD-A020-B3D07A8B7587}"/>
  </bookViews>
  <sheets>
    <sheet name="2_pielikums_24_07_2024" sheetId="3" r:id="rId1"/>
  </sheets>
  <definedNames>
    <definedName name="_xlnm.Print_Area" localSheetId="0">'2_pielikums_24_07_2024'!$C$1:$N$46</definedName>
    <definedName name="_xlnm.Print_Titles" localSheetId="0">'2_pielikums_24_07_2024'!$4:$7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3" l="1"/>
  <c r="E12" i="3"/>
  <c r="E41" i="3"/>
  <c r="E11" i="3"/>
  <c r="M11" i="3"/>
  <c r="K11" i="3"/>
  <c r="I11" i="3"/>
  <c r="G11" i="3"/>
  <c r="M10" i="3"/>
  <c r="K10" i="3"/>
  <c r="I10" i="3"/>
  <c r="G10" i="3"/>
  <c r="X45" i="3"/>
  <c r="W45" i="3"/>
  <c r="V45" i="3"/>
  <c r="U45" i="3"/>
  <c r="T45" i="3"/>
  <c r="S45" i="3"/>
  <c r="R45" i="3"/>
  <c r="Q45" i="3"/>
  <c r="P45" i="3"/>
  <c r="O45" i="3"/>
  <c r="M45" i="3"/>
  <c r="K45" i="3"/>
  <c r="I45" i="3"/>
  <c r="H45" i="3"/>
  <c r="G45" i="3"/>
  <c r="F45" i="3"/>
  <c r="E45" i="3"/>
  <c r="D45" i="3"/>
  <c r="X43" i="3"/>
  <c r="W43" i="3"/>
  <c r="V43" i="3"/>
  <c r="U43" i="3"/>
  <c r="T43" i="3"/>
  <c r="S43" i="3"/>
  <c r="R43" i="3"/>
  <c r="Q43" i="3"/>
  <c r="P43" i="3"/>
  <c r="O43" i="3"/>
  <c r="O21" i="3" s="1"/>
  <c r="O8" i="3" s="1"/>
  <c r="M43" i="3"/>
  <c r="K43" i="3"/>
  <c r="I43" i="3"/>
  <c r="H43" i="3"/>
  <c r="G43" i="3"/>
  <c r="F43" i="3"/>
  <c r="E43" i="3"/>
  <c r="D43" i="3"/>
  <c r="X41" i="3"/>
  <c r="W41" i="3"/>
  <c r="V41" i="3"/>
  <c r="U41" i="3"/>
  <c r="T41" i="3"/>
  <c r="S41" i="3"/>
  <c r="R41" i="3"/>
  <c r="Q41" i="3"/>
  <c r="P41" i="3"/>
  <c r="O41" i="3"/>
  <c r="M41" i="3"/>
  <c r="K41" i="3"/>
  <c r="I41" i="3"/>
  <c r="H41" i="3"/>
  <c r="G41" i="3"/>
  <c r="F41" i="3"/>
  <c r="F21" i="3" s="1"/>
  <c r="D41" i="3"/>
  <c r="X39" i="3"/>
  <c r="W39" i="3"/>
  <c r="V39" i="3"/>
  <c r="U39" i="3"/>
  <c r="T39" i="3"/>
  <c r="S39" i="3"/>
  <c r="R39" i="3"/>
  <c r="Q39" i="3"/>
  <c r="P39" i="3"/>
  <c r="O39" i="3"/>
  <c r="M39" i="3"/>
  <c r="K39" i="3"/>
  <c r="I39" i="3"/>
  <c r="H39" i="3"/>
  <c r="G39" i="3"/>
  <c r="F39" i="3"/>
  <c r="E39" i="3"/>
  <c r="D39" i="3"/>
  <c r="X36" i="3"/>
  <c r="W36" i="3"/>
  <c r="V36" i="3"/>
  <c r="U36" i="3"/>
  <c r="T36" i="3"/>
  <c r="S36" i="3"/>
  <c r="R36" i="3"/>
  <c r="Q36" i="3"/>
  <c r="P36" i="3"/>
  <c r="O36" i="3"/>
  <c r="M36" i="3"/>
  <c r="L36" i="3"/>
  <c r="K36" i="3"/>
  <c r="J36" i="3"/>
  <c r="I36" i="3"/>
  <c r="H36" i="3"/>
  <c r="G36" i="3"/>
  <c r="F36" i="3"/>
  <c r="E36" i="3"/>
  <c r="D36" i="3"/>
  <c r="X32" i="3"/>
  <c r="W32" i="3"/>
  <c r="V32" i="3"/>
  <c r="U32" i="3"/>
  <c r="T32" i="3"/>
  <c r="S32" i="3"/>
  <c r="R32" i="3"/>
  <c r="Q32" i="3"/>
  <c r="P32" i="3"/>
  <c r="O32" i="3"/>
  <c r="M32" i="3"/>
  <c r="L32" i="3"/>
  <c r="K32" i="3"/>
  <c r="J32" i="3"/>
  <c r="I32" i="3"/>
  <c r="H32" i="3"/>
  <c r="G32" i="3"/>
  <c r="F32" i="3"/>
  <c r="E32" i="3"/>
  <c r="D32" i="3"/>
  <c r="X28" i="3"/>
  <c r="W28" i="3"/>
  <c r="V28" i="3"/>
  <c r="U28" i="3"/>
  <c r="T28" i="3"/>
  <c r="S28" i="3"/>
  <c r="R28" i="3"/>
  <c r="Q28" i="3"/>
  <c r="P28" i="3"/>
  <c r="O28" i="3"/>
  <c r="M28" i="3"/>
  <c r="L28" i="3"/>
  <c r="K28" i="3"/>
  <c r="J28" i="3"/>
  <c r="I28" i="3"/>
  <c r="H28" i="3"/>
  <c r="G28" i="3"/>
  <c r="F28" i="3"/>
  <c r="E28" i="3"/>
  <c r="D28" i="3"/>
  <c r="X24" i="3"/>
  <c r="X21" i="3" s="1"/>
  <c r="W24" i="3"/>
  <c r="V24" i="3"/>
  <c r="U24" i="3"/>
  <c r="T24" i="3"/>
  <c r="S24" i="3"/>
  <c r="R24" i="3"/>
  <c r="Q24" i="3"/>
  <c r="P24" i="3"/>
  <c r="P21" i="3" s="1"/>
  <c r="P8" i="3" s="1"/>
  <c r="O24" i="3"/>
  <c r="M24" i="3"/>
  <c r="L24" i="3"/>
  <c r="K24" i="3"/>
  <c r="J24" i="3"/>
  <c r="I24" i="3"/>
  <c r="H24" i="3"/>
  <c r="G24" i="3"/>
  <c r="G21" i="3" s="1"/>
  <c r="F24" i="3"/>
  <c r="E24" i="3"/>
  <c r="D24" i="3"/>
  <c r="X22" i="3"/>
  <c r="W22" i="3"/>
  <c r="V22" i="3"/>
  <c r="V21" i="3" s="1"/>
  <c r="V8" i="3" s="1"/>
  <c r="U22" i="3"/>
  <c r="U21" i="3" s="1"/>
  <c r="T22" i="3"/>
  <c r="S22" i="3"/>
  <c r="R22" i="3"/>
  <c r="Q22" i="3"/>
  <c r="P22" i="3"/>
  <c r="O22" i="3"/>
  <c r="M22" i="3"/>
  <c r="M21" i="3" s="1"/>
  <c r="L22" i="3"/>
  <c r="L21" i="3" s="1"/>
  <c r="K22" i="3"/>
  <c r="J22" i="3"/>
  <c r="I22" i="3"/>
  <c r="H22" i="3"/>
  <c r="G22" i="3"/>
  <c r="F22" i="3"/>
  <c r="E22" i="3"/>
  <c r="D22" i="3"/>
  <c r="D21" i="3"/>
  <c r="X9" i="3"/>
  <c r="W9" i="3"/>
  <c r="V9" i="3"/>
  <c r="U9" i="3"/>
  <c r="T9" i="3"/>
  <c r="S9" i="3"/>
  <c r="R9" i="3"/>
  <c r="Q9" i="3"/>
  <c r="P9" i="3"/>
  <c r="O9" i="3"/>
  <c r="L9" i="3"/>
  <c r="K9" i="3"/>
  <c r="J9" i="3"/>
  <c r="H9" i="3"/>
  <c r="F9" i="3"/>
  <c r="D9" i="3"/>
  <c r="F8" i="3" l="1"/>
  <c r="W21" i="3"/>
  <c r="W8" i="3" s="1"/>
  <c r="S8" i="3"/>
  <c r="R21" i="3"/>
  <c r="K8" i="3"/>
  <c r="L8" i="3"/>
  <c r="H21" i="3"/>
  <c r="H8" i="3" s="1"/>
  <c r="Q21" i="3"/>
  <c r="Q8" i="3" s="1"/>
  <c r="I21" i="3"/>
  <c r="T21" i="3"/>
  <c r="T8" i="3" s="1"/>
  <c r="K21" i="3"/>
  <c r="J21" i="3"/>
  <c r="J8" i="3" s="1"/>
  <c r="S21" i="3"/>
  <c r="X8" i="3"/>
  <c r="R8" i="3"/>
  <c r="E21" i="3"/>
  <c r="D8" i="3"/>
  <c r="U8" i="3"/>
  <c r="E8" i="3"/>
  <c r="M9" i="3"/>
  <c r="M8" i="3" s="1"/>
  <c r="I9" i="3"/>
  <c r="I8" i="3" s="1"/>
  <c r="G9" i="3"/>
  <c r="G8" i="3" s="1"/>
</calcChain>
</file>

<file path=xl/sharedStrings.xml><?xml version="1.0" encoding="utf-8"?>
<sst xmlns="http://schemas.openxmlformats.org/spreadsheetml/2006/main" count="106" uniqueCount="80">
  <si>
    <t>Rādītājs</t>
  </si>
  <si>
    <t>Valsts pamatfunkciju īstenošana</t>
  </si>
  <si>
    <t>Eiropas Savienības politiku instrumentu un pārējās ārvalstu finanšu palīdzības līdzfinansēto un finansēto projektu un pasākumu īstenošana</t>
  </si>
  <si>
    <t>23.01.00 Valsts vides dienests</t>
  </si>
  <si>
    <t>23.02.00 Vides pārraudzības valsts birojs</t>
  </si>
  <si>
    <t>28.00.00 Meteoroloģija un bīstamo atkritumu pārvaldība</t>
  </si>
  <si>
    <t>21.20.00 Iemaksas starptautiskajās organizācijās</t>
  </si>
  <si>
    <t>97.00.00 “Nozaru vadība un politikas plānošana”</t>
  </si>
  <si>
    <t>pārdale uz KEM</t>
  </si>
  <si>
    <t>66.07.00 Eiropas Zivsaimniecības fonda (EZF) un Eiropas Jūrlietu, zvejniecības un akvakultūras fonds (EJZAF) projektu un pasākumu īstenošana (2021-2027)</t>
  </si>
  <si>
    <t>23-00-U1101201-000003 Zvejas kontroles veiktspējas nodrošināšana</t>
  </si>
  <si>
    <t>#S024 Mērķa grupu uzticēšanās veicināšana ALUM pielietošanā – efektīva, tomēr pārprasta metode ūdens kvalitātes uzlabošanai (TRUST ALUM)</t>
  </si>
  <si>
    <t>69.09.00 Pārrobežu sadarbības programmu darbības nodrošināšana, projekti un pasākumi (2021-2027)</t>
  </si>
  <si>
    <t>#C038 Uzlabots riska novērtējums stratēģiskajai ūdens apsaimniekošanai, lai samazinātu mikropiesārņotāju emisijas Baltijas jūras reģionā (APRIORA)</t>
  </si>
  <si>
    <t>69.51.00 Atmaksas valsts pamatbudžetā par Pārrobežu sadarbības programmu finansējumu (2021-2027)</t>
  </si>
  <si>
    <t>70.06.00 LIFE programmas projekti</t>
  </si>
  <si>
    <t>LIFE18 IPE/LV/000014 Latvijas upju baseinu apsaimniekošanas plānu ieviešana laba virszemes ūdens stāvokļa sasniegšanai/ Implementation of River Basin Management Plans of Latvia towards good surface water status (LIFE GOODWATER IP)</t>
  </si>
  <si>
    <t>LIFE20 IPE/LV/000014 No atkritumiem uz resursiem Latvijā – Reģionālās ilgtspējības un aprites veicināšana, izmantojot atkritumus kā resursus (LIFE Waste To Resources IP)</t>
  </si>
  <si>
    <t xml:space="preserve">70.08.00 Izdevumi citu Eiropas Savienības politiku instrumentu projektu un pasākumu īstenošanai     </t>
  </si>
  <si>
    <t xml:space="preserve"> 4000137294/21/I-DT-lr Uz Sentinel datiem balstīts pakalpojums zemes dzīļu izmantošanas attālinātai uzraudzībai un iespējamās nelegālās derīgo izrakteņu ieguves atklāšanai (SentiCheck)</t>
  </si>
  <si>
    <t>71.06.00 Norvēģijas finanšu instrumenta  finansētās programmas "Klimata pārmaiņu mazināšana, pielāgošanās tām un vide (LV - CLIMATE)" īstenošana</t>
  </si>
  <si>
    <t>LV-CLIMATE-0006 Piesārņoto vietu pārvaldības modeļa digitālā transformācija īstenošana</t>
  </si>
  <si>
    <t>74.06.00 Atveseļošanas un noturības mehānisma (ANM) projekti un pasākumi</t>
  </si>
  <si>
    <t>CESPI/VARAM/004/2.1.3.1.i.0/1/23/I/VARAM/005  VVD APUS – Atkritumu pārvadājumu uzskaites sistēmas transformācija par kompleksu atkritumu aprites uzskaites un kontroles informācijas sistēmu</t>
  </si>
  <si>
    <t>70.09.00 Latvijas pārstāvju ceļa izdevumu kompensācija, dodoties uz Eiropas Savienības Padomes darba grupu sanāksmēm un Padomes sanāksmēm</t>
  </si>
  <si>
    <t>Latvijas pārstāvju ceļa izdevumu kompensācija, dodoties uz Eiropas Savienības Padomes darba grupu sanāksmēm un Padomes sanāksmēm</t>
  </si>
  <si>
    <t>VARAM valsts pamatbudžeta izdevumi, kopā, t.sk.:</t>
  </si>
  <si>
    <t>24.09.00 Atbalsts biedrībai "Pēdas LV" Lielās talkas nodrošināšanai</t>
  </si>
  <si>
    <t>pārdale uz KEM (pēc fakta ar atsevišķu MK rīkojumu par apropriācijas pārdali 2024.gadam)</t>
  </si>
  <si>
    <t>Anotācijas 2.pielikums</t>
  </si>
  <si>
    <r>
      <t>Turpmākie četri gadi (</t>
    </r>
    <r>
      <rPr>
        <b/>
        <i/>
        <sz val="12"/>
        <color rgb="FF333333"/>
        <rFont val="Times New Roman"/>
        <family val="1"/>
        <charset val="186"/>
      </rPr>
      <t>euro</t>
    </r>
    <r>
      <rPr>
        <b/>
        <sz val="12"/>
        <color rgb="FF333333"/>
        <rFont val="Times New Roman"/>
        <family val="1"/>
        <charset val="186"/>
      </rPr>
      <t>)</t>
    </r>
  </si>
  <si>
    <t>62.08.00 Eiropas Reģionālās attīstības fonda (ERAF) projekti (2021-2027)</t>
  </si>
  <si>
    <t>2.2.3.4/1/23/I/001 Ūdens monitoringa un atmosfēras gaisa monitoringa tīkla uzlabošana</t>
  </si>
  <si>
    <t>24-00-U1010801-000001  Pētījumi zināšanu uzlabošanai par jūras vides stāvokli integrētās jūrlietu politikas ieviešanai</t>
  </si>
  <si>
    <t>24-00-U1010801-000001 Zvejas kontroles pārvaldības un attīstības centra modernizācija</t>
  </si>
  <si>
    <t>LL-00136 Ledus sastrēgumu plūdu riska pārvaldība Latvijas un Lietuvas reģionos saistībā ar klimata pārmaiņām (ICEREG)</t>
  </si>
  <si>
    <t>2024. gada VARAM budžets ar izmaiņām, kas notika 2024.gadā uz MK rīkojuma sagatavošanas brīdi (pārdales ar FM rīkojumiem, t.sk. no 80.programmas)</t>
  </si>
  <si>
    <t>pārdale no VARAM</t>
  </si>
  <si>
    <t>2024. gada KEM budžets ar izmaiņām, kas notika 2024.gadā uz MK rīkojuma sagatavošanas brīdi (pārdales ar FM rīkojumiem, t.sk. no 80.programmas)</t>
  </si>
  <si>
    <t>2025. gada KEM bāze ar izmaiņām, kas notika 2024.gadā uz MK rīkojuma sagatavošanas brīdi (pārdales ar FM rīkojumiem, t.sk. no 80.programmas)</t>
  </si>
  <si>
    <t>2026. gada KEM bāze ar izmaiņām, kas notika 2024.gadā uz MK rīkojuma sagatavošanas brīdi (pārdales ar FM rīkojumiem, t.sk. no 80.programmas)</t>
  </si>
  <si>
    <t>2027. gada KEM bāze ar izmaiņām, kas notika 2024.gadā uz MK rīkojuma sagatavošanas brīdi (pārdales ar FM rīkojumiem, t.sk. no 80.programmas)</t>
  </si>
  <si>
    <t>2028. gada KEM bāze ar izmaiņām, kas notika 2024.gadā uz MK rīkojuma sagatavošanas brīdi (pārdales ar FM rīkojumiem, t.sk. no 80.programmas)</t>
  </si>
  <si>
    <t>Pārdale no VARAM (pēc fakta ar atsevišķu MK rīkojumu par apropriācijas pārdali 2024.gadam)</t>
  </si>
  <si>
    <t>Budžeta programmu/ apakšprogrammu finansējums pa gadiem un sadalījumā pa ministrijām</t>
  </si>
  <si>
    <t xml:space="preserve">69.06.00 Mērķa "Eiropas teritoriālā sadarbība" pārrobežu sadarbības projekti     </t>
  </si>
  <si>
    <t xml:space="preserve">71.06.00 Eiropas Ekonomikas zonas un Norvēģijas finanšu instrumentu finansētie projekti     </t>
  </si>
  <si>
    <t>KEM programmas/ apakšprogrammas Nr. un nosaukums, kurās tiks pārdalīti VARAM līdzekļi**</t>
  </si>
  <si>
    <t>32.00.00 Valsts reģionālās attīstības aģentūra</t>
  </si>
  <si>
    <t>21.13.00 Nozares vides projekti*, **</t>
  </si>
  <si>
    <t xml:space="preserve">70.09.00 Latvijas pārstāvju ceļa izdevumu kompensācija, dodoties uz Eiropas Savienības Padomes darba grupu sanāksmēm un Padomes sanāksmēm    </t>
  </si>
  <si>
    <t>21.02.00 Vides aizsardzības projekti*, **</t>
  </si>
  <si>
    <t>21.02.00 Vides aizsardzības projekti *,**</t>
  </si>
  <si>
    <t>* Apakšprogrammai 21.20. "Vides aizsardzības projekti" un 21.13.00 "Nozares vides projekti", sākot ar 2025. gadu finansējums tiks piešķirts ar transfertu.</t>
  </si>
  <si>
    <t>Sakarā ar šo situāciju ir priekšlikums: no VARAM apakšprogrammas 21.02.00 "Vides aizsardzības projekti"uz KEM apakšprogrammu 21.13.00 "Nozares vides projekti"  pārdalīt finansējumu 73726 EUR minētā VVD projekta īstenošanai 2024.gadā.</t>
  </si>
  <si>
    <t>2.pielikums</t>
  </si>
  <si>
    <t>21.13.00 Nozares vides projekti *,** (2024.g.: no VARAM apakšprogrammas 21.13.00 Nozares vides projekti 411 818 euro + 73 726 euro no VARAM apakšprogrammas 21.02.00 Vides aizsardzības projekti)</t>
  </si>
  <si>
    <t>23.01.00 Valsts vides dienests (VVD)</t>
  </si>
  <si>
    <t>PP 2022-2024 "Integrēta pieeja resursu pārvaldībai. III posms" (MK 24.09.2021. sēdes prot. Nr.63 1.§ 2.punkts)</t>
  </si>
  <si>
    <t>PP 2023-2025 "Valsts pārvaldes kapacitātes stiprināšanai, nodrošinot stratēģiski svarīgo amata grupu atlīdzību" (MK 13.01.2023. sēdes prot. Nr.2 1.§ 2.punkts)</t>
  </si>
  <si>
    <t>PP 2024-2026 21_01_P "Kapacitātes stiprināšanu gatavībai un rīcībai radiācijas avārijās" (MK 26.09.2023. sēdes prot. Nr.47 43.§  2.p.)</t>
  </si>
  <si>
    <t>PP 2024-2026 MK starpnozaru 03_01_H PP "Valsts tiešās pārvaldes iestādēs nodarbināto  atalgojuma palielināšana" (MK 26.09.2023. sēdes prot. Nr.47 43.§  2.p.)</t>
  </si>
  <si>
    <t>23.02.00 Vides pārraudzības valsts birojs (VPVB)</t>
  </si>
  <si>
    <t>28.00.00 Latvijas vides, ģeoloģijas un meteoroloģijas centrs (LVĢMC)</t>
  </si>
  <si>
    <t>PP 2024-2026 "21_01_P Kapacitātes stiprināšanu gatavībai un rīcībai radiācijas avārijās" (MK 26.09.2023. sēdes prot. Nr.47 43.§  2.p.)</t>
  </si>
  <si>
    <t>PP 2024-2026 "21_08_P Direktīvas 2020/2184 par dzeramā ūdens kvalitāti prasību ieviešana" (MK 26.09.2023. sēdes prot. Nr.47 43.§  2.p.)</t>
  </si>
  <si>
    <t>23.01.00 Valsts vides dienests***</t>
  </si>
  <si>
    <t>23.02.00 Vides pārraudzības valsts birojs***</t>
  </si>
  <si>
    <t>28.00.00 Meteoroloģija un bīstamo atkritumu pārvaldība***</t>
  </si>
  <si>
    <t>*** T.sk. prioritārie pasākumi:</t>
  </si>
  <si>
    <t>PP 2022-2024 "Ūdens monitorings, kas saistīts ar parkāpuma procedūru (MK 24.09.2021. sēdes prot. Nr.63 1.§ 2.punkts)</t>
  </si>
  <si>
    <t xml:space="preserve">
02.00.00 Iemaksas starptautiskajās organizācijās     </t>
  </si>
  <si>
    <t xml:space="preserve"> 97.00.00 Nozaru vadība un politikas plānošana</t>
  </si>
  <si>
    <t>97.00.00 Nozaru vadība un politikas plānošana</t>
  </si>
  <si>
    <t>2025. gada VARAM bāze, kas sagatavota uz bāzes izdevumu 2025.-2028.gadam apstiprināšanu</t>
  </si>
  <si>
    <t>2026. gada VARAM bāze, kas sagatavota uz bāzes izdevumu 2025.-2028.gadam apstiprināšanu</t>
  </si>
  <si>
    <t>2027. gada VARAM bāze, kas sagatavota uz bāzes izdevumu 2025.-2028.gadam apstiprināšanu</t>
  </si>
  <si>
    <t>2028. gada VARAM bāze, kas sagatavota uz bāzes izdevumu 2025.-2028.gadam apstiprināšanu</t>
  </si>
  <si>
    <t>23.03.00 Atbalsts biedrībai "Pēdas LV" Lielās talkas nodrošināšanai</t>
  </si>
  <si>
    <t>** Ar FM 11.04.2024. rīkojumu Nr. 130  VVD projektam (pasākumam) “Projekta "Vēsturiski piesārņotās teritorijas Dzelzceļa ielā 10, Aizkrauklē sanācija" sagatavošana” no VARAM apakšprogrammas 21.02.00 uz  VARAM apakšprogrammu  21.13.00 tika pārdalīti 60 000 EUR . Pēc LVAFa rīcībā esošās informācijas uz šo brīdi VVD iztrūkstošais finansējums pasākuma īstenošanai 2024.gadā ir 73 726 EUR (LVAF padomes  23.04.2024.sēdes protokola Nr.5-24   §1.1.  1 .punkts).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</si>
</sst>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_€;\-#,##0\ _€"/>
    <numFmt numFmtId="165" formatCode="_-* #,##0\ _€_-;\-* #,##0\ _€_-;_-* &quot;-&quot;\ _€_-;_-@_-"/>
    <numFmt numFmtId="166" formatCode="#,##0_ ;\-#,##0\ "/>
  </numFmts>
  <fonts count="14" x14ac:knownFonts="1">
    <font>
      <sz val="11"/>
      <color theme="1"/>
      <name val="Calibri"/>
      <family val="2"/>
      <charset val="186"/>
      <scheme val="minor"/>
    </font>
    <font>
      <b/>
      <sz val="12"/>
      <color rgb="FF333333"/>
      <name val="Times New Roman"/>
      <family val="1"/>
      <charset val="186"/>
    </font>
    <font>
      <b/>
      <i/>
      <sz val="12"/>
      <color rgb="FF333333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1"/>
      <color rgb="FF333333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333333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2"/>
      <name val="Times New Roman"/>
      <family val="1"/>
      <charset val="186"/>
    </font>
    <font>
      <sz val="11"/>
      <name val="Calibri"/>
      <family val="2"/>
      <charset val="186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164" fontId="6" fillId="0" borderId="2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9" fillId="3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vertical="center" wrapText="1"/>
    </xf>
    <xf numFmtId="0" fontId="10" fillId="0" borderId="0" xfId="0" applyFont="1"/>
    <xf numFmtId="164" fontId="6" fillId="0" borderId="7" xfId="0" applyNumberFormat="1" applyFont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10" fillId="0" borderId="0" xfId="0" applyFont="1" applyAlignment="1">
      <alignment horizontal="right"/>
    </xf>
    <xf numFmtId="165" fontId="6" fillId="0" borderId="6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0" fillId="7" borderId="1" xfId="0" applyFill="1" applyBorder="1" applyAlignment="1">
      <alignment vertical="center"/>
    </xf>
    <xf numFmtId="0" fontId="0" fillId="7" borderId="2" xfId="0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3" fontId="9" fillId="3" borderId="1" xfId="0" applyNumberFormat="1" applyFont="1" applyFill="1" applyBorder="1" applyAlignment="1">
      <alignment horizontal="center" vertical="center"/>
    </xf>
    <xf numFmtId="3" fontId="9" fillId="7" borderId="1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4" fillId="5" borderId="1" xfId="0" applyFont="1" applyFill="1" applyBorder="1" applyAlignment="1">
      <alignment vertical="center" wrapText="1"/>
    </xf>
    <xf numFmtId="3" fontId="0" fillId="0" borderId="8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3" fontId="0" fillId="0" borderId="2" xfId="0" applyNumberFormat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3" fontId="8" fillId="5" borderId="2" xfId="0" applyNumberFormat="1" applyFont="1" applyFill="1" applyBorder="1" applyAlignment="1">
      <alignment horizontal="center" vertical="center"/>
    </xf>
    <xf numFmtId="3" fontId="8" fillId="7" borderId="2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4" fillId="6" borderId="1" xfId="0" applyFont="1" applyFill="1" applyBorder="1" applyAlignment="1">
      <alignment vertical="center" wrapText="1"/>
    </xf>
    <xf numFmtId="3" fontId="7" fillId="6" borderId="1" xfId="0" applyNumberFormat="1" applyFont="1" applyFill="1" applyBorder="1" applyAlignment="1">
      <alignment horizontal="center" vertical="center"/>
    </xf>
    <xf numFmtId="3" fontId="7" fillId="7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6" fillId="7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3" fontId="6" fillId="0" borderId="4" xfId="0" applyNumberFormat="1" applyFont="1" applyBorder="1" applyAlignment="1">
      <alignment horizontal="center" vertical="center"/>
    </xf>
    <xf numFmtId="3" fontId="6" fillId="7" borderId="4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vertical="center" wrapText="1"/>
    </xf>
    <xf numFmtId="3" fontId="7" fillId="6" borderId="4" xfId="0" applyNumberFormat="1" applyFont="1" applyFill="1" applyBorder="1" applyAlignment="1">
      <alignment horizontal="center" vertical="center"/>
    </xf>
    <xf numFmtId="3" fontId="7" fillId="7" borderId="4" xfId="0" applyNumberFormat="1" applyFont="1" applyFill="1" applyBorder="1" applyAlignment="1">
      <alignment horizontal="center" vertical="center"/>
    </xf>
    <xf numFmtId="0" fontId="6" fillId="0" borderId="0" xfId="0" applyFont="1"/>
    <xf numFmtId="0" fontId="12" fillId="0" borderId="2" xfId="0" applyFont="1" applyBorder="1" applyAlignment="1">
      <alignment vertical="center" wrapText="1"/>
    </xf>
    <xf numFmtId="3" fontId="9" fillId="8" borderId="1" xfId="0" applyNumberFormat="1" applyFont="1" applyFill="1" applyBorder="1" applyAlignment="1">
      <alignment horizontal="center" vertical="center"/>
    </xf>
    <xf numFmtId="166" fontId="6" fillId="7" borderId="1" xfId="0" applyNumberFormat="1" applyFont="1" applyFill="1" applyBorder="1" applyAlignment="1">
      <alignment horizontal="center" vertical="center"/>
    </xf>
    <xf numFmtId="166" fontId="6" fillId="7" borderId="2" xfId="0" applyNumberFormat="1" applyFont="1" applyFill="1" applyBorder="1" applyAlignment="1">
      <alignment horizontal="center" vertical="center"/>
    </xf>
    <xf numFmtId="166" fontId="11" fillId="7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14" fontId="6" fillId="0" borderId="0" xfId="0" applyNumberFormat="1" applyFont="1"/>
    <xf numFmtId="0" fontId="6" fillId="0" borderId="0" xfId="0" applyFont="1" applyAlignment="1">
      <alignment wrapText="1"/>
    </xf>
    <xf numFmtId="0" fontId="3" fillId="6" borderId="1" xfId="0" applyFont="1" applyFill="1" applyBorder="1" applyAlignment="1">
      <alignment vertical="center" wrapText="1"/>
    </xf>
    <xf numFmtId="14" fontId="12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06848-6CBE-4E34-B818-FF0015267C7D}">
  <sheetPr>
    <pageSetUpPr fitToPage="1"/>
  </sheetPr>
  <dimension ref="C1:AB71"/>
  <sheetViews>
    <sheetView tabSelected="1" zoomScale="60" zoomScaleNormal="60" workbookViewId="0">
      <selection activeCell="C4" sqref="C4:C6"/>
    </sheetView>
  </sheetViews>
  <sheetFormatPr defaultRowHeight="14.5" x14ac:dyDescent="0.35"/>
  <cols>
    <col min="1" max="1" width="2.54296875" customWidth="1"/>
    <col min="2" max="2" width="2.453125" customWidth="1"/>
    <col min="3" max="3" width="42.453125" customWidth="1"/>
    <col min="4" max="13" width="19.54296875" customWidth="1"/>
    <col min="14" max="14" width="50.1796875" customWidth="1"/>
    <col min="15" max="24" width="19.54296875" hidden="1" customWidth="1"/>
    <col min="25" max="25" width="26.453125" customWidth="1"/>
  </cols>
  <sheetData>
    <row r="1" spans="3:27" ht="15.5" x14ac:dyDescent="0.35">
      <c r="K1" s="7"/>
      <c r="L1" s="7"/>
      <c r="M1" s="7"/>
      <c r="N1" s="13" t="s">
        <v>55</v>
      </c>
      <c r="V1" s="7"/>
      <c r="W1" s="7"/>
      <c r="X1" s="13" t="s">
        <v>29</v>
      </c>
    </row>
    <row r="2" spans="3:27" ht="15.75" customHeight="1" x14ac:dyDescent="0.35">
      <c r="C2" s="71" t="s">
        <v>44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3:27" x14ac:dyDescent="0.35">
      <c r="D3" s="12"/>
      <c r="F3" s="12"/>
      <c r="O3" s="12"/>
      <c r="Q3" s="12"/>
    </row>
    <row r="4" spans="3:27" ht="15.5" x14ac:dyDescent="0.35">
      <c r="C4" s="67" t="s">
        <v>0</v>
      </c>
      <c r="D4" s="67">
        <v>2024</v>
      </c>
      <c r="E4" s="67"/>
      <c r="F4" s="65" t="s">
        <v>30</v>
      </c>
      <c r="G4" s="72"/>
      <c r="H4" s="72"/>
      <c r="I4" s="72"/>
      <c r="J4" s="72"/>
      <c r="K4" s="72"/>
      <c r="L4" s="72"/>
      <c r="M4" s="66"/>
      <c r="N4" s="73" t="s">
        <v>47</v>
      </c>
      <c r="O4" s="67">
        <v>2024</v>
      </c>
      <c r="P4" s="67"/>
      <c r="Q4" s="65" t="s">
        <v>30</v>
      </c>
      <c r="R4" s="72"/>
      <c r="S4" s="72"/>
      <c r="T4" s="72"/>
      <c r="U4" s="72"/>
      <c r="V4" s="72"/>
      <c r="W4" s="72"/>
      <c r="X4" s="66"/>
    </row>
    <row r="5" spans="3:27" ht="15" x14ac:dyDescent="0.35">
      <c r="C5" s="67"/>
      <c r="D5" s="67"/>
      <c r="E5" s="67"/>
      <c r="F5" s="67">
        <v>2025</v>
      </c>
      <c r="G5" s="67"/>
      <c r="H5" s="67">
        <v>2026</v>
      </c>
      <c r="I5" s="67"/>
      <c r="J5" s="65">
        <v>2027</v>
      </c>
      <c r="K5" s="66"/>
      <c r="L5" s="65">
        <v>2028</v>
      </c>
      <c r="M5" s="66"/>
      <c r="N5" s="74"/>
      <c r="O5" s="67"/>
      <c r="P5" s="67"/>
      <c r="Q5" s="67">
        <v>2025</v>
      </c>
      <c r="R5" s="67"/>
      <c r="S5" s="67">
        <v>2026</v>
      </c>
      <c r="T5" s="67"/>
      <c r="U5" s="65">
        <v>2027</v>
      </c>
      <c r="V5" s="66"/>
      <c r="W5" s="65">
        <v>2028</v>
      </c>
      <c r="X5" s="66"/>
    </row>
    <row r="6" spans="3:27" ht="136" customHeight="1" x14ac:dyDescent="0.35">
      <c r="C6" s="67"/>
      <c r="D6" s="9" t="s">
        <v>36</v>
      </c>
      <c r="E6" s="10" t="s">
        <v>28</v>
      </c>
      <c r="F6" s="9" t="s">
        <v>74</v>
      </c>
      <c r="G6" s="11" t="s">
        <v>8</v>
      </c>
      <c r="H6" s="9" t="s">
        <v>75</v>
      </c>
      <c r="I6" s="11" t="s">
        <v>8</v>
      </c>
      <c r="J6" s="9" t="s">
        <v>76</v>
      </c>
      <c r="K6" s="11" t="s">
        <v>8</v>
      </c>
      <c r="L6" s="9" t="s">
        <v>77</v>
      </c>
      <c r="M6" s="11" t="s">
        <v>8</v>
      </c>
      <c r="N6" s="75"/>
      <c r="O6" s="9" t="s">
        <v>38</v>
      </c>
      <c r="P6" s="10" t="s">
        <v>43</v>
      </c>
      <c r="Q6" s="9" t="s">
        <v>39</v>
      </c>
      <c r="R6" s="11" t="s">
        <v>37</v>
      </c>
      <c r="S6" s="9" t="s">
        <v>40</v>
      </c>
      <c r="T6" s="11" t="s">
        <v>37</v>
      </c>
      <c r="U6" s="9" t="s">
        <v>41</v>
      </c>
      <c r="V6" s="11" t="s">
        <v>37</v>
      </c>
      <c r="W6" s="9" t="s">
        <v>42</v>
      </c>
      <c r="X6" s="11" t="s">
        <v>37</v>
      </c>
    </row>
    <row r="7" spans="3:27" ht="15" x14ac:dyDescent="0.35"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  <c r="L7" s="3">
        <v>10</v>
      </c>
      <c r="M7" s="3">
        <v>11</v>
      </c>
      <c r="N7" s="3">
        <v>12</v>
      </c>
      <c r="O7" s="3"/>
      <c r="P7" s="3"/>
      <c r="Q7" s="3"/>
      <c r="R7" s="3"/>
      <c r="S7" s="3"/>
      <c r="T7" s="3"/>
      <c r="U7" s="3"/>
      <c r="V7" s="3"/>
      <c r="W7" s="3"/>
      <c r="X7" s="3"/>
    </row>
    <row r="8" spans="3:27" s="29" customFormat="1" ht="42" customHeight="1" x14ac:dyDescent="0.35">
      <c r="C8" s="5" t="s">
        <v>26</v>
      </c>
      <c r="D8" s="25">
        <f t="shared" ref="D8:M8" si="0">D9+D21</f>
        <v>54579918</v>
      </c>
      <c r="E8" s="54">
        <f t="shared" si="0"/>
        <v>-17106865</v>
      </c>
      <c r="F8" s="25">
        <f t="shared" si="0"/>
        <v>48144953</v>
      </c>
      <c r="G8" s="25">
        <f t="shared" si="0"/>
        <v>-22703071</v>
      </c>
      <c r="H8" s="25">
        <f t="shared" si="0"/>
        <v>49225624</v>
      </c>
      <c r="I8" s="25">
        <f t="shared" si="0"/>
        <v>-23678082</v>
      </c>
      <c r="J8" s="25">
        <f t="shared" si="0"/>
        <v>45734326</v>
      </c>
      <c r="K8" s="25">
        <f t="shared" si="0"/>
        <v>-20242580</v>
      </c>
      <c r="L8" s="25">
        <f t="shared" si="0"/>
        <v>46470994</v>
      </c>
      <c r="M8" s="25">
        <f t="shared" si="0"/>
        <v>-20982248</v>
      </c>
      <c r="N8" s="28"/>
      <c r="O8" s="25">
        <f t="shared" ref="O8:X8" si="1">O9+O21</f>
        <v>0</v>
      </c>
      <c r="P8" s="26">
        <f t="shared" si="1"/>
        <v>0</v>
      </c>
      <c r="Q8" s="25">
        <f t="shared" si="1"/>
        <v>0</v>
      </c>
      <c r="R8" s="25">
        <f t="shared" si="1"/>
        <v>0</v>
      </c>
      <c r="S8" s="25">
        <f t="shared" si="1"/>
        <v>0</v>
      </c>
      <c r="T8" s="25">
        <f t="shared" si="1"/>
        <v>0</v>
      </c>
      <c r="U8" s="25">
        <f t="shared" si="1"/>
        <v>0</v>
      </c>
      <c r="V8" s="25">
        <f t="shared" si="1"/>
        <v>0</v>
      </c>
      <c r="W8" s="25">
        <f t="shared" si="1"/>
        <v>0</v>
      </c>
      <c r="X8" s="25">
        <f t="shared" si="1"/>
        <v>0</v>
      </c>
    </row>
    <row r="9" spans="3:27" s="29" customFormat="1" ht="30.75" customHeight="1" x14ac:dyDescent="0.35">
      <c r="C9" s="30" t="s">
        <v>1</v>
      </c>
      <c r="D9" s="27">
        <f t="shared" ref="D9:M9" si="2">SUM(D10:D19)</f>
        <v>46242183</v>
      </c>
      <c r="E9" s="27">
        <f>SUM(E10:E19)</f>
        <v>-11334877</v>
      </c>
      <c r="F9" s="27">
        <f t="shared" si="2"/>
        <v>45328842</v>
      </c>
      <c r="G9" s="27">
        <f t="shared" si="2"/>
        <v>-19886960</v>
      </c>
      <c r="H9" s="27">
        <f t="shared" si="2"/>
        <v>45921746</v>
      </c>
      <c r="I9" s="27">
        <f t="shared" si="2"/>
        <v>-20374204</v>
      </c>
      <c r="J9" s="27">
        <f t="shared" si="2"/>
        <v>44797145</v>
      </c>
      <c r="K9" s="27">
        <f t="shared" si="2"/>
        <v>-19305399</v>
      </c>
      <c r="L9" s="27">
        <f t="shared" si="2"/>
        <v>44796145</v>
      </c>
      <c r="M9" s="27">
        <f t="shared" si="2"/>
        <v>-19307399</v>
      </c>
      <c r="N9" s="31"/>
      <c r="O9" s="27">
        <f t="shared" ref="O9:X9" si="3">SUM(O10:O19)</f>
        <v>0</v>
      </c>
      <c r="P9" s="26">
        <f t="shared" si="3"/>
        <v>0</v>
      </c>
      <c r="Q9" s="27">
        <f t="shared" si="3"/>
        <v>0</v>
      </c>
      <c r="R9" s="27">
        <f t="shared" si="3"/>
        <v>0</v>
      </c>
      <c r="S9" s="27">
        <f t="shared" si="3"/>
        <v>0</v>
      </c>
      <c r="T9" s="27">
        <f t="shared" si="3"/>
        <v>0</v>
      </c>
      <c r="U9" s="27">
        <f t="shared" si="3"/>
        <v>0</v>
      </c>
      <c r="V9" s="27">
        <f t="shared" si="3"/>
        <v>0</v>
      </c>
      <c r="W9" s="27">
        <f t="shared" si="3"/>
        <v>0</v>
      </c>
      <c r="X9" s="27">
        <f t="shared" si="3"/>
        <v>0</v>
      </c>
    </row>
    <row r="10" spans="3:27" s="29" customFormat="1" ht="15.5" x14ac:dyDescent="0.35">
      <c r="C10" s="4" t="s">
        <v>51</v>
      </c>
      <c r="D10" s="19">
        <v>4080645</v>
      </c>
      <c r="E10" s="55">
        <v>-73726</v>
      </c>
      <c r="F10" s="19">
        <v>4140645</v>
      </c>
      <c r="G10" s="1">
        <f>-ROUND(0/2,0)</f>
        <v>0</v>
      </c>
      <c r="H10" s="19">
        <v>4140645</v>
      </c>
      <c r="I10" s="1">
        <f>-ROUND(0/2,0)</f>
        <v>0</v>
      </c>
      <c r="J10" s="19">
        <v>4140645</v>
      </c>
      <c r="K10" s="1">
        <f>-ROUND(0/2,0)</f>
        <v>0</v>
      </c>
      <c r="L10" s="20">
        <v>4140645</v>
      </c>
      <c r="M10" s="1">
        <f>-ROUND(0/2,0)</f>
        <v>0</v>
      </c>
      <c r="N10" s="4" t="s">
        <v>52</v>
      </c>
      <c r="O10" s="17"/>
      <c r="P10" s="18"/>
      <c r="Q10" s="19"/>
      <c r="R10" s="1"/>
      <c r="S10" s="19"/>
      <c r="T10" s="1"/>
      <c r="U10" s="19"/>
      <c r="V10" s="2"/>
      <c r="W10" s="20"/>
      <c r="X10" s="1"/>
    </row>
    <row r="11" spans="3:27" s="29" customFormat="1" ht="82.5" customHeight="1" x14ac:dyDescent="0.35">
      <c r="C11" s="4" t="s">
        <v>49</v>
      </c>
      <c r="D11" s="19">
        <v>1321759</v>
      </c>
      <c r="E11" s="57">
        <f>-411818</f>
        <v>-411818</v>
      </c>
      <c r="F11" s="19">
        <v>1261759</v>
      </c>
      <c r="G11" s="1">
        <f>-ROUND(F11/2,0)+630880</f>
        <v>0</v>
      </c>
      <c r="H11" s="19">
        <v>1261759</v>
      </c>
      <c r="I11" s="1">
        <f>-ROUND(H11/2,0)+630880</f>
        <v>0</v>
      </c>
      <c r="J11" s="19">
        <v>1261759</v>
      </c>
      <c r="K11" s="1">
        <f>-ROUND(J11/2,0)+630880</f>
        <v>0</v>
      </c>
      <c r="L11" s="20">
        <v>1261759</v>
      </c>
      <c r="M11" s="1">
        <f>-ROUND(L11/2,0)+630880</f>
        <v>0</v>
      </c>
      <c r="N11" s="53" t="s">
        <v>56</v>
      </c>
      <c r="O11" s="17"/>
      <c r="P11" s="21"/>
      <c r="Q11" s="19"/>
      <c r="R11" s="1"/>
      <c r="S11" s="19"/>
      <c r="T11" s="1"/>
      <c r="U11" s="19"/>
      <c r="V11" s="2"/>
      <c r="W11" s="20"/>
      <c r="X11" s="1"/>
      <c r="Y11" s="69"/>
      <c r="Z11" s="70"/>
      <c r="AA11" s="70"/>
    </row>
    <row r="12" spans="3:27" s="29" customFormat="1" ht="53" customHeight="1" x14ac:dyDescent="0.35">
      <c r="C12" s="4" t="s">
        <v>6</v>
      </c>
      <c r="D12" s="19">
        <v>1661153</v>
      </c>
      <c r="E12" s="56">
        <f>-286472-5000</f>
        <v>-291472</v>
      </c>
      <c r="F12" s="19">
        <v>1762263</v>
      </c>
      <c r="G12" s="1">
        <v>-1591067</v>
      </c>
      <c r="H12" s="19">
        <v>1832124</v>
      </c>
      <c r="I12" s="1">
        <v>-1658136</v>
      </c>
      <c r="J12" s="14">
        <v>1800124</v>
      </c>
      <c r="K12" s="2">
        <v>-1626136</v>
      </c>
      <c r="L12" s="14">
        <v>1802124</v>
      </c>
      <c r="M12" s="2">
        <v>-1628136</v>
      </c>
      <c r="N12" s="53" t="s">
        <v>71</v>
      </c>
      <c r="O12" s="17"/>
      <c r="P12" s="22"/>
      <c r="Q12" s="19"/>
      <c r="R12" s="1"/>
      <c r="S12" s="19"/>
      <c r="T12" s="1"/>
      <c r="U12" s="14"/>
      <c r="V12" s="2"/>
      <c r="W12" s="14"/>
      <c r="X12" s="1"/>
    </row>
    <row r="13" spans="3:27" s="29" customFormat="1" ht="15.5" x14ac:dyDescent="0.35">
      <c r="C13" s="4" t="s">
        <v>66</v>
      </c>
      <c r="D13" s="19">
        <v>10060325</v>
      </c>
      <c r="E13" s="56">
        <v>-5947079</v>
      </c>
      <c r="F13" s="19">
        <v>10073854</v>
      </c>
      <c r="G13" s="1">
        <v>-10073854</v>
      </c>
      <c r="H13" s="19">
        <v>10254871</v>
      </c>
      <c r="I13" s="1">
        <v>-10254871</v>
      </c>
      <c r="J13" s="14">
        <v>10245871</v>
      </c>
      <c r="K13" s="2">
        <v>-10245871</v>
      </c>
      <c r="L13" s="14">
        <v>10245871</v>
      </c>
      <c r="M13" s="2">
        <v>-10245871</v>
      </c>
      <c r="N13" s="53" t="s">
        <v>3</v>
      </c>
      <c r="O13" s="17"/>
      <c r="P13" s="22"/>
      <c r="Q13" s="19"/>
      <c r="R13" s="1"/>
      <c r="S13" s="19"/>
      <c r="T13" s="1"/>
      <c r="U13" s="14"/>
      <c r="V13" s="2"/>
      <c r="W13" s="14"/>
      <c r="X13" s="1"/>
    </row>
    <row r="14" spans="3:27" s="29" customFormat="1" ht="15.5" x14ac:dyDescent="0.35">
      <c r="C14" s="4" t="s">
        <v>67</v>
      </c>
      <c r="D14" s="19">
        <v>599233</v>
      </c>
      <c r="E14" s="56">
        <v>-339745</v>
      </c>
      <c r="F14" s="19">
        <v>577233</v>
      </c>
      <c r="G14" s="1">
        <v>-577233</v>
      </c>
      <c r="H14" s="19">
        <v>577233</v>
      </c>
      <c r="I14" s="1">
        <v>-577233</v>
      </c>
      <c r="J14" s="19">
        <v>577233</v>
      </c>
      <c r="K14" s="2">
        <v>-577233</v>
      </c>
      <c r="L14" s="20">
        <v>577233</v>
      </c>
      <c r="M14" s="2">
        <v>-577233</v>
      </c>
      <c r="N14" s="53" t="s">
        <v>4</v>
      </c>
      <c r="O14" s="17"/>
      <c r="P14" s="22"/>
      <c r="Q14" s="19"/>
      <c r="R14" s="1"/>
      <c r="S14" s="19"/>
      <c r="T14" s="1"/>
      <c r="U14" s="19"/>
      <c r="V14" s="2"/>
      <c r="W14" s="20"/>
      <c r="X14" s="1"/>
    </row>
    <row r="15" spans="3:27" s="29" customFormat="1" ht="32.5" customHeight="1" x14ac:dyDescent="0.35">
      <c r="C15" s="6" t="s">
        <v>27</v>
      </c>
      <c r="D15" s="19">
        <v>121183</v>
      </c>
      <c r="E15" s="56">
        <v>-43530</v>
      </c>
      <c r="F15" s="19">
        <v>121183</v>
      </c>
      <c r="G15" s="1">
        <v>-121183</v>
      </c>
      <c r="H15" s="19">
        <v>121183</v>
      </c>
      <c r="I15" s="1">
        <v>-121183</v>
      </c>
      <c r="J15" s="19">
        <v>121183</v>
      </c>
      <c r="K15" s="1">
        <v>-121183</v>
      </c>
      <c r="L15" s="19">
        <v>121183</v>
      </c>
      <c r="M15" s="1">
        <v>-121183</v>
      </c>
      <c r="N15" s="63" t="s">
        <v>78</v>
      </c>
      <c r="O15" s="17"/>
      <c r="P15" s="22"/>
      <c r="Q15" s="19"/>
      <c r="R15" s="1"/>
      <c r="S15" s="19"/>
      <c r="T15" s="1"/>
      <c r="U15" s="19"/>
      <c r="V15" s="1"/>
      <c r="W15" s="19"/>
      <c r="X15" s="1"/>
    </row>
    <row r="16" spans="3:27" s="29" customFormat="1" ht="31" x14ac:dyDescent="0.35">
      <c r="C16" s="4" t="s">
        <v>68</v>
      </c>
      <c r="D16" s="19">
        <v>6305980</v>
      </c>
      <c r="E16" s="55">
        <v>-3662192</v>
      </c>
      <c r="F16" s="19">
        <v>6443239</v>
      </c>
      <c r="G16" s="1">
        <v>-6443239</v>
      </c>
      <c r="H16" s="19">
        <v>6682397</v>
      </c>
      <c r="I16" s="1">
        <v>-6682397</v>
      </c>
      <c r="J16" s="14">
        <v>5654592</v>
      </c>
      <c r="K16" s="8">
        <v>-5654592</v>
      </c>
      <c r="L16" s="16">
        <v>5654592</v>
      </c>
      <c r="M16" s="8">
        <v>-5654592</v>
      </c>
      <c r="N16" s="53" t="s">
        <v>5</v>
      </c>
      <c r="O16" s="17"/>
      <c r="P16" s="18"/>
      <c r="Q16" s="19"/>
      <c r="R16" s="1"/>
      <c r="S16" s="19"/>
      <c r="T16" s="1"/>
      <c r="U16" s="14"/>
      <c r="V16" s="8"/>
      <c r="W16" s="16"/>
      <c r="X16" s="24"/>
    </row>
    <row r="17" spans="3:28" s="29" customFormat="1" ht="31" x14ac:dyDescent="0.35">
      <c r="C17" s="4" t="s">
        <v>48</v>
      </c>
      <c r="D17" s="19">
        <v>10656417</v>
      </c>
      <c r="E17" s="55">
        <v>-11006</v>
      </c>
      <c r="F17" s="19">
        <v>10325218</v>
      </c>
      <c r="G17" s="1">
        <v>-23705</v>
      </c>
      <c r="H17" s="19">
        <v>10425897</v>
      </c>
      <c r="I17" s="1">
        <v>-23705</v>
      </c>
      <c r="J17" s="15">
        <v>10368144</v>
      </c>
      <c r="K17" s="1">
        <v>-23705</v>
      </c>
      <c r="L17" s="15">
        <v>10365144</v>
      </c>
      <c r="M17" s="1">
        <v>-23705</v>
      </c>
      <c r="N17" s="53" t="s">
        <v>72</v>
      </c>
      <c r="O17" s="17"/>
      <c r="P17" s="18"/>
      <c r="Q17" s="19"/>
      <c r="R17" s="1"/>
      <c r="S17" s="19"/>
      <c r="T17" s="1"/>
      <c r="U17" s="15"/>
      <c r="V17" s="1"/>
      <c r="W17" s="15"/>
      <c r="X17" s="24"/>
    </row>
    <row r="18" spans="3:28" s="29" customFormat="1" ht="31" x14ac:dyDescent="0.35">
      <c r="C18" s="4" t="s">
        <v>73</v>
      </c>
      <c r="D18" s="19">
        <v>11435488</v>
      </c>
      <c r="E18" s="55">
        <v>-554309</v>
      </c>
      <c r="F18" s="19">
        <v>10623448</v>
      </c>
      <c r="G18" s="1">
        <v>-1056679</v>
      </c>
      <c r="H18" s="19">
        <v>10625637</v>
      </c>
      <c r="I18" s="1">
        <v>-1056679</v>
      </c>
      <c r="J18" s="15">
        <v>10627594</v>
      </c>
      <c r="K18" s="1">
        <v>-1056679</v>
      </c>
      <c r="L18" s="15">
        <v>10627594</v>
      </c>
      <c r="M18" s="1">
        <v>-1056679</v>
      </c>
      <c r="N18" s="23" t="s">
        <v>73</v>
      </c>
      <c r="O18" s="17"/>
      <c r="P18" s="18"/>
      <c r="Q18" s="19"/>
      <c r="R18" s="1"/>
      <c r="S18" s="19"/>
      <c r="T18" s="1"/>
      <c r="U18" s="15"/>
      <c r="V18" s="1"/>
      <c r="W18" s="15"/>
      <c r="X18" s="1"/>
    </row>
    <row r="19" spans="3:28" s="29" customFormat="1" ht="15.5" hidden="1" x14ac:dyDescent="0.35">
      <c r="C19" s="4"/>
      <c r="D19" s="17"/>
      <c r="E19" s="32"/>
      <c r="F19" s="17"/>
      <c r="G19" s="33"/>
      <c r="H19" s="17"/>
      <c r="I19" s="33"/>
      <c r="J19" s="34"/>
      <c r="K19" s="34"/>
      <c r="L19" s="34"/>
      <c r="M19" s="34"/>
      <c r="N19" s="28"/>
      <c r="O19" s="17"/>
      <c r="P19" s="21"/>
      <c r="Q19" s="17"/>
      <c r="R19" s="33"/>
      <c r="S19" s="17"/>
      <c r="T19" s="33"/>
      <c r="U19" s="34"/>
      <c r="V19" s="34"/>
      <c r="W19" s="34"/>
      <c r="X19" s="34"/>
    </row>
    <row r="20" spans="3:28" s="29" customFormat="1" ht="15.5" hidden="1" x14ac:dyDescent="0.35">
      <c r="C20" s="35"/>
      <c r="D20" s="17"/>
      <c r="E20" s="33"/>
      <c r="F20" s="17"/>
      <c r="G20" s="36"/>
      <c r="H20" s="17"/>
      <c r="I20" s="33"/>
      <c r="J20" s="34"/>
      <c r="K20" s="34"/>
      <c r="L20" s="34"/>
      <c r="M20" s="34"/>
      <c r="N20" s="28"/>
      <c r="O20" s="17"/>
      <c r="P20" s="22"/>
      <c r="Q20" s="17"/>
      <c r="R20" s="36"/>
      <c r="S20" s="17"/>
      <c r="T20" s="33"/>
      <c r="U20" s="34"/>
      <c r="V20" s="34"/>
      <c r="W20" s="34"/>
      <c r="X20" s="34"/>
    </row>
    <row r="21" spans="3:28" s="29" customFormat="1" ht="62" x14ac:dyDescent="0.35">
      <c r="C21" s="37" t="s">
        <v>2</v>
      </c>
      <c r="D21" s="38">
        <f>D22+D24+D28+D32+D36+D39+D43+D45+D41</f>
        <v>8337735</v>
      </c>
      <c r="E21" s="38">
        <f>E22+E24+E28+E32+E36+E39+E43+E45+E41</f>
        <v>-5771988</v>
      </c>
      <c r="F21" s="38">
        <f t="shared" ref="F21:M21" si="4">F22+F24+F28+F32+F36+F39+F43+F45+F41</f>
        <v>2816111</v>
      </c>
      <c r="G21" s="38">
        <f t="shared" si="4"/>
        <v>-2816111</v>
      </c>
      <c r="H21" s="38">
        <f t="shared" si="4"/>
        <v>3303878</v>
      </c>
      <c r="I21" s="38">
        <f t="shared" si="4"/>
        <v>-3303878</v>
      </c>
      <c r="J21" s="38">
        <f t="shared" si="4"/>
        <v>937181</v>
      </c>
      <c r="K21" s="38">
        <f t="shared" si="4"/>
        <v>-937181</v>
      </c>
      <c r="L21" s="38">
        <f t="shared" si="4"/>
        <v>1674849</v>
      </c>
      <c r="M21" s="38">
        <f t="shared" si="4"/>
        <v>-1674849</v>
      </c>
      <c r="N21" s="28"/>
      <c r="O21" s="38">
        <f>O22+O24+O28+O32+O36+O39+O43+O45+O41</f>
        <v>0</v>
      </c>
      <c r="P21" s="39">
        <f t="shared" ref="P21:X21" si="5">P22+P24+P28+P32+P36+P39+P43+P45+P41</f>
        <v>0</v>
      </c>
      <c r="Q21" s="38">
        <f t="shared" si="5"/>
        <v>0</v>
      </c>
      <c r="R21" s="38">
        <f t="shared" si="5"/>
        <v>0</v>
      </c>
      <c r="S21" s="38">
        <f t="shared" si="5"/>
        <v>0</v>
      </c>
      <c r="T21" s="38">
        <f t="shared" si="5"/>
        <v>0</v>
      </c>
      <c r="U21" s="38">
        <f t="shared" si="5"/>
        <v>0</v>
      </c>
      <c r="V21" s="38">
        <f>V22+V24+V28+V32+V36+V39+V43+V45+V41</f>
        <v>0</v>
      </c>
      <c r="W21" s="38">
        <f t="shared" si="5"/>
        <v>0</v>
      </c>
      <c r="X21" s="38">
        <f t="shared" si="5"/>
        <v>0</v>
      </c>
      <c r="Y21" s="40"/>
      <c r="Z21" s="40"/>
      <c r="AA21" s="40"/>
      <c r="AB21" s="40"/>
    </row>
    <row r="22" spans="3:28" s="29" customFormat="1" ht="31" x14ac:dyDescent="0.35">
      <c r="C22" s="41" t="s">
        <v>31</v>
      </c>
      <c r="D22" s="42">
        <f>D23</f>
        <v>290049</v>
      </c>
      <c r="E22" s="42">
        <f t="shared" ref="E22:M22" si="6">E23</f>
        <v>-288877</v>
      </c>
      <c r="F22" s="42">
        <f t="shared" si="6"/>
        <v>125850</v>
      </c>
      <c r="G22" s="42">
        <f t="shared" si="6"/>
        <v>-125850</v>
      </c>
      <c r="H22" s="42">
        <f t="shared" si="6"/>
        <v>0</v>
      </c>
      <c r="I22" s="42">
        <f t="shared" si="6"/>
        <v>0</v>
      </c>
      <c r="J22" s="42">
        <f t="shared" si="6"/>
        <v>0</v>
      </c>
      <c r="K22" s="42">
        <f t="shared" si="6"/>
        <v>0</v>
      </c>
      <c r="L22" s="42">
        <f t="shared" si="6"/>
        <v>0</v>
      </c>
      <c r="M22" s="42">
        <f t="shared" si="6"/>
        <v>0</v>
      </c>
      <c r="N22" s="62" t="s">
        <v>31</v>
      </c>
      <c r="O22" s="42">
        <f>O23</f>
        <v>0</v>
      </c>
      <c r="P22" s="43">
        <f t="shared" ref="P22:X22" si="7">P23</f>
        <v>0</v>
      </c>
      <c r="Q22" s="42">
        <f t="shared" si="7"/>
        <v>0</v>
      </c>
      <c r="R22" s="42">
        <f t="shared" si="7"/>
        <v>0</v>
      </c>
      <c r="S22" s="42">
        <f t="shared" si="7"/>
        <v>0</v>
      </c>
      <c r="T22" s="42">
        <f t="shared" si="7"/>
        <v>0</v>
      </c>
      <c r="U22" s="42">
        <f t="shared" si="7"/>
        <v>0</v>
      </c>
      <c r="V22" s="42">
        <f t="shared" si="7"/>
        <v>0</v>
      </c>
      <c r="W22" s="42">
        <f t="shared" si="7"/>
        <v>0</v>
      </c>
      <c r="X22" s="42">
        <f t="shared" si="7"/>
        <v>0</v>
      </c>
    </row>
    <row r="23" spans="3:28" s="29" customFormat="1" ht="46.5" x14ac:dyDescent="0.35">
      <c r="C23" s="23" t="s">
        <v>32</v>
      </c>
      <c r="D23" s="44">
        <v>290049</v>
      </c>
      <c r="E23" s="45">
        <v>-288877</v>
      </c>
      <c r="F23" s="44">
        <v>125850</v>
      </c>
      <c r="G23" s="44">
        <v>-125850</v>
      </c>
      <c r="H23" s="44">
        <v>0</v>
      </c>
      <c r="I23" s="44">
        <v>0</v>
      </c>
      <c r="J23" s="44"/>
      <c r="K23" s="44">
        <v>0</v>
      </c>
      <c r="L23" s="44"/>
      <c r="M23" s="44">
        <v>0</v>
      </c>
      <c r="N23" s="32"/>
      <c r="O23" s="44"/>
      <c r="P23" s="45"/>
      <c r="Q23" s="44"/>
      <c r="R23" s="44"/>
      <c r="S23" s="44"/>
      <c r="T23" s="44"/>
      <c r="U23" s="44"/>
      <c r="V23" s="44"/>
      <c r="W23" s="44"/>
      <c r="X23" s="44"/>
    </row>
    <row r="24" spans="3:28" s="29" customFormat="1" ht="62" x14ac:dyDescent="0.35">
      <c r="C24" s="41" t="s">
        <v>9</v>
      </c>
      <c r="D24" s="42">
        <f t="shared" ref="D24:M24" si="8">D25+D26+D27</f>
        <v>3480710</v>
      </c>
      <c r="E24" s="42">
        <f t="shared" si="8"/>
        <v>-3326123</v>
      </c>
      <c r="F24" s="42">
        <f t="shared" si="8"/>
        <v>824471</v>
      </c>
      <c r="G24" s="42">
        <f t="shared" si="8"/>
        <v>-824471</v>
      </c>
      <c r="H24" s="42">
        <f t="shared" si="8"/>
        <v>519273</v>
      </c>
      <c r="I24" s="42">
        <f t="shared" si="8"/>
        <v>-519273</v>
      </c>
      <c r="J24" s="42">
        <f t="shared" si="8"/>
        <v>520034</v>
      </c>
      <c r="K24" s="42">
        <f t="shared" si="8"/>
        <v>-520034</v>
      </c>
      <c r="L24" s="42">
        <f t="shared" si="8"/>
        <v>520812</v>
      </c>
      <c r="M24" s="42">
        <f t="shared" si="8"/>
        <v>-520812</v>
      </c>
      <c r="N24" s="4" t="s">
        <v>9</v>
      </c>
      <c r="O24" s="42">
        <f t="shared" ref="O24:X24" si="9">O25+O26+O27</f>
        <v>0</v>
      </c>
      <c r="P24" s="43">
        <f t="shared" si="9"/>
        <v>0</v>
      </c>
      <c r="Q24" s="42">
        <f t="shared" si="9"/>
        <v>0</v>
      </c>
      <c r="R24" s="42">
        <f t="shared" si="9"/>
        <v>0</v>
      </c>
      <c r="S24" s="42">
        <f t="shared" si="9"/>
        <v>0</v>
      </c>
      <c r="T24" s="42">
        <f t="shared" si="9"/>
        <v>0</v>
      </c>
      <c r="U24" s="42">
        <f t="shared" si="9"/>
        <v>0</v>
      </c>
      <c r="V24" s="42">
        <f t="shared" si="9"/>
        <v>0</v>
      </c>
      <c r="W24" s="42">
        <f t="shared" si="9"/>
        <v>0</v>
      </c>
      <c r="X24" s="42">
        <f t="shared" si="9"/>
        <v>0</v>
      </c>
    </row>
    <row r="25" spans="3:28" s="29" customFormat="1" ht="31" x14ac:dyDescent="0.35">
      <c r="C25" s="23" t="s">
        <v>10</v>
      </c>
      <c r="D25" s="44">
        <v>790044</v>
      </c>
      <c r="E25" s="45">
        <v>-635457</v>
      </c>
      <c r="F25" s="44"/>
      <c r="G25" s="44"/>
      <c r="H25" s="44">
        <v>0</v>
      </c>
      <c r="I25" s="44">
        <v>0</v>
      </c>
      <c r="J25" s="44"/>
      <c r="K25" s="44">
        <v>0</v>
      </c>
      <c r="L25" s="44"/>
      <c r="M25" s="44">
        <v>0</v>
      </c>
      <c r="N25" s="32"/>
      <c r="O25" s="44"/>
      <c r="P25" s="45"/>
      <c r="Q25" s="44"/>
      <c r="R25" s="44"/>
      <c r="S25" s="44"/>
      <c r="T25" s="44"/>
      <c r="U25" s="44"/>
      <c r="V25" s="44"/>
      <c r="W25" s="44"/>
      <c r="X25" s="44"/>
    </row>
    <row r="26" spans="3:28" s="29" customFormat="1" ht="62.5" customHeight="1" x14ac:dyDescent="0.35">
      <c r="C26" s="46" t="s">
        <v>33</v>
      </c>
      <c r="D26" s="47">
        <v>1065085</v>
      </c>
      <c r="E26" s="48">
        <v>-1065085</v>
      </c>
      <c r="F26" s="47">
        <v>532782</v>
      </c>
      <c r="G26" s="47">
        <v>-532782</v>
      </c>
      <c r="H26" s="47">
        <v>519273</v>
      </c>
      <c r="I26" s="47">
        <v>-519273</v>
      </c>
      <c r="J26" s="47">
        <v>520034</v>
      </c>
      <c r="K26" s="44">
        <v>-520034</v>
      </c>
      <c r="L26" s="44">
        <v>520812</v>
      </c>
      <c r="M26" s="44">
        <v>-520812</v>
      </c>
      <c r="N26" s="32"/>
      <c r="O26" s="47"/>
      <c r="P26" s="45"/>
      <c r="Q26" s="47"/>
      <c r="R26" s="47"/>
      <c r="S26" s="47"/>
      <c r="T26" s="44"/>
      <c r="U26" s="47"/>
      <c r="V26" s="44"/>
      <c r="W26" s="44"/>
      <c r="X26" s="44"/>
    </row>
    <row r="27" spans="3:28" s="29" customFormat="1" ht="48.65" customHeight="1" x14ac:dyDescent="0.35">
      <c r="C27" s="46" t="s">
        <v>34</v>
      </c>
      <c r="D27" s="47">
        <v>1625581</v>
      </c>
      <c r="E27" s="48">
        <v>-1625581</v>
      </c>
      <c r="F27" s="47">
        <v>291689</v>
      </c>
      <c r="G27" s="47">
        <v>-291689</v>
      </c>
      <c r="H27" s="47"/>
      <c r="I27" s="47"/>
      <c r="J27" s="47"/>
      <c r="K27" s="44"/>
      <c r="L27" s="44"/>
      <c r="M27" s="44"/>
      <c r="N27" s="32"/>
      <c r="O27" s="47"/>
      <c r="P27" s="45"/>
      <c r="Q27" s="47"/>
      <c r="R27" s="47"/>
      <c r="S27" s="47"/>
      <c r="T27" s="44"/>
      <c r="U27" s="47"/>
      <c r="V27" s="44"/>
      <c r="W27" s="44"/>
      <c r="X27" s="44"/>
    </row>
    <row r="28" spans="3:28" s="29" customFormat="1" ht="46.5" x14ac:dyDescent="0.35">
      <c r="C28" s="49" t="s">
        <v>12</v>
      </c>
      <c r="D28" s="50">
        <f t="shared" ref="D28:M28" si="10">D29+D30+D31</f>
        <v>262579</v>
      </c>
      <c r="E28" s="50">
        <f t="shared" si="10"/>
        <v>-208068</v>
      </c>
      <c r="F28" s="50">
        <f t="shared" si="10"/>
        <v>209548</v>
      </c>
      <c r="G28" s="50">
        <f t="shared" si="10"/>
        <v>-209548</v>
      </c>
      <c r="H28" s="50">
        <f t="shared" si="10"/>
        <v>64184</v>
      </c>
      <c r="I28" s="50">
        <f t="shared" si="10"/>
        <v>-64184</v>
      </c>
      <c r="J28" s="50">
        <f t="shared" si="10"/>
        <v>0</v>
      </c>
      <c r="K28" s="50">
        <f t="shared" si="10"/>
        <v>0</v>
      </c>
      <c r="L28" s="50">
        <f t="shared" si="10"/>
        <v>0</v>
      </c>
      <c r="M28" s="50">
        <f t="shared" si="10"/>
        <v>0</v>
      </c>
      <c r="N28" s="4" t="s">
        <v>45</v>
      </c>
      <c r="O28" s="50">
        <f t="shared" ref="O28:X28" si="11">O29+O30+O31</f>
        <v>0</v>
      </c>
      <c r="P28" s="51">
        <f t="shared" si="11"/>
        <v>0</v>
      </c>
      <c r="Q28" s="50">
        <f t="shared" si="11"/>
        <v>0</v>
      </c>
      <c r="R28" s="50">
        <f t="shared" si="11"/>
        <v>0</v>
      </c>
      <c r="S28" s="50">
        <f t="shared" si="11"/>
        <v>0</v>
      </c>
      <c r="T28" s="50">
        <f t="shared" si="11"/>
        <v>0</v>
      </c>
      <c r="U28" s="50">
        <f t="shared" si="11"/>
        <v>0</v>
      </c>
      <c r="V28" s="50">
        <f t="shared" si="11"/>
        <v>0</v>
      </c>
      <c r="W28" s="50">
        <f t="shared" si="11"/>
        <v>0</v>
      </c>
      <c r="X28" s="50">
        <f t="shared" si="11"/>
        <v>0</v>
      </c>
    </row>
    <row r="29" spans="3:28" s="29" customFormat="1" ht="62" x14ac:dyDescent="0.35">
      <c r="C29" s="46" t="s">
        <v>11</v>
      </c>
      <c r="D29" s="47">
        <v>21949</v>
      </c>
      <c r="E29" s="48">
        <v>-20538</v>
      </c>
      <c r="F29" s="47">
        <v>6645</v>
      </c>
      <c r="G29" s="47">
        <v>-6645</v>
      </c>
      <c r="H29" s="47">
        <v>0</v>
      </c>
      <c r="I29" s="47">
        <v>0</v>
      </c>
      <c r="J29" s="47"/>
      <c r="K29" s="44">
        <v>0</v>
      </c>
      <c r="L29" s="44"/>
      <c r="M29" s="44">
        <v>0</v>
      </c>
      <c r="N29" s="32"/>
      <c r="O29" s="47"/>
      <c r="P29" s="45"/>
      <c r="Q29" s="47"/>
      <c r="R29" s="47"/>
      <c r="S29" s="47"/>
      <c r="T29" s="44"/>
      <c r="U29" s="47"/>
      <c r="V29" s="44"/>
      <c r="W29" s="44"/>
      <c r="X29" s="44"/>
    </row>
    <row r="30" spans="3:28" s="29" customFormat="1" ht="68.5" customHeight="1" x14ac:dyDescent="0.35">
      <c r="C30" s="46" t="s">
        <v>13</v>
      </c>
      <c r="D30" s="47">
        <v>85324</v>
      </c>
      <c r="E30" s="48">
        <v>-32224</v>
      </c>
      <c r="F30" s="47">
        <v>84342</v>
      </c>
      <c r="G30" s="47">
        <v>-84342</v>
      </c>
      <c r="H30" s="47">
        <v>64184</v>
      </c>
      <c r="I30" s="47">
        <v>-64184</v>
      </c>
      <c r="J30" s="47"/>
      <c r="K30" s="44">
        <v>0</v>
      </c>
      <c r="L30" s="44"/>
      <c r="M30" s="44">
        <v>0</v>
      </c>
      <c r="N30" s="32"/>
      <c r="O30" s="47"/>
      <c r="P30" s="45"/>
      <c r="Q30" s="47"/>
      <c r="R30" s="47"/>
      <c r="S30" s="47"/>
      <c r="T30" s="44"/>
      <c r="U30" s="47"/>
      <c r="V30" s="44"/>
      <c r="W30" s="44"/>
      <c r="X30" s="44"/>
    </row>
    <row r="31" spans="3:28" s="29" customFormat="1" ht="49" customHeight="1" x14ac:dyDescent="0.35">
      <c r="C31" s="46" t="s">
        <v>35</v>
      </c>
      <c r="D31" s="47">
        <v>155306</v>
      </c>
      <c r="E31" s="48">
        <v>-155306</v>
      </c>
      <c r="F31" s="47">
        <v>118561</v>
      </c>
      <c r="G31" s="47">
        <v>-118561</v>
      </c>
      <c r="H31" s="47"/>
      <c r="I31" s="47"/>
      <c r="J31" s="47"/>
      <c r="K31" s="44"/>
      <c r="L31" s="44"/>
      <c r="M31" s="44"/>
      <c r="N31" s="32"/>
      <c r="O31" s="47"/>
      <c r="P31" s="45"/>
      <c r="Q31" s="47"/>
      <c r="R31" s="47"/>
      <c r="S31" s="47"/>
      <c r="T31" s="44"/>
      <c r="U31" s="47"/>
      <c r="V31" s="44"/>
      <c r="W31" s="44"/>
      <c r="X31" s="44"/>
    </row>
    <row r="32" spans="3:28" s="29" customFormat="1" ht="46.5" x14ac:dyDescent="0.35">
      <c r="C32" s="49" t="s">
        <v>14</v>
      </c>
      <c r="D32" s="50">
        <f t="shared" ref="D32:M32" si="12">D33+D34+D35</f>
        <v>74181</v>
      </c>
      <c r="E32" s="50">
        <f t="shared" si="12"/>
        <v>-66976</v>
      </c>
      <c r="F32" s="50">
        <f t="shared" si="12"/>
        <v>175446</v>
      </c>
      <c r="G32" s="50">
        <f t="shared" si="12"/>
        <v>-175446</v>
      </c>
      <c r="H32" s="50">
        <f t="shared" si="12"/>
        <v>30685</v>
      </c>
      <c r="I32" s="50">
        <f t="shared" si="12"/>
        <v>-30685</v>
      </c>
      <c r="J32" s="50">
        <f t="shared" si="12"/>
        <v>28369</v>
      </c>
      <c r="K32" s="50">
        <f t="shared" si="12"/>
        <v>-28369</v>
      </c>
      <c r="L32" s="50">
        <f t="shared" si="12"/>
        <v>0</v>
      </c>
      <c r="M32" s="50">
        <f t="shared" si="12"/>
        <v>0</v>
      </c>
      <c r="N32" s="4" t="s">
        <v>14</v>
      </c>
      <c r="O32" s="50">
        <f t="shared" ref="O32:X32" si="13">O33+O34+O35</f>
        <v>0</v>
      </c>
      <c r="P32" s="51">
        <f t="shared" si="13"/>
        <v>0</v>
      </c>
      <c r="Q32" s="50">
        <f t="shared" si="13"/>
        <v>0</v>
      </c>
      <c r="R32" s="50">
        <f t="shared" si="13"/>
        <v>0</v>
      </c>
      <c r="S32" s="50">
        <f t="shared" si="13"/>
        <v>0</v>
      </c>
      <c r="T32" s="50">
        <f t="shared" si="13"/>
        <v>0</v>
      </c>
      <c r="U32" s="50">
        <f t="shared" si="13"/>
        <v>0</v>
      </c>
      <c r="V32" s="50">
        <f t="shared" si="13"/>
        <v>0</v>
      </c>
      <c r="W32" s="50">
        <f t="shared" si="13"/>
        <v>0</v>
      </c>
      <c r="X32" s="50">
        <f t="shared" si="13"/>
        <v>0</v>
      </c>
    </row>
    <row r="33" spans="3:24" s="29" customFormat="1" ht="62" x14ac:dyDescent="0.35">
      <c r="C33" s="46" t="s">
        <v>11</v>
      </c>
      <c r="D33" s="47">
        <v>12012</v>
      </c>
      <c r="E33" s="48">
        <v>-4807</v>
      </c>
      <c r="F33" s="47">
        <v>12424</v>
      </c>
      <c r="G33" s="47">
        <v>-12424</v>
      </c>
      <c r="H33" s="47">
        <v>2316</v>
      </c>
      <c r="I33" s="47">
        <v>-2316</v>
      </c>
      <c r="J33" s="47"/>
      <c r="K33" s="44">
        <v>0</v>
      </c>
      <c r="L33" s="44"/>
      <c r="M33" s="44">
        <v>0</v>
      </c>
      <c r="N33" s="32"/>
      <c r="O33" s="47"/>
      <c r="P33" s="45"/>
      <c r="Q33" s="47"/>
      <c r="R33" s="47"/>
      <c r="S33" s="47"/>
      <c r="T33" s="44"/>
      <c r="U33" s="47"/>
      <c r="V33" s="44"/>
      <c r="W33" s="44"/>
      <c r="X33" s="44"/>
    </row>
    <row r="34" spans="3:24" s="29" customFormat="1" ht="62.5" customHeight="1" x14ac:dyDescent="0.35">
      <c r="C34" s="46" t="s">
        <v>13</v>
      </c>
      <c r="D34" s="47">
        <v>62169</v>
      </c>
      <c r="E34" s="48">
        <v>-62169</v>
      </c>
      <c r="F34" s="47">
        <v>68173</v>
      </c>
      <c r="G34" s="47">
        <v>-68173</v>
      </c>
      <c r="H34" s="47">
        <v>28369</v>
      </c>
      <c r="I34" s="47">
        <v>-28369</v>
      </c>
      <c r="J34" s="47">
        <v>28369</v>
      </c>
      <c r="K34" s="44">
        <v>-28369</v>
      </c>
      <c r="L34" s="44"/>
      <c r="M34" s="44"/>
      <c r="N34" s="32"/>
      <c r="O34" s="47"/>
      <c r="P34" s="45"/>
      <c r="Q34" s="47"/>
      <c r="R34" s="47"/>
      <c r="S34" s="47"/>
      <c r="T34" s="44"/>
      <c r="U34" s="47"/>
      <c r="V34" s="44"/>
      <c r="W34" s="44"/>
      <c r="X34" s="44"/>
    </row>
    <row r="35" spans="3:24" s="29" customFormat="1" ht="46.5" x14ac:dyDescent="0.35">
      <c r="C35" s="46" t="s">
        <v>35</v>
      </c>
      <c r="D35" s="47">
        <v>0</v>
      </c>
      <c r="E35" s="48">
        <v>0</v>
      </c>
      <c r="F35" s="47">
        <v>94849</v>
      </c>
      <c r="G35" s="47">
        <v>-94849</v>
      </c>
      <c r="H35" s="47"/>
      <c r="I35" s="47"/>
      <c r="J35" s="47"/>
      <c r="K35" s="44"/>
      <c r="L35" s="44"/>
      <c r="M35" s="44"/>
      <c r="N35" s="32"/>
      <c r="O35" s="47"/>
      <c r="P35" s="45"/>
      <c r="Q35" s="47"/>
      <c r="R35" s="47"/>
      <c r="S35" s="47"/>
      <c r="T35" s="44"/>
      <c r="U35" s="47"/>
      <c r="V35" s="44"/>
      <c r="W35" s="44"/>
      <c r="X35" s="44"/>
    </row>
    <row r="36" spans="3:24" s="29" customFormat="1" ht="15.5" x14ac:dyDescent="0.35">
      <c r="C36" s="49" t="s">
        <v>15</v>
      </c>
      <c r="D36" s="50">
        <f t="shared" ref="D36:M36" si="14">D37+D38</f>
        <v>2744147</v>
      </c>
      <c r="E36" s="50">
        <f t="shared" si="14"/>
        <v>-1042962</v>
      </c>
      <c r="F36" s="50">
        <f t="shared" si="14"/>
        <v>499254</v>
      </c>
      <c r="G36" s="50">
        <f t="shared" si="14"/>
        <v>-499254</v>
      </c>
      <c r="H36" s="50">
        <f t="shared" si="14"/>
        <v>2425973</v>
      </c>
      <c r="I36" s="50">
        <f t="shared" si="14"/>
        <v>-2425973</v>
      </c>
      <c r="J36" s="50">
        <f t="shared" si="14"/>
        <v>388778</v>
      </c>
      <c r="K36" s="50">
        <f t="shared" si="14"/>
        <v>-388778</v>
      </c>
      <c r="L36" s="50">
        <f t="shared" si="14"/>
        <v>1154037</v>
      </c>
      <c r="M36" s="50">
        <f t="shared" si="14"/>
        <v>-1154037</v>
      </c>
      <c r="N36" s="4" t="s">
        <v>15</v>
      </c>
      <c r="O36" s="50">
        <f t="shared" ref="O36:X36" si="15">O37+O38</f>
        <v>0</v>
      </c>
      <c r="P36" s="51">
        <f t="shared" si="15"/>
        <v>0</v>
      </c>
      <c r="Q36" s="50">
        <f t="shared" si="15"/>
        <v>0</v>
      </c>
      <c r="R36" s="50">
        <f t="shared" si="15"/>
        <v>0</v>
      </c>
      <c r="S36" s="50">
        <f t="shared" si="15"/>
        <v>0</v>
      </c>
      <c r="T36" s="50">
        <f t="shared" si="15"/>
        <v>0</v>
      </c>
      <c r="U36" s="50">
        <f t="shared" si="15"/>
        <v>0</v>
      </c>
      <c r="V36" s="50">
        <f t="shared" si="15"/>
        <v>0</v>
      </c>
      <c r="W36" s="50">
        <f t="shared" si="15"/>
        <v>0</v>
      </c>
      <c r="X36" s="50">
        <f t="shared" si="15"/>
        <v>0</v>
      </c>
    </row>
    <row r="37" spans="3:24" s="29" customFormat="1" ht="77.5" x14ac:dyDescent="0.35">
      <c r="C37" s="46" t="s">
        <v>17</v>
      </c>
      <c r="D37" s="47">
        <v>2637818</v>
      </c>
      <c r="E37" s="48">
        <v>-952544</v>
      </c>
      <c r="F37" s="47">
        <v>484268</v>
      </c>
      <c r="G37" s="47">
        <v>-484268</v>
      </c>
      <c r="H37" s="47">
        <v>2373982</v>
      </c>
      <c r="I37" s="47">
        <v>-2373982</v>
      </c>
      <c r="J37" s="47">
        <v>365036</v>
      </c>
      <c r="K37" s="44">
        <v>-365036</v>
      </c>
      <c r="L37" s="44">
        <v>1154037</v>
      </c>
      <c r="M37" s="44">
        <v>-1154037</v>
      </c>
      <c r="N37" s="32"/>
      <c r="O37" s="47"/>
      <c r="P37" s="45"/>
      <c r="Q37" s="47"/>
      <c r="R37" s="47"/>
      <c r="S37" s="47"/>
      <c r="T37" s="44"/>
      <c r="U37" s="47"/>
      <c r="V37" s="44"/>
      <c r="W37" s="44"/>
      <c r="X37" s="44"/>
    </row>
    <row r="38" spans="3:24" s="29" customFormat="1" ht="93" x14ac:dyDescent="0.35">
      <c r="C38" s="46" t="s">
        <v>16</v>
      </c>
      <c r="D38" s="47">
        <v>106329</v>
      </c>
      <c r="E38" s="48">
        <v>-90418</v>
      </c>
      <c r="F38" s="47">
        <v>14986</v>
      </c>
      <c r="G38" s="47">
        <v>-14986</v>
      </c>
      <c r="H38" s="47">
        <v>51991</v>
      </c>
      <c r="I38" s="47">
        <v>-51991</v>
      </c>
      <c r="J38" s="47">
        <v>23742</v>
      </c>
      <c r="K38" s="44">
        <v>-23742</v>
      </c>
      <c r="L38" s="44"/>
      <c r="M38" s="44">
        <v>0</v>
      </c>
      <c r="N38" s="32"/>
      <c r="O38" s="47"/>
      <c r="P38" s="45"/>
      <c r="Q38" s="47"/>
      <c r="R38" s="47"/>
      <c r="S38" s="47"/>
      <c r="T38" s="44"/>
      <c r="U38" s="47"/>
      <c r="V38" s="44"/>
      <c r="W38" s="44"/>
      <c r="X38" s="44"/>
    </row>
    <row r="39" spans="3:24" s="29" customFormat="1" ht="46.5" x14ac:dyDescent="0.35">
      <c r="C39" s="49" t="s">
        <v>18</v>
      </c>
      <c r="D39" s="50">
        <f>D40</f>
        <v>10702</v>
      </c>
      <c r="E39" s="50">
        <f>E40</f>
        <v>-10702</v>
      </c>
      <c r="F39" s="50">
        <f t="shared" ref="F39:M39" si="16">F40</f>
        <v>0</v>
      </c>
      <c r="G39" s="50">
        <f t="shared" si="16"/>
        <v>0</v>
      </c>
      <c r="H39" s="50">
        <f t="shared" si="16"/>
        <v>0</v>
      </c>
      <c r="I39" s="50">
        <f t="shared" si="16"/>
        <v>0</v>
      </c>
      <c r="J39" s="50"/>
      <c r="K39" s="42">
        <f t="shared" si="16"/>
        <v>0</v>
      </c>
      <c r="L39" s="42"/>
      <c r="M39" s="42">
        <f t="shared" si="16"/>
        <v>0</v>
      </c>
      <c r="N39" s="4" t="s">
        <v>18</v>
      </c>
      <c r="O39" s="50">
        <f>O40</f>
        <v>0</v>
      </c>
      <c r="P39" s="51">
        <f>P40</f>
        <v>0</v>
      </c>
      <c r="Q39" s="50">
        <f t="shared" ref="Q39:X39" si="17">Q40</f>
        <v>0</v>
      </c>
      <c r="R39" s="50">
        <f t="shared" si="17"/>
        <v>0</v>
      </c>
      <c r="S39" s="50">
        <f t="shared" si="17"/>
        <v>0</v>
      </c>
      <c r="T39" s="50">
        <f t="shared" si="17"/>
        <v>0</v>
      </c>
      <c r="U39" s="50">
        <f t="shared" si="17"/>
        <v>0</v>
      </c>
      <c r="V39" s="42">
        <f t="shared" si="17"/>
        <v>0</v>
      </c>
      <c r="W39" s="50">
        <f t="shared" si="17"/>
        <v>0</v>
      </c>
      <c r="X39" s="42">
        <f t="shared" si="17"/>
        <v>0</v>
      </c>
    </row>
    <row r="40" spans="3:24" s="29" customFormat="1" ht="77.5" x14ac:dyDescent="0.35">
      <c r="C40" s="46" t="s">
        <v>19</v>
      </c>
      <c r="D40" s="47">
        <v>10702</v>
      </c>
      <c r="E40" s="48">
        <v>-10702</v>
      </c>
      <c r="F40" s="47">
        <v>0</v>
      </c>
      <c r="G40" s="47">
        <v>0</v>
      </c>
      <c r="H40" s="47">
        <v>0</v>
      </c>
      <c r="I40" s="47">
        <v>0</v>
      </c>
      <c r="J40" s="47"/>
      <c r="K40" s="44">
        <v>0</v>
      </c>
      <c r="L40" s="44"/>
      <c r="M40" s="44">
        <v>0</v>
      </c>
      <c r="N40" s="44"/>
      <c r="O40" s="47"/>
      <c r="P40" s="45"/>
      <c r="Q40" s="47"/>
      <c r="R40" s="47"/>
      <c r="S40" s="47"/>
      <c r="T40" s="44"/>
      <c r="U40" s="47"/>
      <c r="V40" s="44"/>
      <c r="W40" s="44"/>
      <c r="X40" s="44"/>
    </row>
    <row r="41" spans="3:24" s="29" customFormat="1" ht="62" x14ac:dyDescent="0.35">
      <c r="C41" s="49" t="s">
        <v>24</v>
      </c>
      <c r="D41" s="50">
        <f>D42</f>
        <v>83703</v>
      </c>
      <c r="E41" s="50">
        <f t="shared" ref="E41:M41" si="18">E42</f>
        <v>-8728</v>
      </c>
      <c r="F41" s="50">
        <f t="shared" si="18"/>
        <v>0</v>
      </c>
      <c r="G41" s="50">
        <f t="shared" si="18"/>
        <v>0</v>
      </c>
      <c r="H41" s="50">
        <f t="shared" si="18"/>
        <v>0</v>
      </c>
      <c r="I41" s="50">
        <f t="shared" si="18"/>
        <v>0</v>
      </c>
      <c r="J41" s="50"/>
      <c r="K41" s="42">
        <f t="shared" si="18"/>
        <v>0</v>
      </c>
      <c r="L41" s="42"/>
      <c r="M41" s="42">
        <f t="shared" si="18"/>
        <v>0</v>
      </c>
      <c r="N41" s="53" t="s">
        <v>50</v>
      </c>
      <c r="O41" s="50">
        <f>O42</f>
        <v>0</v>
      </c>
      <c r="P41" s="51">
        <f>P42</f>
        <v>0</v>
      </c>
      <c r="Q41" s="50">
        <f t="shared" ref="Q41:X41" si="19">Q42</f>
        <v>0</v>
      </c>
      <c r="R41" s="50">
        <f t="shared" si="19"/>
        <v>0</v>
      </c>
      <c r="S41" s="50">
        <f t="shared" si="19"/>
        <v>0</v>
      </c>
      <c r="T41" s="50">
        <f t="shared" si="19"/>
        <v>0</v>
      </c>
      <c r="U41" s="50">
        <f t="shared" si="19"/>
        <v>0</v>
      </c>
      <c r="V41" s="42">
        <f t="shared" si="19"/>
        <v>0</v>
      </c>
      <c r="W41" s="50">
        <f t="shared" si="19"/>
        <v>0</v>
      </c>
      <c r="X41" s="42">
        <f t="shared" si="19"/>
        <v>0</v>
      </c>
    </row>
    <row r="42" spans="3:24" s="29" customFormat="1" ht="62" x14ac:dyDescent="0.35">
      <c r="C42" s="46" t="s">
        <v>25</v>
      </c>
      <c r="D42" s="47">
        <v>83703</v>
      </c>
      <c r="E42" s="48">
        <v>-8728</v>
      </c>
      <c r="F42" s="47">
        <v>0</v>
      </c>
      <c r="G42" s="47">
        <v>0</v>
      </c>
      <c r="H42" s="47">
        <v>0</v>
      </c>
      <c r="I42" s="47">
        <v>0</v>
      </c>
      <c r="J42" s="47"/>
      <c r="K42" s="44">
        <v>0</v>
      </c>
      <c r="L42" s="44"/>
      <c r="M42" s="44">
        <v>0</v>
      </c>
      <c r="N42" s="32"/>
      <c r="O42" s="47"/>
      <c r="P42" s="45"/>
      <c r="Q42" s="47"/>
      <c r="R42" s="47"/>
      <c r="S42" s="47"/>
      <c r="T42" s="44"/>
      <c r="U42" s="47"/>
      <c r="V42" s="44"/>
      <c r="W42" s="44"/>
      <c r="X42" s="44"/>
    </row>
    <row r="43" spans="3:24" s="29" customFormat="1" ht="62" hidden="1" x14ac:dyDescent="0.35">
      <c r="C43" s="49" t="s">
        <v>20</v>
      </c>
      <c r="D43" s="50">
        <f>D44</f>
        <v>543095</v>
      </c>
      <c r="E43" s="50">
        <f>E44</f>
        <v>0</v>
      </c>
      <c r="F43" s="50">
        <f t="shared" ref="F43:M43" si="20">F44</f>
        <v>0</v>
      </c>
      <c r="G43" s="50">
        <f t="shared" si="20"/>
        <v>0</v>
      </c>
      <c r="H43" s="50">
        <f t="shared" si="20"/>
        <v>0</v>
      </c>
      <c r="I43" s="50">
        <f t="shared" si="20"/>
        <v>0</v>
      </c>
      <c r="J43" s="50"/>
      <c r="K43" s="42">
        <f t="shared" si="20"/>
        <v>0</v>
      </c>
      <c r="L43" s="42"/>
      <c r="M43" s="42">
        <f t="shared" si="20"/>
        <v>0</v>
      </c>
      <c r="N43" s="4" t="s">
        <v>46</v>
      </c>
      <c r="O43" s="50">
        <f>O44</f>
        <v>0</v>
      </c>
      <c r="P43" s="51">
        <f>P44</f>
        <v>0</v>
      </c>
      <c r="Q43" s="50">
        <f t="shared" ref="Q43:X43" si="21">Q44</f>
        <v>0</v>
      </c>
      <c r="R43" s="50">
        <f t="shared" si="21"/>
        <v>0</v>
      </c>
      <c r="S43" s="50">
        <f t="shared" si="21"/>
        <v>0</v>
      </c>
      <c r="T43" s="50">
        <f t="shared" si="21"/>
        <v>0</v>
      </c>
      <c r="U43" s="50">
        <f t="shared" si="21"/>
        <v>0</v>
      </c>
      <c r="V43" s="42">
        <f t="shared" si="21"/>
        <v>0</v>
      </c>
      <c r="W43" s="50">
        <f t="shared" si="21"/>
        <v>0</v>
      </c>
      <c r="X43" s="42">
        <f t="shared" si="21"/>
        <v>0</v>
      </c>
    </row>
    <row r="44" spans="3:24" s="29" customFormat="1" ht="46.5" hidden="1" x14ac:dyDescent="0.35">
      <c r="C44" s="46" t="s">
        <v>21</v>
      </c>
      <c r="D44" s="47">
        <v>543095</v>
      </c>
      <c r="E44" s="48">
        <v>0</v>
      </c>
      <c r="F44" s="47">
        <v>0</v>
      </c>
      <c r="G44" s="47">
        <v>0</v>
      </c>
      <c r="H44" s="47">
        <v>0</v>
      </c>
      <c r="I44" s="47">
        <v>0</v>
      </c>
      <c r="J44" s="47"/>
      <c r="K44" s="44">
        <v>0</v>
      </c>
      <c r="L44" s="44"/>
      <c r="M44" s="44">
        <v>0</v>
      </c>
      <c r="N44" s="32"/>
      <c r="O44" s="47"/>
      <c r="P44" s="45"/>
      <c r="Q44" s="47"/>
      <c r="R44" s="47"/>
      <c r="S44" s="47"/>
      <c r="T44" s="44"/>
      <c r="U44" s="47"/>
      <c r="V44" s="44"/>
      <c r="W44" s="44"/>
      <c r="X44" s="44"/>
    </row>
    <row r="45" spans="3:24" s="29" customFormat="1" ht="44.15" customHeight="1" x14ac:dyDescent="0.35">
      <c r="C45" s="49" t="s">
        <v>22</v>
      </c>
      <c r="D45" s="50">
        <f t="shared" ref="D45:V45" si="22">D46</f>
        <v>848569</v>
      </c>
      <c r="E45" s="50">
        <f t="shared" si="22"/>
        <v>-819552</v>
      </c>
      <c r="F45" s="50">
        <f t="shared" si="22"/>
        <v>981542</v>
      </c>
      <c r="G45" s="50">
        <f t="shared" si="22"/>
        <v>-981542</v>
      </c>
      <c r="H45" s="50">
        <f t="shared" si="22"/>
        <v>263763</v>
      </c>
      <c r="I45" s="50">
        <f t="shared" si="22"/>
        <v>-263763</v>
      </c>
      <c r="J45" s="50"/>
      <c r="K45" s="50">
        <f t="shared" si="22"/>
        <v>0</v>
      </c>
      <c r="L45" s="50"/>
      <c r="M45" s="50">
        <f t="shared" si="22"/>
        <v>0</v>
      </c>
      <c r="N45" s="4" t="s">
        <v>22</v>
      </c>
      <c r="O45" s="50">
        <f t="shared" si="22"/>
        <v>0</v>
      </c>
      <c r="P45" s="51">
        <f t="shared" si="22"/>
        <v>0</v>
      </c>
      <c r="Q45" s="50">
        <f t="shared" si="22"/>
        <v>0</v>
      </c>
      <c r="R45" s="50">
        <f t="shared" si="22"/>
        <v>0</v>
      </c>
      <c r="S45" s="50">
        <f t="shared" si="22"/>
        <v>0</v>
      </c>
      <c r="T45" s="50">
        <f>T46</f>
        <v>0</v>
      </c>
      <c r="U45" s="50">
        <f>U46</f>
        <v>0</v>
      </c>
      <c r="V45" s="50">
        <f t="shared" si="22"/>
        <v>0</v>
      </c>
      <c r="W45" s="50">
        <f>W46</f>
        <v>0</v>
      </c>
      <c r="X45" s="50">
        <f>X46</f>
        <v>0</v>
      </c>
    </row>
    <row r="46" spans="3:24" s="29" customFormat="1" ht="93" x14ac:dyDescent="0.35">
      <c r="C46" s="46" t="s">
        <v>23</v>
      </c>
      <c r="D46" s="47">
        <v>848569</v>
      </c>
      <c r="E46" s="48">
        <v>-819552</v>
      </c>
      <c r="F46" s="47">
        <v>981542</v>
      </c>
      <c r="G46" s="47">
        <v>-981542</v>
      </c>
      <c r="H46" s="47">
        <v>263763</v>
      </c>
      <c r="I46" s="47">
        <v>-263763</v>
      </c>
      <c r="J46" s="47"/>
      <c r="K46" s="44">
        <v>0</v>
      </c>
      <c r="L46" s="44"/>
      <c r="M46" s="44">
        <v>0</v>
      </c>
      <c r="N46" s="32"/>
      <c r="O46" s="47"/>
      <c r="P46" s="45"/>
      <c r="Q46" s="47"/>
      <c r="R46" s="47"/>
      <c r="S46" s="47"/>
      <c r="T46" s="44"/>
      <c r="U46" s="47"/>
      <c r="V46" s="44"/>
      <c r="W46" s="44"/>
      <c r="X46" s="44"/>
    </row>
    <row r="48" spans="3:24" s="52" customFormat="1" ht="14" x14ac:dyDescent="0.3"/>
    <row r="49" spans="3:13" s="52" customFormat="1" ht="14" x14ac:dyDescent="0.3"/>
    <row r="50" spans="3:13" s="52" customFormat="1" ht="14" x14ac:dyDescent="0.3">
      <c r="C50" s="52" t="s">
        <v>53</v>
      </c>
    </row>
    <row r="51" spans="3:13" s="52" customFormat="1" ht="39.65" customHeight="1" x14ac:dyDescent="0.3">
      <c r="C51" s="76" t="s">
        <v>79</v>
      </c>
      <c r="D51" s="76"/>
      <c r="E51" s="76"/>
      <c r="F51" s="76"/>
      <c r="G51" s="76"/>
      <c r="H51" s="76"/>
      <c r="I51" s="76"/>
      <c r="J51" s="76"/>
      <c r="K51" s="76"/>
    </row>
    <row r="52" spans="3:13" x14ac:dyDescent="0.35">
      <c r="C52" s="58" t="s">
        <v>54</v>
      </c>
      <c r="D52" s="59"/>
      <c r="E52" s="59"/>
      <c r="F52" s="59"/>
      <c r="G52" s="59"/>
      <c r="H52" s="59"/>
      <c r="I52" s="59"/>
      <c r="J52" s="59"/>
      <c r="K52" s="59"/>
    </row>
    <row r="54" spans="3:13" x14ac:dyDescent="0.35">
      <c r="C54" s="52" t="s">
        <v>69</v>
      </c>
      <c r="D54" s="52"/>
      <c r="E54" s="52"/>
      <c r="F54" s="52"/>
      <c r="G54" s="52"/>
      <c r="H54" s="52"/>
      <c r="I54" s="52"/>
      <c r="J54" s="52"/>
      <c r="K54" s="52"/>
    </row>
    <row r="55" spans="3:13" x14ac:dyDescent="0.35">
      <c r="C55" s="52" t="s">
        <v>57</v>
      </c>
      <c r="D55" s="64" t="s">
        <v>58</v>
      </c>
      <c r="E55" s="64"/>
      <c r="F55" s="64"/>
      <c r="G55" s="64"/>
      <c r="H55" s="64"/>
      <c r="I55" s="64"/>
      <c r="J55" s="64"/>
      <c r="K55" s="64"/>
      <c r="L55" s="64"/>
      <c r="M55" s="64"/>
    </row>
    <row r="56" spans="3:13" x14ac:dyDescent="0.35">
      <c r="C56" s="52" t="s">
        <v>57</v>
      </c>
      <c r="D56" s="68" t="s">
        <v>59</v>
      </c>
      <c r="E56" s="68"/>
      <c r="F56" s="68"/>
      <c r="G56" s="68"/>
      <c r="H56" s="68"/>
      <c r="I56" s="68"/>
      <c r="J56" s="68"/>
      <c r="K56" s="68"/>
      <c r="L56" s="68"/>
      <c r="M56" s="68"/>
    </row>
    <row r="57" spans="3:13" x14ac:dyDescent="0.35">
      <c r="C57" s="52" t="s">
        <v>57</v>
      </c>
      <c r="D57" s="64" t="s">
        <v>60</v>
      </c>
      <c r="E57" s="64"/>
      <c r="F57" s="64"/>
      <c r="G57" s="64"/>
      <c r="H57" s="64"/>
      <c r="I57" s="64"/>
      <c r="J57" s="64"/>
      <c r="K57" s="64"/>
      <c r="L57" s="64"/>
      <c r="M57" s="64"/>
    </row>
    <row r="58" spans="3:13" x14ac:dyDescent="0.35">
      <c r="C58" s="52" t="s">
        <v>57</v>
      </c>
      <c r="D58" s="64" t="s">
        <v>61</v>
      </c>
      <c r="E58" s="64"/>
      <c r="F58" s="64"/>
      <c r="G58" s="64"/>
      <c r="H58" s="64"/>
      <c r="I58" s="64"/>
      <c r="J58" s="64"/>
      <c r="K58" s="64"/>
      <c r="L58" s="64"/>
      <c r="M58" s="64"/>
    </row>
    <row r="59" spans="3:13" x14ac:dyDescent="0.35">
      <c r="C59" s="60" t="s">
        <v>62</v>
      </c>
      <c r="D59" s="52" t="s">
        <v>58</v>
      </c>
      <c r="E59" s="52"/>
      <c r="F59" s="52"/>
      <c r="G59" s="52"/>
      <c r="H59" s="52"/>
      <c r="I59" s="52"/>
      <c r="J59" s="52"/>
      <c r="K59" s="52"/>
    </row>
    <row r="60" spans="3:13" x14ac:dyDescent="0.35">
      <c r="C60" s="60" t="s">
        <v>62</v>
      </c>
      <c r="D60" s="52" t="s">
        <v>59</v>
      </c>
      <c r="E60" s="52"/>
      <c r="F60" s="52"/>
      <c r="G60" s="52"/>
      <c r="H60" s="52"/>
      <c r="I60" s="52"/>
      <c r="J60" s="52"/>
      <c r="K60" s="52"/>
    </row>
    <row r="61" spans="3:13" hidden="1" x14ac:dyDescent="0.35">
      <c r="C61" s="61"/>
      <c r="D61" s="64"/>
      <c r="E61" s="64"/>
      <c r="F61" s="64"/>
      <c r="G61" s="64"/>
      <c r="H61" s="64"/>
      <c r="I61" s="64"/>
      <c r="J61" s="64"/>
      <c r="K61" s="64"/>
      <c r="L61" s="64"/>
      <c r="M61" s="64"/>
    </row>
    <row r="62" spans="3:13" ht="28.5" x14ac:dyDescent="0.35">
      <c r="C62" s="61" t="s">
        <v>63</v>
      </c>
      <c r="D62" s="52" t="s">
        <v>70</v>
      </c>
      <c r="E62" s="52"/>
      <c r="F62" s="52"/>
      <c r="G62" s="52"/>
      <c r="H62" s="52"/>
      <c r="I62" s="52"/>
      <c r="J62" s="52"/>
      <c r="K62" s="52"/>
    </row>
    <row r="63" spans="3:13" ht="28.5" x14ac:dyDescent="0.35">
      <c r="C63" s="61" t="s">
        <v>63</v>
      </c>
      <c r="D63" s="52" t="s">
        <v>64</v>
      </c>
      <c r="E63" s="52"/>
      <c r="F63" s="52"/>
      <c r="G63" s="52"/>
      <c r="H63" s="52"/>
      <c r="I63" s="52"/>
      <c r="J63" s="52"/>
      <c r="K63" s="52"/>
    </row>
    <row r="64" spans="3:13" ht="28.5" x14ac:dyDescent="0.35">
      <c r="C64" s="61" t="s">
        <v>63</v>
      </c>
      <c r="D64" s="52" t="s">
        <v>65</v>
      </c>
      <c r="E64" s="52"/>
      <c r="F64" s="52"/>
      <c r="G64" s="52"/>
      <c r="H64" s="52"/>
      <c r="I64" s="52"/>
      <c r="J64" s="52"/>
      <c r="K64" s="52"/>
      <c r="L64" s="52"/>
      <c r="M64" s="52"/>
    </row>
    <row r="65" spans="3:13" x14ac:dyDescent="0.35">
      <c r="C65" s="52" t="s">
        <v>7</v>
      </c>
      <c r="D65" s="68" t="s">
        <v>59</v>
      </c>
      <c r="E65" s="68"/>
      <c r="F65" s="68"/>
      <c r="G65" s="68"/>
      <c r="H65" s="68"/>
      <c r="I65" s="68"/>
      <c r="J65" s="68"/>
      <c r="K65" s="68"/>
      <c r="L65" s="68"/>
      <c r="M65" s="68"/>
    </row>
    <row r="66" spans="3:13" x14ac:dyDescent="0.35">
      <c r="C66" s="61"/>
    </row>
    <row r="67" spans="3:13" x14ac:dyDescent="0.35">
      <c r="C67" s="52"/>
      <c r="D67" s="52"/>
    </row>
    <row r="68" spans="3:13" x14ac:dyDescent="0.35">
      <c r="C68" s="52"/>
      <c r="D68" s="52"/>
    </row>
    <row r="69" spans="3:13" x14ac:dyDescent="0.35">
      <c r="C69" s="60"/>
      <c r="D69" s="52"/>
    </row>
    <row r="70" spans="3:13" x14ac:dyDescent="0.35">
      <c r="C70" s="61"/>
      <c r="D70" s="52"/>
    </row>
    <row r="71" spans="3:13" x14ac:dyDescent="0.35">
      <c r="C71" s="61"/>
      <c r="D71" s="52"/>
    </row>
  </sheetData>
  <mergeCells count="23">
    <mergeCell ref="D65:M65"/>
    <mergeCell ref="Y11:AA11"/>
    <mergeCell ref="C2:N2"/>
    <mergeCell ref="C4:C6"/>
    <mergeCell ref="D4:E5"/>
    <mergeCell ref="F4:M4"/>
    <mergeCell ref="N4:N6"/>
    <mergeCell ref="C51:K51"/>
    <mergeCell ref="Q4:X4"/>
    <mergeCell ref="F5:G5"/>
    <mergeCell ref="H5:I5"/>
    <mergeCell ref="J5:K5"/>
    <mergeCell ref="L5:M5"/>
    <mergeCell ref="Q5:R5"/>
    <mergeCell ref="S5:T5"/>
    <mergeCell ref="U5:V5"/>
    <mergeCell ref="D58:M58"/>
    <mergeCell ref="D61:M61"/>
    <mergeCell ref="W5:X5"/>
    <mergeCell ref="O4:P5"/>
    <mergeCell ref="D55:M55"/>
    <mergeCell ref="D56:M56"/>
    <mergeCell ref="D57:M57"/>
  </mergeCells>
  <pageMargins left="0.31496062992125984" right="0.31496062992125984" top="0.55118110236220474" bottom="0.35433070866141736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2_pielikums_24_07_2024</vt:lpstr>
      <vt:lpstr>'2_pielikums_24_07_2024'!Print_Area</vt:lpstr>
      <vt:lpstr>'2_pielikums_24_07_2024'!Print_Titles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Kurčevska</dc:creator>
  <cp:lastModifiedBy>Ina Irbe</cp:lastModifiedBy>
  <cp:lastPrinted>2024-03-15T11:43:34Z</cp:lastPrinted>
  <dcterms:created xsi:type="dcterms:W3CDTF">2024-02-27T17:05:19Z</dcterms:created>
  <dcterms:modified xsi:type="dcterms:W3CDTF">2024-08-13T06:01:19Z</dcterms:modified>
</cp:coreProperties>
</file>