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J:\Departamenti un nodalas\BFD_BN\2024\Budzeta sadalijums VARAM KEM\7_MK_rik_projekts_finans_pardale_KEM_uz_01.07.24\Virzīšana uz MK\"/>
    </mc:Choice>
  </mc:AlternateContent>
  <xr:revisionPtr revIDLastSave="0" documentId="13_ncr:1_{933395E8-FF3A-43F1-90DC-31C5982F5983}" xr6:coauthVersionLast="47" xr6:coauthVersionMax="47" xr10:uidLastSave="{00000000-0000-0000-0000-000000000000}"/>
  <bookViews>
    <workbookView xWindow="-110" yWindow="-110" windowWidth="19420" windowHeight="10420" xr2:uid="{436E52DB-AE81-4743-8F4C-B683E1DB3C17}"/>
  </bookViews>
  <sheets>
    <sheet name="Iemaks_pard_uz KEM_anot_PN_akts" sheetId="9" r:id="rId1"/>
  </sheets>
  <definedNames>
    <definedName name="_xlnm.Print_Area" localSheetId="0">'Iemaks_pard_uz KEM_anot_PN_akts'!$A$2:$I$28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9" l="1"/>
  <c r="H20" i="9"/>
  <c r="G20" i="9"/>
  <c r="F20" i="9"/>
  <c r="D20" i="9"/>
  <c r="C20" i="9"/>
  <c r="I18" i="9"/>
  <c r="I7" i="9" s="1"/>
  <c r="I16" i="9" s="1"/>
  <c r="H18" i="9"/>
  <c r="G18" i="9"/>
  <c r="F18" i="9"/>
  <c r="C18" i="9"/>
  <c r="C7" i="9" s="1"/>
  <c r="C16" i="9" s="1"/>
  <c r="E12" i="9"/>
  <c r="E8" i="9"/>
  <c r="H7" i="9"/>
  <c r="H16" i="9" s="1"/>
  <c r="G7" i="9"/>
  <c r="G16" i="9" s="1"/>
  <c r="F7" i="9"/>
  <c r="F16" i="9" s="1"/>
  <c r="E20" i="9" l="1"/>
  <c r="E18" i="9" s="1"/>
  <c r="E7" i="9" s="1"/>
  <c r="E16" i="9" s="1"/>
</calcChain>
</file>

<file path=xl/sharedStrings.xml><?xml version="1.0" encoding="utf-8"?>
<sst xmlns="http://schemas.openxmlformats.org/spreadsheetml/2006/main" count="65" uniqueCount="53">
  <si>
    <t>Nr.p.k.</t>
  </si>
  <si>
    <t>Iemaksu nosaukums</t>
  </si>
  <si>
    <t>Nr.1*</t>
  </si>
  <si>
    <t xml:space="preserve">Iemaksas Apvienoto Nāciju Organizāciju (ANO) struktūrām un konvencijām </t>
  </si>
  <si>
    <t>NR. 3</t>
  </si>
  <si>
    <t>Iemaksas Starptautiskajā atomenerģijas aģentūrā</t>
  </si>
  <si>
    <t>NR.4.</t>
  </si>
  <si>
    <t>EUMETSAT (Eiropas Meteoroloģisko satelītu aģentūra)</t>
  </si>
  <si>
    <t>NR 5.</t>
  </si>
  <si>
    <t>HELCOM (Helsinku Konvencija)</t>
  </si>
  <si>
    <t>NR.6</t>
  </si>
  <si>
    <t>ECMWF (Eiropas vidējā termiņa laika prognožu centrs)</t>
  </si>
  <si>
    <t>NR.7</t>
  </si>
  <si>
    <t>WMO (Vispasaules meteoroloģijas organizācija)</t>
  </si>
  <si>
    <t>NR.8</t>
  </si>
  <si>
    <t>ES vides institūciju asociācija (IMPEL)</t>
  </si>
  <si>
    <t>Latvijas dalības maksājuma segšana OECD Īpašā ķīmisko vielu kontroles programmā</t>
  </si>
  <si>
    <t>NR.10.</t>
  </si>
  <si>
    <t>Eiropas plastmasas pakta darbības nodrošināšanai</t>
  </si>
  <si>
    <t>Kopā iemaksas starptautiskajās organizācijās</t>
  </si>
  <si>
    <t>NR.1-3</t>
  </si>
  <si>
    <t xml:space="preserve">"Ženēvas konvencija "Par robežšķērsojošo gaisa piesārņošanu lielos attālumos", Protokols pie šīs konvencijas (EMEP)" un Konvencija par ietekmes uz vidi novērtējumu pārrobežu kontekstā (Espoo konvencija) </t>
  </si>
  <si>
    <t>1.3.1</t>
  </si>
  <si>
    <t>"Ženēvas konvencija "Par robežšķērsojošo gaisa piesārņošanu lielos attālumos", Protokols pie šīs konvencijas (EMEP)"</t>
  </si>
  <si>
    <t>1.3.2</t>
  </si>
  <si>
    <t xml:space="preserve">Konvencija par ietekmes uz vidi novērtējumu pārrobežu kontekstā (Espoo konvencija) </t>
  </si>
  <si>
    <t>NR.1-10</t>
  </si>
  <si>
    <t>Bāzeles konvencija par bīstamo atkritumu pārvietošanu</t>
  </si>
  <si>
    <t>NR.1-12</t>
  </si>
  <si>
    <t>Roterdamas konvencija par procedūru, saskaņā ar kuru starptautiskajā tirdzniecībā dodama iepriekš norunāta piekrišana attiecībā uz dažām bīstamām ķīmiskām vielām un pesticīdiem</t>
  </si>
  <si>
    <t>NR.1-14</t>
  </si>
  <si>
    <t>Stokholmas konvencija par noturīgiem organiskajiem piesārņotājiem</t>
  </si>
  <si>
    <t>NR.1-15</t>
  </si>
  <si>
    <t>Minamatas konvencija</t>
  </si>
  <si>
    <t>Nr. 9.2</t>
  </si>
  <si>
    <t xml:space="preserve"> *Nr.1. Iemaksas Apvienoto Nāciju Organizāciju (ANO) struktūrām un konvencijām (UNEP), t.sk.:</t>
  </si>
  <si>
    <t>Saskaņā ar valsts budžetu 2024. gadam (VARAM)</t>
  </si>
  <si>
    <t>NR.1-1</t>
  </si>
  <si>
    <t>Monreālas protokols par ozona slāni noārdošām vielām</t>
  </si>
  <si>
    <t>t.sk.</t>
  </si>
  <si>
    <t xml:space="preserve">Iemaksas starptautiskajās organizācijās sadalījumā pa organizācijām un gadiem </t>
  </si>
  <si>
    <t>Nr.1-11</t>
  </si>
  <si>
    <t>Piezīme par VARAM finasējuma izlietojumu 01.01.2024.-30.06.2024.</t>
  </si>
  <si>
    <t xml:space="preserve"> Iemaksa veikta pilnā apmērā</t>
  </si>
  <si>
    <t>Pārdale uz KEM  2024.gadam (ar 1.07.2024.)</t>
  </si>
  <si>
    <t>Pārdale KEM 2025.gadam saskaņā ar 2025-2028 bāzes izmaiņām</t>
  </si>
  <si>
    <t>Pārdale KEM 2026.gadam saskaņā ar 2025-2028 bāzes izmaiņām</t>
  </si>
  <si>
    <t>Pārdale KEM 2027.gadam saskaņā ar 2025-2028 bāzes izmaiņām</t>
  </si>
  <si>
    <t>Pārdale KEM 2028.gadam saskaņā ar 2025-2028 bāzes izmaiņām</t>
  </si>
  <si>
    <t>Pārdale no VARAM uz KEM atbilstoši iesniegtajām izmaiņām VARAM bāzei uz 05.07.2024.</t>
  </si>
  <si>
    <t xml:space="preserve"> 3.pielikums</t>
  </si>
  <si>
    <t>PRTR protokols “Par piesārņojošo vielu un izmešu pārneses reģistriem"*</t>
  </si>
  <si>
    <t>*pārdale no VARAM  iemaksas NR.1-11 "Orhūsas konvencija par pieeju informācijai, sabiedrības dalību lēmumu pieņemšanā un iespēju griezties tiesu iestādēs saistībā ar vides jautājumiem”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</si>
</sst>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€_-;\-* #,##0\ _€_-;_-* &quot;-&quot;\ _€_-;_-@_-"/>
  </numFmts>
  <fonts count="14" x14ac:knownFonts="1">
    <font>
      <sz val="11"/>
      <color theme="1"/>
      <name val="Calibri"/>
      <family val="2"/>
      <charset val="186"/>
      <scheme val="minor"/>
    </font>
    <font>
      <sz val="11"/>
      <name val="Arial"/>
      <family val="2"/>
      <charset val="186"/>
    </font>
    <font>
      <sz val="10"/>
      <name val="Palatino Linotype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i/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b/>
      <sz val="14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b/>
      <i/>
      <sz val="10"/>
      <name val="Times New Roman"/>
      <family val="1"/>
      <charset val="186"/>
    </font>
    <font>
      <b/>
      <i/>
      <sz val="14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164" fontId="7" fillId="0" borderId="2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3" fontId="4" fillId="0" borderId="1" xfId="2" applyNumberFormat="1" applyFont="1" applyBorder="1" applyAlignment="1">
      <alignment vertical="center"/>
    </xf>
    <xf numFmtId="164" fontId="7" fillId="2" borderId="1" xfId="0" applyNumberFormat="1" applyFont="1" applyFill="1" applyBorder="1" applyAlignment="1">
      <alignment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right"/>
    </xf>
    <xf numFmtId="164" fontId="7" fillId="5" borderId="2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vertical="center" wrapText="1"/>
    </xf>
    <xf numFmtId="164" fontId="7" fillId="5" borderId="1" xfId="0" applyNumberFormat="1" applyFont="1" applyFill="1" applyBorder="1" applyAlignment="1">
      <alignment vertical="center" wrapText="1"/>
    </xf>
    <xf numFmtId="3" fontId="4" fillId="5" borderId="1" xfId="2" applyNumberFormat="1" applyFont="1" applyFill="1" applyBorder="1" applyAlignment="1">
      <alignment vertical="center"/>
    </xf>
    <xf numFmtId="0" fontId="10" fillId="0" borderId="1" xfId="0" applyFont="1" applyBorder="1"/>
    <xf numFmtId="3" fontId="11" fillId="0" borderId="1" xfId="0" applyNumberFormat="1" applyFont="1" applyBorder="1" applyAlignment="1">
      <alignment vertical="center" wrapText="1"/>
    </xf>
    <xf numFmtId="3" fontId="12" fillId="0" borderId="1" xfId="0" applyNumberFormat="1" applyFont="1" applyBorder="1" applyAlignment="1">
      <alignment vertical="center" wrapText="1"/>
    </xf>
    <xf numFmtId="3" fontId="3" fillId="5" borderId="1" xfId="0" applyNumberFormat="1" applyFont="1" applyFill="1" applyBorder="1" applyAlignment="1">
      <alignment vertical="center"/>
    </xf>
    <xf numFmtId="164" fontId="11" fillId="0" borderId="1" xfId="0" applyNumberFormat="1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/>
    </xf>
    <xf numFmtId="3" fontId="3" fillId="5" borderId="1" xfId="2" applyNumberFormat="1" applyFont="1" applyFill="1" applyBorder="1" applyAlignment="1">
      <alignment vertical="center"/>
    </xf>
    <xf numFmtId="0" fontId="10" fillId="0" borderId="1" xfId="0" applyFont="1" applyBorder="1" applyAlignment="1">
      <alignment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</cellXfs>
  <cellStyles count="3">
    <cellStyle name="Normal" xfId="0" builtinId="0"/>
    <cellStyle name="Normal 2" xfId="2" xr:uid="{C0BC87E8-3A16-4D63-A2A4-C3946B996357}"/>
    <cellStyle name="Normal 7" xfId="1" xr:uid="{7C0298E3-A27D-4AF5-B00C-E88512374CEE}"/>
  </cellStyles>
  <dxfs count="2">
    <dxf>
      <fill>
        <patternFill>
          <bgColor rgb="FFFF7C80"/>
        </patternFill>
      </fill>
    </dxf>
    <dxf>
      <fill>
        <patternFill>
          <bgColor rgb="FFFF7C8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E092F-538B-4708-9C2F-C78452B1F407}">
  <sheetPr>
    <pageSetUpPr fitToPage="1"/>
  </sheetPr>
  <dimension ref="A1:I33"/>
  <sheetViews>
    <sheetView tabSelected="1" topLeftCell="A2" zoomScale="60" zoomScaleNormal="60" workbookViewId="0">
      <selection activeCell="B6" sqref="B6"/>
    </sheetView>
  </sheetViews>
  <sheetFormatPr defaultRowHeight="15.5" x14ac:dyDescent="0.35"/>
  <cols>
    <col min="1" max="1" width="12" style="1" customWidth="1"/>
    <col min="2" max="2" width="82.453125" style="2" customWidth="1"/>
    <col min="3" max="3" width="21.453125" style="2" customWidth="1"/>
    <col min="4" max="4" width="27" style="2" customWidth="1"/>
    <col min="5" max="9" width="21.453125" style="2" customWidth="1"/>
  </cols>
  <sheetData>
    <row r="1" spans="1:9" hidden="1" x14ac:dyDescent="0.35"/>
    <row r="2" spans="1:9" ht="14.5" x14ac:dyDescent="0.35">
      <c r="A2"/>
      <c r="B2"/>
      <c r="C2"/>
      <c r="D2"/>
      <c r="E2"/>
      <c r="F2"/>
      <c r="G2" s="22"/>
      <c r="H2" s="22"/>
      <c r="I2" s="22" t="s">
        <v>50</v>
      </c>
    </row>
    <row r="4" spans="1:9" ht="17.5" customHeight="1" x14ac:dyDescent="0.35">
      <c r="A4" s="41" t="s">
        <v>40</v>
      </c>
      <c r="B4" s="41"/>
      <c r="C4" s="41"/>
      <c r="D4" s="41"/>
      <c r="E4" s="41"/>
      <c r="F4" s="41"/>
      <c r="G4" s="41"/>
      <c r="H4" s="41"/>
      <c r="I4" s="41"/>
    </row>
    <row r="5" spans="1:9" ht="17.5" x14ac:dyDescent="0.35">
      <c r="A5" s="40" t="s">
        <v>49</v>
      </c>
      <c r="B5" s="40"/>
      <c r="C5" s="40"/>
      <c r="D5" s="40"/>
      <c r="E5" s="40"/>
      <c r="F5" s="40"/>
      <c r="G5" s="40"/>
      <c r="H5" s="40"/>
      <c r="I5" s="40"/>
    </row>
    <row r="6" spans="1:9" ht="60" x14ac:dyDescent="0.35">
      <c r="A6" s="4" t="s">
        <v>0</v>
      </c>
      <c r="B6" s="4" t="s">
        <v>1</v>
      </c>
      <c r="C6" s="4" t="s">
        <v>36</v>
      </c>
      <c r="D6" s="4" t="s">
        <v>42</v>
      </c>
      <c r="E6" s="24" t="s">
        <v>44</v>
      </c>
      <c r="F6" s="5" t="s">
        <v>45</v>
      </c>
      <c r="G6" s="5" t="s">
        <v>46</v>
      </c>
      <c r="H6" s="5" t="s">
        <v>47</v>
      </c>
      <c r="I6" s="5" t="s">
        <v>48</v>
      </c>
    </row>
    <row r="7" spans="1:9" x14ac:dyDescent="0.35">
      <c r="A7" s="16" t="s">
        <v>2</v>
      </c>
      <c r="B7" s="17" t="s">
        <v>3</v>
      </c>
      <c r="C7" s="8">
        <f t="shared" ref="C7:I7" si="0">C18</f>
        <v>134935</v>
      </c>
      <c r="D7" s="8"/>
      <c r="E7" s="34">
        <f>E18</f>
        <v>0</v>
      </c>
      <c r="F7" s="8">
        <f t="shared" si="0"/>
        <v>161562</v>
      </c>
      <c r="G7" s="8">
        <f t="shared" si="0"/>
        <v>161562</v>
      </c>
      <c r="H7" s="8">
        <f t="shared" si="0"/>
        <v>161562</v>
      </c>
      <c r="I7" s="8">
        <f t="shared" si="0"/>
        <v>161562</v>
      </c>
    </row>
    <row r="8" spans="1:9" x14ac:dyDescent="0.35">
      <c r="A8" s="6" t="s">
        <v>4</v>
      </c>
      <c r="B8" s="7" t="s">
        <v>5</v>
      </c>
      <c r="C8" s="8">
        <v>253547</v>
      </c>
      <c r="D8" s="36">
        <v>0</v>
      </c>
      <c r="E8" s="28">
        <f>C8-D8</f>
        <v>253547</v>
      </c>
      <c r="F8" s="8">
        <v>253547</v>
      </c>
      <c r="G8" s="8">
        <v>253547</v>
      </c>
      <c r="H8" s="8">
        <v>253547</v>
      </c>
      <c r="I8" s="8">
        <v>253547</v>
      </c>
    </row>
    <row r="9" spans="1:9" x14ac:dyDescent="0.35">
      <c r="A9" s="6" t="s">
        <v>6</v>
      </c>
      <c r="B9" s="7" t="s">
        <v>7</v>
      </c>
      <c r="C9" s="8">
        <v>785855</v>
      </c>
      <c r="D9" s="35" t="s">
        <v>43</v>
      </c>
      <c r="E9" s="30">
        <v>0</v>
      </c>
      <c r="F9" s="8">
        <v>848000</v>
      </c>
      <c r="G9" s="8">
        <v>907000</v>
      </c>
      <c r="H9" s="8">
        <v>875000</v>
      </c>
      <c r="I9" s="8">
        <v>877000</v>
      </c>
    </row>
    <row r="10" spans="1:9" x14ac:dyDescent="0.35">
      <c r="A10" s="6" t="s">
        <v>8</v>
      </c>
      <c r="B10" s="7" t="s">
        <v>9</v>
      </c>
      <c r="C10" s="8">
        <v>197329</v>
      </c>
      <c r="D10" s="35" t="s">
        <v>43</v>
      </c>
      <c r="E10" s="30">
        <v>0</v>
      </c>
      <c r="F10" s="8">
        <v>201736</v>
      </c>
      <c r="G10" s="8">
        <v>209805</v>
      </c>
      <c r="H10" s="8">
        <v>209805</v>
      </c>
      <c r="I10" s="8">
        <v>209805</v>
      </c>
    </row>
    <row r="11" spans="1:9" x14ac:dyDescent="0.35">
      <c r="A11" s="6" t="s">
        <v>10</v>
      </c>
      <c r="B11" s="7" t="s">
        <v>11</v>
      </c>
      <c r="C11" s="8">
        <v>73933</v>
      </c>
      <c r="D11" s="35" t="s">
        <v>43</v>
      </c>
      <c r="E11" s="30">
        <v>0</v>
      </c>
      <c r="F11" s="8">
        <v>76045</v>
      </c>
      <c r="G11" s="8">
        <v>76045</v>
      </c>
      <c r="H11" s="8">
        <v>76045</v>
      </c>
      <c r="I11" s="8">
        <v>76045</v>
      </c>
    </row>
    <row r="12" spans="1:9" x14ac:dyDescent="0.35">
      <c r="A12" s="6" t="s">
        <v>12</v>
      </c>
      <c r="B12" s="7" t="s">
        <v>13</v>
      </c>
      <c r="C12" s="8">
        <v>32925</v>
      </c>
      <c r="D12" s="36">
        <v>0</v>
      </c>
      <c r="E12" s="28">
        <f t="shared" ref="E12" si="1">C12-D12</f>
        <v>32925</v>
      </c>
      <c r="F12" s="8">
        <v>36420</v>
      </c>
      <c r="G12" s="8">
        <v>36420</v>
      </c>
      <c r="H12" s="8">
        <v>36420</v>
      </c>
      <c r="I12" s="8">
        <v>36420</v>
      </c>
    </row>
    <row r="13" spans="1:9" ht="25.5" customHeight="1" x14ac:dyDescent="0.35">
      <c r="A13" s="6" t="s">
        <v>14</v>
      </c>
      <c r="B13" s="7" t="s">
        <v>15</v>
      </c>
      <c r="C13" s="8">
        <v>5000</v>
      </c>
      <c r="D13" s="31" t="s">
        <v>43</v>
      </c>
      <c r="E13" s="30">
        <v>0</v>
      </c>
      <c r="F13" s="8">
        <v>5000</v>
      </c>
      <c r="G13" s="8">
        <v>5000</v>
      </c>
      <c r="H13" s="8">
        <v>5000</v>
      </c>
      <c r="I13" s="8">
        <v>5000</v>
      </c>
    </row>
    <row r="14" spans="1:9" x14ac:dyDescent="0.35">
      <c r="A14" s="27" t="s">
        <v>34</v>
      </c>
      <c r="B14" s="9" t="s">
        <v>16</v>
      </c>
      <c r="C14" s="10">
        <v>3757</v>
      </c>
      <c r="D14" s="31" t="s">
        <v>43</v>
      </c>
      <c r="E14" s="30">
        <v>0</v>
      </c>
      <c r="F14" s="10">
        <v>3757</v>
      </c>
      <c r="G14" s="10">
        <v>3757</v>
      </c>
      <c r="H14" s="10">
        <v>3757</v>
      </c>
      <c r="I14" s="10">
        <v>3757</v>
      </c>
    </row>
    <row r="15" spans="1:9" ht="41.15" customHeight="1" x14ac:dyDescent="0.35">
      <c r="A15" s="25" t="s">
        <v>17</v>
      </c>
      <c r="B15" s="26" t="s">
        <v>18</v>
      </c>
      <c r="C15" s="8">
        <v>5000</v>
      </c>
      <c r="D15" s="38"/>
      <c r="E15" s="37">
        <v>5000</v>
      </c>
      <c r="F15" s="8">
        <v>5000</v>
      </c>
      <c r="G15" s="8">
        <v>5000</v>
      </c>
      <c r="H15" s="8">
        <v>5000</v>
      </c>
      <c r="I15" s="8">
        <v>5000</v>
      </c>
    </row>
    <row r="16" spans="1:9" ht="34.5" customHeight="1" x14ac:dyDescent="0.35">
      <c r="A16" s="42" t="s">
        <v>19</v>
      </c>
      <c r="B16" s="42"/>
      <c r="C16" s="11">
        <f t="shared" ref="C16:I16" si="2">SUM(C7:C15)</f>
        <v>1492281</v>
      </c>
      <c r="D16" s="11"/>
      <c r="E16" s="29">
        <f t="shared" si="2"/>
        <v>291472</v>
      </c>
      <c r="F16" s="15">
        <f t="shared" si="2"/>
        <v>1591067</v>
      </c>
      <c r="G16" s="15">
        <f t="shared" si="2"/>
        <v>1658136</v>
      </c>
      <c r="H16" s="15">
        <f t="shared" si="2"/>
        <v>1626136</v>
      </c>
      <c r="I16" s="15">
        <f t="shared" si="2"/>
        <v>1628136</v>
      </c>
    </row>
    <row r="17" spans="1:9" ht="36" customHeight="1" x14ac:dyDescent="0.35">
      <c r="A17" s="44" t="s">
        <v>39</v>
      </c>
      <c r="B17" s="13"/>
      <c r="C17" s="12"/>
      <c r="D17" s="12"/>
      <c r="E17" s="23"/>
      <c r="F17" s="12"/>
      <c r="G17" s="12"/>
      <c r="H17" s="12"/>
      <c r="I17" s="12"/>
    </row>
    <row r="18" spans="1:9" ht="36" customHeight="1" x14ac:dyDescent="0.35">
      <c r="A18" s="43" t="s">
        <v>35</v>
      </c>
      <c r="B18" s="43"/>
      <c r="C18" s="14">
        <f t="shared" ref="C18:I18" si="3">C19+C20+C23+C25+C26+C27+C24</f>
        <v>134935</v>
      </c>
      <c r="D18" s="14"/>
      <c r="E18" s="30">
        <f t="shared" si="3"/>
        <v>0</v>
      </c>
      <c r="F18" s="14">
        <f t="shared" si="3"/>
        <v>161562</v>
      </c>
      <c r="G18" s="14">
        <f t="shared" si="3"/>
        <v>161562</v>
      </c>
      <c r="H18" s="14">
        <f t="shared" si="3"/>
        <v>161562</v>
      </c>
      <c r="I18" s="14">
        <f t="shared" si="3"/>
        <v>161562</v>
      </c>
    </row>
    <row r="19" spans="1:9" x14ac:dyDescent="0.35">
      <c r="A19" s="18" t="s">
        <v>37</v>
      </c>
      <c r="B19" s="19" t="s">
        <v>38</v>
      </c>
      <c r="C19" s="8">
        <v>116747</v>
      </c>
      <c r="D19" s="32" t="s">
        <v>43</v>
      </c>
      <c r="E19" s="34">
        <v>0</v>
      </c>
      <c r="F19" s="8">
        <v>143374</v>
      </c>
      <c r="G19" s="8">
        <v>143374</v>
      </c>
      <c r="H19" s="8">
        <v>143374</v>
      </c>
      <c r="I19" s="8">
        <v>143374</v>
      </c>
    </row>
    <row r="20" spans="1:9" ht="45" hidden="1" x14ac:dyDescent="0.35">
      <c r="A20" s="18" t="s">
        <v>20</v>
      </c>
      <c r="B20" s="19" t="s">
        <v>21</v>
      </c>
      <c r="C20" s="8">
        <f t="shared" ref="C20:I20" si="4">C21+C22</f>
        <v>4335</v>
      </c>
      <c r="D20" s="32" t="e">
        <f t="shared" si="4"/>
        <v>#VALUE!</v>
      </c>
      <c r="E20" s="34">
        <f t="shared" si="4"/>
        <v>0</v>
      </c>
      <c r="F20" s="8">
        <f t="shared" si="4"/>
        <v>4335</v>
      </c>
      <c r="G20" s="8">
        <f t="shared" si="4"/>
        <v>4335</v>
      </c>
      <c r="H20" s="8">
        <f t="shared" si="4"/>
        <v>4335</v>
      </c>
      <c r="I20" s="8">
        <f t="shared" si="4"/>
        <v>4335</v>
      </c>
    </row>
    <row r="21" spans="1:9" ht="31" x14ac:dyDescent="0.35">
      <c r="A21" s="20" t="s">
        <v>22</v>
      </c>
      <c r="B21" s="21" t="s">
        <v>23</v>
      </c>
      <c r="C21" s="10">
        <v>3335</v>
      </c>
      <c r="D21" s="33" t="s">
        <v>43</v>
      </c>
      <c r="E21" s="34">
        <v>0</v>
      </c>
      <c r="F21" s="10">
        <v>3335</v>
      </c>
      <c r="G21" s="10">
        <v>3335</v>
      </c>
      <c r="H21" s="10">
        <v>3335</v>
      </c>
      <c r="I21" s="10">
        <v>3335</v>
      </c>
    </row>
    <row r="22" spans="1:9" x14ac:dyDescent="0.35">
      <c r="A22" s="20" t="s">
        <v>24</v>
      </c>
      <c r="B22" s="21" t="s">
        <v>25</v>
      </c>
      <c r="C22" s="10">
        <v>1000</v>
      </c>
      <c r="D22" s="33" t="s">
        <v>43</v>
      </c>
      <c r="E22" s="34">
        <v>0</v>
      </c>
      <c r="F22" s="10">
        <v>1000</v>
      </c>
      <c r="G22" s="10">
        <v>1000</v>
      </c>
      <c r="H22" s="10">
        <v>1000</v>
      </c>
      <c r="I22" s="10">
        <v>1000</v>
      </c>
    </row>
    <row r="23" spans="1:9" x14ac:dyDescent="0.35">
      <c r="A23" s="18" t="s">
        <v>26</v>
      </c>
      <c r="B23" s="19" t="s">
        <v>27</v>
      </c>
      <c r="C23" s="8">
        <v>3455</v>
      </c>
      <c r="D23" s="32" t="s">
        <v>43</v>
      </c>
      <c r="E23" s="34">
        <v>0</v>
      </c>
      <c r="F23" s="8">
        <v>3455</v>
      </c>
      <c r="G23" s="8">
        <v>3455</v>
      </c>
      <c r="H23" s="8">
        <v>3455</v>
      </c>
      <c r="I23" s="8">
        <v>3455</v>
      </c>
    </row>
    <row r="24" spans="1:9" x14ac:dyDescent="0.35">
      <c r="A24" s="18" t="s">
        <v>41</v>
      </c>
      <c r="B24" s="19" t="s">
        <v>51</v>
      </c>
      <c r="C24" s="8">
        <v>1000</v>
      </c>
      <c r="D24" s="32" t="s">
        <v>43</v>
      </c>
      <c r="E24" s="34">
        <v>0</v>
      </c>
      <c r="F24" s="8">
        <v>1000</v>
      </c>
      <c r="G24" s="8">
        <v>1000</v>
      </c>
      <c r="H24" s="8">
        <v>1000</v>
      </c>
      <c r="I24" s="8">
        <v>1000</v>
      </c>
    </row>
    <row r="25" spans="1:9" ht="45" x14ac:dyDescent="0.35">
      <c r="A25" s="18" t="s">
        <v>28</v>
      </c>
      <c r="B25" s="19" t="s">
        <v>29</v>
      </c>
      <c r="C25" s="8">
        <v>2312</v>
      </c>
      <c r="D25" s="32" t="s">
        <v>43</v>
      </c>
      <c r="E25" s="34">
        <v>0</v>
      </c>
      <c r="F25" s="8">
        <v>2312</v>
      </c>
      <c r="G25" s="8">
        <v>2312</v>
      </c>
      <c r="H25" s="8">
        <v>2312</v>
      </c>
      <c r="I25" s="8">
        <v>2312</v>
      </c>
    </row>
    <row r="26" spans="1:9" x14ac:dyDescent="0.35">
      <c r="A26" s="18" t="s">
        <v>30</v>
      </c>
      <c r="B26" s="19" t="s">
        <v>31</v>
      </c>
      <c r="C26" s="8">
        <v>3558</v>
      </c>
      <c r="D26" s="32" t="s">
        <v>43</v>
      </c>
      <c r="E26" s="34">
        <v>0</v>
      </c>
      <c r="F26" s="8">
        <v>3558</v>
      </c>
      <c r="G26" s="8">
        <v>3558</v>
      </c>
      <c r="H26" s="8">
        <v>3558</v>
      </c>
      <c r="I26" s="8">
        <v>3558</v>
      </c>
    </row>
    <row r="27" spans="1:9" x14ac:dyDescent="0.35">
      <c r="A27" s="18" t="s">
        <v>32</v>
      </c>
      <c r="B27" s="19" t="s">
        <v>33</v>
      </c>
      <c r="C27" s="8">
        <v>3528</v>
      </c>
      <c r="D27" s="32" t="s">
        <v>43</v>
      </c>
      <c r="E27" s="34">
        <v>0</v>
      </c>
      <c r="F27" s="8">
        <v>3528</v>
      </c>
      <c r="G27" s="8">
        <v>3528</v>
      </c>
      <c r="H27" s="8">
        <v>3528</v>
      </c>
      <c r="I27" s="8">
        <v>3528</v>
      </c>
    </row>
    <row r="28" spans="1:9" ht="7.5" customHeight="1" x14ac:dyDescent="0.35"/>
    <row r="29" spans="1:9" hidden="1" x14ac:dyDescent="0.35"/>
    <row r="30" spans="1:9" x14ac:dyDescent="0.35">
      <c r="A30" s="39" t="s">
        <v>52</v>
      </c>
    </row>
    <row r="33" spans="3:9" x14ac:dyDescent="0.35">
      <c r="C33" s="3"/>
      <c r="D33" s="3"/>
      <c r="E33" s="3"/>
      <c r="F33" s="3"/>
      <c r="G33" s="3"/>
      <c r="H33" s="3"/>
      <c r="I33" s="3"/>
    </row>
  </sheetData>
  <mergeCells count="4">
    <mergeCell ref="A5:I5"/>
    <mergeCell ref="A4:I4"/>
    <mergeCell ref="A16:B16"/>
    <mergeCell ref="A18:B18"/>
  </mergeCells>
  <conditionalFormatting sqref="C16:G17">
    <cfRule type="cellIs" dxfId="1" priority="1" operator="notEqual">
      <formula>#REF!+$F$8+$F$9+$F$10+$F$11+$F$12+$F$13+#REF!+$F$14+#REF!+#REF!+$F$20+#REF!+#REF!+#REF!+#REF!+#REF!+#REF!+#REF!+#REF!+#REF!+$F$23+#REF!+$F$25+#REF!+$F$26+$F$27</formula>
    </cfRule>
  </conditionalFormatting>
  <conditionalFormatting sqref="H16:I17">
    <cfRule type="cellIs" dxfId="0" priority="2" operator="notEqual">
      <formula>#REF!+$F$8+$F$9+$F$10+$F$11+$F$12+$F$13+#REF!+$F$14+#REF!+#REF!+$F$20+#REF!+#REF!+#REF!+#REF!+#REF!+#REF!+#REF!+#REF!+#REF!+$F$23+#REF!+$F$25+#REF!+$F$26+$F$27</formula>
    </cfRule>
  </conditionalFormatting>
  <pageMargins left="0.51181102362204722" right="0.51181102362204722" top="0.74803149606299213" bottom="0.74803149606299213" header="0.31496062992125984" footer="0.31496062992125984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Iemaks_pard_uz KEM_anot_PN_akts</vt:lpstr>
      <vt:lpstr>'Iemaks_pard_uz KEM_anot_PN_akts'!Print_Area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Kurčevska</dc:creator>
  <cp:lastModifiedBy>Ina Irbe</cp:lastModifiedBy>
  <cp:lastPrinted>2024-07-23T15:22:46Z</cp:lastPrinted>
  <dcterms:created xsi:type="dcterms:W3CDTF">2024-02-27T18:04:09Z</dcterms:created>
  <dcterms:modified xsi:type="dcterms:W3CDTF">2024-08-13T06:04:46Z</dcterms:modified>
</cp:coreProperties>
</file>