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Departamenti un nodalas\BFD_BN\2024\Budzeta sadalijums VARAM KEM\7_MK_rik_projekts_finans_pardale_KEM_uz_01.07.24\Virzīšana uz MK\"/>
    </mc:Choice>
  </mc:AlternateContent>
  <xr:revisionPtr revIDLastSave="0" documentId="13_ncr:1_{BC59E32B-FDA0-487A-873C-BA9851DA19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prēķins_VARAM_97_ar_2024" sheetId="17" r:id="rId1"/>
    <sheet name="aprēķ_VARAM_32.pr (LVAF1)_2024" sheetId="18" r:id="rId2"/>
  </sheets>
  <externalReferences>
    <externalReference r:id="rId3"/>
  </externalReferences>
  <definedNames>
    <definedName name="_xlnm._FilterDatabase" localSheetId="1" hidden="1">'aprēķ_VARAM_32.pr (LVAF1)_2024'!#REF!</definedName>
    <definedName name="_xlnm._FilterDatabase" localSheetId="0" hidden="1">aprēķins_VARAM_97_ar_2024!#REF!</definedName>
    <definedName name="_Hlk70084464" localSheetId="1">'aprēķ_VARAM_32.pr (LVAF1)_2024'!#REF!</definedName>
    <definedName name="_Hlk70084464" localSheetId="0">aprēķins_VARAM_97_ar_2024!#REF!</definedName>
    <definedName name="_Hlk70084464">#REF!</definedName>
    <definedName name="BEx3ATHHUCGCIRND8KLAREDV3L40" hidden="1">[1]HEADER!#REF!</definedName>
    <definedName name="BEx3QB2RILYEXIROLAFCWQMOJXMN" hidden="1">[1]HEADER!#REF!</definedName>
    <definedName name="BEx3RIJ9LXPXWNF4BFBFA4ILG6AY" hidden="1">[1]HEADER!#REF!</definedName>
    <definedName name="BEx3T3XEKJ0I8634YNR6MPN3OBQL" hidden="1">[1]HEADER!#REF!</definedName>
    <definedName name="BEx73MBHXPGN5MLC2IC6RCMRLO6D" hidden="1">[1]HEADER!#REF!</definedName>
    <definedName name="BEx7KKYHXVDNTR0VZKUAIUQCSOP9" hidden="1">[1]HEADER!#REF!</definedName>
    <definedName name="BEx9EDPXWEPLE7S1KH5K8GGFZKC0" hidden="1">[1]HEADER!#REF!</definedName>
    <definedName name="BExBE9K6C6Q27ZVX3WOCP2J41BHY" hidden="1">[1]HEADER!#REF!</definedName>
    <definedName name="BExCQGR4Z3D1E5XRGMT5VWBAFBXW" hidden="1">[1]ZQZBC_PLN__04_03_10!#REF!</definedName>
    <definedName name="BExMP7OQLL0R8VO1CGH6H677G4ZU" hidden="1">[1]HEADER!#REF!</definedName>
    <definedName name="BExO50CMJCMLOGHRH7OH9FMGVTSS" hidden="1">[1]HEADER!#REF!</definedName>
    <definedName name="BExOA3RQ9DFFMJC5QYZ23ZT9RUN8" hidden="1">[1]HEADER!#REF!</definedName>
    <definedName name="BExS6S40JMF44ZTMXW3UE4WW9B54" hidden="1">[1]HEADER!#REF!</definedName>
    <definedName name="BExU5I577AMALET6AIZ4P1LRV9CU" hidden="1">[1]ZQZBC_PLN__04_03_10!#REF!</definedName>
    <definedName name="BExU7EBQBMZVYUSS9YS0I4JESH9L" hidden="1">[1]HEADER!#REF!</definedName>
    <definedName name="BExUC9I2YXGSCVE8W0KZ56D3E9UX" hidden="1">[1]HEADER!#REF!</definedName>
    <definedName name="BExZJQJI4H09EC94GXCLZDAB05VB" hidden="1">[1]HEADER!#REF!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7" l="1"/>
  <c r="J21" i="17" s="1"/>
  <c r="J28" i="17" l="1"/>
  <c r="J27" i="17"/>
  <c r="J26" i="17"/>
  <c r="E16" i="18"/>
  <c r="E5" i="18" s="1"/>
  <c r="E8" i="18"/>
  <c r="D13" i="18"/>
  <c r="D11" i="18"/>
  <c r="D10" i="18"/>
  <c r="D8" i="18"/>
  <c r="I24" i="17"/>
  <c r="I22" i="17"/>
  <c r="J22" i="17" s="1"/>
  <c r="F20" i="17"/>
  <c r="F16" i="17"/>
  <c r="I16" i="17" s="1"/>
  <c r="J16" i="17" s="1"/>
  <c r="G15" i="17"/>
  <c r="E15" i="17"/>
  <c r="D15" i="17"/>
  <c r="F14" i="17"/>
  <c r="I14" i="17" s="1"/>
  <c r="G13" i="17"/>
  <c r="F13" i="17"/>
  <c r="E13" i="17"/>
  <c r="G12" i="17"/>
  <c r="F12" i="17"/>
  <c r="E12" i="17"/>
  <c r="F11" i="17"/>
  <c r="I11" i="17" s="1"/>
  <c r="J11" i="17" s="1"/>
  <c r="G10" i="17"/>
  <c r="F10" i="17"/>
  <c r="E10" i="17"/>
  <c r="D9" i="17"/>
  <c r="D13" i="17" s="1"/>
  <c r="I8" i="17"/>
  <c r="J8" i="17" s="1"/>
  <c r="I15" i="17" l="1"/>
  <c r="J15" i="17" s="1"/>
  <c r="J24" i="17"/>
  <c r="J20" i="17" s="1"/>
  <c r="F18" i="17"/>
  <c r="F7" i="17" s="1"/>
  <c r="F6" i="17" s="1"/>
  <c r="I9" i="17"/>
  <c r="J9" i="17" s="1"/>
  <c r="J10" i="17" s="1"/>
  <c r="D10" i="17"/>
  <c r="D12" i="17"/>
  <c r="I12" i="17" s="1"/>
  <c r="I20" i="17"/>
  <c r="D16" i="18"/>
  <c r="D5" i="18" s="1"/>
  <c r="I13" i="17"/>
  <c r="G18" i="17"/>
  <c r="E18" i="17"/>
  <c r="E7" i="17" s="1"/>
  <c r="J18" i="17" l="1"/>
  <c r="J7" i="17" s="1"/>
  <c r="D18" i="17"/>
  <c r="D7" i="17" s="1"/>
  <c r="I10" i="17"/>
  <c r="G7" i="17"/>
  <c r="I18" i="17" l="1"/>
  <c r="J6" i="17" s="1"/>
  <c r="I7" i="17" l="1"/>
  <c r="I6" i="17" s="1"/>
</calcChain>
</file>

<file path=xl/sharedStrings.xml><?xml version="1.0" encoding="utf-8"?>
<sst xmlns="http://schemas.openxmlformats.org/spreadsheetml/2006/main" count="50" uniqueCount="39">
  <si>
    <t>No 97.00.00 programmas</t>
  </si>
  <si>
    <t>VSV</t>
  </si>
  <si>
    <t>VAD</t>
  </si>
  <si>
    <t>Nozares padomnieks</t>
  </si>
  <si>
    <t>EKK</t>
  </si>
  <si>
    <t>Alga gadā</t>
  </si>
  <si>
    <t>Diplomāt.piemaksa nozares padomniekam</t>
  </si>
  <si>
    <t>Novērtēšanas prēmija</t>
  </si>
  <si>
    <t>Atvaļinājuma pabalsts</t>
  </si>
  <si>
    <t>Veselības apdrošināšana</t>
  </si>
  <si>
    <t>Kopā atlīdzība</t>
  </si>
  <si>
    <t>Komandējumi (atbilstoši vidējiem izd. 2022. un 2023.gada faktam)</t>
  </si>
  <si>
    <t xml:space="preserve">Horizon abonēšanas izmaksa gadam </t>
  </si>
  <si>
    <t>Mēnešalaga (amatu saraksts uz 29.02.2024.)</t>
  </si>
  <si>
    <t>Darba devēja VSAOI</t>
  </si>
  <si>
    <t>%
vai EUR</t>
  </si>
  <si>
    <t>Slodžu skaits no 97.programmas</t>
  </si>
  <si>
    <t>Nozares padomnieka dzīvokļa īres un komunālo izdevumu kompensācijas EKK 2238</t>
  </si>
  <si>
    <t>Kopā preces un pakalpojumi</t>
  </si>
  <si>
    <t>Pavisām kopā</t>
  </si>
  <si>
    <t>Nozares padomnieka algas pabalsts, kā arī laulātā un bērna uzturēšanās pabalsts, transporta pab un c</t>
  </si>
  <si>
    <t>t.sk PP 2023.-2025.  "Valsts pārvaldes kapacitātes stiprināšana, nodrošinot stratēģiski svarīgo amata grupu atlīdzību"</t>
  </si>
  <si>
    <t>Pasta, telefona un citi sakaru pakalpojumi</t>
  </si>
  <si>
    <t>Darbinieku uzturēšanas izdevumi (komunālie, telpas uzkopšana, apsaimniekošana , apsardze un c. proporcionāli aizņemtajai platībai, kanc preces, sakaru pakalpojumi)</t>
  </si>
  <si>
    <t>komunālie, telpas uzkopšana, apsaimniekošana , apsardze un c. proporcionāli aizņemtajai platībai</t>
  </si>
  <si>
    <t>kancelejas preces</t>
  </si>
  <si>
    <t>t.sk.</t>
  </si>
  <si>
    <t>Slodžu skaits no 32.programmas</t>
  </si>
  <si>
    <t xml:space="preserve">Veselības apdrošināšana nozares padomniekam un ģimenei (2360 euro x 2 + 1480 euro) </t>
  </si>
  <si>
    <t>Aprēķins finansējuma pārdalei no VARAM 32.programmas uz KEM (bāzes izdevumi 2024.gada budžetam)</t>
  </si>
  <si>
    <t>LVAF administrēšana gadam</t>
  </si>
  <si>
    <t>Aprēķins finansējuma pārdalei no VARAM CA uz KEM (2024.gada budžetam)</t>
  </si>
  <si>
    <t>2024.gada pārdale (vakancei)_ar 1.07.2024.</t>
  </si>
  <si>
    <t>Kopā atlīdzība no 2024.gada 1.jūlija</t>
  </si>
  <si>
    <t>Pārdale no 2024.gada 1.jūlija*</t>
  </si>
  <si>
    <t>No 32.00.00 programmas</t>
  </si>
  <si>
    <t>Kopā atlīdzība gadam</t>
  </si>
  <si>
    <t>* norādītajā pārdalāmā finansējuma aprēķinā novērtēšanas prēmijai, atvaļinājuma pabalstam, nozares padomnieka algas pabalstam, un veselības apdrošināšanai tika ņemts vērā 2024.gada 1.pusgadā faktiski izmaksātais finansējums darbiniekiem, kas tika pārcelti uz KEM</t>
  </si>
  <si>
    <t>4. 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</si>
</sst>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u/>
      <sz val="10"/>
      <color theme="10"/>
      <name val="Arial"/>
      <family val="2"/>
      <charset val="186"/>
    </font>
    <font>
      <sz val="12"/>
      <name val="Times New Roman"/>
      <family val="1"/>
      <charset val="186"/>
    </font>
    <font>
      <sz val="8"/>
      <color indexed="10"/>
      <name val="Tahoma"/>
      <family val="2"/>
      <charset val="186"/>
    </font>
    <font>
      <b/>
      <sz val="10"/>
      <color indexed="10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4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u/>
      <sz val="10"/>
      <color theme="10"/>
      <name val="Arial"/>
      <family val="2"/>
      <charset val="186"/>
    </font>
    <font>
      <u/>
      <sz val="10"/>
      <color theme="10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b/>
      <sz val="12"/>
      <color indexed="1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33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8" fillId="0" borderId="0" applyNumberFormat="0" applyFill="0" applyBorder="0" applyAlignment="0" applyProtection="0"/>
    <xf numFmtId="0" fontId="10" fillId="0" borderId="0" pivotButton="1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9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95">
    <xf numFmtId="0" fontId="0" fillId="0" borderId="0" xfId="0"/>
    <xf numFmtId="0" fontId="11" fillId="2" borderId="0" xfId="2" applyFont="1" applyFill="1" applyAlignment="1">
      <alignment vertical="top"/>
    </xf>
    <xf numFmtId="3" fontId="11" fillId="2" borderId="0" xfId="2" applyNumberFormat="1" applyFont="1" applyFill="1" applyAlignment="1">
      <alignment vertical="top"/>
    </xf>
    <xf numFmtId="0" fontId="12" fillId="0" borderId="0" xfId="2" applyFont="1" applyAlignment="1">
      <alignment horizontal="left" vertical="top"/>
    </xf>
    <xf numFmtId="0" fontId="12" fillId="0" borderId="0" xfId="2" applyFont="1" applyAlignment="1">
      <alignment horizontal="right" vertical="top"/>
    </xf>
    <xf numFmtId="0" fontId="12" fillId="2" borderId="0" xfId="2" applyFont="1" applyFill="1" applyAlignment="1">
      <alignment vertical="top"/>
    </xf>
    <xf numFmtId="0" fontId="4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top" wrapText="1"/>
    </xf>
    <xf numFmtId="0" fontId="6" fillId="3" borderId="1" xfId="2" applyFont="1" applyFill="1" applyBorder="1" applyAlignment="1">
      <alignment horizontal="right" vertical="top"/>
    </xf>
    <xf numFmtId="0" fontId="6" fillId="4" borderId="1" xfId="2" applyFont="1" applyFill="1" applyBorder="1" applyAlignment="1">
      <alignment horizontal="left" vertical="top"/>
    </xf>
    <xf numFmtId="0" fontId="6" fillId="4" borderId="1" xfId="2" applyFont="1" applyFill="1" applyBorder="1" applyAlignment="1">
      <alignment horizontal="center" vertical="top" wrapText="1"/>
    </xf>
    <xf numFmtId="3" fontId="6" fillId="4" borderId="1" xfId="2" applyNumberFormat="1" applyFont="1" applyFill="1" applyBorder="1" applyAlignment="1">
      <alignment horizontal="center" vertical="top"/>
    </xf>
    <xf numFmtId="0" fontId="13" fillId="4" borderId="1" xfId="2" applyFont="1" applyFill="1" applyBorder="1" applyAlignment="1">
      <alignment horizontal="center" vertical="top" wrapText="1"/>
    </xf>
    <xf numFmtId="0" fontId="9" fillId="0" borderId="1" xfId="2" applyFont="1" applyBorder="1" applyAlignment="1">
      <alignment horizontal="left" vertical="top" wrapText="1"/>
    </xf>
    <xf numFmtId="3" fontId="9" fillId="0" borderId="1" xfId="2" applyNumberFormat="1" applyFont="1" applyBorder="1" applyAlignment="1">
      <alignment horizontal="left" vertical="top" wrapText="1"/>
    </xf>
    <xf numFmtId="3" fontId="4" fillId="3" borderId="1" xfId="2" applyNumberFormat="1" applyFont="1" applyFill="1" applyBorder="1" applyAlignment="1">
      <alignment horizontal="center" vertical="top"/>
    </xf>
    <xf numFmtId="0" fontId="6" fillId="0" borderId="1" xfId="2" applyFont="1" applyBorder="1" applyAlignment="1">
      <alignment horizontal="center" vertical="top"/>
    </xf>
    <xf numFmtId="0" fontId="6" fillId="0" borderId="1" xfId="2" applyFont="1" applyBorder="1" applyAlignment="1">
      <alignment horizontal="center" vertical="top" wrapText="1"/>
    </xf>
    <xf numFmtId="3" fontId="6" fillId="0" borderId="1" xfId="2" applyNumberFormat="1" applyFont="1" applyBorder="1" applyAlignment="1">
      <alignment horizontal="center" vertical="top" wrapText="1"/>
    </xf>
    <xf numFmtId="0" fontId="5" fillId="2" borderId="0" xfId="2" applyFont="1" applyFill="1" applyAlignment="1">
      <alignment vertical="top" wrapText="1"/>
    </xf>
    <xf numFmtId="0" fontId="3" fillId="0" borderId="0" xfId="2" applyFont="1" applyAlignment="1">
      <alignment horizontal="right" vertical="top"/>
    </xf>
    <xf numFmtId="0" fontId="9" fillId="0" borderId="0" xfId="2" applyFont="1" applyAlignment="1">
      <alignment horizontal="right" vertical="top"/>
    </xf>
    <xf numFmtId="3" fontId="9" fillId="0" borderId="0" xfId="2" applyNumberFormat="1" applyFont="1" applyAlignment="1">
      <alignment horizontal="right" vertical="top"/>
    </xf>
    <xf numFmtId="10" fontId="11" fillId="2" borderId="0" xfId="2" applyNumberFormat="1" applyFont="1" applyFill="1" applyAlignment="1">
      <alignment vertical="top"/>
    </xf>
    <xf numFmtId="10" fontId="11" fillId="2" borderId="0" xfId="9" applyNumberFormat="1" applyFont="1" applyFill="1" applyBorder="1" applyAlignment="1">
      <alignment vertical="top"/>
    </xf>
    <xf numFmtId="3" fontId="14" fillId="8" borderId="0" xfId="2" applyNumberFormat="1" applyFont="1" applyFill="1" applyAlignment="1">
      <alignment vertical="top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11" fillId="2" borderId="0" xfId="2" applyFont="1" applyFill="1" applyAlignment="1">
      <alignment horizontal="center" vertical="center"/>
    </xf>
    <xf numFmtId="0" fontId="11" fillId="2" borderId="0" xfId="2" applyFont="1" applyFill="1"/>
    <xf numFmtId="3" fontId="4" fillId="0" borderId="1" xfId="2" applyNumberFormat="1" applyFont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top"/>
    </xf>
    <xf numFmtId="0" fontId="4" fillId="2" borderId="0" xfId="2" applyFont="1" applyFill="1" applyAlignment="1">
      <alignment horizontal="center" wrapText="1"/>
    </xf>
    <xf numFmtId="0" fontId="19" fillId="0" borderId="0" xfId="0" applyFont="1" applyAlignment="1">
      <alignment horizontal="left" vertical="top" wrapText="1"/>
    </xf>
    <xf numFmtId="0" fontId="20" fillId="0" borderId="1" xfId="2" applyFont="1" applyBorder="1" applyAlignment="1">
      <alignment horizontal="center" vertical="center"/>
    </xf>
    <xf numFmtId="0" fontId="20" fillId="0" borderId="1" xfId="2" applyFont="1" applyBorder="1" applyAlignment="1">
      <alignment horizontal="center" vertical="center" wrapText="1"/>
    </xf>
    <xf numFmtId="3" fontId="20" fillId="3" borderId="1" xfId="2" applyNumberFormat="1" applyFont="1" applyFill="1" applyBorder="1" applyAlignment="1">
      <alignment horizontal="center" vertical="center" wrapText="1"/>
    </xf>
    <xf numFmtId="3" fontId="20" fillId="7" borderId="3" xfId="2" applyNumberFormat="1" applyFont="1" applyFill="1" applyBorder="1" applyAlignment="1">
      <alignment horizontal="center" vertical="center" wrapText="1"/>
    </xf>
    <xf numFmtId="3" fontId="20" fillId="0" borderId="1" xfId="2" applyNumberFormat="1" applyFont="1" applyBorder="1" applyAlignment="1">
      <alignment horizontal="center" vertical="center" wrapText="1"/>
    </xf>
    <xf numFmtId="0" fontId="20" fillId="0" borderId="1" xfId="2" applyFont="1" applyBorder="1" applyAlignment="1">
      <alignment horizontal="center" vertical="top"/>
    </xf>
    <xf numFmtId="0" fontId="20" fillId="0" borderId="1" xfId="2" applyFont="1" applyBorder="1" applyAlignment="1">
      <alignment horizontal="center" vertical="top" wrapText="1"/>
    </xf>
    <xf numFmtId="3" fontId="19" fillId="3" borderId="1" xfId="2" applyNumberFormat="1" applyFont="1" applyFill="1" applyBorder="1" applyAlignment="1">
      <alignment horizontal="center" vertical="top" wrapText="1"/>
    </xf>
    <xf numFmtId="3" fontId="19" fillId="7" borderId="1" xfId="2" applyNumberFormat="1" applyFont="1" applyFill="1" applyBorder="1" applyAlignment="1">
      <alignment horizontal="center" vertical="top" wrapText="1"/>
    </xf>
    <xf numFmtId="3" fontId="19" fillId="0" borderId="1" xfId="2" applyNumberFormat="1" applyFont="1" applyBorder="1" applyAlignment="1">
      <alignment horizontal="center" vertical="top" wrapText="1"/>
    </xf>
    <xf numFmtId="0" fontId="20" fillId="3" borderId="1" xfId="2" applyFont="1" applyFill="1" applyBorder="1" applyAlignment="1">
      <alignment horizontal="right" vertical="top"/>
    </xf>
    <xf numFmtId="3" fontId="20" fillId="3" borderId="1" xfId="2" applyNumberFormat="1" applyFont="1" applyFill="1" applyBorder="1" applyAlignment="1">
      <alignment horizontal="center" vertical="top"/>
    </xf>
    <xf numFmtId="0" fontId="20" fillId="4" borderId="1" xfId="2" applyFont="1" applyFill="1" applyBorder="1" applyAlignment="1">
      <alignment horizontal="left" vertical="top"/>
    </xf>
    <xf numFmtId="0" fontId="20" fillId="4" borderId="1" xfId="2" applyFont="1" applyFill="1" applyBorder="1" applyAlignment="1">
      <alignment horizontal="center" vertical="top" wrapText="1"/>
    </xf>
    <xf numFmtId="0" fontId="19" fillId="4" borderId="1" xfId="2" applyFont="1" applyFill="1" applyBorder="1" applyAlignment="1">
      <alignment horizontal="center" vertical="top"/>
    </xf>
    <xf numFmtId="0" fontId="19" fillId="4" borderId="1" xfId="2" applyFont="1" applyFill="1" applyBorder="1" applyAlignment="1">
      <alignment horizontal="center" vertical="top" wrapText="1"/>
    </xf>
    <xf numFmtId="4" fontId="20" fillId="4" borderId="1" xfId="2" applyNumberFormat="1" applyFont="1" applyFill="1" applyBorder="1" applyAlignment="1">
      <alignment horizontal="center" vertical="top"/>
    </xf>
    <xf numFmtId="3" fontId="20" fillId="4" borderId="1" xfId="2" applyNumberFormat="1" applyFont="1" applyFill="1" applyBorder="1" applyAlignment="1">
      <alignment horizontal="center" vertical="top"/>
    </xf>
    <xf numFmtId="3" fontId="19" fillId="0" borderId="1" xfId="2" applyNumberFormat="1" applyFont="1" applyBorder="1" applyAlignment="1">
      <alignment horizontal="left" vertical="top" wrapText="1"/>
    </xf>
    <xf numFmtId="0" fontId="19" fillId="0" borderId="1" xfId="2" applyFont="1" applyBorder="1" applyAlignment="1">
      <alignment horizontal="left" vertical="top" wrapText="1"/>
    </xf>
    <xf numFmtId="0" fontId="19" fillId="0" borderId="3" xfId="2" applyFont="1" applyBorder="1" applyAlignment="1">
      <alignment horizontal="right" vertical="top"/>
    </xf>
    <xf numFmtId="2" fontId="19" fillId="0" borderId="3" xfId="2" applyNumberFormat="1" applyFont="1" applyBorder="1" applyAlignment="1">
      <alignment horizontal="left" vertical="top" wrapText="1"/>
    </xf>
    <xf numFmtId="2" fontId="19" fillId="5" borderId="3" xfId="2" applyNumberFormat="1" applyFont="1" applyFill="1" applyBorder="1" applyAlignment="1">
      <alignment horizontal="left" vertical="top" wrapText="1"/>
    </xf>
    <xf numFmtId="2" fontId="21" fillId="0" borderId="3" xfId="2" applyNumberFormat="1" applyFont="1" applyBorder="1" applyAlignment="1">
      <alignment horizontal="left" vertical="top" wrapText="1"/>
    </xf>
    <xf numFmtId="0" fontId="19" fillId="0" borderId="0" xfId="2" applyFont="1" applyAlignment="1">
      <alignment horizontal="right" vertical="top"/>
    </xf>
    <xf numFmtId="3" fontId="19" fillId="0" borderId="0" xfId="2" applyNumberFormat="1" applyFont="1" applyAlignment="1">
      <alignment horizontal="right" vertical="top"/>
    </xf>
    <xf numFmtId="0" fontId="11" fillId="2" borderId="0" xfId="2" applyFont="1" applyFill="1" applyAlignment="1">
      <alignment horizontal="center" vertical="top"/>
    </xf>
    <xf numFmtId="0" fontId="20" fillId="3" borderId="1" xfId="2" applyFont="1" applyFill="1" applyBorder="1" applyAlignment="1">
      <alignment horizontal="center" vertical="top"/>
    </xf>
    <xf numFmtId="3" fontId="19" fillId="0" borderId="1" xfId="2" applyNumberFormat="1" applyFont="1" applyBorder="1" applyAlignment="1">
      <alignment horizontal="center" vertical="top"/>
    </xf>
    <xf numFmtId="9" fontId="19" fillId="0" borderId="1" xfId="2" applyNumberFormat="1" applyFont="1" applyBorder="1" applyAlignment="1">
      <alignment horizontal="center" vertical="top"/>
    </xf>
    <xf numFmtId="0" fontId="19" fillId="0" borderId="1" xfId="2" applyFont="1" applyBorder="1" applyAlignment="1">
      <alignment horizontal="center" vertical="top"/>
    </xf>
    <xf numFmtId="10" fontId="19" fillId="0" borderId="1" xfId="2" applyNumberFormat="1" applyFont="1" applyBorder="1" applyAlignment="1">
      <alignment horizontal="center" vertical="top"/>
    </xf>
    <xf numFmtId="0" fontId="19" fillId="0" borderId="4" xfId="2" applyFont="1" applyBorder="1" applyAlignment="1">
      <alignment horizontal="center" vertical="top"/>
    </xf>
    <xf numFmtId="0" fontId="19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/>
    </xf>
    <xf numFmtId="3" fontId="20" fillId="7" borderId="1" xfId="2" applyNumberFormat="1" applyFont="1" applyFill="1" applyBorder="1" applyAlignment="1">
      <alignment horizontal="center" vertical="top"/>
    </xf>
    <xf numFmtId="3" fontId="19" fillId="3" borderId="1" xfId="2" applyNumberFormat="1" applyFont="1" applyFill="1" applyBorder="1" applyAlignment="1">
      <alignment horizontal="center" vertical="top"/>
    </xf>
    <xf numFmtId="3" fontId="19" fillId="7" borderId="1" xfId="2" applyNumberFormat="1" applyFont="1" applyFill="1" applyBorder="1" applyAlignment="1">
      <alignment horizontal="center" vertical="top"/>
    </xf>
    <xf numFmtId="3" fontId="19" fillId="0" borderId="4" xfId="2" applyNumberFormat="1" applyFont="1" applyBorder="1" applyAlignment="1">
      <alignment horizontal="center" vertical="top"/>
    </xf>
    <xf numFmtId="3" fontId="19" fillId="0" borderId="2" xfId="2" applyNumberFormat="1" applyFont="1" applyBorder="1" applyAlignment="1">
      <alignment horizontal="center" vertical="top"/>
    </xf>
    <xf numFmtId="0" fontId="19" fillId="0" borderId="2" xfId="2" applyFont="1" applyBorder="1" applyAlignment="1">
      <alignment horizontal="center" vertical="top"/>
    </xf>
    <xf numFmtId="3" fontId="19" fillId="6" borderId="1" xfId="2" applyNumberFormat="1" applyFont="1" applyFill="1" applyBorder="1" applyAlignment="1">
      <alignment horizontal="center" vertical="top"/>
    </xf>
    <xf numFmtId="3" fontId="4" fillId="0" borderId="1" xfId="2" applyNumberFormat="1" applyFont="1" applyBorder="1" applyAlignment="1">
      <alignment horizontal="center" vertical="top" wrapText="1"/>
    </xf>
    <xf numFmtId="3" fontId="4" fillId="3" borderId="1" xfId="2" applyNumberFormat="1" applyFont="1" applyFill="1" applyBorder="1" applyAlignment="1">
      <alignment horizontal="center" vertical="top" wrapText="1"/>
    </xf>
    <xf numFmtId="3" fontId="4" fillId="7" borderId="1" xfId="2" applyNumberFormat="1" applyFont="1" applyFill="1" applyBorder="1" applyAlignment="1">
      <alignment horizontal="center" vertical="top" wrapText="1"/>
    </xf>
    <xf numFmtId="3" fontId="22" fillId="2" borderId="0" xfId="2" applyNumberFormat="1" applyFont="1" applyFill="1" applyAlignment="1">
      <alignment vertical="top"/>
    </xf>
    <xf numFmtId="0" fontId="22" fillId="2" borderId="0" xfId="2" applyFont="1" applyFill="1" applyAlignment="1">
      <alignment vertical="top"/>
    </xf>
    <xf numFmtId="0" fontId="3" fillId="0" borderId="5" xfId="2" applyFont="1" applyBorder="1" applyAlignment="1">
      <alignment horizontal="right" vertical="top"/>
    </xf>
    <xf numFmtId="3" fontId="3" fillId="0" borderId="5" xfId="2" applyNumberFormat="1" applyFont="1" applyBorder="1" applyAlignment="1">
      <alignment horizontal="right" vertical="top"/>
    </xf>
    <xf numFmtId="0" fontId="3" fillId="0" borderId="0" xfId="2" applyFont="1" applyBorder="1" applyAlignment="1">
      <alignment horizontal="right" vertical="top"/>
    </xf>
    <xf numFmtId="0" fontId="9" fillId="0" borderId="0" xfId="2" applyFont="1" applyBorder="1" applyAlignment="1">
      <alignment horizontal="right" vertical="top"/>
    </xf>
    <xf numFmtId="3" fontId="9" fillId="0" borderId="0" xfId="2" applyNumberFormat="1" applyFont="1" applyBorder="1" applyAlignment="1">
      <alignment horizontal="right" vertical="top"/>
    </xf>
    <xf numFmtId="0" fontId="11" fillId="2" borderId="0" xfId="2" applyFont="1" applyFill="1" applyBorder="1" applyAlignment="1">
      <alignment vertical="top"/>
    </xf>
    <xf numFmtId="0" fontId="6" fillId="3" borderId="1" xfId="2" applyFont="1" applyFill="1" applyBorder="1" applyAlignment="1">
      <alignment horizontal="center" vertical="top"/>
    </xf>
    <xf numFmtId="3" fontId="6" fillId="3" borderId="1" xfId="2" applyNumberFormat="1" applyFont="1" applyFill="1" applyBorder="1" applyAlignment="1">
      <alignment horizontal="center" vertical="top"/>
    </xf>
    <xf numFmtId="3" fontId="9" fillId="0" borderId="1" xfId="2" applyNumberFormat="1" applyFont="1" applyBorder="1" applyAlignment="1">
      <alignment horizontal="center" vertical="top"/>
    </xf>
    <xf numFmtId="3" fontId="3" fillId="0" borderId="1" xfId="2" applyNumberFormat="1" applyFont="1" applyBorder="1" applyAlignment="1">
      <alignment horizontal="center" vertical="top"/>
    </xf>
    <xf numFmtId="9" fontId="9" fillId="0" borderId="1" xfId="2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/>
    </xf>
    <xf numFmtId="10" fontId="9" fillId="0" borderId="1" xfId="2" applyNumberFormat="1" applyFont="1" applyBorder="1" applyAlignment="1">
      <alignment horizontal="center" vertical="top"/>
    </xf>
  </cellXfs>
  <cellStyles count="13">
    <cellStyle name="Hyperlink" xfId="1" xr:uid="{00000000-000B-0000-0000-000008000000}"/>
    <cellStyle name="Hyperlink 2" xfId="11" xr:uid="{F1BB011C-58EF-42FD-AE85-C424B39252AF}"/>
    <cellStyle name="Hyperlink 2 2" xfId="12" xr:uid="{5608E353-03C0-4680-9E60-F40F6A83A650}"/>
    <cellStyle name="Normal" xfId="0" builtinId="0"/>
    <cellStyle name="Normal 2" xfId="2" xr:uid="{D58E02A7-651D-4D71-9FFC-00A608B39B68}"/>
    <cellStyle name="Normal 2 2" xfId="4" xr:uid="{6A3A7406-E4FC-43A4-82AE-AF5DDC3AE4B0}"/>
    <cellStyle name="Normal 3" xfId="3" xr:uid="{6539CA17-A9D2-4657-9E92-DBE9EF12E29C}"/>
    <cellStyle name="Normal 4" xfId="7" xr:uid="{5321BA96-D6A0-47BA-8433-599BEB71532C}"/>
    <cellStyle name="Normal 5" xfId="8" xr:uid="{AA81273D-8640-4527-BBD9-C12BCC66CC66}"/>
    <cellStyle name="Normal 6" xfId="10" xr:uid="{B646F7AB-7AD2-4512-914B-EAA58CA837C0}"/>
    <cellStyle name="Normal 7" xfId="6" xr:uid="{DCF926E5-9E67-451E-88CD-420B5D5664E8}"/>
    <cellStyle name="Parastais_FMpiel03_tehn_pal_131008" xfId="5" xr:uid="{19DF40CE-AC9E-435A-AB8A-775DF459495D}"/>
    <cellStyle name="Percent" xfId="9" builtinId="5"/>
  </cellStyles>
  <dxfs count="0"/>
  <tableStyles count="0" defaultTableStyle="TableStyleMedium9" defaultPivotStyle="PivotStyleLight16"/>
  <colors>
    <mruColors>
      <color rgb="FF33CCFF"/>
      <color rgb="FFFCF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01\home\Documents%20and%20Settings\bd-adija\Local%20Settings\Temporary%20Internet%20Files\Content.Outlook\U63RD855\MK_izdev_samaz_2las_2009_31%2010%2008_arES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1piel"/>
      <sheetName val="2piel"/>
      <sheetName val="HEADER"/>
      <sheetName val="FOOTER"/>
      <sheetName val="ZQZBC_PLN__04_03_10"/>
      <sheetName val="ZQZBC_PLN__04_03_11"/>
      <sheetName val="ZQZBC_PLN__04_03_12"/>
      <sheetName val="ZQZBC_PLN__04_03_14"/>
      <sheetName val="ZQZBC_PLN__04_03_13"/>
      <sheetName val="ZQZBC_PLN__04_03_15"/>
      <sheetName val="ZQZBC_PLN__04_03_201_IP7"/>
      <sheetName val="ZQZBC_PLN__04_03_211_IP7"/>
      <sheetName val="ZQZBC_PLN__04_03_212_IP7"/>
      <sheetName val="ZQZBC_PLN__04_03_213_IP7"/>
      <sheetName val="ZQZBC_PLN__04_03_214_IP7"/>
      <sheetName val="ZQZBC_PLN__04_03_215_IP7"/>
      <sheetName val="ZQZBC_PLN__04_03_216_IP7"/>
      <sheetName val="ZQZBC_PLN__04_03_217_IP7"/>
      <sheetName val="ZQZBC_PLN__04_03_218_IP7"/>
      <sheetName val="ZQZBC_PLN__04_03_219_IP7"/>
      <sheetName val="ZQZBC_PLN__04_03_220_IP7"/>
      <sheetName val="ZQZBC_PLN__04_03_221_IP7"/>
      <sheetName val="QEKK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E1E10-2CAE-4B9F-B719-4B4D3FC1CFB0}">
  <sheetPr>
    <tabColor rgb="FF00B0F0"/>
    <pageSetUpPr fitToPage="1"/>
  </sheetPr>
  <dimension ref="B1:O30"/>
  <sheetViews>
    <sheetView tabSelected="1" zoomScale="75" zoomScaleNormal="75" workbookViewId="0">
      <selection activeCell="B4" sqref="B4"/>
    </sheetView>
  </sheetViews>
  <sheetFormatPr defaultColWidth="7.54296875" defaultRowHeight="13" x14ac:dyDescent="0.25"/>
  <cols>
    <col min="1" max="1" width="7.54296875" style="5"/>
    <col min="2" max="2" width="41.26953125" style="3" customWidth="1"/>
    <col min="3" max="3" width="9.54296875" style="69" customWidth="1"/>
    <col min="4" max="5" width="14.453125" style="3" customWidth="1"/>
    <col min="6" max="6" width="16.54296875" style="3" customWidth="1"/>
    <col min="7" max="7" width="16.54296875" style="3" hidden="1" customWidth="1"/>
    <col min="8" max="8" width="1.1796875" style="3" hidden="1" customWidth="1"/>
    <col min="9" max="11" width="16.1796875" style="4" customWidth="1"/>
    <col min="12" max="12" width="20.1796875" style="5" customWidth="1"/>
    <col min="13" max="13" width="7.81640625" style="5" bestFit="1" customWidth="1"/>
    <col min="14" max="14" width="11.1796875" style="5" customWidth="1"/>
    <col min="15" max="15" width="11.81640625" style="5" customWidth="1"/>
    <col min="16" max="16384" width="7.54296875" style="5"/>
  </cols>
  <sheetData>
    <row r="1" spans="2:15" x14ac:dyDescent="0.25">
      <c r="K1" s="20" t="s">
        <v>38</v>
      </c>
    </row>
    <row r="2" spans="2:15" s="1" customFormat="1" ht="17.5" x14ac:dyDescent="0.25">
      <c r="B2" s="32" t="s">
        <v>31</v>
      </c>
      <c r="C2" s="32"/>
      <c r="D2" s="32"/>
      <c r="E2" s="32"/>
      <c r="F2" s="32"/>
      <c r="G2" s="32"/>
      <c r="H2" s="32"/>
      <c r="I2" s="32"/>
      <c r="J2" s="32"/>
      <c r="K2" s="32"/>
    </row>
    <row r="3" spans="2:15" s="1" customFormat="1" ht="23.25" customHeight="1" x14ac:dyDescent="0.25">
      <c r="C3" s="61"/>
    </row>
    <row r="4" spans="2:15" s="29" customFormat="1" ht="78" x14ac:dyDescent="0.25">
      <c r="B4" s="35" t="s">
        <v>0</v>
      </c>
      <c r="C4" s="36" t="s">
        <v>15</v>
      </c>
      <c r="D4" s="35" t="s">
        <v>1</v>
      </c>
      <c r="E4" s="35" t="s">
        <v>2</v>
      </c>
      <c r="F4" s="36" t="s">
        <v>3</v>
      </c>
      <c r="G4" s="36"/>
      <c r="H4" s="36"/>
      <c r="I4" s="37" t="s">
        <v>36</v>
      </c>
      <c r="J4" s="38" t="s">
        <v>34</v>
      </c>
      <c r="K4" s="39" t="s">
        <v>4</v>
      </c>
      <c r="L4" s="28" t="s">
        <v>21</v>
      </c>
    </row>
    <row r="5" spans="2:15" s="1" customFormat="1" ht="28" x14ac:dyDescent="0.25">
      <c r="B5" s="40"/>
      <c r="C5" s="41"/>
      <c r="D5" s="40"/>
      <c r="E5" s="40"/>
      <c r="F5" s="41"/>
      <c r="G5" s="41"/>
      <c r="H5" s="41"/>
      <c r="I5" s="42"/>
      <c r="J5" s="43" t="s">
        <v>33</v>
      </c>
      <c r="K5" s="44"/>
      <c r="L5" s="19"/>
    </row>
    <row r="6" spans="2:15" s="81" customFormat="1" ht="15" x14ac:dyDescent="0.25">
      <c r="B6" s="6" t="s">
        <v>19</v>
      </c>
      <c r="C6" s="7"/>
      <c r="D6" s="6"/>
      <c r="E6" s="6"/>
      <c r="F6" s="77">
        <f>F7+F20</f>
        <v>163922.83539999998</v>
      </c>
      <c r="G6" s="7"/>
      <c r="H6" s="7"/>
      <c r="I6" s="78">
        <f>I7+I20</f>
        <v>1056679</v>
      </c>
      <c r="J6" s="79">
        <f>J7+J20</f>
        <v>554308.50540000002</v>
      </c>
      <c r="K6" s="77"/>
      <c r="L6" s="80"/>
    </row>
    <row r="7" spans="2:15" s="1" customFormat="1" ht="17.5" x14ac:dyDescent="0.25">
      <c r="B7" s="45" t="s">
        <v>10</v>
      </c>
      <c r="C7" s="62"/>
      <c r="D7" s="46">
        <f t="shared" ref="D7:I7" si="0">SUM(D10:D18)</f>
        <v>38416.217799999999</v>
      </c>
      <c r="E7" s="46">
        <f t="shared" si="0"/>
        <v>801374.83135999995</v>
      </c>
      <c r="F7" s="46">
        <f t="shared" si="0"/>
        <v>122210.8354</v>
      </c>
      <c r="G7" s="46">
        <f t="shared" si="0"/>
        <v>0</v>
      </c>
      <c r="H7" s="46"/>
      <c r="I7" s="46">
        <f t="shared" si="0"/>
        <v>962001</v>
      </c>
      <c r="J7" s="70">
        <f>SUM(J10:J18)</f>
        <v>510380.00540000002</v>
      </c>
      <c r="K7" s="46">
        <v>1000</v>
      </c>
      <c r="L7" s="25">
        <v>33847</v>
      </c>
      <c r="O7" s="23"/>
    </row>
    <row r="8" spans="2:15" s="1" customFormat="1" ht="14" x14ac:dyDescent="0.25">
      <c r="B8" s="47" t="s">
        <v>16</v>
      </c>
      <c r="C8" s="48"/>
      <c r="D8" s="49">
        <v>0.5</v>
      </c>
      <c r="E8" s="49">
        <v>24.66</v>
      </c>
      <c r="F8" s="50">
        <v>1</v>
      </c>
      <c r="G8" s="50"/>
      <c r="H8" s="50"/>
      <c r="I8" s="51">
        <f>SUM(D8:H8)</f>
        <v>26.16</v>
      </c>
      <c r="J8" s="51">
        <f>I8</f>
        <v>26.16</v>
      </c>
      <c r="K8" s="52"/>
      <c r="M8" s="24"/>
      <c r="N8" s="2"/>
      <c r="O8" s="2"/>
    </row>
    <row r="9" spans="2:15" s="1" customFormat="1" ht="14" x14ac:dyDescent="0.25">
      <c r="B9" s="53" t="s">
        <v>13</v>
      </c>
      <c r="C9" s="63"/>
      <c r="D9" s="63">
        <f>4706/2</f>
        <v>2353</v>
      </c>
      <c r="E9" s="63">
        <v>48777.95</v>
      </c>
      <c r="F9" s="63">
        <v>2174</v>
      </c>
      <c r="G9" s="63"/>
      <c r="H9" s="63"/>
      <c r="I9" s="71">
        <f>ROUND(SUM(D9:H9),0)</f>
        <v>53305</v>
      </c>
      <c r="J9" s="72">
        <f>I9</f>
        <v>53305</v>
      </c>
      <c r="K9" s="63"/>
      <c r="O9" s="2"/>
    </row>
    <row r="10" spans="2:15" s="1" customFormat="1" ht="14" x14ac:dyDescent="0.25">
      <c r="B10" s="53" t="s">
        <v>5</v>
      </c>
      <c r="C10" s="63"/>
      <c r="D10" s="63">
        <f>D9*12</f>
        <v>28236</v>
      </c>
      <c r="E10" s="63">
        <f t="shared" ref="E10" si="1">E9*12</f>
        <v>585335.39999999991</v>
      </c>
      <c r="F10" s="63">
        <f>F9*12</f>
        <v>26088</v>
      </c>
      <c r="G10" s="63">
        <f t="shared" ref="G10" si="2">G9*12</f>
        <v>0</v>
      </c>
      <c r="H10" s="63"/>
      <c r="I10" s="71">
        <f>ROUND(SUM(D10:H10),0)</f>
        <v>639659</v>
      </c>
      <c r="J10" s="72">
        <f>J9*6</f>
        <v>319830</v>
      </c>
      <c r="K10" s="63"/>
      <c r="O10" s="2"/>
    </row>
    <row r="11" spans="2:15" s="1" customFormat="1" ht="14" x14ac:dyDescent="0.25">
      <c r="B11" s="53" t="s">
        <v>6</v>
      </c>
      <c r="C11" s="64">
        <v>0.2</v>
      </c>
      <c r="D11" s="63"/>
      <c r="E11" s="63"/>
      <c r="F11" s="63">
        <f>ROUND(F9*C11*12,0)</f>
        <v>5218</v>
      </c>
      <c r="G11" s="63"/>
      <c r="H11" s="63"/>
      <c r="I11" s="71">
        <f t="shared" ref="I11:I18" si="3">ROUND(SUM(D11:H11),0)</f>
        <v>5218</v>
      </c>
      <c r="J11" s="72">
        <f>I11/2</f>
        <v>2609</v>
      </c>
      <c r="K11" s="63"/>
    </row>
    <row r="12" spans="2:15" s="1" customFormat="1" ht="82.5" customHeight="1" x14ac:dyDescent="0.25">
      <c r="B12" s="54" t="s">
        <v>7</v>
      </c>
      <c r="C12" s="64">
        <v>0.65</v>
      </c>
      <c r="D12" s="63">
        <f>ROUND(D9*$C$12,0)</f>
        <v>1529</v>
      </c>
      <c r="E12" s="63">
        <f t="shared" ref="E12:G12" si="4">ROUND(E9*$C$12,0)</f>
        <v>31706</v>
      </c>
      <c r="F12" s="63">
        <f t="shared" si="4"/>
        <v>1413</v>
      </c>
      <c r="G12" s="63">
        <f t="shared" si="4"/>
        <v>0</v>
      </c>
      <c r="H12" s="63"/>
      <c r="I12" s="71">
        <f t="shared" si="3"/>
        <v>34648</v>
      </c>
      <c r="J12" s="72">
        <v>30849</v>
      </c>
      <c r="K12" s="63"/>
    </row>
    <row r="13" spans="2:15" s="1" customFormat="1" ht="14" x14ac:dyDescent="0.25">
      <c r="B13" s="54" t="s">
        <v>8</v>
      </c>
      <c r="C13" s="64">
        <v>0.5</v>
      </c>
      <c r="D13" s="63">
        <f>ROUND(D$9*$C$13,0)</f>
        <v>1177</v>
      </c>
      <c r="E13" s="63">
        <f t="shared" ref="E13:G13" si="5">ROUND(E$9*$C$13,0)</f>
        <v>24389</v>
      </c>
      <c r="F13" s="63">
        <f t="shared" si="5"/>
        <v>1087</v>
      </c>
      <c r="G13" s="63">
        <f t="shared" si="5"/>
        <v>0</v>
      </c>
      <c r="H13" s="63"/>
      <c r="I13" s="71">
        <f t="shared" si="3"/>
        <v>26653</v>
      </c>
      <c r="J13" s="72">
        <v>16818</v>
      </c>
      <c r="K13" s="63"/>
    </row>
    <row r="14" spans="2:15" s="1" customFormat="1" ht="42" x14ac:dyDescent="0.25">
      <c r="B14" s="54" t="s">
        <v>20</v>
      </c>
      <c r="C14" s="64"/>
      <c r="D14" s="63"/>
      <c r="E14" s="63"/>
      <c r="F14" s="63">
        <f>74230</f>
        <v>74230</v>
      </c>
      <c r="G14" s="63"/>
      <c r="H14" s="63"/>
      <c r="I14" s="71">
        <f t="shared" si="3"/>
        <v>74230</v>
      </c>
      <c r="J14" s="72">
        <v>37960</v>
      </c>
      <c r="K14" s="63"/>
      <c r="L14" s="2"/>
    </row>
    <row r="15" spans="2:15" s="1" customFormat="1" ht="14" x14ac:dyDescent="0.25">
      <c r="B15" s="54" t="s">
        <v>9</v>
      </c>
      <c r="C15" s="65">
        <v>350</v>
      </c>
      <c r="D15" s="63">
        <f>$C$15*D8</f>
        <v>175</v>
      </c>
      <c r="E15" s="63">
        <f>$C$15*E8</f>
        <v>8631</v>
      </c>
      <c r="F15" s="63"/>
      <c r="G15" s="63">
        <f>$C$15*G8</f>
        <v>0</v>
      </c>
      <c r="H15" s="63"/>
      <c r="I15" s="71">
        <f t="shared" si="3"/>
        <v>8806</v>
      </c>
      <c r="J15" s="72">
        <f>I15</f>
        <v>8806</v>
      </c>
      <c r="K15" s="63"/>
    </row>
    <row r="16" spans="2:15" s="1" customFormat="1" ht="28" x14ac:dyDescent="0.25">
      <c r="B16" s="54" t="s">
        <v>28</v>
      </c>
      <c r="C16" s="65"/>
      <c r="D16" s="63"/>
      <c r="E16" s="63"/>
      <c r="F16" s="63">
        <f>2360*2+1480</f>
        <v>6200</v>
      </c>
      <c r="G16" s="63"/>
      <c r="H16" s="63"/>
      <c r="I16" s="71">
        <f t="shared" si="3"/>
        <v>6200</v>
      </c>
      <c r="J16" s="72">
        <f>I16</f>
        <v>6200</v>
      </c>
      <c r="K16" s="63"/>
    </row>
    <row r="17" spans="2:13" s="1" customFormat="1" ht="14" hidden="1" x14ac:dyDescent="0.25">
      <c r="B17" s="54"/>
      <c r="C17" s="65"/>
      <c r="D17" s="63"/>
      <c r="E17" s="63"/>
      <c r="F17" s="63"/>
      <c r="G17" s="63"/>
      <c r="H17" s="63"/>
      <c r="I17" s="71"/>
      <c r="J17" s="72"/>
      <c r="K17" s="63"/>
    </row>
    <row r="18" spans="2:13" s="1" customFormat="1" ht="14" x14ac:dyDescent="0.25">
      <c r="B18" s="54" t="s">
        <v>14</v>
      </c>
      <c r="C18" s="66">
        <v>0.2359</v>
      </c>
      <c r="D18" s="63">
        <f>(D10+D11+D12+D13)*23.59%</f>
        <v>7299.2178000000004</v>
      </c>
      <c r="E18" s="63">
        <f>(E10+E11+E12+E13)*23.59%</f>
        <v>151313.43135999999</v>
      </c>
      <c r="F18" s="63">
        <f>(F10+F11+F12+F13)*23.59%</f>
        <v>7974.8353999999999</v>
      </c>
      <c r="G18" s="63">
        <f>(G10+G11+G12+G13)*23.59%</f>
        <v>0</v>
      </c>
      <c r="H18" s="63"/>
      <c r="I18" s="71">
        <f t="shared" si="3"/>
        <v>166587</v>
      </c>
      <c r="J18" s="72">
        <f>(J10+J11+J12+J13)*23.59%</f>
        <v>87308.005399999995</v>
      </c>
      <c r="K18" s="63"/>
      <c r="M18" s="2"/>
    </row>
    <row r="19" spans="2:13" s="1" customFormat="1" ht="14" x14ac:dyDescent="0.25">
      <c r="B19" s="55"/>
      <c r="C19" s="67"/>
      <c r="D19" s="73"/>
      <c r="E19" s="73"/>
      <c r="F19" s="73"/>
      <c r="G19" s="73"/>
      <c r="H19" s="73"/>
      <c r="I19" s="73"/>
      <c r="J19" s="73"/>
      <c r="K19" s="73"/>
    </row>
    <row r="20" spans="2:13" s="1" customFormat="1" ht="14" x14ac:dyDescent="0.25">
      <c r="B20" s="45" t="s">
        <v>18</v>
      </c>
      <c r="C20" s="62"/>
      <c r="D20" s="46"/>
      <c r="E20" s="46"/>
      <c r="F20" s="46">
        <f>F21</f>
        <v>41712</v>
      </c>
      <c r="G20" s="46"/>
      <c r="H20" s="46"/>
      <c r="I20" s="46">
        <f>SUM(I21:I24)</f>
        <v>94678</v>
      </c>
      <c r="J20" s="70">
        <f>SUM(J21:J24)</f>
        <v>43928.5</v>
      </c>
      <c r="K20" s="46">
        <v>2000</v>
      </c>
      <c r="L20" s="2"/>
    </row>
    <row r="21" spans="2:13" s="1" customFormat="1" ht="28" x14ac:dyDescent="0.25">
      <c r="B21" s="56" t="s">
        <v>17</v>
      </c>
      <c r="C21" s="67"/>
      <c r="D21" s="73"/>
      <c r="E21" s="73"/>
      <c r="F21" s="73">
        <v>41712</v>
      </c>
      <c r="G21" s="73"/>
      <c r="H21" s="74"/>
      <c r="I21" s="71">
        <f>ROUND(SUM(D21:H21),0)</f>
        <v>41712</v>
      </c>
      <c r="J21" s="72">
        <f>I21/2</f>
        <v>20856</v>
      </c>
      <c r="K21" s="74"/>
    </row>
    <row r="22" spans="2:13" s="1" customFormat="1" ht="28" x14ac:dyDescent="0.25">
      <c r="B22" s="56" t="s">
        <v>11</v>
      </c>
      <c r="C22" s="67"/>
      <c r="D22" s="67"/>
      <c r="E22" s="67"/>
      <c r="F22" s="67"/>
      <c r="G22" s="67"/>
      <c r="H22" s="75"/>
      <c r="I22" s="76">
        <f>24145</f>
        <v>24145</v>
      </c>
      <c r="J22" s="72">
        <f>I22/2</f>
        <v>12072.5</v>
      </c>
      <c r="K22" s="74"/>
    </row>
    <row r="23" spans="2:13" s="1" customFormat="1" ht="14" x14ac:dyDescent="0.25">
      <c r="B23" s="56" t="s">
        <v>12</v>
      </c>
      <c r="C23" s="67"/>
      <c r="D23" s="67"/>
      <c r="E23" s="67"/>
      <c r="F23" s="67"/>
      <c r="G23" s="67"/>
      <c r="H23" s="75"/>
      <c r="I23" s="76">
        <v>6821</v>
      </c>
      <c r="J23" s="72">
        <v>0</v>
      </c>
      <c r="K23" s="74"/>
    </row>
    <row r="24" spans="2:13" s="1" customFormat="1" ht="50.15" customHeight="1" x14ac:dyDescent="0.25">
      <c r="B24" s="57" t="s">
        <v>23</v>
      </c>
      <c r="C24" s="67"/>
      <c r="D24" s="67"/>
      <c r="E24" s="67"/>
      <c r="F24" s="67"/>
      <c r="G24" s="67"/>
      <c r="H24" s="75"/>
      <c r="I24" s="76">
        <f>I26+I27+I28</f>
        <v>22000</v>
      </c>
      <c r="J24" s="72">
        <f>J26+J27+J28</f>
        <v>11000</v>
      </c>
      <c r="K24" s="74"/>
    </row>
    <row r="25" spans="2:13" s="1" customFormat="1" ht="22.5" customHeight="1" x14ac:dyDescent="0.25">
      <c r="B25" s="58" t="s">
        <v>26</v>
      </c>
      <c r="C25" s="67"/>
      <c r="D25" s="67"/>
      <c r="E25" s="67"/>
      <c r="F25" s="67"/>
      <c r="G25" s="67"/>
      <c r="H25" s="67"/>
      <c r="I25" s="63"/>
      <c r="J25" s="63"/>
      <c r="K25" s="74"/>
    </row>
    <row r="26" spans="2:13" s="1" customFormat="1" ht="28" x14ac:dyDescent="0.25">
      <c r="B26" s="56" t="s">
        <v>24</v>
      </c>
      <c r="C26" s="67"/>
      <c r="D26" s="67"/>
      <c r="E26" s="67"/>
      <c r="F26" s="67"/>
      <c r="G26" s="67"/>
      <c r="H26" s="67"/>
      <c r="I26" s="71">
        <v>14765</v>
      </c>
      <c r="J26" s="72">
        <f>I26/2</f>
        <v>7382.5</v>
      </c>
      <c r="K26" s="74"/>
    </row>
    <row r="27" spans="2:13" s="1" customFormat="1" ht="14" x14ac:dyDescent="0.25">
      <c r="B27" s="56" t="s">
        <v>25</v>
      </c>
      <c r="C27" s="67"/>
      <c r="D27" s="67"/>
      <c r="E27" s="67"/>
      <c r="F27" s="67"/>
      <c r="G27" s="67"/>
      <c r="H27" s="67"/>
      <c r="I27" s="71">
        <v>1843</v>
      </c>
      <c r="J27" s="72">
        <f>I27/2</f>
        <v>921.5</v>
      </c>
      <c r="K27" s="74"/>
    </row>
    <row r="28" spans="2:13" s="1" customFormat="1" ht="14" x14ac:dyDescent="0.25">
      <c r="B28" s="56" t="s">
        <v>22</v>
      </c>
      <c r="C28" s="67"/>
      <c r="D28" s="67"/>
      <c r="E28" s="67"/>
      <c r="F28" s="67"/>
      <c r="G28" s="67"/>
      <c r="H28" s="67"/>
      <c r="I28" s="71">
        <v>5392</v>
      </c>
      <c r="J28" s="72">
        <f>I28/2</f>
        <v>2696</v>
      </c>
      <c r="K28" s="74"/>
    </row>
    <row r="29" spans="2:13" s="1" customFormat="1" ht="14" x14ac:dyDescent="0.25">
      <c r="B29" s="59"/>
      <c r="C29" s="68"/>
      <c r="D29" s="59"/>
      <c r="E29" s="59"/>
      <c r="F29" s="59"/>
      <c r="G29" s="59"/>
      <c r="H29" s="59"/>
      <c r="I29" s="60"/>
      <c r="J29" s="60"/>
      <c r="K29" s="60"/>
    </row>
    <row r="30" spans="2:13" s="1" customFormat="1" ht="51.5" customHeight="1" x14ac:dyDescent="0.25">
      <c r="B30" s="34" t="s">
        <v>37</v>
      </c>
      <c r="C30" s="34"/>
      <c r="D30" s="34"/>
      <c r="E30" s="34"/>
      <c r="F30" s="34"/>
      <c r="G30" s="34"/>
      <c r="H30" s="34"/>
      <c r="I30" s="34"/>
      <c r="J30" s="34"/>
      <c r="K30" s="34"/>
    </row>
  </sheetData>
  <mergeCells count="2">
    <mergeCell ref="B30:K30"/>
    <mergeCell ref="B2:K2"/>
  </mergeCells>
  <pageMargins left="0.59055118110236227" right="0.59055118110236227" top="0.39370078740157483" bottom="0.39370078740157483" header="0" footer="0"/>
  <pageSetup paperSize="8" scale="8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DAF3B-FBED-45F2-8A17-B8C87CFB3FA7}">
  <sheetPr>
    <tabColor rgb="FF00B0F0"/>
    <pageSetUpPr fitToPage="1"/>
  </sheetPr>
  <dimension ref="A1:H19"/>
  <sheetViews>
    <sheetView zoomScale="80" zoomScaleNormal="80" workbookViewId="0">
      <selection activeCell="I8" sqref="I8"/>
    </sheetView>
  </sheetViews>
  <sheetFormatPr defaultColWidth="7.54296875" defaultRowHeight="13" x14ac:dyDescent="0.25"/>
  <cols>
    <col min="1" max="1" width="7.54296875" style="5"/>
    <col min="2" max="2" width="41.26953125" style="3" customWidth="1"/>
    <col min="3" max="3" width="9.54296875" style="3" customWidth="1"/>
    <col min="4" max="5" width="16.54296875" style="3" customWidth="1"/>
    <col min="6" max="6" width="16.1796875" style="4" customWidth="1"/>
    <col min="7" max="7" width="20.1796875" style="5" customWidth="1"/>
    <col min="8" max="8" width="7.81640625" style="5" bestFit="1" customWidth="1"/>
    <col min="9" max="16384" width="7.54296875" style="5"/>
  </cols>
  <sheetData>
    <row r="1" spans="2:8" s="30" customFormat="1" ht="29.5" customHeight="1" x14ac:dyDescent="0.3">
      <c r="B1" s="33" t="s">
        <v>29</v>
      </c>
      <c r="C1" s="33"/>
      <c r="D1" s="33"/>
      <c r="E1" s="33"/>
      <c r="F1" s="33"/>
    </row>
    <row r="2" spans="2:8" s="1" customFormat="1" ht="11" customHeight="1" x14ac:dyDescent="0.25"/>
    <row r="3" spans="2:8" s="29" customFormat="1" ht="60" x14ac:dyDescent="0.25">
      <c r="B3" s="26" t="s">
        <v>35</v>
      </c>
      <c r="C3" s="27" t="s">
        <v>15</v>
      </c>
      <c r="D3" s="27" t="s">
        <v>30</v>
      </c>
      <c r="E3" s="27" t="s">
        <v>32</v>
      </c>
      <c r="F3" s="31" t="s">
        <v>4</v>
      </c>
      <c r="G3" s="28"/>
    </row>
    <row r="4" spans="2:8" s="1" customFormat="1" ht="17.5" x14ac:dyDescent="0.25">
      <c r="B4" s="16"/>
      <c r="C4" s="17"/>
      <c r="D4" s="17"/>
      <c r="E4" s="17"/>
      <c r="F4" s="18"/>
      <c r="G4" s="2"/>
    </row>
    <row r="5" spans="2:8" s="1" customFormat="1" ht="17.5" x14ac:dyDescent="0.25">
      <c r="B5" s="8" t="s">
        <v>10</v>
      </c>
      <c r="C5" s="88"/>
      <c r="D5" s="89">
        <f t="shared" ref="D5:E5" si="0">SUM(D8:D16)</f>
        <v>23704.802299999999</v>
      </c>
      <c r="E5" s="89">
        <f t="shared" si="0"/>
        <v>11005.9298</v>
      </c>
      <c r="F5" s="15">
        <v>1000</v>
      </c>
      <c r="G5" s="2"/>
    </row>
    <row r="6" spans="2:8" s="1" customFormat="1" ht="18" x14ac:dyDescent="0.25">
      <c r="B6" s="9" t="s">
        <v>27</v>
      </c>
      <c r="C6" s="10"/>
      <c r="D6" s="12">
        <v>1</v>
      </c>
      <c r="E6" s="12">
        <v>1</v>
      </c>
      <c r="F6" s="11"/>
    </row>
    <row r="7" spans="2:8" s="1" customFormat="1" ht="15.5" x14ac:dyDescent="0.25">
      <c r="B7" s="14" t="s">
        <v>13</v>
      </c>
      <c r="C7" s="90"/>
      <c r="D7" s="90">
        <v>1437</v>
      </c>
      <c r="E7" s="90">
        <v>1437</v>
      </c>
      <c r="F7" s="91"/>
    </row>
    <row r="8" spans="2:8" s="1" customFormat="1" ht="15.5" x14ac:dyDescent="0.25">
      <c r="B8" s="14" t="s">
        <v>5</v>
      </c>
      <c r="C8" s="90"/>
      <c r="D8" s="90">
        <f t="shared" ref="D8" si="1">D7*12</f>
        <v>17244</v>
      </c>
      <c r="E8" s="90">
        <f>E7*6</f>
        <v>8622</v>
      </c>
      <c r="F8" s="91"/>
    </row>
    <row r="9" spans="2:8" s="1" customFormat="1" ht="15.5" hidden="1" x14ac:dyDescent="0.25">
      <c r="B9" s="14"/>
      <c r="C9" s="92"/>
      <c r="D9" s="90"/>
      <c r="E9" s="90"/>
      <c r="F9" s="91"/>
    </row>
    <row r="10" spans="2:8" s="1" customFormat="1" ht="15.5" x14ac:dyDescent="0.25">
      <c r="B10" s="13" t="s">
        <v>7</v>
      </c>
      <c r="C10" s="92">
        <v>0.65</v>
      </c>
      <c r="D10" s="90">
        <f t="shared" ref="D10" si="2">ROUND(D7*$C$10,0)</f>
        <v>934</v>
      </c>
      <c r="E10" s="90"/>
      <c r="F10" s="91"/>
    </row>
    <row r="11" spans="2:8" s="1" customFormat="1" ht="15.5" x14ac:dyDescent="0.25">
      <c r="B11" s="13" t="s">
        <v>8</v>
      </c>
      <c r="C11" s="92">
        <v>0.5</v>
      </c>
      <c r="D11" s="90">
        <f t="shared" ref="D11" si="3">ROUND(D$7*$C$11,0)</f>
        <v>719</v>
      </c>
      <c r="E11" s="90"/>
      <c r="F11" s="91"/>
    </row>
    <row r="12" spans="2:8" s="1" customFormat="1" ht="46.5" x14ac:dyDescent="0.25">
      <c r="B12" s="13" t="s">
        <v>20</v>
      </c>
      <c r="C12" s="92"/>
      <c r="D12" s="90"/>
      <c r="E12" s="90"/>
      <c r="F12" s="91"/>
      <c r="G12" s="2"/>
    </row>
    <row r="13" spans="2:8" s="1" customFormat="1" ht="15.5" x14ac:dyDescent="0.25">
      <c r="B13" s="13" t="s">
        <v>9</v>
      </c>
      <c r="C13" s="93">
        <v>350</v>
      </c>
      <c r="D13" s="90">
        <f>$C$13*D6</f>
        <v>350</v>
      </c>
      <c r="E13" s="90">
        <v>350</v>
      </c>
      <c r="F13" s="91"/>
    </row>
    <row r="14" spans="2:8" s="1" customFormat="1" ht="33.5" customHeight="1" x14ac:dyDescent="0.25">
      <c r="B14" s="13" t="s">
        <v>28</v>
      </c>
      <c r="C14" s="93"/>
      <c r="D14" s="90"/>
      <c r="E14" s="90"/>
      <c r="F14" s="91"/>
    </row>
    <row r="15" spans="2:8" s="1" customFormat="1" ht="15.5" hidden="1" x14ac:dyDescent="0.25">
      <c r="B15" s="13"/>
      <c r="C15" s="93"/>
      <c r="D15" s="90"/>
      <c r="E15" s="90"/>
      <c r="F15" s="91"/>
    </row>
    <row r="16" spans="2:8" s="1" customFormat="1" ht="15.5" x14ac:dyDescent="0.25">
      <c r="B16" s="13" t="s">
        <v>14</v>
      </c>
      <c r="C16" s="94">
        <v>0.2359</v>
      </c>
      <c r="D16" s="90">
        <f>(D8+D9+D10+D11)*23.59%</f>
        <v>4457.8023000000003</v>
      </c>
      <c r="E16" s="90">
        <f>(E8+E9+E10+E11)*23.59%</f>
        <v>2033.9297999999999</v>
      </c>
      <c r="F16" s="91"/>
      <c r="H16" s="2"/>
    </row>
    <row r="17" spans="1:6" s="1" customFormat="1" x14ac:dyDescent="0.25">
      <c r="A17" s="87"/>
      <c r="B17" s="82"/>
      <c r="C17" s="82"/>
      <c r="D17" s="83"/>
      <c r="E17" s="83"/>
      <c r="F17" s="83"/>
    </row>
    <row r="18" spans="1:6" s="1" customFormat="1" ht="15.5" x14ac:dyDescent="0.25">
      <c r="B18" s="84"/>
      <c r="C18" s="85"/>
      <c r="D18" s="85"/>
      <c r="E18" s="85"/>
      <c r="F18" s="86"/>
    </row>
    <row r="19" spans="1:6" s="1" customFormat="1" ht="15.5" x14ac:dyDescent="0.25">
      <c r="B19" s="20"/>
      <c r="C19" s="21"/>
      <c r="D19" s="21"/>
      <c r="E19" s="21"/>
      <c r="F19" s="22"/>
    </row>
  </sheetData>
  <mergeCells count="1">
    <mergeCell ref="B1:F1"/>
  </mergeCells>
  <pageMargins left="0.59055118110236227" right="0.59055118110236227" top="0.39370078740157483" bottom="0.39370078740157483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aprēķins_VARAM_97_ar_2024</vt:lpstr>
      <vt:lpstr>aprēķ_VARAM_32.pr (LVAF1)_2024</vt:lpstr>
    </vt:vector>
  </TitlesOfParts>
  <Manager/>
  <Company>vidm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dainaos</dc:creator>
  <cp:keywords/>
  <dc:description/>
  <cp:lastModifiedBy>Ina Irbe</cp:lastModifiedBy>
  <cp:revision/>
  <cp:lastPrinted>2024-07-09T15:12:22Z</cp:lastPrinted>
  <dcterms:created xsi:type="dcterms:W3CDTF">2013-02-05T08:46:06Z</dcterms:created>
  <dcterms:modified xsi:type="dcterms:W3CDTF">2024-08-13T06:10:10Z</dcterms:modified>
  <cp:category/>
  <cp:contentStatus/>
</cp:coreProperties>
</file>