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defaultThemeVersion="166925"/>
  <mc:AlternateContent xmlns:mc="http://schemas.openxmlformats.org/markup-compatibility/2006">
    <mc:Choice Requires="x15">
      <x15ac:absPath xmlns:x15ac="http://schemas.microsoft.com/office/spreadsheetml/2010/11/ac" url="T:\FAD\FVD\Atzinumi\2023.g\Ukrainas pabalsti VSAA\Aug-Dec\Iesniegts Valsts kancelejā\"/>
    </mc:Choice>
  </mc:AlternateContent>
  <xr:revisionPtr revIDLastSave="0" documentId="13_ncr:1_{44A1CAFE-6430-41C4-824D-67FBE4747824}" xr6:coauthVersionLast="36" xr6:coauthVersionMax="36" xr10:uidLastSave="{00000000-0000-0000-0000-000000000000}"/>
  <bookViews>
    <workbookView xWindow="0" yWindow="0" windowWidth="19200" windowHeight="6060" xr2:uid="{0DF1E3A0-67ED-49CC-BF8F-F6CC120DB920}"/>
  </bookViews>
  <sheets>
    <sheet name="pielikums_LM" sheetId="2" r:id="rId1"/>
  </sheets>
  <definedNames>
    <definedName name="_xlnm.Print_Titles" localSheetId="0">pielikums_LM!$4:$8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0" i="2" l="1"/>
  <c r="AA11" i="2"/>
  <c r="AA12" i="2"/>
  <c r="AA13" i="2"/>
  <c r="AA14" i="2"/>
  <c r="AA15" i="2"/>
  <c r="AA16" i="2"/>
  <c r="AA17" i="2"/>
  <c r="AA9" i="2"/>
  <c r="AA19" i="2" l="1"/>
  <c r="AA18" i="2"/>
  <c r="Z19" i="2"/>
  <c r="X19" i="2"/>
  <c r="J19" i="2"/>
  <c r="H19" i="2"/>
  <c r="F19" i="2"/>
  <c r="D19" i="2"/>
  <c r="V19" i="2"/>
  <c r="T19" i="2"/>
  <c r="R19" i="2"/>
  <c r="P19" i="2"/>
  <c r="N19" i="2"/>
  <c r="L19" i="2"/>
  <c r="Z16" i="2"/>
  <c r="X16" i="2"/>
  <c r="Y14" i="2"/>
  <c r="Z14" i="2" s="1"/>
  <c r="W14" i="2"/>
  <c r="Z11" i="2"/>
  <c r="X11" i="2"/>
  <c r="W11" i="2"/>
  <c r="Y11" i="2"/>
  <c r="X10" i="2"/>
  <c r="Z9" i="2"/>
  <c r="X9" i="2"/>
  <c r="Z15" i="2"/>
  <c r="X15" i="2"/>
  <c r="X14" i="2"/>
  <c r="Y13" i="2"/>
  <c r="Z13" i="2" s="1"/>
  <c r="W13" i="2"/>
  <c r="X13" i="2"/>
  <c r="Z10" i="2"/>
  <c r="AA22" i="2" l="1"/>
  <c r="AA30" i="2" s="1"/>
  <c r="Y12" i="2" l="1"/>
  <c r="Z12" i="2"/>
  <c r="X12" i="2"/>
  <c r="W12" i="2"/>
  <c r="AB22" i="2" l="1"/>
  <c r="V18" i="2"/>
  <c r="T18" i="2"/>
  <c r="R18" i="2"/>
  <c r="P18" i="2"/>
  <c r="N18" i="2"/>
  <c r="L18" i="2"/>
  <c r="J18" i="2"/>
  <c r="H18" i="2"/>
  <c r="F18" i="2"/>
  <c r="D18" i="2"/>
  <c r="AA23" i="2" l="1"/>
  <c r="AA31" i="2" s="1"/>
</calcChain>
</file>

<file path=xl/sharedStrings.xml><?xml version="1.0" encoding="utf-8"?>
<sst xmlns="http://schemas.openxmlformats.org/spreadsheetml/2006/main" count="146" uniqueCount="68">
  <si>
    <t>Gads</t>
  </si>
  <si>
    <t xml:space="preserve">Pārskata periods </t>
  </si>
  <si>
    <t>Aprīlis</t>
  </si>
  <si>
    <t>(euro,centi)</t>
  </si>
  <si>
    <t>Rādītāja nosaukums</t>
  </si>
  <si>
    <t>Faktiskie izdevumi pārskata periodā</t>
  </si>
  <si>
    <t>A</t>
  </si>
  <si>
    <t>x</t>
  </si>
  <si>
    <t>Februāris</t>
  </si>
  <si>
    <t>Marts</t>
  </si>
  <si>
    <t>apakšprogrammas nosaukums</t>
  </si>
  <si>
    <t>atsauce uz UCAL pantu un tā daļu</t>
  </si>
  <si>
    <t>skaits</t>
  </si>
  <si>
    <t>mēr- vienība</t>
  </si>
  <si>
    <t>Izdevumu ietekmes aprēķins Labklājības ministrijas atbildības sociālā atbalsta nodrošināšanas jomai</t>
  </si>
  <si>
    <t>B</t>
  </si>
  <si>
    <t>PIEZĪMES</t>
  </si>
  <si>
    <t>EKK</t>
  </si>
  <si>
    <t>20.01.00 "Valsts sociālie pabalsti"</t>
  </si>
  <si>
    <t>bērnu skaits</t>
  </si>
  <si>
    <t>6000</t>
  </si>
  <si>
    <t>EKK 6000 "Sociāla rakstura maksājumi un kompensācijas"</t>
  </si>
  <si>
    <t>personas</t>
  </si>
  <si>
    <t xml:space="preserve"> Pielikums</t>
  </si>
  <si>
    <t>2023</t>
  </si>
  <si>
    <t>Janvāris</t>
  </si>
  <si>
    <t>UCAL 7.panta 11.daļa</t>
  </si>
  <si>
    <t>UCAL 7.panta 13.daļa</t>
  </si>
  <si>
    <r>
      <t>UCAL 7.</t>
    </r>
    <r>
      <rPr>
        <i/>
        <vertAlign val="superscript"/>
        <sz val="9"/>
        <rFont val="Calibri"/>
        <family val="2"/>
        <charset val="186"/>
      </rPr>
      <t>2</t>
    </r>
    <r>
      <rPr>
        <i/>
        <sz val="9"/>
        <rFont val="Calibri"/>
        <family val="2"/>
        <charset val="186"/>
      </rPr>
      <t xml:space="preserve"> panta  11.daļa</t>
    </r>
  </si>
  <si>
    <r>
      <t>UCAL 7.</t>
    </r>
    <r>
      <rPr>
        <i/>
        <vertAlign val="superscript"/>
        <sz val="9"/>
        <rFont val="Calibri"/>
        <family val="2"/>
        <charset val="186"/>
      </rPr>
      <t>2</t>
    </r>
    <r>
      <rPr>
        <i/>
        <sz val="9"/>
        <rFont val="Calibri"/>
        <family val="2"/>
        <charset val="186"/>
      </rPr>
      <t xml:space="preserve"> panta  9.daļa</t>
    </r>
  </si>
  <si>
    <t>UCAL  7.panta 3.daļas 9.punkts</t>
  </si>
  <si>
    <t>Maijs</t>
  </si>
  <si>
    <t>Jūnijs</t>
  </si>
  <si>
    <t>Jūlijs</t>
  </si>
  <si>
    <t>Kompensēts par periodu janvāris-aprīlis (MK 08.06.2023. rīkojums Nr.336)</t>
  </si>
  <si>
    <t>Tiesību akta projekta "Grozījums Ministru kabineta 2023. gada 8. jūnija rīkojumā Nr. 336 “Par apropriācijas pārdali no budžeta resora “74. Gadskārtējā valsts budžeta izpildes procesā pārdalāmais finansējums” valsts budžeta programmas 17.00.00 "Finansējums Ukrainas civiliedzīvotāju atbalsta likumā noteikto pasākumu īstenošanai””"
sākotnējās ietekmes (ex-ante) novērtējuma ziņojumam (anotācijai)</t>
  </si>
  <si>
    <t>Augusts</t>
  </si>
  <si>
    <t>Septembris</t>
  </si>
  <si>
    <t>Oktobris</t>
  </si>
  <si>
    <t>Kompensēts par periodu maijs - jūlijs (MK 13.09.2023. rīkojums Nr.590)</t>
  </si>
  <si>
    <t>Novembris</t>
  </si>
  <si>
    <t>Decembris</t>
  </si>
  <si>
    <t>2023 (fakts)</t>
  </si>
  <si>
    <t>2023 (prognoze)</t>
  </si>
  <si>
    <r>
      <t>Bērna piedzimšanas pabalsts</t>
    </r>
    <r>
      <rPr>
        <vertAlign val="superscript"/>
        <sz val="10"/>
        <rFont val="Times New Roman"/>
        <family val="1"/>
        <charset val="186"/>
      </rPr>
      <t>1</t>
    </r>
  </si>
  <si>
    <r>
      <t>Bērna kopšanas pabalsts</t>
    </r>
    <r>
      <rPr>
        <vertAlign val="superscript"/>
        <sz val="10"/>
        <rFont val="Times New Roman"/>
        <family val="1"/>
        <charset val="186"/>
      </rPr>
      <t>2</t>
    </r>
  </si>
  <si>
    <r>
      <rPr>
        <vertAlign val="superscript"/>
        <sz val="10"/>
        <rFont val="Times New Roman"/>
        <family val="1"/>
        <charset val="186"/>
      </rPr>
      <t>1</t>
    </r>
    <r>
      <rPr>
        <sz val="10"/>
        <rFont val="Times New Roman"/>
        <family val="1"/>
        <charset val="186"/>
      </rPr>
      <t xml:space="preserve"> Tiek pieņemts, ka vidējais bērnu skaits līdz gada beigām būs 15 bērni vidēji mēnesī (kas atbilst vidējam rādītājam jūnijs-oktobris), vidējais apmērs noteikts atbilstoši normatīvajos aktos noteiktajam vidējam apmēram -  421,17 </t>
    </r>
    <r>
      <rPr>
        <i/>
        <sz val="10"/>
        <rFont val="Times New Roman"/>
        <family val="1"/>
        <charset val="186"/>
      </rPr>
      <t>euro</t>
    </r>
    <r>
      <rPr>
        <sz val="10"/>
        <rFont val="Times New Roman"/>
        <family val="1"/>
        <charset val="186"/>
      </rPr>
      <t>;</t>
    </r>
  </si>
  <si>
    <r>
      <t>Ģimenes valsts pabalsts</t>
    </r>
    <r>
      <rPr>
        <vertAlign val="superscript"/>
        <sz val="10"/>
        <rFont val="Times New Roman"/>
        <family val="1"/>
        <charset val="186"/>
      </rPr>
      <t>3</t>
    </r>
  </si>
  <si>
    <r>
      <rPr>
        <vertAlign val="superscript"/>
        <sz val="10"/>
        <rFont val="Times New Roman"/>
        <family val="1"/>
        <charset val="186"/>
      </rPr>
      <t>3</t>
    </r>
    <r>
      <rPr>
        <sz val="10"/>
        <rFont val="Times New Roman"/>
        <family val="1"/>
        <charset val="186"/>
      </rPr>
      <t xml:space="preserve"> Tiek pieņemts, ka vidējais bērnu skaits līdz 2023.gada samazinās mēnesī par 1%, vidējais apmērs 45,92 </t>
    </r>
    <r>
      <rPr>
        <i/>
        <sz val="10"/>
        <rFont val="Times New Roman"/>
        <family val="1"/>
        <charset val="186"/>
      </rPr>
      <t>euro</t>
    </r>
    <r>
      <rPr>
        <sz val="10"/>
        <rFont val="Times New Roman"/>
        <family val="1"/>
        <charset val="186"/>
      </rPr>
      <t xml:space="preserve"> (kas atbilst vidējam apmēram jūnijs-oktobris);</t>
    </r>
  </si>
  <si>
    <r>
      <t>Valsts sociālā nodrošinājuma pabalsts vecuma gadījumā</t>
    </r>
    <r>
      <rPr>
        <vertAlign val="superscript"/>
        <sz val="10"/>
        <rFont val="Times New Roman"/>
        <family val="1"/>
        <charset val="186"/>
      </rPr>
      <t>4</t>
    </r>
  </si>
  <si>
    <r>
      <rPr>
        <vertAlign val="superscript"/>
        <sz val="10"/>
        <color theme="1"/>
        <rFont val="Times New Roman"/>
        <family val="1"/>
        <charset val="186"/>
      </rPr>
      <t xml:space="preserve">4 </t>
    </r>
    <r>
      <rPr>
        <sz val="10"/>
        <color theme="1"/>
        <rFont val="Times New Roman"/>
        <family val="1"/>
        <charset val="186"/>
      </rPr>
      <t xml:space="preserve">Tiek pieņemts, ka saņēmēju skaits pieaugs līdz gada beigām par 10% ik mēnesi (vidējais rādītājs jūnijs - oktobris), vidējais apmērs noteikts atbilstoši normatīvajos aktos noteiktajam vidējam apmēram - 125 </t>
    </r>
    <r>
      <rPr>
        <i/>
        <sz val="10"/>
        <color theme="1"/>
        <rFont val="Times New Roman"/>
        <family val="1"/>
        <charset val="186"/>
      </rPr>
      <t>euro</t>
    </r>
  </si>
  <si>
    <r>
      <t>Valsts sociālā nodrošinājuma pabalsts personām ar invaliditāti</t>
    </r>
    <r>
      <rPr>
        <vertAlign val="superscript"/>
        <sz val="10"/>
        <rFont val="Times New Roman"/>
        <family val="1"/>
        <charset val="186"/>
      </rPr>
      <t>5</t>
    </r>
  </si>
  <si>
    <r>
      <t>Piemaksa pie ģimenes valsts pabalsta par bērnu ar invaliditāti</t>
    </r>
    <r>
      <rPr>
        <vertAlign val="superscript"/>
        <sz val="10"/>
        <rFont val="Times New Roman"/>
        <family val="1"/>
        <charset val="186"/>
      </rPr>
      <t>6</t>
    </r>
  </si>
  <si>
    <r>
      <t>Bērna ar invaliditāti kopšanas pabalsts</t>
    </r>
    <r>
      <rPr>
        <vertAlign val="superscript"/>
        <sz val="10"/>
        <rFont val="Times New Roman"/>
        <family val="1"/>
        <charset val="186"/>
      </rPr>
      <t>7</t>
    </r>
  </si>
  <si>
    <r>
      <t>Pabalsts personai ar invaliditāti, kurai nepieciešama kopšana (ar noteiktu invaliditāti Latvijā)</t>
    </r>
    <r>
      <rPr>
        <vertAlign val="superscript"/>
        <sz val="10"/>
        <rFont val="Times New Roman"/>
        <family val="1"/>
        <charset val="186"/>
      </rPr>
      <t>8</t>
    </r>
  </si>
  <si>
    <r>
      <t>Valsts atbalsts ar celiakiju slimiem bērniem</t>
    </r>
    <r>
      <rPr>
        <vertAlign val="superscript"/>
        <sz val="10"/>
        <rFont val="Times New Roman"/>
        <family val="1"/>
        <charset val="186"/>
      </rPr>
      <t>9</t>
    </r>
  </si>
  <si>
    <t>Janvāris-Decembris</t>
  </si>
  <si>
    <t>KOPĀ janvāris-oktobris (fakts)</t>
  </si>
  <si>
    <t>KOPĀ janvāris-decembris (prognoze)</t>
  </si>
  <si>
    <r>
      <t xml:space="preserve">Kopā janvāris-decembris (līdz pilniem </t>
    </r>
    <r>
      <rPr>
        <b/>
        <i/>
        <sz val="11"/>
        <rFont val="Times New Roman"/>
        <family val="1"/>
        <charset val="186"/>
      </rPr>
      <t>euro</t>
    </r>
    <r>
      <rPr>
        <b/>
        <sz val="11"/>
        <rFont val="Times New Roman"/>
        <family val="1"/>
        <charset val="186"/>
      </rPr>
      <t>)</t>
    </r>
  </si>
  <si>
    <t>Nepieciešams papildus par periodu augusts-decembris</t>
  </si>
  <si>
    <r>
      <rPr>
        <vertAlign val="superscript"/>
        <sz val="10"/>
        <rFont val="Times New Roman"/>
        <family val="1"/>
        <charset val="186"/>
      </rPr>
      <t>5</t>
    </r>
    <r>
      <rPr>
        <sz val="10"/>
        <rFont val="Times New Roman"/>
        <family val="1"/>
        <charset val="186"/>
      </rPr>
      <t xml:space="preserve"> Tiek pieņemts, ka saņēmēju skaits līdz gada beigām pieaugs par 11 personām ik mēnesi (vidējais rādītājs jūnijs - oktobris), vidējais apmērs 152,37 </t>
    </r>
    <r>
      <rPr>
        <i/>
        <sz val="10"/>
        <rFont val="Times New Roman"/>
        <family val="1"/>
        <charset val="186"/>
      </rPr>
      <t>euro</t>
    </r>
    <r>
      <rPr>
        <sz val="10"/>
        <rFont val="Times New Roman"/>
        <family val="1"/>
        <charset val="186"/>
      </rPr>
      <t xml:space="preserve"> (kas atbilst vidējam apmēram jūnijs-oktobris);</t>
    </r>
  </si>
  <si>
    <r>
      <rPr>
        <vertAlign val="superscript"/>
        <sz val="10"/>
        <rFont val="Times New Roman"/>
        <family val="1"/>
        <charset val="186"/>
      </rPr>
      <t>6</t>
    </r>
    <r>
      <rPr>
        <sz val="10"/>
        <rFont val="Times New Roman"/>
        <family val="1"/>
        <charset val="186"/>
      </rPr>
      <t xml:space="preserve"> Tiek pieņemts, ka saņēmēju skaits līdz gada beigām pieaugs par 1 personu ik mēnesi (vidējais rādītājs augusts - oktobris), vidējais apmērs noteikts atbilstoši normatīvajos aktos noteiktajam vidējam apmēram - 106,72 </t>
    </r>
    <r>
      <rPr>
        <i/>
        <sz val="10"/>
        <rFont val="Times New Roman"/>
        <family val="1"/>
        <charset val="186"/>
      </rPr>
      <t>euro</t>
    </r>
    <r>
      <rPr>
        <sz val="10"/>
        <rFont val="Times New Roman"/>
        <family val="1"/>
        <charset val="186"/>
      </rPr>
      <t>;</t>
    </r>
  </si>
  <si>
    <r>
      <rPr>
        <vertAlign val="superscript"/>
        <sz val="10"/>
        <rFont val="Times New Roman"/>
        <family val="1"/>
        <charset val="186"/>
      </rPr>
      <t>7</t>
    </r>
    <r>
      <rPr>
        <sz val="10"/>
        <rFont val="Times New Roman"/>
        <family val="1"/>
        <charset val="186"/>
      </rPr>
      <t xml:space="preserve"> Tiek pieņemts, ka saņēmēju skaits līdz gada beigām būs 69 personas ik mēnesi (vidējais rādītājs jūnijs - oktobris), vidējais apmērs noteikts atbilstoši normatīvajos aktos noteiktajam vidējam apmēram - 313,43 </t>
    </r>
    <r>
      <rPr>
        <i/>
        <sz val="10"/>
        <rFont val="Times New Roman"/>
        <family val="1"/>
        <charset val="186"/>
      </rPr>
      <t>euro</t>
    </r>
    <r>
      <rPr>
        <sz val="10"/>
        <rFont val="Times New Roman"/>
        <family val="1"/>
        <charset val="186"/>
      </rPr>
      <t>;</t>
    </r>
  </si>
  <si>
    <r>
      <rPr>
        <vertAlign val="superscript"/>
        <sz val="10"/>
        <rFont val="Times New Roman"/>
        <family val="1"/>
        <charset val="186"/>
      </rPr>
      <t>9</t>
    </r>
    <r>
      <rPr>
        <sz val="10"/>
        <rFont val="Times New Roman"/>
        <family val="1"/>
        <charset val="186"/>
      </rPr>
      <t xml:space="preserve"> Tiek pieņemts, ka vidējais bērnu skaits līdz gada beigām būs 2 bērni vidēji mēnesī (vidējais rādītājs janvāris-oktobris), vidējais apmērs noteikts atbilstoši normatīvajos aktos noteiktajam vidējam apmēram -  106,72 </t>
    </r>
    <r>
      <rPr>
        <i/>
        <sz val="10"/>
        <rFont val="Times New Roman"/>
        <family val="1"/>
        <charset val="186"/>
      </rPr>
      <t>euro</t>
    </r>
    <r>
      <rPr>
        <sz val="10"/>
        <rFont val="Times New Roman"/>
        <family val="1"/>
        <charset val="186"/>
      </rPr>
      <t>.</t>
    </r>
  </si>
  <si>
    <r>
      <rPr>
        <vertAlign val="superscript"/>
        <sz val="10"/>
        <rFont val="Times New Roman"/>
        <family val="1"/>
        <charset val="186"/>
      </rPr>
      <t>8</t>
    </r>
    <r>
      <rPr>
        <sz val="10"/>
        <rFont val="Times New Roman"/>
        <family val="1"/>
        <charset val="186"/>
      </rPr>
      <t xml:space="preserve"> Tiek pieņemts, ka saņēmēju skaits līdz gada beigām būs 32 personas ik mēnesi (ņemot iepriekšējo periodu izpildi), vidējais apmērs 313,43 </t>
    </r>
    <r>
      <rPr>
        <i/>
        <sz val="10"/>
        <rFont val="Times New Roman"/>
        <family val="1"/>
        <charset val="186"/>
      </rPr>
      <t>euro</t>
    </r>
    <r>
      <rPr>
        <sz val="10"/>
        <rFont val="Times New Roman"/>
        <family val="1"/>
        <charset val="186"/>
      </rPr>
      <t xml:space="preserve"> (kas atbilst normatīvajos aktos noteiktajam - personai ar invaliditāti, kurai nepieciešama kopšana un kuras invaliditātes cēlonis ir slimība no bērnības).</t>
    </r>
  </si>
  <si>
    <r>
      <rPr>
        <vertAlign val="superscript"/>
        <sz val="10"/>
        <rFont val="Times New Roman"/>
        <family val="1"/>
        <charset val="186"/>
      </rPr>
      <t>2</t>
    </r>
    <r>
      <rPr>
        <sz val="10"/>
        <rFont val="Times New Roman"/>
        <family val="1"/>
        <charset val="186"/>
      </rPr>
      <t xml:space="preserve"> Tiek pieņemts, ka vidējais bērnu skaits līdz gada beigām būs 342 bērni vidēji mēnesī (vidējais rādītājs jūnijs-oktobris), vidējais apmērs 130,48 </t>
    </r>
    <r>
      <rPr>
        <i/>
        <sz val="10"/>
        <rFont val="Times New Roman"/>
        <family val="1"/>
        <charset val="186"/>
      </rPr>
      <t>euro</t>
    </r>
    <r>
      <rPr>
        <sz val="10"/>
        <rFont val="Times New Roman"/>
        <family val="1"/>
        <charset val="186"/>
      </rPr>
      <t xml:space="preserve"> (kas atbilst vidējam apmēram jūnijs-oktobris);</t>
    </r>
  </si>
  <si>
    <t>25=2+4+6+8+10+12+14+16+18+20+22+24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</si>
</sst>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charset val="186"/>
      <scheme val="minor"/>
    </font>
    <font>
      <sz val="11"/>
      <color indexed="8"/>
      <name val="Calibri"/>
      <family val="2"/>
      <charset val="186"/>
    </font>
    <font>
      <sz val="11"/>
      <color indexed="8"/>
      <name val="Calibri"/>
      <family val="2"/>
    </font>
    <font>
      <i/>
      <sz val="11"/>
      <name val="Calibri"/>
      <family val="2"/>
      <charset val="186"/>
    </font>
    <font>
      <sz val="10"/>
      <name val="Times New Roman"/>
      <family val="1"/>
      <charset val="186"/>
    </font>
    <font>
      <b/>
      <sz val="10"/>
      <name val="Times New Roman"/>
      <family val="1"/>
      <charset val="186"/>
    </font>
    <font>
      <i/>
      <sz val="10"/>
      <name val="Times New Roman"/>
      <family val="1"/>
      <charset val="186"/>
    </font>
    <font>
      <i/>
      <sz val="10"/>
      <name val="Calibri"/>
      <family val="2"/>
      <charset val="186"/>
    </font>
    <font>
      <sz val="11"/>
      <name val="Calibri"/>
      <family val="2"/>
      <charset val="186"/>
    </font>
    <font>
      <b/>
      <sz val="13"/>
      <name val="Times New Roman"/>
      <family val="1"/>
      <charset val="186"/>
    </font>
    <font>
      <i/>
      <sz val="9"/>
      <name val="Calibri"/>
      <family val="2"/>
      <charset val="186"/>
    </font>
    <font>
      <i/>
      <sz val="8"/>
      <name val="Times New Roman"/>
      <family val="1"/>
      <charset val="186"/>
    </font>
    <font>
      <b/>
      <i/>
      <sz val="8"/>
      <name val="Times New Roman"/>
      <family val="1"/>
      <charset val="186"/>
    </font>
    <font>
      <i/>
      <sz val="8"/>
      <name val="Calibri"/>
      <family val="2"/>
      <charset val="186"/>
    </font>
    <font>
      <sz val="10"/>
      <name val="Calibri"/>
      <family val="2"/>
      <charset val="186"/>
    </font>
    <font>
      <sz val="11"/>
      <name val="Times New Roman"/>
      <family val="1"/>
      <charset val="186"/>
    </font>
    <font>
      <i/>
      <vertAlign val="superscript"/>
      <sz val="9"/>
      <name val="Calibri"/>
      <family val="2"/>
      <charset val="186"/>
    </font>
    <font>
      <b/>
      <sz val="14"/>
      <name val="Times New Roman"/>
      <family val="1"/>
      <charset val="186"/>
    </font>
    <font>
      <b/>
      <sz val="11"/>
      <name val="Times New Roman"/>
      <family val="1"/>
      <charset val="186"/>
    </font>
    <font>
      <b/>
      <i/>
      <sz val="11"/>
      <name val="Times New Roman"/>
      <family val="1"/>
      <charset val="186"/>
    </font>
    <font>
      <b/>
      <sz val="8"/>
      <name val="Times New Roman"/>
      <family val="1"/>
      <charset val="186"/>
    </font>
    <font>
      <sz val="11"/>
      <name val="Calibri"/>
      <family val="2"/>
      <charset val="186"/>
      <scheme val="minor"/>
    </font>
    <font>
      <i/>
      <sz val="10"/>
      <color theme="1"/>
      <name val="Times New Roman"/>
      <family val="1"/>
      <charset val="186"/>
    </font>
    <font>
      <i/>
      <sz val="9"/>
      <color theme="1"/>
      <name val="Calibri"/>
      <family val="2"/>
      <charset val="186"/>
    </font>
    <font>
      <b/>
      <sz val="11"/>
      <color theme="1"/>
      <name val="Times New Roman"/>
      <family val="1"/>
      <charset val="186"/>
    </font>
    <font>
      <sz val="11"/>
      <color rgb="FFFF0000"/>
      <name val="Times New Roman"/>
      <family val="1"/>
      <charset val="186"/>
    </font>
    <font>
      <sz val="11"/>
      <color theme="1"/>
      <name val="Calibri"/>
      <family val="2"/>
      <charset val="186"/>
      <scheme val="minor"/>
    </font>
    <font>
      <vertAlign val="superscript"/>
      <sz val="10"/>
      <name val="Times New Roman"/>
      <family val="1"/>
      <charset val="186"/>
    </font>
    <font>
      <sz val="10"/>
      <color theme="1"/>
      <name val="Times New Roman"/>
      <family val="1"/>
      <charset val="186"/>
    </font>
    <font>
      <vertAlign val="superscript"/>
      <sz val="10"/>
      <color theme="1"/>
      <name val="Times New Roman"/>
      <family val="1"/>
      <charset val="186"/>
    </font>
  </fonts>
  <fills count="9">
    <fill>
      <patternFill patternType="none"/>
    </fill>
    <fill>
      <patternFill patternType="gray125"/>
    </fill>
    <fill>
      <patternFill patternType="solid">
        <fgColor theme="0" tint="-0.14999847407452621"/>
        <bgColor indexed="64"/>
      </patternFill>
    </fill>
    <fill>
      <patternFill patternType="solid">
        <fgColor indexed="9"/>
        <bgColor indexed="26"/>
      </patternFill>
    </fill>
    <fill>
      <patternFill patternType="solid">
        <fgColor theme="0" tint="-0.14999847407452621"/>
        <bgColor indexed="26"/>
      </patternFill>
    </fill>
    <fill>
      <patternFill patternType="solid">
        <fgColor theme="0" tint="-0.34998626667073579"/>
        <bgColor indexed="26"/>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tint="-4.9989318521683403E-2"/>
        <bgColor indexed="26"/>
      </patternFill>
    </fill>
  </fills>
  <borders count="48">
    <border>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8"/>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8"/>
      </bottom>
      <diagonal/>
    </border>
    <border>
      <left style="thin">
        <color indexed="64"/>
      </left>
      <right style="medium">
        <color indexed="64"/>
      </right>
      <top style="thin">
        <color indexed="64"/>
      </top>
      <bottom style="thin">
        <color indexed="8"/>
      </bottom>
      <diagonal/>
    </border>
    <border>
      <left style="thin">
        <color indexed="64"/>
      </left>
      <right style="medium">
        <color indexed="64"/>
      </right>
      <top style="thin">
        <color indexed="8"/>
      </top>
      <bottom style="thin">
        <color indexed="8"/>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bottom style="thin">
        <color indexed="8"/>
      </bottom>
      <diagonal/>
    </border>
    <border>
      <left style="medium">
        <color indexed="64"/>
      </left>
      <right/>
      <top style="thin">
        <color indexed="8"/>
      </top>
      <bottom/>
      <diagonal/>
    </border>
    <border>
      <left style="medium">
        <color indexed="64"/>
      </left>
      <right style="medium">
        <color indexed="64"/>
      </right>
      <top style="thin">
        <color indexed="8"/>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s>
  <cellStyleXfs count="5">
    <xf numFmtId="0" fontId="0" fillId="0" borderId="0"/>
    <xf numFmtId="0" fontId="1" fillId="0" borderId="0"/>
    <xf numFmtId="0" fontId="2" fillId="0" borderId="0"/>
    <xf numFmtId="0" fontId="1" fillId="0" borderId="0"/>
    <xf numFmtId="9" fontId="26" fillId="0" borderId="0" applyFont="0" applyFill="0" applyBorder="0" applyAlignment="0" applyProtection="0"/>
  </cellStyleXfs>
  <cellXfs count="123">
    <xf numFmtId="0" fontId="0" fillId="0" borderId="0" xfId="0"/>
    <xf numFmtId="0" fontId="3" fillId="0" borderId="23" xfId="1" applyFont="1" applyFill="1" applyBorder="1" applyAlignment="1">
      <alignment horizontal="center" vertical="center" wrapText="1"/>
    </xf>
    <xf numFmtId="49" fontId="4" fillId="6" borderId="6" xfId="3" applyNumberFormat="1" applyFont="1" applyFill="1" applyBorder="1" applyAlignment="1">
      <alignment horizontal="center" vertical="center" wrapText="1"/>
    </xf>
    <xf numFmtId="0" fontId="4" fillId="0" borderId="30" xfId="1" applyFont="1" applyFill="1" applyBorder="1" applyAlignment="1">
      <alignment horizontal="left" vertical="center" wrapText="1"/>
    </xf>
    <xf numFmtId="0" fontId="4" fillId="0" borderId="10" xfId="1" applyFont="1" applyFill="1" applyBorder="1" applyAlignment="1">
      <alignment horizontal="left" vertical="center" wrapText="1"/>
    </xf>
    <xf numFmtId="4" fontId="5" fillId="4" borderId="10" xfId="3" applyNumberFormat="1" applyFont="1" applyFill="1" applyBorder="1" applyAlignment="1">
      <alignment horizontal="right" vertical="center"/>
    </xf>
    <xf numFmtId="0" fontId="4" fillId="0" borderId="38" xfId="1" applyFont="1" applyFill="1" applyBorder="1" applyAlignment="1">
      <alignment horizontal="left" vertical="center" wrapText="1"/>
    </xf>
    <xf numFmtId="0" fontId="7" fillId="0" borderId="0" xfId="1" applyFont="1" applyAlignment="1">
      <alignment vertical="center"/>
    </xf>
    <xf numFmtId="0" fontId="8" fillId="0" borderId="0" xfId="1" applyFont="1" applyAlignment="1">
      <alignment vertical="center"/>
    </xf>
    <xf numFmtId="49" fontId="5" fillId="2" borderId="1" xfId="2" applyNumberFormat="1" applyFont="1" applyFill="1" applyBorder="1" applyAlignment="1">
      <alignment horizontal="center" vertical="center" wrapText="1"/>
    </xf>
    <xf numFmtId="49" fontId="5" fillId="2" borderId="4" xfId="2" applyNumberFormat="1" applyFont="1" applyFill="1" applyBorder="1" applyAlignment="1">
      <alignment horizontal="center" vertical="center" wrapText="1"/>
    </xf>
    <xf numFmtId="0" fontId="11" fillId="8" borderId="0" xfId="2" applyFont="1" applyFill="1" applyBorder="1" applyAlignment="1">
      <alignment horizontal="right" vertical="center"/>
    </xf>
    <xf numFmtId="0" fontId="11" fillId="8" borderId="9" xfId="2" applyFont="1" applyFill="1" applyBorder="1" applyAlignment="1">
      <alignment horizontal="center" vertical="center"/>
    </xf>
    <xf numFmtId="0" fontId="11" fillId="8" borderId="8" xfId="2" applyFont="1" applyFill="1" applyBorder="1" applyAlignment="1">
      <alignment horizontal="right" vertical="center"/>
    </xf>
    <xf numFmtId="0" fontId="12" fillId="4" borderId="9" xfId="2" applyFont="1" applyFill="1" applyBorder="1" applyAlignment="1">
      <alignment horizontal="right" vertical="center"/>
    </xf>
    <xf numFmtId="0" fontId="13" fillId="0" borderId="0" xfId="1" applyFont="1" applyAlignment="1">
      <alignment vertical="center"/>
    </xf>
    <xf numFmtId="49" fontId="4" fillId="3" borderId="10" xfId="2" applyNumberFormat="1" applyFont="1" applyFill="1" applyBorder="1" applyAlignment="1">
      <alignment horizontal="center" vertical="center" wrapText="1"/>
    </xf>
    <xf numFmtId="49" fontId="4" fillId="3" borderId="35" xfId="2" applyNumberFormat="1" applyFont="1" applyFill="1" applyBorder="1" applyAlignment="1">
      <alignment horizontal="center" vertical="center" wrapText="1"/>
    </xf>
    <xf numFmtId="49" fontId="4" fillId="8" borderId="11" xfId="2" applyNumberFormat="1" applyFont="1" applyFill="1" applyBorder="1" applyAlignment="1">
      <alignment horizontal="center" vertical="center" wrapText="1"/>
    </xf>
    <xf numFmtId="49" fontId="4" fillId="8" borderId="12" xfId="2" applyNumberFormat="1" applyFont="1" applyFill="1" applyBorder="1" applyAlignment="1">
      <alignment horizontal="center" vertical="center" wrapText="1"/>
    </xf>
    <xf numFmtId="49" fontId="4" fillId="4" borderId="15" xfId="2" applyNumberFormat="1" applyFont="1" applyFill="1" applyBorder="1" applyAlignment="1">
      <alignment horizontal="center" vertical="center" wrapText="1"/>
    </xf>
    <xf numFmtId="0" fontId="3" fillId="0" borderId="22"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4" fillId="3" borderId="10" xfId="3" applyFont="1" applyFill="1" applyBorder="1" applyAlignment="1">
      <alignment horizontal="center" vertical="center"/>
    </xf>
    <xf numFmtId="0" fontId="4" fillId="3" borderId="36" xfId="3" applyFont="1" applyFill="1" applyBorder="1" applyAlignment="1">
      <alignment horizontal="center" vertical="center"/>
    </xf>
    <xf numFmtId="0" fontId="4" fillId="8" borderId="13" xfId="3" applyFont="1" applyFill="1" applyBorder="1" applyAlignment="1">
      <alignment horizontal="center" vertical="center"/>
    </xf>
    <xf numFmtId="0" fontId="4" fillId="8" borderId="14" xfId="3" applyFont="1" applyFill="1" applyBorder="1" applyAlignment="1">
      <alignment horizontal="center" vertical="center"/>
    </xf>
    <xf numFmtId="0" fontId="4" fillId="8" borderId="11" xfId="3" applyFont="1" applyFill="1" applyBorder="1" applyAlignment="1">
      <alignment horizontal="center" vertical="center"/>
    </xf>
    <xf numFmtId="0" fontId="4" fillId="8" borderId="12" xfId="3" applyFont="1" applyFill="1" applyBorder="1" applyAlignment="1">
      <alignment horizontal="center" vertical="center"/>
    </xf>
    <xf numFmtId="0" fontId="4" fillId="4" borderId="10" xfId="3" applyFont="1" applyFill="1" applyBorder="1" applyAlignment="1">
      <alignment horizontal="center" vertical="center" wrapText="1"/>
    </xf>
    <xf numFmtId="0" fontId="4" fillId="0" borderId="22" xfId="3" quotePrefix="1" applyFont="1" applyFill="1" applyBorder="1" applyAlignment="1">
      <alignment horizontal="center" vertical="center" wrapText="1"/>
    </xf>
    <xf numFmtId="0" fontId="4" fillId="0" borderId="6" xfId="3" applyFont="1" applyFill="1" applyBorder="1" applyAlignment="1">
      <alignment horizontal="center" vertical="center" wrapText="1"/>
    </xf>
    <xf numFmtId="0" fontId="4" fillId="0" borderId="23" xfId="3" applyFont="1" applyFill="1" applyBorder="1" applyAlignment="1">
      <alignment horizontal="center" vertical="center"/>
    </xf>
    <xf numFmtId="0" fontId="14" fillId="0" borderId="0" xfId="1" applyFont="1" applyAlignment="1">
      <alignment vertical="center"/>
    </xf>
    <xf numFmtId="0" fontId="4" fillId="0" borderId="37" xfId="1" applyFont="1" applyFill="1" applyBorder="1" applyAlignment="1">
      <alignment horizontal="center" vertical="center" wrapText="1"/>
    </xf>
    <xf numFmtId="3" fontId="4" fillId="7" borderId="28" xfId="3" applyNumberFormat="1" applyFont="1" applyFill="1" applyBorder="1" applyAlignment="1">
      <alignment horizontal="center" vertical="center"/>
    </xf>
    <xf numFmtId="4" fontId="4" fillId="7" borderId="12" xfId="3" applyNumberFormat="1" applyFont="1" applyFill="1" applyBorder="1" applyAlignment="1">
      <alignment horizontal="right" vertical="center"/>
    </xf>
    <xf numFmtId="4" fontId="4" fillId="0" borderId="22" xfId="3" applyNumberFormat="1" applyFont="1" applyFill="1" applyBorder="1" applyAlignment="1">
      <alignment horizontal="left" vertical="center" wrapText="1"/>
    </xf>
    <xf numFmtId="0" fontId="10" fillId="6" borderId="23" xfId="1" applyFont="1" applyFill="1" applyBorder="1" applyAlignment="1">
      <alignment horizontal="left" vertical="center" wrapText="1"/>
    </xf>
    <xf numFmtId="0" fontId="4" fillId="0" borderId="36" xfId="1" applyFont="1" applyFill="1" applyBorder="1" applyAlignment="1">
      <alignment horizontal="center" vertical="center" wrapText="1"/>
    </xf>
    <xf numFmtId="3" fontId="4" fillId="7" borderId="11" xfId="3" applyNumberFormat="1" applyFont="1" applyFill="1" applyBorder="1" applyAlignment="1">
      <alignment horizontal="center" vertical="center"/>
    </xf>
    <xf numFmtId="0" fontId="4" fillId="0" borderId="39" xfId="1" applyFont="1" applyFill="1" applyBorder="1" applyAlignment="1">
      <alignment horizontal="center" vertical="center" wrapText="1"/>
    </xf>
    <xf numFmtId="4" fontId="4" fillId="0" borderId="22" xfId="3" applyNumberFormat="1" applyFont="1" applyFill="1" applyBorder="1" applyAlignment="1">
      <alignment vertical="center" wrapText="1"/>
    </xf>
    <xf numFmtId="3" fontId="5" fillId="7" borderId="18" xfId="3" applyNumberFormat="1" applyFont="1" applyFill="1" applyBorder="1" applyAlignment="1">
      <alignment horizontal="center" vertical="center"/>
    </xf>
    <xf numFmtId="4" fontId="5" fillId="7" borderId="17" xfId="3" applyNumberFormat="1" applyFont="1" applyFill="1" applyBorder="1" applyAlignment="1">
      <alignment horizontal="right" vertical="center"/>
    </xf>
    <xf numFmtId="3" fontId="5" fillId="7" borderId="16" xfId="3" applyNumberFormat="1" applyFont="1" applyFill="1" applyBorder="1" applyAlignment="1">
      <alignment horizontal="center" vertical="center"/>
    </xf>
    <xf numFmtId="4" fontId="17" fillId="5" borderId="19" xfId="3" applyNumberFormat="1" applyFont="1" applyFill="1" applyBorder="1" applyAlignment="1">
      <alignment horizontal="right" vertical="center"/>
    </xf>
    <xf numFmtId="4" fontId="4" fillId="0" borderId="24" xfId="3" applyNumberFormat="1" applyFont="1" applyFill="1" applyBorder="1" applyAlignment="1">
      <alignment horizontal="center" vertical="center" wrapText="1"/>
    </xf>
    <xf numFmtId="49" fontId="4" fillId="0" borderId="26" xfId="3" applyNumberFormat="1" applyFont="1" applyFill="1" applyBorder="1" applyAlignment="1">
      <alignment horizontal="center" vertical="center" wrapText="1"/>
    </xf>
    <xf numFmtId="0" fontId="10" fillId="0" borderId="27" xfId="1" applyFont="1" applyFill="1" applyBorder="1" applyAlignment="1">
      <alignment horizontal="center" vertical="center" wrapText="1"/>
    </xf>
    <xf numFmtId="0" fontId="15" fillId="0" borderId="0" xfId="3" applyFont="1" applyAlignment="1">
      <alignment vertical="center"/>
    </xf>
    <xf numFmtId="0" fontId="15" fillId="0" borderId="0" xfId="3" applyFont="1" applyAlignment="1">
      <alignment horizontal="center" vertical="center"/>
    </xf>
    <xf numFmtId="0" fontId="18" fillId="0" borderId="0" xfId="3" applyFont="1" applyAlignment="1">
      <alignment vertical="center"/>
    </xf>
    <xf numFmtId="0" fontId="18" fillId="0" borderId="0" xfId="3" applyFont="1" applyAlignment="1">
      <alignment horizontal="center" vertical="center"/>
    </xf>
    <xf numFmtId="0" fontId="10" fillId="0" borderId="0" xfId="1" applyFont="1" applyAlignment="1">
      <alignment horizontal="left" vertical="center" wrapText="1"/>
    </xf>
    <xf numFmtId="0" fontId="18" fillId="0" borderId="42" xfId="3" applyFont="1" applyBorder="1" applyAlignment="1">
      <alignment vertical="center"/>
    </xf>
    <xf numFmtId="0" fontId="18" fillId="0" borderId="43" xfId="3" applyFont="1" applyBorder="1" applyAlignment="1">
      <alignment vertical="center"/>
    </xf>
    <xf numFmtId="0" fontId="18" fillId="0" borderId="43" xfId="3" applyFont="1" applyBorder="1" applyAlignment="1">
      <alignment horizontal="center" vertical="center"/>
    </xf>
    <xf numFmtId="0" fontId="10" fillId="0" borderId="44" xfId="1" applyFont="1" applyBorder="1" applyAlignment="1">
      <alignment horizontal="left" vertical="center" wrapText="1"/>
    </xf>
    <xf numFmtId="4" fontId="18" fillId="0" borderId="9" xfId="3" applyNumberFormat="1" applyFont="1" applyBorder="1" applyAlignment="1">
      <alignment vertical="center"/>
    </xf>
    <xf numFmtId="4" fontId="6" fillId="0" borderId="45" xfId="3" applyNumberFormat="1" applyFont="1" applyBorder="1" applyAlignment="1">
      <alignment vertical="center"/>
    </xf>
    <xf numFmtId="4" fontId="20" fillId="0" borderId="0" xfId="3" applyNumberFormat="1" applyFont="1" applyAlignment="1">
      <alignment vertical="top"/>
    </xf>
    <xf numFmtId="0" fontId="21" fillId="0" borderId="0" xfId="0" applyFont="1"/>
    <xf numFmtId="3" fontId="7" fillId="0" borderId="0" xfId="1" applyNumberFormat="1" applyFont="1" applyBorder="1" applyAlignment="1">
      <alignment horizontal="left" vertical="center" wrapText="1"/>
    </xf>
    <xf numFmtId="4" fontId="24" fillId="0" borderId="40" xfId="3" applyNumberFormat="1" applyFont="1" applyBorder="1" applyAlignment="1">
      <alignment vertical="center"/>
    </xf>
    <xf numFmtId="0" fontId="24" fillId="0" borderId="47" xfId="3" applyFont="1" applyBorder="1" applyAlignment="1">
      <alignment vertical="center"/>
    </xf>
    <xf numFmtId="0" fontId="24" fillId="0" borderId="47" xfId="3" applyFont="1" applyBorder="1" applyAlignment="1">
      <alignment horizontal="center" vertical="center"/>
    </xf>
    <xf numFmtId="0" fontId="23" fillId="0" borderId="41" xfId="1" applyFont="1" applyBorder="1" applyAlignment="1">
      <alignment horizontal="left" vertical="center" wrapText="1"/>
    </xf>
    <xf numFmtId="0" fontId="24" fillId="0" borderId="43" xfId="3" applyFont="1" applyBorder="1" applyAlignment="1">
      <alignment vertical="center"/>
    </xf>
    <xf numFmtId="0" fontId="24" fillId="0" borderId="43" xfId="3" applyFont="1" applyBorder="1" applyAlignment="1">
      <alignment horizontal="center" vertical="center"/>
    </xf>
    <xf numFmtId="0" fontId="23" fillId="0" borderId="44" xfId="1" applyFont="1" applyBorder="1" applyAlignment="1">
      <alignment horizontal="left" vertical="center" wrapText="1"/>
    </xf>
    <xf numFmtId="0" fontId="24" fillId="2" borderId="42" xfId="3" applyFont="1" applyFill="1" applyBorder="1" applyAlignment="1">
      <alignment vertical="center"/>
    </xf>
    <xf numFmtId="4" fontId="24" fillId="2" borderId="9" xfId="3" applyNumberFormat="1" applyFont="1" applyFill="1" applyBorder="1" applyAlignment="1">
      <alignment vertical="center"/>
    </xf>
    <xf numFmtId="4" fontId="22" fillId="2" borderId="45" xfId="3" applyNumberFormat="1" applyFont="1" applyFill="1" applyBorder="1" applyAlignment="1">
      <alignment vertical="center"/>
    </xf>
    <xf numFmtId="3" fontId="18" fillId="0" borderId="0" xfId="3" applyNumberFormat="1" applyFont="1" applyAlignment="1">
      <alignment vertical="center"/>
    </xf>
    <xf numFmtId="0" fontId="25" fillId="0" borderId="0" xfId="3" applyFont="1" applyAlignment="1">
      <alignment vertical="center"/>
    </xf>
    <xf numFmtId="4" fontId="25" fillId="0" borderId="0" xfId="3" applyNumberFormat="1" applyFont="1" applyAlignment="1">
      <alignment vertical="center"/>
    </xf>
    <xf numFmtId="3" fontId="25" fillId="0" borderId="0" xfId="3" applyNumberFormat="1" applyFont="1" applyAlignment="1">
      <alignment vertical="center"/>
    </xf>
    <xf numFmtId="4" fontId="4" fillId="7" borderId="29" xfId="0" applyNumberFormat="1" applyFont="1" applyFill="1" applyBorder="1" applyAlignment="1">
      <alignment horizontal="right" vertical="center"/>
    </xf>
    <xf numFmtId="3" fontId="4" fillId="7" borderId="29" xfId="0" applyNumberFormat="1" applyFont="1" applyFill="1" applyBorder="1" applyAlignment="1">
      <alignment horizontal="center" vertical="center"/>
    </xf>
    <xf numFmtId="4" fontId="4" fillId="7" borderId="32" xfId="0" applyNumberFormat="1" applyFont="1" applyFill="1" applyBorder="1" applyAlignment="1">
      <alignment horizontal="right" vertical="center"/>
    </xf>
    <xf numFmtId="3" fontId="4" fillId="7" borderId="7" xfId="0" applyNumberFormat="1" applyFont="1" applyFill="1" applyBorder="1" applyAlignment="1">
      <alignment horizontal="center" vertical="center"/>
    </xf>
    <xf numFmtId="4" fontId="4" fillId="7" borderId="31" xfId="0" applyNumberFormat="1" applyFont="1" applyFill="1" applyBorder="1" applyAlignment="1">
      <alignment horizontal="right" vertical="center"/>
    </xf>
    <xf numFmtId="4" fontId="4" fillId="7" borderId="23" xfId="0" applyNumberFormat="1" applyFont="1" applyFill="1" applyBorder="1" applyAlignment="1">
      <alignment horizontal="right" vertical="center"/>
    </xf>
    <xf numFmtId="3" fontId="4" fillId="7" borderId="22" xfId="0" applyNumberFormat="1" applyFont="1" applyFill="1" applyBorder="1" applyAlignment="1">
      <alignment horizontal="center" vertical="center"/>
    </xf>
    <xf numFmtId="9" fontId="25" fillId="0" borderId="0" xfId="4" applyFont="1" applyAlignment="1">
      <alignment vertical="center"/>
    </xf>
    <xf numFmtId="164" fontId="25" fillId="0" borderId="0" xfId="4" applyNumberFormat="1" applyFont="1" applyAlignment="1">
      <alignment vertical="center"/>
    </xf>
    <xf numFmtId="0" fontId="4" fillId="0" borderId="0" xfId="0" applyFont="1" applyAlignment="1">
      <alignment horizontal="left"/>
    </xf>
    <xf numFmtId="0" fontId="28" fillId="0" borderId="0" xfId="0" applyFont="1" applyAlignment="1">
      <alignment horizontal="left"/>
    </xf>
    <xf numFmtId="49" fontId="4" fillId="7" borderId="4" xfId="2" applyNumberFormat="1" applyFont="1" applyFill="1" applyBorder="1" applyAlignment="1">
      <alignment horizontal="center" vertical="center" wrapText="1"/>
    </xf>
    <xf numFmtId="49" fontId="4" fillId="7" borderId="5" xfId="2" applyNumberFormat="1" applyFont="1" applyFill="1" applyBorder="1" applyAlignment="1">
      <alignment horizontal="center" vertical="center" wrapText="1"/>
    </xf>
    <xf numFmtId="0" fontId="5" fillId="0" borderId="40" xfId="3" applyFont="1" applyFill="1" applyBorder="1" applyAlignment="1">
      <alignment horizontal="right" vertical="center" wrapText="1"/>
    </xf>
    <xf numFmtId="0" fontId="5" fillId="0" borderId="41" xfId="3" applyFont="1" applyFill="1" applyBorder="1" applyAlignment="1">
      <alignment horizontal="right" vertical="center" wrapText="1"/>
    </xf>
    <xf numFmtId="4" fontId="18" fillId="0" borderId="0" xfId="3" applyNumberFormat="1" applyFont="1" applyBorder="1" applyAlignment="1">
      <alignment horizontal="left" vertical="center"/>
    </xf>
    <xf numFmtId="4" fontId="18" fillId="0" borderId="8" xfId="3" applyNumberFormat="1" applyFont="1" applyBorder="1" applyAlignment="1">
      <alignment horizontal="left" vertical="center"/>
    </xf>
    <xf numFmtId="4" fontId="6" fillId="0" borderId="46" xfId="3" applyNumberFormat="1" applyFont="1" applyBorder="1" applyAlignment="1">
      <alignment horizontal="left" vertical="center"/>
    </xf>
    <xf numFmtId="4" fontId="6" fillId="0" borderId="34" xfId="3" applyNumberFormat="1" applyFont="1" applyBorder="1" applyAlignment="1">
      <alignment horizontal="left" vertical="center"/>
    </xf>
    <xf numFmtId="4" fontId="24" fillId="0" borderId="0" xfId="3" applyNumberFormat="1" applyFont="1" applyBorder="1" applyAlignment="1">
      <alignment horizontal="left" vertical="center"/>
    </xf>
    <xf numFmtId="4" fontId="24" fillId="0" borderId="8" xfId="3" applyNumberFormat="1" applyFont="1" applyBorder="1" applyAlignment="1">
      <alignment horizontal="left" vertical="center"/>
    </xf>
    <xf numFmtId="4" fontId="22" fillId="0" borderId="46" xfId="3" applyNumberFormat="1" applyFont="1" applyBorder="1" applyAlignment="1">
      <alignment horizontal="left" vertical="center"/>
    </xf>
    <xf numFmtId="4" fontId="22" fillId="0" borderId="34" xfId="3" applyNumberFormat="1" applyFont="1" applyBorder="1" applyAlignment="1">
      <alignment horizontal="left" vertical="center"/>
    </xf>
    <xf numFmtId="0" fontId="6" fillId="0" borderId="0" xfId="1" applyFont="1" applyAlignment="1">
      <alignment horizontal="right" vertical="center" wrapText="1"/>
    </xf>
    <xf numFmtId="49" fontId="4" fillId="0" borderId="0" xfId="0" applyNumberFormat="1" applyFont="1" applyAlignment="1">
      <alignment horizontal="right" vertical="center" wrapText="1"/>
    </xf>
    <xf numFmtId="0" fontId="9" fillId="0" borderId="0" xfId="2" applyFont="1" applyAlignment="1">
      <alignment horizontal="center" vertical="center" wrapText="1"/>
    </xf>
    <xf numFmtId="0" fontId="4" fillId="0" borderId="1" xfId="2" applyFont="1" applyBorder="1" applyAlignment="1">
      <alignment horizontal="right" vertical="center" wrapText="1"/>
    </xf>
    <xf numFmtId="0" fontId="4" fillId="0" borderId="2" xfId="2" applyFont="1" applyBorder="1" applyAlignment="1">
      <alignment horizontal="right" vertical="center" wrapText="1"/>
    </xf>
    <xf numFmtId="0" fontId="10" fillId="0" borderId="20"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10" fillId="0" borderId="21" xfId="1" applyFont="1" applyFill="1" applyBorder="1" applyAlignment="1">
      <alignment horizontal="center" vertical="center" wrapText="1"/>
    </xf>
    <xf numFmtId="0" fontId="10" fillId="0" borderId="22"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23" xfId="1" applyFont="1" applyFill="1" applyBorder="1" applyAlignment="1">
      <alignment horizontal="center" vertical="center" wrapText="1"/>
    </xf>
    <xf numFmtId="0" fontId="4" fillId="0" borderId="4" xfId="2" applyFont="1" applyBorder="1" applyAlignment="1">
      <alignment horizontal="right" vertical="center" wrapText="1"/>
    </xf>
    <xf numFmtId="0" fontId="4" fillId="0" borderId="5" xfId="2" applyFont="1" applyBorder="1" applyAlignment="1">
      <alignment horizontal="right" vertical="center" wrapText="1"/>
    </xf>
    <xf numFmtId="49" fontId="4" fillId="7" borderId="6" xfId="2" applyNumberFormat="1" applyFont="1" applyFill="1" applyBorder="1" applyAlignment="1">
      <alignment horizontal="center" vertical="center" wrapText="1"/>
    </xf>
    <xf numFmtId="49" fontId="4" fillId="7" borderId="7" xfId="2" applyNumberFormat="1" applyFont="1" applyFill="1" applyBorder="1" applyAlignment="1">
      <alignment horizontal="center" vertical="center" wrapText="1"/>
    </xf>
    <xf numFmtId="49" fontId="4" fillId="7" borderId="1" xfId="2" applyNumberFormat="1" applyFont="1" applyFill="1" applyBorder="1" applyAlignment="1">
      <alignment horizontal="center" vertical="center" wrapText="1"/>
    </xf>
    <xf numFmtId="49" fontId="4" fillId="7" borderId="3" xfId="2" applyNumberFormat="1" applyFont="1" applyFill="1" applyBorder="1" applyAlignment="1">
      <alignment horizontal="center" vertical="center" wrapText="1"/>
    </xf>
    <xf numFmtId="49" fontId="4" fillId="7" borderId="2" xfId="2" applyNumberFormat="1" applyFont="1" applyFill="1" applyBorder="1" applyAlignment="1">
      <alignment horizontal="center" vertical="center" wrapText="1"/>
    </xf>
    <xf numFmtId="0" fontId="11" fillId="3" borderId="25" xfId="2" applyFont="1" applyFill="1" applyBorder="1" applyAlignment="1">
      <alignment horizontal="center" vertical="center"/>
    </xf>
    <xf numFmtId="0" fontId="11" fillId="3" borderId="33" xfId="2" applyFont="1" applyFill="1" applyBorder="1" applyAlignment="1">
      <alignment horizontal="center" vertical="center"/>
    </xf>
    <xf numFmtId="4" fontId="5" fillId="7" borderId="17" xfId="3" applyNumberFormat="1" applyFont="1" applyFill="1" applyBorder="1" applyAlignment="1">
      <alignment horizontal="center" vertical="center"/>
    </xf>
    <xf numFmtId="4" fontId="15" fillId="0" borderId="0" xfId="3" applyNumberFormat="1" applyFont="1" applyAlignment="1">
      <alignment vertical="center"/>
    </xf>
  </cellXfs>
  <cellStyles count="5">
    <cellStyle name="Excel Built-in Normal" xfId="1" xr:uid="{6B77A972-2644-492B-AD26-617F5D24694D}"/>
    <cellStyle name="Excel Built-in Normal 1" xfId="2" xr:uid="{3891F3EC-C650-4AD0-AC98-192ACC393004}"/>
    <cellStyle name="Excel Built-in Normal 2" xfId="3" xr:uid="{6D2DD249-5F4B-474B-A224-6374F5D753B6}"/>
    <cellStyle name="Normal" xfId="0" builtinId="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4A207-0F3B-4562-B800-3102D89151F4}">
  <sheetPr>
    <pageSetUpPr fitToPage="1"/>
  </sheetPr>
  <dimension ref="A1:AE33"/>
  <sheetViews>
    <sheetView tabSelected="1" zoomScale="55" zoomScaleNormal="55" workbookViewId="0">
      <pane xSplit="2" ySplit="8" topLeftCell="O19" activePane="bottomRight" state="frozen"/>
      <selection pane="topRight" activeCell="C1" sqref="C1"/>
      <selection pane="bottomLeft" activeCell="A9" sqref="A9"/>
      <selection pane="bottomRight" activeCell="X28" sqref="X28"/>
    </sheetView>
  </sheetViews>
  <sheetFormatPr defaultColWidth="9.453125" defaultRowHeight="14.5" x14ac:dyDescent="0.35"/>
  <cols>
    <col min="1" max="1" width="36.36328125" style="50" customWidth="1"/>
    <col min="2" max="2" width="14.6328125" style="51" customWidth="1"/>
    <col min="3" max="10" width="11" style="50" customWidth="1"/>
    <col min="11" max="21" width="11" style="75" customWidth="1"/>
    <col min="22" max="22" width="12.6328125" style="75" customWidth="1"/>
    <col min="23" max="26" width="12.6328125" style="50" customWidth="1"/>
    <col min="27" max="27" width="20.36328125" style="52" customWidth="1"/>
    <col min="28" max="28" width="44.36328125" style="52" customWidth="1"/>
    <col min="29" max="29" width="7.36328125" style="53" customWidth="1"/>
    <col min="30" max="30" width="22.453125" style="54" customWidth="1"/>
    <col min="31" max="31" width="47.08984375" style="7" customWidth="1"/>
    <col min="32" max="277" width="9.453125" style="8"/>
    <col min="278" max="278" width="21.6328125" style="8" customWidth="1"/>
    <col min="279" max="279" width="10.36328125" style="8" customWidth="1"/>
    <col min="280" max="280" width="14.36328125" style="8" customWidth="1"/>
    <col min="281" max="281" width="10.36328125" style="8" customWidth="1"/>
    <col min="282" max="282" width="14.36328125" style="8" customWidth="1"/>
    <col min="283" max="283" width="10.36328125" style="8" customWidth="1"/>
    <col min="284" max="285" width="14.36328125" style="8" customWidth="1"/>
    <col min="286" max="286" width="48.54296875" style="8" customWidth="1"/>
    <col min="287" max="287" width="45.6328125" style="8" customWidth="1"/>
    <col min="288" max="533" width="9.453125" style="8"/>
    <col min="534" max="534" width="21.6328125" style="8" customWidth="1"/>
    <col min="535" max="535" width="10.36328125" style="8" customWidth="1"/>
    <col min="536" max="536" width="14.36328125" style="8" customWidth="1"/>
    <col min="537" max="537" width="10.36328125" style="8" customWidth="1"/>
    <col min="538" max="538" width="14.36328125" style="8" customWidth="1"/>
    <col min="539" max="539" width="10.36328125" style="8" customWidth="1"/>
    <col min="540" max="541" width="14.36328125" style="8" customWidth="1"/>
    <col min="542" max="542" width="48.54296875" style="8" customWidth="1"/>
    <col min="543" max="543" width="45.6328125" style="8" customWidth="1"/>
    <col min="544" max="789" width="9.453125" style="8"/>
    <col min="790" max="790" width="21.6328125" style="8" customWidth="1"/>
    <col min="791" max="791" width="10.36328125" style="8" customWidth="1"/>
    <col min="792" max="792" width="14.36328125" style="8" customWidth="1"/>
    <col min="793" max="793" width="10.36328125" style="8" customWidth="1"/>
    <col min="794" max="794" width="14.36328125" style="8" customWidth="1"/>
    <col min="795" max="795" width="10.36328125" style="8" customWidth="1"/>
    <col min="796" max="797" width="14.36328125" style="8" customWidth="1"/>
    <col min="798" max="798" width="48.54296875" style="8" customWidth="1"/>
    <col min="799" max="799" width="45.6328125" style="8" customWidth="1"/>
    <col min="800" max="1045" width="9.453125" style="8"/>
    <col min="1046" max="1046" width="21.6328125" style="8" customWidth="1"/>
    <col min="1047" max="1047" width="10.36328125" style="8" customWidth="1"/>
    <col min="1048" max="1048" width="14.36328125" style="8" customWidth="1"/>
    <col min="1049" max="1049" width="10.36328125" style="8" customWidth="1"/>
    <col min="1050" max="1050" width="14.36328125" style="8" customWidth="1"/>
    <col min="1051" max="1051" width="10.36328125" style="8" customWidth="1"/>
    <col min="1052" max="1053" width="14.36328125" style="8" customWidth="1"/>
    <col min="1054" max="1054" width="48.54296875" style="8" customWidth="1"/>
    <col min="1055" max="1055" width="45.6328125" style="8" customWidth="1"/>
    <col min="1056" max="1301" width="9.453125" style="8"/>
    <col min="1302" max="1302" width="21.6328125" style="8" customWidth="1"/>
    <col min="1303" max="1303" width="10.36328125" style="8" customWidth="1"/>
    <col min="1304" max="1304" width="14.36328125" style="8" customWidth="1"/>
    <col min="1305" max="1305" width="10.36328125" style="8" customWidth="1"/>
    <col min="1306" max="1306" width="14.36328125" style="8" customWidth="1"/>
    <col min="1307" max="1307" width="10.36328125" style="8" customWidth="1"/>
    <col min="1308" max="1309" width="14.36328125" style="8" customWidth="1"/>
    <col min="1310" max="1310" width="48.54296875" style="8" customWidth="1"/>
    <col min="1311" max="1311" width="45.6328125" style="8" customWidth="1"/>
    <col min="1312" max="1557" width="9.453125" style="8"/>
    <col min="1558" max="1558" width="21.6328125" style="8" customWidth="1"/>
    <col min="1559" max="1559" width="10.36328125" style="8" customWidth="1"/>
    <col min="1560" max="1560" width="14.36328125" style="8" customWidth="1"/>
    <col min="1561" max="1561" width="10.36328125" style="8" customWidth="1"/>
    <col min="1562" max="1562" width="14.36328125" style="8" customWidth="1"/>
    <col min="1563" max="1563" width="10.36328125" style="8" customWidth="1"/>
    <col min="1564" max="1565" width="14.36328125" style="8" customWidth="1"/>
    <col min="1566" max="1566" width="48.54296875" style="8" customWidth="1"/>
    <col min="1567" max="1567" width="45.6328125" style="8" customWidth="1"/>
    <col min="1568" max="1813" width="9.453125" style="8"/>
    <col min="1814" max="1814" width="21.6328125" style="8" customWidth="1"/>
    <col min="1815" max="1815" width="10.36328125" style="8" customWidth="1"/>
    <col min="1816" max="1816" width="14.36328125" style="8" customWidth="1"/>
    <col min="1817" max="1817" width="10.36328125" style="8" customWidth="1"/>
    <col min="1818" max="1818" width="14.36328125" style="8" customWidth="1"/>
    <col min="1819" max="1819" width="10.36328125" style="8" customWidth="1"/>
    <col min="1820" max="1821" width="14.36328125" style="8" customWidth="1"/>
    <col min="1822" max="1822" width="48.54296875" style="8" customWidth="1"/>
    <col min="1823" max="1823" width="45.6328125" style="8" customWidth="1"/>
    <col min="1824" max="2069" width="9.453125" style="8"/>
    <col min="2070" max="2070" width="21.6328125" style="8" customWidth="1"/>
    <col min="2071" max="2071" width="10.36328125" style="8" customWidth="1"/>
    <col min="2072" max="2072" width="14.36328125" style="8" customWidth="1"/>
    <col min="2073" max="2073" width="10.36328125" style="8" customWidth="1"/>
    <col min="2074" max="2074" width="14.36328125" style="8" customWidth="1"/>
    <col min="2075" max="2075" width="10.36328125" style="8" customWidth="1"/>
    <col min="2076" max="2077" width="14.36328125" style="8" customWidth="1"/>
    <col min="2078" max="2078" width="48.54296875" style="8" customWidth="1"/>
    <col min="2079" max="2079" width="45.6328125" style="8" customWidth="1"/>
    <col min="2080" max="2325" width="9.453125" style="8"/>
    <col min="2326" max="2326" width="21.6328125" style="8" customWidth="1"/>
    <col min="2327" max="2327" width="10.36328125" style="8" customWidth="1"/>
    <col min="2328" max="2328" width="14.36328125" style="8" customWidth="1"/>
    <col min="2329" max="2329" width="10.36328125" style="8" customWidth="1"/>
    <col min="2330" max="2330" width="14.36328125" style="8" customWidth="1"/>
    <col min="2331" max="2331" width="10.36328125" style="8" customWidth="1"/>
    <col min="2332" max="2333" width="14.36328125" style="8" customWidth="1"/>
    <col min="2334" max="2334" width="48.54296875" style="8" customWidth="1"/>
    <col min="2335" max="2335" width="45.6328125" style="8" customWidth="1"/>
    <col min="2336" max="2581" width="9.453125" style="8"/>
    <col min="2582" max="2582" width="21.6328125" style="8" customWidth="1"/>
    <col min="2583" max="2583" width="10.36328125" style="8" customWidth="1"/>
    <col min="2584" max="2584" width="14.36328125" style="8" customWidth="1"/>
    <col min="2585" max="2585" width="10.36328125" style="8" customWidth="1"/>
    <col min="2586" max="2586" width="14.36328125" style="8" customWidth="1"/>
    <col min="2587" max="2587" width="10.36328125" style="8" customWidth="1"/>
    <col min="2588" max="2589" width="14.36328125" style="8" customWidth="1"/>
    <col min="2590" max="2590" width="48.54296875" style="8" customWidth="1"/>
    <col min="2591" max="2591" width="45.6328125" style="8" customWidth="1"/>
    <col min="2592" max="2837" width="9.453125" style="8"/>
    <col min="2838" max="2838" width="21.6328125" style="8" customWidth="1"/>
    <col min="2839" max="2839" width="10.36328125" style="8" customWidth="1"/>
    <col min="2840" max="2840" width="14.36328125" style="8" customWidth="1"/>
    <col min="2841" max="2841" width="10.36328125" style="8" customWidth="1"/>
    <col min="2842" max="2842" width="14.36328125" style="8" customWidth="1"/>
    <col min="2843" max="2843" width="10.36328125" style="8" customWidth="1"/>
    <col min="2844" max="2845" width="14.36328125" style="8" customWidth="1"/>
    <col min="2846" max="2846" width="48.54296875" style="8" customWidth="1"/>
    <col min="2847" max="2847" width="45.6328125" style="8" customWidth="1"/>
    <col min="2848" max="3093" width="9.453125" style="8"/>
    <col min="3094" max="3094" width="21.6328125" style="8" customWidth="1"/>
    <col min="3095" max="3095" width="10.36328125" style="8" customWidth="1"/>
    <col min="3096" max="3096" width="14.36328125" style="8" customWidth="1"/>
    <col min="3097" max="3097" width="10.36328125" style="8" customWidth="1"/>
    <col min="3098" max="3098" width="14.36328125" style="8" customWidth="1"/>
    <col min="3099" max="3099" width="10.36328125" style="8" customWidth="1"/>
    <col min="3100" max="3101" width="14.36328125" style="8" customWidth="1"/>
    <col min="3102" max="3102" width="48.54296875" style="8" customWidth="1"/>
    <col min="3103" max="3103" width="45.6328125" style="8" customWidth="1"/>
    <col min="3104" max="3349" width="9.453125" style="8"/>
    <col min="3350" max="3350" width="21.6328125" style="8" customWidth="1"/>
    <col min="3351" max="3351" width="10.36328125" style="8" customWidth="1"/>
    <col min="3352" max="3352" width="14.36328125" style="8" customWidth="1"/>
    <col min="3353" max="3353" width="10.36328125" style="8" customWidth="1"/>
    <col min="3354" max="3354" width="14.36328125" style="8" customWidth="1"/>
    <col min="3355" max="3355" width="10.36328125" style="8" customWidth="1"/>
    <col min="3356" max="3357" width="14.36328125" style="8" customWidth="1"/>
    <col min="3358" max="3358" width="48.54296875" style="8" customWidth="1"/>
    <col min="3359" max="3359" width="45.6328125" style="8" customWidth="1"/>
    <col min="3360" max="3605" width="9.453125" style="8"/>
    <col min="3606" max="3606" width="21.6328125" style="8" customWidth="1"/>
    <col min="3607" max="3607" width="10.36328125" style="8" customWidth="1"/>
    <col min="3608" max="3608" width="14.36328125" style="8" customWidth="1"/>
    <col min="3609" max="3609" width="10.36328125" style="8" customWidth="1"/>
    <col min="3610" max="3610" width="14.36328125" style="8" customWidth="1"/>
    <col min="3611" max="3611" width="10.36328125" style="8" customWidth="1"/>
    <col min="3612" max="3613" width="14.36328125" style="8" customWidth="1"/>
    <col min="3614" max="3614" width="48.54296875" style="8" customWidth="1"/>
    <col min="3615" max="3615" width="45.6328125" style="8" customWidth="1"/>
    <col min="3616" max="3861" width="9.453125" style="8"/>
    <col min="3862" max="3862" width="21.6328125" style="8" customWidth="1"/>
    <col min="3863" max="3863" width="10.36328125" style="8" customWidth="1"/>
    <col min="3864" max="3864" width="14.36328125" style="8" customWidth="1"/>
    <col min="3865" max="3865" width="10.36328125" style="8" customWidth="1"/>
    <col min="3866" max="3866" width="14.36328125" style="8" customWidth="1"/>
    <col min="3867" max="3867" width="10.36328125" style="8" customWidth="1"/>
    <col min="3868" max="3869" width="14.36328125" style="8" customWidth="1"/>
    <col min="3870" max="3870" width="48.54296875" style="8" customWidth="1"/>
    <col min="3871" max="3871" width="45.6328125" style="8" customWidth="1"/>
    <col min="3872" max="4117" width="9.453125" style="8"/>
    <col min="4118" max="4118" width="21.6328125" style="8" customWidth="1"/>
    <col min="4119" max="4119" width="10.36328125" style="8" customWidth="1"/>
    <col min="4120" max="4120" width="14.36328125" style="8" customWidth="1"/>
    <col min="4121" max="4121" width="10.36328125" style="8" customWidth="1"/>
    <col min="4122" max="4122" width="14.36328125" style="8" customWidth="1"/>
    <col min="4123" max="4123" width="10.36328125" style="8" customWidth="1"/>
    <col min="4124" max="4125" width="14.36328125" style="8" customWidth="1"/>
    <col min="4126" max="4126" width="48.54296875" style="8" customWidth="1"/>
    <col min="4127" max="4127" width="45.6328125" style="8" customWidth="1"/>
    <col min="4128" max="4373" width="9.453125" style="8"/>
    <col min="4374" max="4374" width="21.6328125" style="8" customWidth="1"/>
    <col min="4375" max="4375" width="10.36328125" style="8" customWidth="1"/>
    <col min="4376" max="4376" width="14.36328125" style="8" customWidth="1"/>
    <col min="4377" max="4377" width="10.36328125" style="8" customWidth="1"/>
    <col min="4378" max="4378" width="14.36328125" style="8" customWidth="1"/>
    <col min="4379" max="4379" width="10.36328125" style="8" customWidth="1"/>
    <col min="4380" max="4381" width="14.36328125" style="8" customWidth="1"/>
    <col min="4382" max="4382" width="48.54296875" style="8" customWidth="1"/>
    <col min="4383" max="4383" width="45.6328125" style="8" customWidth="1"/>
    <col min="4384" max="4629" width="9.453125" style="8"/>
    <col min="4630" max="4630" width="21.6328125" style="8" customWidth="1"/>
    <col min="4631" max="4631" width="10.36328125" style="8" customWidth="1"/>
    <col min="4632" max="4632" width="14.36328125" style="8" customWidth="1"/>
    <col min="4633" max="4633" width="10.36328125" style="8" customWidth="1"/>
    <col min="4634" max="4634" width="14.36328125" style="8" customWidth="1"/>
    <col min="4635" max="4635" width="10.36328125" style="8" customWidth="1"/>
    <col min="4636" max="4637" width="14.36328125" style="8" customWidth="1"/>
    <col min="4638" max="4638" width="48.54296875" style="8" customWidth="1"/>
    <col min="4639" max="4639" width="45.6328125" style="8" customWidth="1"/>
    <col min="4640" max="4885" width="9.453125" style="8"/>
    <col min="4886" max="4886" width="21.6328125" style="8" customWidth="1"/>
    <col min="4887" max="4887" width="10.36328125" style="8" customWidth="1"/>
    <col min="4888" max="4888" width="14.36328125" style="8" customWidth="1"/>
    <col min="4889" max="4889" width="10.36328125" style="8" customWidth="1"/>
    <col min="4890" max="4890" width="14.36328125" style="8" customWidth="1"/>
    <col min="4891" max="4891" width="10.36328125" style="8" customWidth="1"/>
    <col min="4892" max="4893" width="14.36328125" style="8" customWidth="1"/>
    <col min="4894" max="4894" width="48.54296875" style="8" customWidth="1"/>
    <col min="4895" max="4895" width="45.6328125" style="8" customWidth="1"/>
    <col min="4896" max="5141" width="9.453125" style="8"/>
    <col min="5142" max="5142" width="21.6328125" style="8" customWidth="1"/>
    <col min="5143" max="5143" width="10.36328125" style="8" customWidth="1"/>
    <col min="5144" max="5144" width="14.36328125" style="8" customWidth="1"/>
    <col min="5145" max="5145" width="10.36328125" style="8" customWidth="1"/>
    <col min="5146" max="5146" width="14.36328125" style="8" customWidth="1"/>
    <col min="5147" max="5147" width="10.36328125" style="8" customWidth="1"/>
    <col min="5148" max="5149" width="14.36328125" style="8" customWidth="1"/>
    <col min="5150" max="5150" width="48.54296875" style="8" customWidth="1"/>
    <col min="5151" max="5151" width="45.6328125" style="8" customWidth="1"/>
    <col min="5152" max="5397" width="9.453125" style="8"/>
    <col min="5398" max="5398" width="21.6328125" style="8" customWidth="1"/>
    <col min="5399" max="5399" width="10.36328125" style="8" customWidth="1"/>
    <col min="5400" max="5400" width="14.36328125" style="8" customWidth="1"/>
    <col min="5401" max="5401" width="10.36328125" style="8" customWidth="1"/>
    <col min="5402" max="5402" width="14.36328125" style="8" customWidth="1"/>
    <col min="5403" max="5403" width="10.36328125" style="8" customWidth="1"/>
    <col min="5404" max="5405" width="14.36328125" style="8" customWidth="1"/>
    <col min="5406" max="5406" width="48.54296875" style="8" customWidth="1"/>
    <col min="5407" max="5407" width="45.6328125" style="8" customWidth="1"/>
    <col min="5408" max="5653" width="9.453125" style="8"/>
    <col min="5654" max="5654" width="21.6328125" style="8" customWidth="1"/>
    <col min="5655" max="5655" width="10.36328125" style="8" customWidth="1"/>
    <col min="5656" max="5656" width="14.36328125" style="8" customWidth="1"/>
    <col min="5657" max="5657" width="10.36328125" style="8" customWidth="1"/>
    <col min="5658" max="5658" width="14.36328125" style="8" customWidth="1"/>
    <col min="5659" max="5659" width="10.36328125" style="8" customWidth="1"/>
    <col min="5660" max="5661" width="14.36328125" style="8" customWidth="1"/>
    <col min="5662" max="5662" width="48.54296875" style="8" customWidth="1"/>
    <col min="5663" max="5663" width="45.6328125" style="8" customWidth="1"/>
    <col min="5664" max="5909" width="9.453125" style="8"/>
    <col min="5910" max="5910" width="21.6328125" style="8" customWidth="1"/>
    <col min="5911" max="5911" width="10.36328125" style="8" customWidth="1"/>
    <col min="5912" max="5912" width="14.36328125" style="8" customWidth="1"/>
    <col min="5913" max="5913" width="10.36328125" style="8" customWidth="1"/>
    <col min="5914" max="5914" width="14.36328125" style="8" customWidth="1"/>
    <col min="5915" max="5915" width="10.36328125" style="8" customWidth="1"/>
    <col min="5916" max="5917" width="14.36328125" style="8" customWidth="1"/>
    <col min="5918" max="5918" width="48.54296875" style="8" customWidth="1"/>
    <col min="5919" max="5919" width="45.6328125" style="8" customWidth="1"/>
    <col min="5920" max="6165" width="9.453125" style="8"/>
    <col min="6166" max="6166" width="21.6328125" style="8" customWidth="1"/>
    <col min="6167" max="6167" width="10.36328125" style="8" customWidth="1"/>
    <col min="6168" max="6168" width="14.36328125" style="8" customWidth="1"/>
    <col min="6169" max="6169" width="10.36328125" style="8" customWidth="1"/>
    <col min="6170" max="6170" width="14.36328125" style="8" customWidth="1"/>
    <col min="6171" max="6171" width="10.36328125" style="8" customWidth="1"/>
    <col min="6172" max="6173" width="14.36328125" style="8" customWidth="1"/>
    <col min="6174" max="6174" width="48.54296875" style="8" customWidth="1"/>
    <col min="6175" max="6175" width="45.6328125" style="8" customWidth="1"/>
    <col min="6176" max="6421" width="9.453125" style="8"/>
    <col min="6422" max="6422" width="21.6328125" style="8" customWidth="1"/>
    <col min="6423" max="6423" width="10.36328125" style="8" customWidth="1"/>
    <col min="6424" max="6424" width="14.36328125" style="8" customWidth="1"/>
    <col min="6425" max="6425" width="10.36328125" style="8" customWidth="1"/>
    <col min="6426" max="6426" width="14.36328125" style="8" customWidth="1"/>
    <col min="6427" max="6427" width="10.36328125" style="8" customWidth="1"/>
    <col min="6428" max="6429" width="14.36328125" style="8" customWidth="1"/>
    <col min="6430" max="6430" width="48.54296875" style="8" customWidth="1"/>
    <col min="6431" max="6431" width="45.6328125" style="8" customWidth="1"/>
    <col min="6432" max="6677" width="9.453125" style="8"/>
    <col min="6678" max="6678" width="21.6328125" style="8" customWidth="1"/>
    <col min="6679" max="6679" width="10.36328125" style="8" customWidth="1"/>
    <col min="6680" max="6680" width="14.36328125" style="8" customWidth="1"/>
    <col min="6681" max="6681" width="10.36328125" style="8" customWidth="1"/>
    <col min="6682" max="6682" width="14.36328125" style="8" customWidth="1"/>
    <col min="6683" max="6683" width="10.36328125" style="8" customWidth="1"/>
    <col min="6684" max="6685" width="14.36328125" style="8" customWidth="1"/>
    <col min="6686" max="6686" width="48.54296875" style="8" customWidth="1"/>
    <col min="6687" max="6687" width="45.6328125" style="8" customWidth="1"/>
    <col min="6688" max="6933" width="9.453125" style="8"/>
    <col min="6934" max="6934" width="21.6328125" style="8" customWidth="1"/>
    <col min="6935" max="6935" width="10.36328125" style="8" customWidth="1"/>
    <col min="6936" max="6936" width="14.36328125" style="8" customWidth="1"/>
    <col min="6937" max="6937" width="10.36328125" style="8" customWidth="1"/>
    <col min="6938" max="6938" width="14.36328125" style="8" customWidth="1"/>
    <col min="6939" max="6939" width="10.36328125" style="8" customWidth="1"/>
    <col min="6940" max="6941" width="14.36328125" style="8" customWidth="1"/>
    <col min="6942" max="6942" width="48.54296875" style="8" customWidth="1"/>
    <col min="6943" max="6943" width="45.6328125" style="8" customWidth="1"/>
    <col min="6944" max="7189" width="9.453125" style="8"/>
    <col min="7190" max="7190" width="21.6328125" style="8" customWidth="1"/>
    <col min="7191" max="7191" width="10.36328125" style="8" customWidth="1"/>
    <col min="7192" max="7192" width="14.36328125" style="8" customWidth="1"/>
    <col min="7193" max="7193" width="10.36328125" style="8" customWidth="1"/>
    <col min="7194" max="7194" width="14.36328125" style="8" customWidth="1"/>
    <col min="7195" max="7195" width="10.36328125" style="8" customWidth="1"/>
    <col min="7196" max="7197" width="14.36328125" style="8" customWidth="1"/>
    <col min="7198" max="7198" width="48.54296875" style="8" customWidth="1"/>
    <col min="7199" max="7199" width="45.6328125" style="8" customWidth="1"/>
    <col min="7200" max="7445" width="9.453125" style="8"/>
    <col min="7446" max="7446" width="21.6328125" style="8" customWidth="1"/>
    <col min="7447" max="7447" width="10.36328125" style="8" customWidth="1"/>
    <col min="7448" max="7448" width="14.36328125" style="8" customWidth="1"/>
    <col min="7449" max="7449" width="10.36328125" style="8" customWidth="1"/>
    <col min="7450" max="7450" width="14.36328125" style="8" customWidth="1"/>
    <col min="7451" max="7451" width="10.36328125" style="8" customWidth="1"/>
    <col min="7452" max="7453" width="14.36328125" style="8" customWidth="1"/>
    <col min="7454" max="7454" width="48.54296875" style="8" customWidth="1"/>
    <col min="7455" max="7455" width="45.6328125" style="8" customWidth="1"/>
    <col min="7456" max="7701" width="9.453125" style="8"/>
    <col min="7702" max="7702" width="21.6328125" style="8" customWidth="1"/>
    <col min="7703" max="7703" width="10.36328125" style="8" customWidth="1"/>
    <col min="7704" max="7704" width="14.36328125" style="8" customWidth="1"/>
    <col min="7705" max="7705" width="10.36328125" style="8" customWidth="1"/>
    <col min="7706" max="7706" width="14.36328125" style="8" customWidth="1"/>
    <col min="7707" max="7707" width="10.36328125" style="8" customWidth="1"/>
    <col min="7708" max="7709" width="14.36328125" style="8" customWidth="1"/>
    <col min="7710" max="7710" width="48.54296875" style="8" customWidth="1"/>
    <col min="7711" max="7711" width="45.6328125" style="8" customWidth="1"/>
    <col min="7712" max="7957" width="9.453125" style="8"/>
    <col min="7958" max="7958" width="21.6328125" style="8" customWidth="1"/>
    <col min="7959" max="7959" width="10.36328125" style="8" customWidth="1"/>
    <col min="7960" max="7960" width="14.36328125" style="8" customWidth="1"/>
    <col min="7961" max="7961" width="10.36328125" style="8" customWidth="1"/>
    <col min="7962" max="7962" width="14.36328125" style="8" customWidth="1"/>
    <col min="7963" max="7963" width="10.36328125" style="8" customWidth="1"/>
    <col min="7964" max="7965" width="14.36328125" style="8" customWidth="1"/>
    <col min="7966" max="7966" width="48.54296875" style="8" customWidth="1"/>
    <col min="7967" max="7967" width="45.6328125" style="8" customWidth="1"/>
    <col min="7968" max="8213" width="9.453125" style="8"/>
    <col min="8214" max="8214" width="21.6328125" style="8" customWidth="1"/>
    <col min="8215" max="8215" width="10.36328125" style="8" customWidth="1"/>
    <col min="8216" max="8216" width="14.36328125" style="8" customWidth="1"/>
    <col min="8217" max="8217" width="10.36328125" style="8" customWidth="1"/>
    <col min="8218" max="8218" width="14.36328125" style="8" customWidth="1"/>
    <col min="8219" max="8219" width="10.36328125" style="8" customWidth="1"/>
    <col min="8220" max="8221" width="14.36328125" style="8" customWidth="1"/>
    <col min="8222" max="8222" width="48.54296875" style="8" customWidth="1"/>
    <col min="8223" max="8223" width="45.6328125" style="8" customWidth="1"/>
    <col min="8224" max="8469" width="9.453125" style="8"/>
    <col min="8470" max="8470" width="21.6328125" style="8" customWidth="1"/>
    <col min="8471" max="8471" width="10.36328125" style="8" customWidth="1"/>
    <col min="8472" max="8472" width="14.36328125" style="8" customWidth="1"/>
    <col min="8473" max="8473" width="10.36328125" style="8" customWidth="1"/>
    <col min="8474" max="8474" width="14.36328125" style="8" customWidth="1"/>
    <col min="8475" max="8475" width="10.36328125" style="8" customWidth="1"/>
    <col min="8476" max="8477" width="14.36328125" style="8" customWidth="1"/>
    <col min="8478" max="8478" width="48.54296875" style="8" customWidth="1"/>
    <col min="8479" max="8479" width="45.6328125" style="8" customWidth="1"/>
    <col min="8480" max="8725" width="9.453125" style="8"/>
    <col min="8726" max="8726" width="21.6328125" style="8" customWidth="1"/>
    <col min="8727" max="8727" width="10.36328125" style="8" customWidth="1"/>
    <col min="8728" max="8728" width="14.36328125" style="8" customWidth="1"/>
    <col min="8729" max="8729" width="10.36328125" style="8" customWidth="1"/>
    <col min="8730" max="8730" width="14.36328125" style="8" customWidth="1"/>
    <col min="8731" max="8731" width="10.36328125" style="8" customWidth="1"/>
    <col min="8732" max="8733" width="14.36328125" style="8" customWidth="1"/>
    <col min="8734" max="8734" width="48.54296875" style="8" customWidth="1"/>
    <col min="8735" max="8735" width="45.6328125" style="8" customWidth="1"/>
    <col min="8736" max="8981" width="9.453125" style="8"/>
    <col min="8982" max="8982" width="21.6328125" style="8" customWidth="1"/>
    <col min="8983" max="8983" width="10.36328125" style="8" customWidth="1"/>
    <col min="8984" max="8984" width="14.36328125" style="8" customWidth="1"/>
    <col min="8985" max="8985" width="10.36328125" style="8" customWidth="1"/>
    <col min="8986" max="8986" width="14.36328125" style="8" customWidth="1"/>
    <col min="8987" max="8987" width="10.36328125" style="8" customWidth="1"/>
    <col min="8988" max="8989" width="14.36328125" style="8" customWidth="1"/>
    <col min="8990" max="8990" width="48.54296875" style="8" customWidth="1"/>
    <col min="8991" max="8991" width="45.6328125" style="8" customWidth="1"/>
    <col min="8992" max="9237" width="9.453125" style="8"/>
    <col min="9238" max="9238" width="21.6328125" style="8" customWidth="1"/>
    <col min="9239" max="9239" width="10.36328125" style="8" customWidth="1"/>
    <col min="9240" max="9240" width="14.36328125" style="8" customWidth="1"/>
    <col min="9241" max="9241" width="10.36328125" style="8" customWidth="1"/>
    <col min="9242" max="9242" width="14.36328125" style="8" customWidth="1"/>
    <col min="9243" max="9243" width="10.36328125" style="8" customWidth="1"/>
    <col min="9244" max="9245" width="14.36328125" style="8" customWidth="1"/>
    <col min="9246" max="9246" width="48.54296875" style="8" customWidth="1"/>
    <col min="9247" max="9247" width="45.6328125" style="8" customWidth="1"/>
    <col min="9248" max="9493" width="9.453125" style="8"/>
    <col min="9494" max="9494" width="21.6328125" style="8" customWidth="1"/>
    <col min="9495" max="9495" width="10.36328125" style="8" customWidth="1"/>
    <col min="9496" max="9496" width="14.36328125" style="8" customWidth="1"/>
    <col min="9497" max="9497" width="10.36328125" style="8" customWidth="1"/>
    <col min="9498" max="9498" width="14.36328125" style="8" customWidth="1"/>
    <col min="9499" max="9499" width="10.36328125" style="8" customWidth="1"/>
    <col min="9500" max="9501" width="14.36328125" style="8" customWidth="1"/>
    <col min="9502" max="9502" width="48.54296875" style="8" customWidth="1"/>
    <col min="9503" max="9503" width="45.6328125" style="8" customWidth="1"/>
    <col min="9504" max="9749" width="9.453125" style="8"/>
    <col min="9750" max="9750" width="21.6328125" style="8" customWidth="1"/>
    <col min="9751" max="9751" width="10.36328125" style="8" customWidth="1"/>
    <col min="9752" max="9752" width="14.36328125" style="8" customWidth="1"/>
    <col min="9753" max="9753" width="10.36328125" style="8" customWidth="1"/>
    <col min="9754" max="9754" width="14.36328125" style="8" customWidth="1"/>
    <col min="9755" max="9755" width="10.36328125" style="8" customWidth="1"/>
    <col min="9756" max="9757" width="14.36328125" style="8" customWidth="1"/>
    <col min="9758" max="9758" width="48.54296875" style="8" customWidth="1"/>
    <col min="9759" max="9759" width="45.6328125" style="8" customWidth="1"/>
    <col min="9760" max="10005" width="9.453125" style="8"/>
    <col min="10006" max="10006" width="21.6328125" style="8" customWidth="1"/>
    <col min="10007" max="10007" width="10.36328125" style="8" customWidth="1"/>
    <col min="10008" max="10008" width="14.36328125" style="8" customWidth="1"/>
    <col min="10009" max="10009" width="10.36328125" style="8" customWidth="1"/>
    <col min="10010" max="10010" width="14.36328125" style="8" customWidth="1"/>
    <col min="10011" max="10011" width="10.36328125" style="8" customWidth="1"/>
    <col min="10012" max="10013" width="14.36328125" style="8" customWidth="1"/>
    <col min="10014" max="10014" width="48.54296875" style="8" customWidth="1"/>
    <col min="10015" max="10015" width="45.6328125" style="8" customWidth="1"/>
    <col min="10016" max="10261" width="9.453125" style="8"/>
    <col min="10262" max="10262" width="21.6328125" style="8" customWidth="1"/>
    <col min="10263" max="10263" width="10.36328125" style="8" customWidth="1"/>
    <col min="10264" max="10264" width="14.36328125" style="8" customWidth="1"/>
    <col min="10265" max="10265" width="10.36328125" style="8" customWidth="1"/>
    <col min="10266" max="10266" width="14.36328125" style="8" customWidth="1"/>
    <col min="10267" max="10267" width="10.36328125" style="8" customWidth="1"/>
    <col min="10268" max="10269" width="14.36328125" style="8" customWidth="1"/>
    <col min="10270" max="10270" width="48.54296875" style="8" customWidth="1"/>
    <col min="10271" max="10271" width="45.6328125" style="8" customWidth="1"/>
    <col min="10272" max="10517" width="9.453125" style="8"/>
    <col min="10518" max="10518" width="21.6328125" style="8" customWidth="1"/>
    <col min="10519" max="10519" width="10.36328125" style="8" customWidth="1"/>
    <col min="10520" max="10520" width="14.36328125" style="8" customWidth="1"/>
    <col min="10521" max="10521" width="10.36328125" style="8" customWidth="1"/>
    <col min="10522" max="10522" width="14.36328125" style="8" customWidth="1"/>
    <col min="10523" max="10523" width="10.36328125" style="8" customWidth="1"/>
    <col min="10524" max="10525" width="14.36328125" style="8" customWidth="1"/>
    <col min="10526" max="10526" width="48.54296875" style="8" customWidth="1"/>
    <col min="10527" max="10527" width="45.6328125" style="8" customWidth="1"/>
    <col min="10528" max="10773" width="9.453125" style="8"/>
    <col min="10774" max="10774" width="21.6328125" style="8" customWidth="1"/>
    <col min="10775" max="10775" width="10.36328125" style="8" customWidth="1"/>
    <col min="10776" max="10776" width="14.36328125" style="8" customWidth="1"/>
    <col min="10777" max="10777" width="10.36328125" style="8" customWidth="1"/>
    <col min="10778" max="10778" width="14.36328125" style="8" customWidth="1"/>
    <col min="10779" max="10779" width="10.36328125" style="8" customWidth="1"/>
    <col min="10780" max="10781" width="14.36328125" style="8" customWidth="1"/>
    <col min="10782" max="10782" width="48.54296875" style="8" customWidth="1"/>
    <col min="10783" max="10783" width="45.6328125" style="8" customWidth="1"/>
    <col min="10784" max="11029" width="9.453125" style="8"/>
    <col min="11030" max="11030" width="21.6328125" style="8" customWidth="1"/>
    <col min="11031" max="11031" width="10.36328125" style="8" customWidth="1"/>
    <col min="11032" max="11032" width="14.36328125" style="8" customWidth="1"/>
    <col min="11033" max="11033" width="10.36328125" style="8" customWidth="1"/>
    <col min="11034" max="11034" width="14.36328125" style="8" customWidth="1"/>
    <col min="11035" max="11035" width="10.36328125" style="8" customWidth="1"/>
    <col min="11036" max="11037" width="14.36328125" style="8" customWidth="1"/>
    <col min="11038" max="11038" width="48.54296875" style="8" customWidth="1"/>
    <col min="11039" max="11039" width="45.6328125" style="8" customWidth="1"/>
    <col min="11040" max="11285" width="9.453125" style="8"/>
    <col min="11286" max="11286" width="21.6328125" style="8" customWidth="1"/>
    <col min="11287" max="11287" width="10.36328125" style="8" customWidth="1"/>
    <col min="11288" max="11288" width="14.36328125" style="8" customWidth="1"/>
    <col min="11289" max="11289" width="10.36328125" style="8" customWidth="1"/>
    <col min="11290" max="11290" width="14.36328125" style="8" customWidth="1"/>
    <col min="11291" max="11291" width="10.36328125" style="8" customWidth="1"/>
    <col min="11292" max="11293" width="14.36328125" style="8" customWidth="1"/>
    <col min="11294" max="11294" width="48.54296875" style="8" customWidth="1"/>
    <col min="11295" max="11295" width="45.6328125" style="8" customWidth="1"/>
    <col min="11296" max="11541" width="9.453125" style="8"/>
    <col min="11542" max="11542" width="21.6328125" style="8" customWidth="1"/>
    <col min="11543" max="11543" width="10.36328125" style="8" customWidth="1"/>
    <col min="11544" max="11544" width="14.36328125" style="8" customWidth="1"/>
    <col min="11545" max="11545" width="10.36328125" style="8" customWidth="1"/>
    <col min="11546" max="11546" width="14.36328125" style="8" customWidth="1"/>
    <col min="11547" max="11547" width="10.36328125" style="8" customWidth="1"/>
    <col min="11548" max="11549" width="14.36328125" style="8" customWidth="1"/>
    <col min="11550" max="11550" width="48.54296875" style="8" customWidth="1"/>
    <col min="11551" max="11551" width="45.6328125" style="8" customWidth="1"/>
    <col min="11552" max="11797" width="9.453125" style="8"/>
    <col min="11798" max="11798" width="21.6328125" style="8" customWidth="1"/>
    <col min="11799" max="11799" width="10.36328125" style="8" customWidth="1"/>
    <col min="11800" max="11800" width="14.36328125" style="8" customWidth="1"/>
    <col min="11801" max="11801" width="10.36328125" style="8" customWidth="1"/>
    <col min="11802" max="11802" width="14.36328125" style="8" customWidth="1"/>
    <col min="11803" max="11803" width="10.36328125" style="8" customWidth="1"/>
    <col min="11804" max="11805" width="14.36328125" style="8" customWidth="1"/>
    <col min="11806" max="11806" width="48.54296875" style="8" customWidth="1"/>
    <col min="11807" max="11807" width="45.6328125" style="8" customWidth="1"/>
    <col min="11808" max="12053" width="9.453125" style="8"/>
    <col min="12054" max="12054" width="21.6328125" style="8" customWidth="1"/>
    <col min="12055" max="12055" width="10.36328125" style="8" customWidth="1"/>
    <col min="12056" max="12056" width="14.36328125" style="8" customWidth="1"/>
    <col min="12057" max="12057" width="10.36328125" style="8" customWidth="1"/>
    <col min="12058" max="12058" width="14.36328125" style="8" customWidth="1"/>
    <col min="12059" max="12059" width="10.36328125" style="8" customWidth="1"/>
    <col min="12060" max="12061" width="14.36328125" style="8" customWidth="1"/>
    <col min="12062" max="12062" width="48.54296875" style="8" customWidth="1"/>
    <col min="12063" max="12063" width="45.6328125" style="8" customWidth="1"/>
    <col min="12064" max="12309" width="9.453125" style="8"/>
    <col min="12310" max="12310" width="21.6328125" style="8" customWidth="1"/>
    <col min="12311" max="12311" width="10.36328125" style="8" customWidth="1"/>
    <col min="12312" max="12312" width="14.36328125" style="8" customWidth="1"/>
    <col min="12313" max="12313" width="10.36328125" style="8" customWidth="1"/>
    <col min="12314" max="12314" width="14.36328125" style="8" customWidth="1"/>
    <col min="12315" max="12315" width="10.36328125" style="8" customWidth="1"/>
    <col min="12316" max="12317" width="14.36328125" style="8" customWidth="1"/>
    <col min="12318" max="12318" width="48.54296875" style="8" customWidth="1"/>
    <col min="12319" max="12319" width="45.6328125" style="8" customWidth="1"/>
    <col min="12320" max="12565" width="9.453125" style="8"/>
    <col min="12566" max="12566" width="21.6328125" style="8" customWidth="1"/>
    <col min="12567" max="12567" width="10.36328125" style="8" customWidth="1"/>
    <col min="12568" max="12568" width="14.36328125" style="8" customWidth="1"/>
    <col min="12569" max="12569" width="10.36328125" style="8" customWidth="1"/>
    <col min="12570" max="12570" width="14.36328125" style="8" customWidth="1"/>
    <col min="12571" max="12571" width="10.36328125" style="8" customWidth="1"/>
    <col min="12572" max="12573" width="14.36328125" style="8" customWidth="1"/>
    <col min="12574" max="12574" width="48.54296875" style="8" customWidth="1"/>
    <col min="12575" max="12575" width="45.6328125" style="8" customWidth="1"/>
    <col min="12576" max="12821" width="9.453125" style="8"/>
    <col min="12822" max="12822" width="21.6328125" style="8" customWidth="1"/>
    <col min="12823" max="12823" width="10.36328125" style="8" customWidth="1"/>
    <col min="12824" max="12824" width="14.36328125" style="8" customWidth="1"/>
    <col min="12825" max="12825" width="10.36328125" style="8" customWidth="1"/>
    <col min="12826" max="12826" width="14.36328125" style="8" customWidth="1"/>
    <col min="12827" max="12827" width="10.36328125" style="8" customWidth="1"/>
    <col min="12828" max="12829" width="14.36328125" style="8" customWidth="1"/>
    <col min="12830" max="12830" width="48.54296875" style="8" customWidth="1"/>
    <col min="12831" max="12831" width="45.6328125" style="8" customWidth="1"/>
    <col min="12832" max="13077" width="9.453125" style="8"/>
    <col min="13078" max="13078" width="21.6328125" style="8" customWidth="1"/>
    <col min="13079" max="13079" width="10.36328125" style="8" customWidth="1"/>
    <col min="13080" max="13080" width="14.36328125" style="8" customWidth="1"/>
    <col min="13081" max="13081" width="10.36328125" style="8" customWidth="1"/>
    <col min="13082" max="13082" width="14.36328125" style="8" customWidth="1"/>
    <col min="13083" max="13083" width="10.36328125" style="8" customWidth="1"/>
    <col min="13084" max="13085" width="14.36328125" style="8" customWidth="1"/>
    <col min="13086" max="13086" width="48.54296875" style="8" customWidth="1"/>
    <col min="13087" max="13087" width="45.6328125" style="8" customWidth="1"/>
    <col min="13088" max="13333" width="9.453125" style="8"/>
    <col min="13334" max="13334" width="21.6328125" style="8" customWidth="1"/>
    <col min="13335" max="13335" width="10.36328125" style="8" customWidth="1"/>
    <col min="13336" max="13336" width="14.36328125" style="8" customWidth="1"/>
    <col min="13337" max="13337" width="10.36328125" style="8" customWidth="1"/>
    <col min="13338" max="13338" width="14.36328125" style="8" customWidth="1"/>
    <col min="13339" max="13339" width="10.36328125" style="8" customWidth="1"/>
    <col min="13340" max="13341" width="14.36328125" style="8" customWidth="1"/>
    <col min="13342" max="13342" width="48.54296875" style="8" customWidth="1"/>
    <col min="13343" max="13343" width="45.6328125" style="8" customWidth="1"/>
    <col min="13344" max="13589" width="9.453125" style="8"/>
    <col min="13590" max="13590" width="21.6328125" style="8" customWidth="1"/>
    <col min="13591" max="13591" width="10.36328125" style="8" customWidth="1"/>
    <col min="13592" max="13592" width="14.36328125" style="8" customWidth="1"/>
    <col min="13593" max="13593" width="10.36328125" style="8" customWidth="1"/>
    <col min="13594" max="13594" width="14.36328125" style="8" customWidth="1"/>
    <col min="13595" max="13595" width="10.36328125" style="8" customWidth="1"/>
    <col min="13596" max="13597" width="14.36328125" style="8" customWidth="1"/>
    <col min="13598" max="13598" width="48.54296875" style="8" customWidth="1"/>
    <col min="13599" max="13599" width="45.6328125" style="8" customWidth="1"/>
    <col min="13600" max="13845" width="9.453125" style="8"/>
    <col min="13846" max="13846" width="21.6328125" style="8" customWidth="1"/>
    <col min="13847" max="13847" width="10.36328125" style="8" customWidth="1"/>
    <col min="13848" max="13848" width="14.36328125" style="8" customWidth="1"/>
    <col min="13849" max="13849" width="10.36328125" style="8" customWidth="1"/>
    <col min="13850" max="13850" width="14.36328125" style="8" customWidth="1"/>
    <col min="13851" max="13851" width="10.36328125" style="8" customWidth="1"/>
    <col min="13852" max="13853" width="14.36328125" style="8" customWidth="1"/>
    <col min="13854" max="13854" width="48.54296875" style="8" customWidth="1"/>
    <col min="13855" max="13855" width="45.6328125" style="8" customWidth="1"/>
    <col min="13856" max="14101" width="9.453125" style="8"/>
    <col min="14102" max="14102" width="21.6328125" style="8" customWidth="1"/>
    <col min="14103" max="14103" width="10.36328125" style="8" customWidth="1"/>
    <col min="14104" max="14104" width="14.36328125" style="8" customWidth="1"/>
    <col min="14105" max="14105" width="10.36328125" style="8" customWidth="1"/>
    <col min="14106" max="14106" width="14.36328125" style="8" customWidth="1"/>
    <col min="14107" max="14107" width="10.36328125" style="8" customWidth="1"/>
    <col min="14108" max="14109" width="14.36328125" style="8" customWidth="1"/>
    <col min="14110" max="14110" width="48.54296875" style="8" customWidth="1"/>
    <col min="14111" max="14111" width="45.6328125" style="8" customWidth="1"/>
    <col min="14112" max="14357" width="9.453125" style="8"/>
    <col min="14358" max="14358" width="21.6328125" style="8" customWidth="1"/>
    <col min="14359" max="14359" width="10.36328125" style="8" customWidth="1"/>
    <col min="14360" max="14360" width="14.36328125" style="8" customWidth="1"/>
    <col min="14361" max="14361" width="10.36328125" style="8" customWidth="1"/>
    <col min="14362" max="14362" width="14.36328125" style="8" customWidth="1"/>
    <col min="14363" max="14363" width="10.36328125" style="8" customWidth="1"/>
    <col min="14364" max="14365" width="14.36328125" style="8" customWidth="1"/>
    <col min="14366" max="14366" width="48.54296875" style="8" customWidth="1"/>
    <col min="14367" max="14367" width="45.6328125" style="8" customWidth="1"/>
    <col min="14368" max="14613" width="9.453125" style="8"/>
    <col min="14614" max="14614" width="21.6328125" style="8" customWidth="1"/>
    <col min="14615" max="14615" width="10.36328125" style="8" customWidth="1"/>
    <col min="14616" max="14616" width="14.36328125" style="8" customWidth="1"/>
    <col min="14617" max="14617" width="10.36328125" style="8" customWidth="1"/>
    <col min="14618" max="14618" width="14.36328125" style="8" customWidth="1"/>
    <col min="14619" max="14619" width="10.36328125" style="8" customWidth="1"/>
    <col min="14620" max="14621" width="14.36328125" style="8" customWidth="1"/>
    <col min="14622" max="14622" width="48.54296875" style="8" customWidth="1"/>
    <col min="14623" max="14623" width="45.6328125" style="8" customWidth="1"/>
    <col min="14624" max="14869" width="9.453125" style="8"/>
    <col min="14870" max="14870" width="21.6328125" style="8" customWidth="1"/>
    <col min="14871" max="14871" width="10.36328125" style="8" customWidth="1"/>
    <col min="14872" max="14872" width="14.36328125" style="8" customWidth="1"/>
    <col min="14873" max="14873" width="10.36328125" style="8" customWidth="1"/>
    <col min="14874" max="14874" width="14.36328125" style="8" customWidth="1"/>
    <col min="14875" max="14875" width="10.36328125" style="8" customWidth="1"/>
    <col min="14876" max="14877" width="14.36328125" style="8" customWidth="1"/>
    <col min="14878" max="14878" width="48.54296875" style="8" customWidth="1"/>
    <col min="14879" max="14879" width="45.6328125" style="8" customWidth="1"/>
    <col min="14880" max="15125" width="9.453125" style="8"/>
    <col min="15126" max="15126" width="21.6328125" style="8" customWidth="1"/>
    <col min="15127" max="15127" width="10.36328125" style="8" customWidth="1"/>
    <col min="15128" max="15128" width="14.36328125" style="8" customWidth="1"/>
    <col min="15129" max="15129" width="10.36328125" style="8" customWidth="1"/>
    <col min="15130" max="15130" width="14.36328125" style="8" customWidth="1"/>
    <col min="15131" max="15131" width="10.36328125" style="8" customWidth="1"/>
    <col min="15132" max="15133" width="14.36328125" style="8" customWidth="1"/>
    <col min="15134" max="15134" width="48.54296875" style="8" customWidth="1"/>
    <col min="15135" max="15135" width="45.6328125" style="8" customWidth="1"/>
    <col min="15136" max="15381" width="9.453125" style="8"/>
    <col min="15382" max="15382" width="21.6328125" style="8" customWidth="1"/>
    <col min="15383" max="15383" width="10.36328125" style="8" customWidth="1"/>
    <col min="15384" max="15384" width="14.36328125" style="8" customWidth="1"/>
    <col min="15385" max="15385" width="10.36328125" style="8" customWidth="1"/>
    <col min="15386" max="15386" width="14.36328125" style="8" customWidth="1"/>
    <col min="15387" max="15387" width="10.36328125" style="8" customWidth="1"/>
    <col min="15388" max="15389" width="14.36328125" style="8" customWidth="1"/>
    <col min="15390" max="15390" width="48.54296875" style="8" customWidth="1"/>
    <col min="15391" max="15391" width="45.6328125" style="8" customWidth="1"/>
    <col min="15392" max="15637" width="9.453125" style="8"/>
    <col min="15638" max="15638" width="21.6328125" style="8" customWidth="1"/>
    <col min="15639" max="15639" width="10.36328125" style="8" customWidth="1"/>
    <col min="15640" max="15640" width="14.36328125" style="8" customWidth="1"/>
    <col min="15641" max="15641" width="10.36328125" style="8" customWidth="1"/>
    <col min="15642" max="15642" width="14.36328125" style="8" customWidth="1"/>
    <col min="15643" max="15643" width="10.36328125" style="8" customWidth="1"/>
    <col min="15644" max="15645" width="14.36328125" style="8" customWidth="1"/>
    <col min="15646" max="15646" width="48.54296875" style="8" customWidth="1"/>
    <col min="15647" max="15647" width="45.6328125" style="8" customWidth="1"/>
    <col min="15648" max="15893" width="9.453125" style="8"/>
    <col min="15894" max="15894" width="21.6328125" style="8" customWidth="1"/>
    <col min="15895" max="15895" width="10.36328125" style="8" customWidth="1"/>
    <col min="15896" max="15896" width="14.36328125" style="8" customWidth="1"/>
    <col min="15897" max="15897" width="10.36328125" style="8" customWidth="1"/>
    <col min="15898" max="15898" width="14.36328125" style="8" customWidth="1"/>
    <col min="15899" max="15899" width="10.36328125" style="8" customWidth="1"/>
    <col min="15900" max="15901" width="14.36328125" style="8" customWidth="1"/>
    <col min="15902" max="15902" width="48.54296875" style="8" customWidth="1"/>
    <col min="15903" max="15903" width="45.6328125" style="8" customWidth="1"/>
    <col min="15904" max="16149" width="9.453125" style="8"/>
    <col min="16150" max="16150" width="21.6328125" style="8" customWidth="1"/>
    <col min="16151" max="16151" width="10.36328125" style="8" customWidth="1"/>
    <col min="16152" max="16152" width="14.36328125" style="8" customWidth="1"/>
    <col min="16153" max="16153" width="10.36328125" style="8" customWidth="1"/>
    <col min="16154" max="16154" width="14.36328125" style="8" customWidth="1"/>
    <col min="16155" max="16155" width="10.36328125" style="8" customWidth="1"/>
    <col min="16156" max="16157" width="14.36328125" style="8" customWidth="1"/>
    <col min="16158" max="16158" width="48.54296875" style="8" customWidth="1"/>
    <col min="16159" max="16159" width="45.6328125" style="8" customWidth="1"/>
    <col min="16160" max="16384" width="9.453125" style="8"/>
  </cols>
  <sheetData>
    <row r="1" spans="1:31" x14ac:dyDescent="0.35">
      <c r="A1" s="101" t="s">
        <v>23</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row>
    <row r="2" spans="1:31" ht="50.25" customHeight="1" x14ac:dyDescent="0.35">
      <c r="A2" s="102" t="s">
        <v>35</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row>
    <row r="3" spans="1:31" ht="25.5" customHeight="1" thickBot="1" x14ac:dyDescent="0.4">
      <c r="A3" s="103" t="s">
        <v>14</v>
      </c>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row>
    <row r="4" spans="1:31" x14ac:dyDescent="0.35">
      <c r="A4" s="104" t="s">
        <v>0</v>
      </c>
      <c r="B4" s="105"/>
      <c r="C4" s="116" t="s">
        <v>42</v>
      </c>
      <c r="D4" s="117"/>
      <c r="E4" s="117"/>
      <c r="F4" s="117"/>
      <c r="G4" s="117"/>
      <c r="H4" s="117"/>
      <c r="I4" s="117"/>
      <c r="J4" s="117"/>
      <c r="K4" s="117"/>
      <c r="L4" s="117"/>
      <c r="M4" s="117"/>
      <c r="N4" s="117"/>
      <c r="O4" s="117"/>
      <c r="P4" s="117"/>
      <c r="Q4" s="117"/>
      <c r="R4" s="117"/>
      <c r="S4" s="117"/>
      <c r="T4" s="117"/>
      <c r="U4" s="117"/>
      <c r="V4" s="118"/>
      <c r="W4" s="116" t="s">
        <v>43</v>
      </c>
      <c r="X4" s="117"/>
      <c r="Y4" s="117"/>
      <c r="Z4" s="118"/>
      <c r="AA4" s="9" t="s">
        <v>24</v>
      </c>
      <c r="AB4" s="106" t="s">
        <v>16</v>
      </c>
      <c r="AC4" s="107"/>
      <c r="AD4" s="108"/>
    </row>
    <row r="5" spans="1:31" x14ac:dyDescent="0.35">
      <c r="A5" s="112" t="s">
        <v>1</v>
      </c>
      <c r="B5" s="113"/>
      <c r="C5" s="114" t="s">
        <v>25</v>
      </c>
      <c r="D5" s="115"/>
      <c r="E5" s="89" t="s">
        <v>8</v>
      </c>
      <c r="F5" s="90"/>
      <c r="G5" s="89" t="s">
        <v>9</v>
      </c>
      <c r="H5" s="90"/>
      <c r="I5" s="89" t="s">
        <v>2</v>
      </c>
      <c r="J5" s="90"/>
      <c r="K5" s="89" t="s">
        <v>31</v>
      </c>
      <c r="L5" s="90"/>
      <c r="M5" s="89" t="s">
        <v>32</v>
      </c>
      <c r="N5" s="90"/>
      <c r="O5" s="89" t="s">
        <v>33</v>
      </c>
      <c r="P5" s="90"/>
      <c r="Q5" s="89" t="s">
        <v>36</v>
      </c>
      <c r="R5" s="90"/>
      <c r="S5" s="89" t="s">
        <v>37</v>
      </c>
      <c r="T5" s="90"/>
      <c r="U5" s="89" t="s">
        <v>38</v>
      </c>
      <c r="V5" s="90"/>
      <c r="W5" s="89" t="s">
        <v>40</v>
      </c>
      <c r="X5" s="90"/>
      <c r="Y5" s="89" t="s">
        <v>41</v>
      </c>
      <c r="Z5" s="90"/>
      <c r="AA5" s="10" t="s">
        <v>56</v>
      </c>
      <c r="AB5" s="109"/>
      <c r="AC5" s="110"/>
      <c r="AD5" s="111"/>
    </row>
    <row r="6" spans="1:31" s="15" customFormat="1" ht="11" customHeight="1" thickBot="1" x14ac:dyDescent="0.4">
      <c r="A6" s="119" t="s">
        <v>7</v>
      </c>
      <c r="B6" s="120"/>
      <c r="C6" s="11"/>
      <c r="D6" s="11" t="s">
        <v>3</v>
      </c>
      <c r="E6" s="12"/>
      <c r="F6" s="13" t="s">
        <v>3</v>
      </c>
      <c r="G6" s="12"/>
      <c r="H6" s="13" t="s">
        <v>3</v>
      </c>
      <c r="I6" s="12"/>
      <c r="J6" s="13" t="s">
        <v>3</v>
      </c>
      <c r="K6" s="12"/>
      <c r="L6" s="13" t="s">
        <v>3</v>
      </c>
      <c r="M6" s="12"/>
      <c r="N6" s="13" t="s">
        <v>3</v>
      </c>
      <c r="O6" s="12"/>
      <c r="P6" s="13" t="s">
        <v>3</v>
      </c>
      <c r="Q6" s="12"/>
      <c r="R6" s="13" t="s">
        <v>3</v>
      </c>
      <c r="S6" s="12"/>
      <c r="T6" s="13" t="s">
        <v>3</v>
      </c>
      <c r="U6" s="12"/>
      <c r="V6" s="13" t="s">
        <v>3</v>
      </c>
      <c r="W6" s="12"/>
      <c r="X6" s="13" t="s">
        <v>3</v>
      </c>
      <c r="Y6" s="12"/>
      <c r="Z6" s="13" t="s">
        <v>3</v>
      </c>
      <c r="AA6" s="14" t="s">
        <v>3</v>
      </c>
      <c r="AB6" s="109"/>
      <c r="AC6" s="110"/>
      <c r="AD6" s="111"/>
      <c r="AE6" s="7"/>
    </row>
    <row r="7" spans="1:31" ht="65" customHeight="1" x14ac:dyDescent="0.35">
      <c r="A7" s="16" t="s">
        <v>4</v>
      </c>
      <c r="B7" s="17" t="s">
        <v>13</v>
      </c>
      <c r="C7" s="18" t="s">
        <v>12</v>
      </c>
      <c r="D7" s="19" t="s">
        <v>5</v>
      </c>
      <c r="E7" s="18" t="s">
        <v>12</v>
      </c>
      <c r="F7" s="19" t="s">
        <v>5</v>
      </c>
      <c r="G7" s="18" t="s">
        <v>12</v>
      </c>
      <c r="H7" s="19" t="s">
        <v>5</v>
      </c>
      <c r="I7" s="18" t="s">
        <v>12</v>
      </c>
      <c r="J7" s="19" t="s">
        <v>5</v>
      </c>
      <c r="K7" s="18" t="s">
        <v>12</v>
      </c>
      <c r="L7" s="19" t="s">
        <v>5</v>
      </c>
      <c r="M7" s="18" t="s">
        <v>12</v>
      </c>
      <c r="N7" s="19" t="s">
        <v>5</v>
      </c>
      <c r="O7" s="18" t="s">
        <v>12</v>
      </c>
      <c r="P7" s="19" t="s">
        <v>5</v>
      </c>
      <c r="Q7" s="18" t="s">
        <v>12</v>
      </c>
      <c r="R7" s="19" t="s">
        <v>5</v>
      </c>
      <c r="S7" s="18" t="s">
        <v>12</v>
      </c>
      <c r="T7" s="19" t="s">
        <v>5</v>
      </c>
      <c r="U7" s="18" t="s">
        <v>12</v>
      </c>
      <c r="V7" s="19" t="s">
        <v>5</v>
      </c>
      <c r="W7" s="18" t="s">
        <v>12</v>
      </c>
      <c r="X7" s="19" t="s">
        <v>5</v>
      </c>
      <c r="Y7" s="18" t="s">
        <v>12</v>
      </c>
      <c r="Z7" s="19" t="s">
        <v>5</v>
      </c>
      <c r="AA7" s="20" t="s">
        <v>5</v>
      </c>
      <c r="AB7" s="21" t="s">
        <v>10</v>
      </c>
      <c r="AC7" s="22" t="s">
        <v>17</v>
      </c>
      <c r="AD7" s="1" t="s">
        <v>11</v>
      </c>
    </row>
    <row r="8" spans="1:31" s="33" customFormat="1" ht="26" x14ac:dyDescent="0.35">
      <c r="A8" s="23" t="s">
        <v>6</v>
      </c>
      <c r="B8" s="24" t="s">
        <v>15</v>
      </c>
      <c r="C8" s="25">
        <v>1</v>
      </c>
      <c r="D8" s="26">
        <v>2</v>
      </c>
      <c r="E8" s="27">
        <v>3</v>
      </c>
      <c r="F8" s="28">
        <v>4</v>
      </c>
      <c r="G8" s="27">
        <v>5</v>
      </c>
      <c r="H8" s="28">
        <v>6</v>
      </c>
      <c r="I8" s="27">
        <v>7</v>
      </c>
      <c r="J8" s="28">
        <v>8</v>
      </c>
      <c r="K8" s="27">
        <v>9</v>
      </c>
      <c r="L8" s="28">
        <v>10</v>
      </c>
      <c r="M8" s="27">
        <v>11</v>
      </c>
      <c r="N8" s="28">
        <v>12</v>
      </c>
      <c r="O8" s="27">
        <v>13</v>
      </c>
      <c r="P8" s="28">
        <v>14</v>
      </c>
      <c r="Q8" s="27">
        <v>15</v>
      </c>
      <c r="R8" s="28">
        <v>16</v>
      </c>
      <c r="S8" s="27">
        <v>17</v>
      </c>
      <c r="T8" s="28">
        <v>18</v>
      </c>
      <c r="U8" s="27">
        <v>19</v>
      </c>
      <c r="V8" s="28">
        <v>20</v>
      </c>
      <c r="W8" s="27">
        <v>21</v>
      </c>
      <c r="X8" s="28">
        <v>22</v>
      </c>
      <c r="Y8" s="27">
        <v>23</v>
      </c>
      <c r="Z8" s="28">
        <v>24</v>
      </c>
      <c r="AA8" s="29" t="s">
        <v>67</v>
      </c>
      <c r="AB8" s="30">
        <v>26</v>
      </c>
      <c r="AC8" s="31">
        <v>27</v>
      </c>
      <c r="AD8" s="32">
        <v>28</v>
      </c>
      <c r="AE8" s="7"/>
    </row>
    <row r="9" spans="1:31" ht="27.5" customHeight="1" x14ac:dyDescent="0.35">
      <c r="A9" s="3" t="s">
        <v>44</v>
      </c>
      <c r="B9" s="34" t="s">
        <v>19</v>
      </c>
      <c r="C9" s="35">
        <v>16</v>
      </c>
      <c r="D9" s="36">
        <v>6738.72</v>
      </c>
      <c r="E9" s="35">
        <v>14</v>
      </c>
      <c r="F9" s="36">
        <v>5896.38</v>
      </c>
      <c r="G9" s="35">
        <v>9</v>
      </c>
      <c r="H9" s="36">
        <v>3790.53</v>
      </c>
      <c r="I9" s="35">
        <v>11</v>
      </c>
      <c r="J9" s="36">
        <v>4632.87</v>
      </c>
      <c r="K9" s="35">
        <v>13</v>
      </c>
      <c r="L9" s="36">
        <v>5475.21</v>
      </c>
      <c r="M9" s="35">
        <v>15</v>
      </c>
      <c r="N9" s="36">
        <v>6317.55</v>
      </c>
      <c r="O9" s="35">
        <v>14</v>
      </c>
      <c r="P9" s="36">
        <v>5896.38</v>
      </c>
      <c r="Q9" s="35">
        <v>13</v>
      </c>
      <c r="R9" s="36">
        <v>5475.21</v>
      </c>
      <c r="S9" s="35">
        <v>10</v>
      </c>
      <c r="T9" s="36">
        <v>4211.7</v>
      </c>
      <c r="U9" s="35">
        <v>20</v>
      </c>
      <c r="V9" s="36">
        <v>8423.4</v>
      </c>
      <c r="W9" s="35">
        <v>15</v>
      </c>
      <c r="X9" s="36">
        <f>W9*421.17</f>
        <v>6317.55</v>
      </c>
      <c r="Y9" s="35">
        <v>15</v>
      </c>
      <c r="Z9" s="36">
        <f>Y9*421.17</f>
        <v>6317.55</v>
      </c>
      <c r="AA9" s="5">
        <f>D9+F9+H9+J9+L9+N9+P9+R9+T9+V9+X9+Z9</f>
        <v>69493.05</v>
      </c>
      <c r="AB9" s="37" t="s">
        <v>18</v>
      </c>
      <c r="AC9" s="2" t="s">
        <v>20</v>
      </c>
      <c r="AD9" s="38" t="s">
        <v>26</v>
      </c>
      <c r="AE9" s="63"/>
    </row>
    <row r="10" spans="1:31" ht="26" customHeight="1" x14ac:dyDescent="0.35">
      <c r="A10" s="3" t="s">
        <v>45</v>
      </c>
      <c r="B10" s="34" t="s">
        <v>19</v>
      </c>
      <c r="C10" s="35">
        <v>440</v>
      </c>
      <c r="D10" s="36">
        <v>58977.1700000001</v>
      </c>
      <c r="E10" s="35">
        <v>442</v>
      </c>
      <c r="F10" s="36">
        <v>60366.160000000105</v>
      </c>
      <c r="G10" s="35">
        <v>442</v>
      </c>
      <c r="H10" s="78">
        <v>62276.840000000098</v>
      </c>
      <c r="I10" s="35">
        <v>422</v>
      </c>
      <c r="J10" s="78">
        <v>52967.69</v>
      </c>
      <c r="K10" s="35">
        <v>354</v>
      </c>
      <c r="L10" s="78">
        <v>44654.41</v>
      </c>
      <c r="M10" s="35">
        <v>340</v>
      </c>
      <c r="N10" s="78">
        <v>46192.42</v>
      </c>
      <c r="O10" s="35">
        <v>345</v>
      </c>
      <c r="P10" s="78">
        <v>45946.31</v>
      </c>
      <c r="Q10" s="35">
        <v>349</v>
      </c>
      <c r="R10" s="83">
        <v>44223.710000000006</v>
      </c>
      <c r="S10" s="35">
        <v>345</v>
      </c>
      <c r="T10" s="83">
        <v>44695.71</v>
      </c>
      <c r="U10" s="35">
        <v>330</v>
      </c>
      <c r="V10" s="83">
        <v>41941.58</v>
      </c>
      <c r="W10" s="35">
        <v>342</v>
      </c>
      <c r="X10" s="83">
        <f>W10*130.48</f>
        <v>44624.159999999996</v>
      </c>
      <c r="Y10" s="35">
        <v>342</v>
      </c>
      <c r="Z10" s="83">
        <f>Y10*130.48</f>
        <v>44624.159999999996</v>
      </c>
      <c r="AA10" s="5">
        <f t="shared" ref="AA10:AA17" si="0">D10+F10+H10+J10+L10+N10+P10+R10+T10+V10+X10+Z10</f>
        <v>591490.32000000041</v>
      </c>
      <c r="AB10" s="37" t="s">
        <v>18</v>
      </c>
      <c r="AC10" s="2" t="s">
        <v>20</v>
      </c>
      <c r="AD10" s="38" t="s">
        <v>26</v>
      </c>
      <c r="AE10" s="63"/>
    </row>
    <row r="11" spans="1:31" ht="28.25" customHeight="1" x14ac:dyDescent="0.35">
      <c r="A11" s="3" t="s">
        <v>47</v>
      </c>
      <c r="B11" s="34" t="s">
        <v>19</v>
      </c>
      <c r="C11" s="35">
        <v>6266</v>
      </c>
      <c r="D11" s="36">
        <v>287442.84999999998</v>
      </c>
      <c r="E11" s="79">
        <v>6310</v>
      </c>
      <c r="F11" s="80">
        <v>302751.96999999997</v>
      </c>
      <c r="G11" s="81">
        <v>6285</v>
      </c>
      <c r="H11" s="82">
        <v>294062.08999999997</v>
      </c>
      <c r="I11" s="81">
        <v>5963</v>
      </c>
      <c r="J11" s="82">
        <v>277930.94</v>
      </c>
      <c r="K11" s="81">
        <v>5760</v>
      </c>
      <c r="L11" s="82">
        <v>265533.27</v>
      </c>
      <c r="M11" s="81">
        <v>5636</v>
      </c>
      <c r="N11" s="82">
        <v>257469.34</v>
      </c>
      <c r="O11" s="81">
        <v>5530</v>
      </c>
      <c r="P11" s="82">
        <v>256508.02</v>
      </c>
      <c r="Q11" s="84">
        <v>5504</v>
      </c>
      <c r="R11" s="82">
        <v>257059.06</v>
      </c>
      <c r="S11" s="84">
        <v>5502</v>
      </c>
      <c r="T11" s="82">
        <v>251141.28</v>
      </c>
      <c r="U11" s="84">
        <v>5319</v>
      </c>
      <c r="V11" s="82">
        <v>240407.27999999997</v>
      </c>
      <c r="W11" s="84">
        <f>U11*0.99</f>
        <v>5265.81</v>
      </c>
      <c r="X11" s="82">
        <f>W11*45.92</f>
        <v>241805.99520000003</v>
      </c>
      <c r="Y11" s="84">
        <f>W11*0.99</f>
        <v>5213.1519000000008</v>
      </c>
      <c r="Z11" s="82">
        <f>Y11*45.92</f>
        <v>239387.93524800005</v>
      </c>
      <c r="AA11" s="5">
        <f t="shared" si="0"/>
        <v>3171500.0304479999</v>
      </c>
      <c r="AB11" s="37" t="s">
        <v>18</v>
      </c>
      <c r="AC11" s="2" t="s">
        <v>20</v>
      </c>
      <c r="AD11" s="38" t="s">
        <v>26</v>
      </c>
      <c r="AE11" s="63"/>
    </row>
    <row r="12" spans="1:31" ht="29.75" customHeight="1" x14ac:dyDescent="0.35">
      <c r="A12" s="4" t="s">
        <v>49</v>
      </c>
      <c r="B12" s="39" t="s">
        <v>22</v>
      </c>
      <c r="C12" s="40">
        <v>82</v>
      </c>
      <c r="D12" s="36">
        <v>9262.5400000000009</v>
      </c>
      <c r="E12" s="40">
        <v>93</v>
      </c>
      <c r="F12" s="36">
        <v>10738.63</v>
      </c>
      <c r="G12" s="40">
        <v>109</v>
      </c>
      <c r="H12" s="36">
        <v>19224.559999999998</v>
      </c>
      <c r="I12" s="40">
        <v>120</v>
      </c>
      <c r="J12" s="36">
        <v>13827.31</v>
      </c>
      <c r="K12" s="40">
        <v>138</v>
      </c>
      <c r="L12" s="36">
        <v>19660.440000000002</v>
      </c>
      <c r="M12" s="40">
        <v>148</v>
      </c>
      <c r="N12" s="36">
        <v>19081.650000000001</v>
      </c>
      <c r="O12" s="40">
        <v>158</v>
      </c>
      <c r="P12" s="36">
        <v>20900.169999999998</v>
      </c>
      <c r="Q12" s="40">
        <v>181</v>
      </c>
      <c r="R12" s="36">
        <v>23245.33</v>
      </c>
      <c r="S12" s="40">
        <v>201</v>
      </c>
      <c r="T12" s="36">
        <v>31047.48</v>
      </c>
      <c r="U12" s="40">
        <v>217</v>
      </c>
      <c r="V12" s="36">
        <v>28655.49</v>
      </c>
      <c r="W12" s="40">
        <f>U12*1.1</f>
        <v>238.70000000000002</v>
      </c>
      <c r="X12" s="36">
        <f>W12*125</f>
        <v>29837.500000000004</v>
      </c>
      <c r="Y12" s="40">
        <f>W12*1.1</f>
        <v>262.57000000000005</v>
      </c>
      <c r="Z12" s="36">
        <f>Y12*125</f>
        <v>32821.250000000007</v>
      </c>
      <c r="AA12" s="5">
        <f t="shared" si="0"/>
        <v>258302.35</v>
      </c>
      <c r="AB12" s="37" t="s">
        <v>18</v>
      </c>
      <c r="AC12" s="2">
        <v>6000</v>
      </c>
      <c r="AD12" s="38" t="s">
        <v>27</v>
      </c>
      <c r="AE12" s="63"/>
    </row>
    <row r="13" spans="1:31" ht="33" customHeight="1" x14ac:dyDescent="0.35">
      <c r="A13" s="4" t="s">
        <v>51</v>
      </c>
      <c r="B13" s="39" t="s">
        <v>22</v>
      </c>
      <c r="C13" s="40">
        <v>124</v>
      </c>
      <c r="D13" s="36">
        <v>23982.17</v>
      </c>
      <c r="E13" s="40">
        <v>137</v>
      </c>
      <c r="F13" s="36">
        <v>20912.86</v>
      </c>
      <c r="G13" s="40">
        <v>155</v>
      </c>
      <c r="H13" s="36">
        <v>24257.54</v>
      </c>
      <c r="I13" s="40">
        <v>177</v>
      </c>
      <c r="J13" s="36">
        <v>28705.090000000004</v>
      </c>
      <c r="K13" s="40">
        <v>185</v>
      </c>
      <c r="L13" s="36">
        <v>26953.659999999996</v>
      </c>
      <c r="M13" s="40">
        <v>198</v>
      </c>
      <c r="N13" s="36">
        <v>30843.3</v>
      </c>
      <c r="O13" s="40">
        <v>208</v>
      </c>
      <c r="P13" s="36">
        <v>28586.949999999997</v>
      </c>
      <c r="Q13" s="40">
        <v>233</v>
      </c>
      <c r="R13" s="36">
        <v>39405.35</v>
      </c>
      <c r="S13" s="40">
        <v>241</v>
      </c>
      <c r="T13" s="36">
        <v>36675.599999999999</v>
      </c>
      <c r="U13" s="40">
        <v>242</v>
      </c>
      <c r="V13" s="36">
        <v>35660.25</v>
      </c>
      <c r="W13" s="40">
        <f>U13+11</f>
        <v>253</v>
      </c>
      <c r="X13" s="36">
        <f>W13*152.37</f>
        <v>38549.61</v>
      </c>
      <c r="Y13" s="40">
        <f>W13+11</f>
        <v>264</v>
      </c>
      <c r="Z13" s="36">
        <f>Y13*152.37</f>
        <v>40225.68</v>
      </c>
      <c r="AA13" s="5">
        <f t="shared" si="0"/>
        <v>374758.06</v>
      </c>
      <c r="AB13" s="37" t="s">
        <v>18</v>
      </c>
      <c r="AC13" s="2" t="s">
        <v>20</v>
      </c>
      <c r="AD13" s="38" t="s">
        <v>28</v>
      </c>
      <c r="AE13" s="63"/>
    </row>
    <row r="14" spans="1:31" ht="33" customHeight="1" x14ac:dyDescent="0.35">
      <c r="A14" s="4" t="s">
        <v>52</v>
      </c>
      <c r="B14" s="39" t="s">
        <v>19</v>
      </c>
      <c r="C14" s="40">
        <v>84</v>
      </c>
      <c r="D14" s="36">
        <v>10665.23</v>
      </c>
      <c r="E14" s="40">
        <v>90</v>
      </c>
      <c r="F14" s="36">
        <v>10597.75</v>
      </c>
      <c r="G14" s="40">
        <v>99</v>
      </c>
      <c r="H14" s="36">
        <v>12654.91</v>
      </c>
      <c r="I14" s="40">
        <v>98</v>
      </c>
      <c r="J14" s="36">
        <v>12573.33</v>
      </c>
      <c r="K14" s="40">
        <v>97</v>
      </c>
      <c r="L14" s="36">
        <v>11090.509999999998</v>
      </c>
      <c r="M14" s="40">
        <v>109</v>
      </c>
      <c r="N14" s="36">
        <v>13121.84</v>
      </c>
      <c r="O14" s="40">
        <v>114</v>
      </c>
      <c r="P14" s="36">
        <v>12768.65</v>
      </c>
      <c r="Q14" s="40">
        <v>114</v>
      </c>
      <c r="R14" s="36">
        <v>12683.609999999999</v>
      </c>
      <c r="S14" s="40">
        <v>115</v>
      </c>
      <c r="T14" s="36">
        <v>12854.81</v>
      </c>
      <c r="U14" s="40">
        <v>116</v>
      </c>
      <c r="V14" s="36">
        <v>13365.23</v>
      </c>
      <c r="W14" s="40">
        <f>U14+1</f>
        <v>117</v>
      </c>
      <c r="X14" s="36">
        <f>W14*106.72</f>
        <v>12486.24</v>
      </c>
      <c r="Y14" s="40">
        <f>W14+1</f>
        <v>118</v>
      </c>
      <c r="Z14" s="36">
        <f>Y14*106.72</f>
        <v>12592.96</v>
      </c>
      <c r="AA14" s="5">
        <f t="shared" si="0"/>
        <v>147455.06999999998</v>
      </c>
      <c r="AB14" s="37" t="s">
        <v>18</v>
      </c>
      <c r="AC14" s="2" t="s">
        <v>20</v>
      </c>
      <c r="AD14" s="38" t="s">
        <v>29</v>
      </c>
      <c r="AE14" s="63"/>
    </row>
    <row r="15" spans="1:31" ht="30" customHeight="1" x14ac:dyDescent="0.35">
      <c r="A15" s="4" t="s">
        <v>53</v>
      </c>
      <c r="B15" s="39" t="s">
        <v>19</v>
      </c>
      <c r="C15" s="40">
        <v>58</v>
      </c>
      <c r="D15" s="36">
        <v>23165.199999999997</v>
      </c>
      <c r="E15" s="40">
        <v>61</v>
      </c>
      <c r="F15" s="36">
        <v>20908.43</v>
      </c>
      <c r="G15" s="40">
        <v>67</v>
      </c>
      <c r="H15" s="36">
        <v>24614.52</v>
      </c>
      <c r="I15" s="40">
        <v>65</v>
      </c>
      <c r="J15" s="36">
        <v>19929.169999999998</v>
      </c>
      <c r="K15" s="40">
        <v>64</v>
      </c>
      <c r="L15" s="36">
        <v>21127.87</v>
      </c>
      <c r="M15" s="40">
        <v>69</v>
      </c>
      <c r="N15" s="36">
        <v>23577.699999999997</v>
      </c>
      <c r="O15" s="40">
        <v>68</v>
      </c>
      <c r="P15" s="36">
        <v>21126.2</v>
      </c>
      <c r="Q15" s="40">
        <v>70</v>
      </c>
      <c r="R15" s="36">
        <v>22358</v>
      </c>
      <c r="S15" s="40">
        <v>68</v>
      </c>
      <c r="T15" s="36">
        <v>21611.17</v>
      </c>
      <c r="U15" s="40">
        <v>68</v>
      </c>
      <c r="V15" s="36">
        <v>22597.29</v>
      </c>
      <c r="W15" s="40">
        <v>69</v>
      </c>
      <c r="X15" s="36">
        <f>W15*313.43</f>
        <v>21626.670000000002</v>
      </c>
      <c r="Y15" s="40">
        <v>69</v>
      </c>
      <c r="Z15" s="36">
        <f>Y15*313.43</f>
        <v>21626.670000000002</v>
      </c>
      <c r="AA15" s="5">
        <f t="shared" si="0"/>
        <v>264268.89</v>
      </c>
      <c r="AB15" s="37" t="s">
        <v>18</v>
      </c>
      <c r="AC15" s="2" t="s">
        <v>20</v>
      </c>
      <c r="AD15" s="38" t="s">
        <v>29</v>
      </c>
      <c r="AE15" s="63"/>
    </row>
    <row r="16" spans="1:31" ht="41.5" x14ac:dyDescent="0.35">
      <c r="A16" s="4" t="s">
        <v>54</v>
      </c>
      <c r="B16" s="39" t="s">
        <v>22</v>
      </c>
      <c r="C16" s="40">
        <v>24</v>
      </c>
      <c r="D16" s="36">
        <v>8295.42</v>
      </c>
      <c r="E16" s="40">
        <v>26</v>
      </c>
      <c r="F16" s="36">
        <v>6599.89</v>
      </c>
      <c r="G16" s="40">
        <v>29</v>
      </c>
      <c r="H16" s="36">
        <v>11284.55</v>
      </c>
      <c r="I16" s="40">
        <v>24</v>
      </c>
      <c r="J16" s="36">
        <v>5034.76</v>
      </c>
      <c r="K16" s="40">
        <v>21</v>
      </c>
      <c r="L16" s="36">
        <v>5765.06</v>
      </c>
      <c r="M16" s="40">
        <v>26</v>
      </c>
      <c r="N16" s="36">
        <v>11107.150000000011</v>
      </c>
      <c r="O16" s="40">
        <v>26</v>
      </c>
      <c r="P16" s="36">
        <v>6620.42</v>
      </c>
      <c r="Q16" s="40">
        <v>28</v>
      </c>
      <c r="R16" s="36">
        <v>9165.18</v>
      </c>
      <c r="S16" s="40">
        <v>30</v>
      </c>
      <c r="T16" s="36">
        <v>13096.85</v>
      </c>
      <c r="U16" s="40">
        <v>30</v>
      </c>
      <c r="V16" s="36">
        <v>7915.99</v>
      </c>
      <c r="W16" s="40">
        <v>32</v>
      </c>
      <c r="X16" s="36">
        <f>W16*313.43</f>
        <v>10029.76</v>
      </c>
      <c r="Y16" s="40">
        <v>32</v>
      </c>
      <c r="Z16" s="36">
        <f>Y16*313.43</f>
        <v>10029.76</v>
      </c>
      <c r="AA16" s="5">
        <f t="shared" si="0"/>
        <v>104944.79000000001</v>
      </c>
      <c r="AB16" s="37" t="s">
        <v>18</v>
      </c>
      <c r="AC16" s="2">
        <v>6000</v>
      </c>
      <c r="AD16" s="38" t="s">
        <v>29</v>
      </c>
      <c r="AE16" s="63"/>
    </row>
    <row r="17" spans="1:31" ht="36" customHeight="1" thickBot="1" x14ac:dyDescent="0.4">
      <c r="A17" s="6" t="s">
        <v>55</v>
      </c>
      <c r="B17" s="41" t="s">
        <v>19</v>
      </c>
      <c r="C17" s="40">
        <v>2</v>
      </c>
      <c r="D17" s="36">
        <v>213.44</v>
      </c>
      <c r="E17" s="40">
        <v>2</v>
      </c>
      <c r="F17" s="36">
        <v>213.44</v>
      </c>
      <c r="G17" s="40">
        <v>2</v>
      </c>
      <c r="H17" s="36">
        <v>213.44</v>
      </c>
      <c r="I17" s="40">
        <v>2</v>
      </c>
      <c r="J17" s="36">
        <v>213.44</v>
      </c>
      <c r="K17" s="40">
        <v>2</v>
      </c>
      <c r="L17" s="36">
        <v>213.44</v>
      </c>
      <c r="M17" s="40">
        <v>2</v>
      </c>
      <c r="N17" s="36">
        <v>213.44</v>
      </c>
      <c r="O17" s="40">
        <v>2</v>
      </c>
      <c r="P17" s="36">
        <v>213.44</v>
      </c>
      <c r="Q17" s="40">
        <v>2</v>
      </c>
      <c r="R17" s="36">
        <v>213.44</v>
      </c>
      <c r="S17" s="40">
        <v>2</v>
      </c>
      <c r="T17" s="36">
        <v>213.44</v>
      </c>
      <c r="U17" s="40">
        <v>2</v>
      </c>
      <c r="V17" s="36">
        <v>213.44</v>
      </c>
      <c r="W17" s="40">
        <v>2</v>
      </c>
      <c r="X17" s="36">
        <v>213.44</v>
      </c>
      <c r="Y17" s="40">
        <v>2</v>
      </c>
      <c r="Z17" s="36">
        <v>213.44</v>
      </c>
      <c r="AA17" s="5">
        <f t="shared" si="0"/>
        <v>2561.2800000000002</v>
      </c>
      <c r="AB17" s="42" t="s">
        <v>18</v>
      </c>
      <c r="AC17" s="2" t="s">
        <v>20</v>
      </c>
      <c r="AD17" s="38" t="s">
        <v>30</v>
      </c>
      <c r="AE17" s="63"/>
    </row>
    <row r="18" spans="1:31" ht="18" customHeight="1" thickBot="1" x14ac:dyDescent="0.4">
      <c r="A18" s="91" t="s">
        <v>57</v>
      </c>
      <c r="B18" s="92"/>
      <c r="C18" s="43" t="s">
        <v>7</v>
      </c>
      <c r="D18" s="44">
        <f>SUM(D9:D17)</f>
        <v>428742.74000000005</v>
      </c>
      <c r="E18" s="45" t="s">
        <v>7</v>
      </c>
      <c r="F18" s="44">
        <f>SUM(F9:F17)</f>
        <v>438985.51000000007</v>
      </c>
      <c r="G18" s="45" t="s">
        <v>7</v>
      </c>
      <c r="H18" s="44">
        <f>SUM(H9:H17)</f>
        <v>452378.98000000004</v>
      </c>
      <c r="I18" s="45" t="s">
        <v>7</v>
      </c>
      <c r="J18" s="44">
        <f>SUM(J9:J17)</f>
        <v>415814.60000000003</v>
      </c>
      <c r="K18" s="45"/>
      <c r="L18" s="44">
        <f>SUM(L9:L17)</f>
        <v>400473.87</v>
      </c>
      <c r="M18" s="45"/>
      <c r="N18" s="44">
        <f>SUM(N9:N17)</f>
        <v>407924.39000000007</v>
      </c>
      <c r="O18" s="45"/>
      <c r="P18" s="44">
        <f>SUM(P9:P17)</f>
        <v>398566.54</v>
      </c>
      <c r="Q18" s="45"/>
      <c r="R18" s="44">
        <f>SUM(R9:R17)</f>
        <v>413828.88999999996</v>
      </c>
      <c r="S18" s="45"/>
      <c r="T18" s="44">
        <f>SUM(T9:T17)</f>
        <v>415548.03999999992</v>
      </c>
      <c r="U18" s="45"/>
      <c r="V18" s="44">
        <f>SUM(V9:V17)</f>
        <v>399179.9499999999</v>
      </c>
      <c r="W18" s="45"/>
      <c r="X18" s="121" t="s">
        <v>7</v>
      </c>
      <c r="Y18" s="45"/>
      <c r="Z18" s="121" t="s">
        <v>7</v>
      </c>
      <c r="AA18" s="46">
        <f>D18+F18+H18+J18+L18+N18+P18+R18+T18+V18</f>
        <v>4171443.5100000002</v>
      </c>
      <c r="AB18" s="47" t="s">
        <v>7</v>
      </c>
      <c r="AC18" s="48" t="s">
        <v>7</v>
      </c>
      <c r="AD18" s="49" t="s">
        <v>7</v>
      </c>
    </row>
    <row r="19" spans="1:31" ht="18" customHeight="1" thickBot="1" x14ac:dyDescent="0.4">
      <c r="A19" s="91" t="s">
        <v>58</v>
      </c>
      <c r="B19" s="92"/>
      <c r="C19" s="43" t="s">
        <v>7</v>
      </c>
      <c r="D19" s="44">
        <f>D18</f>
        <v>428742.74000000005</v>
      </c>
      <c r="E19" s="45" t="s">
        <v>7</v>
      </c>
      <c r="F19" s="44">
        <f>F18</f>
        <v>438985.51000000007</v>
      </c>
      <c r="G19" s="45" t="s">
        <v>7</v>
      </c>
      <c r="H19" s="44">
        <f>H18</f>
        <v>452378.98000000004</v>
      </c>
      <c r="I19" s="45" t="s">
        <v>7</v>
      </c>
      <c r="J19" s="44">
        <f>J18</f>
        <v>415814.60000000003</v>
      </c>
      <c r="K19" s="45"/>
      <c r="L19" s="44">
        <f>L18</f>
        <v>400473.87</v>
      </c>
      <c r="M19" s="45"/>
      <c r="N19" s="44">
        <f>N18</f>
        <v>407924.39000000007</v>
      </c>
      <c r="O19" s="45"/>
      <c r="P19" s="44">
        <f>P18</f>
        <v>398566.54</v>
      </c>
      <c r="Q19" s="45"/>
      <c r="R19" s="44">
        <f>R18</f>
        <v>413828.88999999996</v>
      </c>
      <c r="S19" s="45"/>
      <c r="T19" s="44">
        <f>T18</f>
        <v>415548.03999999992</v>
      </c>
      <c r="U19" s="45"/>
      <c r="V19" s="44">
        <f>V18</f>
        <v>399179.9499999999</v>
      </c>
      <c r="W19" s="45"/>
      <c r="X19" s="44">
        <f>SUM(X9:X17)</f>
        <v>405490.9252</v>
      </c>
      <c r="Y19" s="45"/>
      <c r="Z19" s="44">
        <f>SUM(Z9:Z17)</f>
        <v>407839.40524800005</v>
      </c>
      <c r="AA19" s="46">
        <f>D19+F19+H19+J19+L19+N19+P19+R19+T19+V19+X19+Z19</f>
        <v>4984773.8404480005</v>
      </c>
      <c r="AB19" s="47" t="s">
        <v>7</v>
      </c>
      <c r="AC19" s="48" t="s">
        <v>7</v>
      </c>
      <c r="AD19" s="49" t="s">
        <v>7</v>
      </c>
    </row>
    <row r="20" spans="1:31" ht="16" thickBot="1" x14ac:dyDescent="0.35">
      <c r="A20" s="87" t="s">
        <v>46</v>
      </c>
      <c r="P20" s="76"/>
      <c r="Q20" s="76"/>
      <c r="R20" s="76"/>
      <c r="S20" s="76"/>
      <c r="T20" s="76"/>
      <c r="U20" s="76"/>
      <c r="V20" s="76"/>
      <c r="W20" s="122"/>
      <c r="X20" s="122"/>
      <c r="Y20" s="122"/>
      <c r="Z20" s="122"/>
    </row>
    <row r="21" spans="1:31" ht="15.5" x14ac:dyDescent="0.3">
      <c r="A21" s="87" t="s">
        <v>66</v>
      </c>
      <c r="G21" s="86"/>
      <c r="I21" s="86"/>
      <c r="K21" s="86"/>
      <c r="M21" s="86"/>
      <c r="O21" s="86"/>
      <c r="P21" s="76"/>
      <c r="Q21" s="86"/>
      <c r="R21" s="76"/>
      <c r="S21" s="86"/>
      <c r="T21" s="76"/>
      <c r="U21" s="86"/>
      <c r="V21" s="76"/>
      <c r="W21" s="122"/>
      <c r="X21" s="122"/>
      <c r="Y21" s="122"/>
      <c r="Z21" s="122"/>
      <c r="AA21" s="55"/>
      <c r="AB21" s="56" t="s">
        <v>59</v>
      </c>
      <c r="AC21" s="57"/>
      <c r="AD21" s="58"/>
    </row>
    <row r="22" spans="1:31" ht="15.5" x14ac:dyDescent="0.3">
      <c r="A22" s="87" t="s">
        <v>48</v>
      </c>
      <c r="P22" s="77"/>
      <c r="X22" s="122"/>
      <c r="AA22" s="59">
        <f>ROUNDUP(AA9+AA10+AA11+AA12+AA13+AA14+AA15+AA16+AA17,0)</f>
        <v>4984774</v>
      </c>
      <c r="AB22" s="93" t="str">
        <f>AB9</f>
        <v>20.01.00 "Valsts sociālie pabalsti"</v>
      </c>
      <c r="AC22" s="93"/>
      <c r="AD22" s="94"/>
    </row>
    <row r="23" spans="1:31" ht="16" thickBot="1" x14ac:dyDescent="0.35">
      <c r="A23" s="88" t="s">
        <v>50</v>
      </c>
      <c r="U23" s="77"/>
      <c r="V23" s="76"/>
      <c r="X23" s="122"/>
      <c r="AA23" s="60">
        <f>AA22</f>
        <v>4984774</v>
      </c>
      <c r="AB23" s="95" t="s">
        <v>21</v>
      </c>
      <c r="AC23" s="95"/>
      <c r="AD23" s="96"/>
    </row>
    <row r="24" spans="1:31" ht="16" thickBot="1" x14ac:dyDescent="0.35">
      <c r="A24" s="87" t="s">
        <v>61</v>
      </c>
      <c r="AA24" s="61"/>
    </row>
    <row r="25" spans="1:31" ht="16" thickBot="1" x14ac:dyDescent="0.35">
      <c r="A25" s="87" t="s">
        <v>62</v>
      </c>
      <c r="U25" s="77"/>
      <c r="AA25" s="64">
        <v>1735922</v>
      </c>
      <c r="AB25" s="65" t="s">
        <v>34</v>
      </c>
      <c r="AC25" s="66"/>
      <c r="AD25" s="67"/>
    </row>
    <row r="26" spans="1:31" ht="16.5" thickBot="1" x14ac:dyDescent="0.4">
      <c r="A26" s="87" t="s">
        <v>63</v>
      </c>
      <c r="T26" s="77"/>
      <c r="AA26" s="62"/>
      <c r="AB26" s="62"/>
      <c r="AC26" s="62"/>
      <c r="AD26" s="62"/>
    </row>
    <row r="27" spans="1:31" ht="16" thickBot="1" x14ac:dyDescent="0.35">
      <c r="A27" s="87" t="s">
        <v>65</v>
      </c>
      <c r="AA27" s="64">
        <v>1206965</v>
      </c>
      <c r="AB27" s="65" t="s">
        <v>39</v>
      </c>
      <c r="AC27" s="66"/>
      <c r="AD27" s="67"/>
    </row>
    <row r="28" spans="1:31" ht="16.5" thickBot="1" x14ac:dyDescent="0.4">
      <c r="A28" s="87" t="s">
        <v>64</v>
      </c>
      <c r="AA28" s="62"/>
      <c r="AB28" s="62"/>
      <c r="AC28" s="62"/>
      <c r="AD28" s="62"/>
    </row>
    <row r="29" spans="1:31" x14ac:dyDescent="0.35">
      <c r="N29" s="85"/>
      <c r="AA29" s="71"/>
      <c r="AB29" s="68" t="s">
        <v>60</v>
      </c>
      <c r="AC29" s="69"/>
      <c r="AD29" s="70"/>
    </row>
    <row r="30" spans="1:31" x14ac:dyDescent="0.35">
      <c r="AA30" s="72">
        <f>AA22-AA25-AA27</f>
        <v>2041887</v>
      </c>
      <c r="AB30" s="97" t="s">
        <v>18</v>
      </c>
      <c r="AC30" s="97"/>
      <c r="AD30" s="98"/>
    </row>
    <row r="31" spans="1:31" ht="15" thickBot="1" x14ac:dyDescent="0.4">
      <c r="AA31" s="73">
        <f>AA23-AA25-AA27</f>
        <v>2041887</v>
      </c>
      <c r="AB31" s="99" t="s">
        <v>21</v>
      </c>
      <c r="AC31" s="99"/>
      <c r="AD31" s="100"/>
    </row>
    <row r="32" spans="1:31" x14ac:dyDescent="0.35">
      <c r="T32" s="77"/>
    </row>
    <row r="33" spans="27:27" x14ac:dyDescent="0.35">
      <c r="AA33" s="74"/>
    </row>
  </sheetData>
  <mergeCells count="27">
    <mergeCell ref="A1:AD1"/>
    <mergeCell ref="A2:AD2"/>
    <mergeCell ref="A3:AD3"/>
    <mergeCell ref="A4:B4"/>
    <mergeCell ref="AB4:AD6"/>
    <mergeCell ref="A5:B5"/>
    <mergeCell ref="C5:D5"/>
    <mergeCell ref="E5:F5"/>
    <mergeCell ref="G5:H5"/>
    <mergeCell ref="I5:J5"/>
    <mergeCell ref="W5:X5"/>
    <mergeCell ref="Y5:Z5"/>
    <mergeCell ref="W4:Z4"/>
    <mergeCell ref="C4:V4"/>
    <mergeCell ref="A6:B6"/>
    <mergeCell ref="K5:L5"/>
    <mergeCell ref="A18:B18"/>
    <mergeCell ref="AB22:AD22"/>
    <mergeCell ref="AB23:AD23"/>
    <mergeCell ref="AB30:AD30"/>
    <mergeCell ref="AB31:AD31"/>
    <mergeCell ref="A19:B19"/>
    <mergeCell ref="M5:N5"/>
    <mergeCell ref="O5:P5"/>
    <mergeCell ref="Q5:R5"/>
    <mergeCell ref="S5:T5"/>
    <mergeCell ref="U5:V5"/>
  </mergeCells>
  <pageMargins left="0.70866141732283472" right="0.70866141732283472" top="0.74803149606299213" bottom="0.74803149606299213" header="0.31496062992125984" footer="0.31496062992125984"/>
  <pageSetup scale="2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pielikums_LM</vt:lpstr>
      <vt:lpstr>pielikums_LM!Print_Titles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Solvita Vaivode</dc:creator>
  <cp:lastModifiedBy>Ilze Štrausa</cp:lastModifiedBy>
  <cp:lastPrinted>2023-11-30T10:48:10Z</cp:lastPrinted>
  <dcterms:created xsi:type="dcterms:W3CDTF">2022-04-12T12:26:44Z</dcterms:created>
  <dcterms:modified xsi:type="dcterms:W3CDTF">2023-11-30T10:48:17Z</dcterms:modified>
</cp:coreProperties>
</file>