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AD\FVD\Apropriacija\2023_gads\2023.g. atlikumi oktobris MK\Pielikumi_anotācijai\"/>
    </mc:Choice>
  </mc:AlternateContent>
  <xr:revisionPtr revIDLastSave="0" documentId="13_ncr:1_{7CA2153D-ECB9-4C62-A56A-1DD13E983EF9}" xr6:coauthVersionLast="36" xr6:coauthVersionMax="36" xr10:uidLastSave="{00000000-0000-0000-0000-000000000000}"/>
  <bookViews>
    <workbookView xWindow="0" yWindow="0" windowWidth="28800" windowHeight="12230" xr2:uid="{AF166B22-C285-4873-874F-F1E2981E270A}"/>
  </bookViews>
  <sheets>
    <sheet name="1.pielikum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3" l="1"/>
  <c r="H10" i="3"/>
  <c r="E10" i="3"/>
  <c r="B10" i="3"/>
  <c r="E11" i="3" l="1"/>
  <c r="H11" i="3" l="1"/>
  <c r="B11" i="3"/>
  <c r="B18" i="3" l="1"/>
  <c r="H18" i="3"/>
</calcChain>
</file>

<file path=xl/sharedStrings.xml><?xml version="1.0" encoding="utf-8"?>
<sst xmlns="http://schemas.openxmlformats.org/spreadsheetml/2006/main" count="43" uniqueCount="24">
  <si>
    <t>Pabalsta veids</t>
  </si>
  <si>
    <t>Pabalsta apmērs vidēji mēnesī</t>
  </si>
  <si>
    <t>Saņēmēju skaits</t>
  </si>
  <si>
    <t>Izdevumi kopā</t>
  </si>
  <si>
    <t xml:space="preserve">Bērna kopšanas pabalsts </t>
  </si>
  <si>
    <t>2023.gada prognoze</t>
  </si>
  <si>
    <t>2023.gada plāns</t>
  </si>
  <si>
    <t>1.tabula</t>
  </si>
  <si>
    <t>1.pielikums</t>
  </si>
  <si>
    <t>Tiesību akta projekta "Par apropriācijas pārdali neatliekamu
 un nozīmīgu pasākumu īstenošanai labklājības nozarē" anotācijai</t>
  </si>
  <si>
    <t>2.tabula</t>
  </si>
  <si>
    <t>* Aprēķini veikti Excel vidē</t>
  </si>
  <si>
    <t>2023.gada plāns**</t>
  </si>
  <si>
    <t>2023.gada 9 mēnešu izpilde</t>
  </si>
  <si>
    <t>Bērna piedzimšanas pabalsts</t>
  </si>
  <si>
    <t>LM pamatbudžeta apakšprogramma 20.01.00 "Valsts sociālie pabalsti"*</t>
  </si>
  <si>
    <t>** ar FM 20.06.2023. rīkojumu Nr.183 un FM 22.08.2023. rīkojumu Nr.270</t>
  </si>
  <si>
    <t>LM pamatbudžeta apakšprogramma 20.02.00 "Izdienas pensijas"*</t>
  </si>
  <si>
    <t>Izdienas pensijas</t>
  </si>
  <si>
    <t>Sagatavotājs:</t>
  </si>
  <si>
    <t>I.Štrausa</t>
  </si>
  <si>
    <t xml:space="preserve">Finanšu vadības departamenta </t>
  </si>
  <si>
    <t>Vecākā eksperte</t>
  </si>
  <si>
    <t>Ilze.Strausa@lm.gov.lv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</si>
</sst>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i/>
      <sz val="10"/>
      <name val="Times New Roman"/>
      <family val="1"/>
      <charset val="186"/>
    </font>
    <font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sz val="9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8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u/>
      <sz val="8"/>
      <color theme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1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/>
    <xf numFmtId="3" fontId="3" fillId="0" borderId="1" xfId="0" applyNumberFormat="1" applyFont="1" applyBorder="1"/>
    <xf numFmtId="0" fontId="3" fillId="0" borderId="1" xfId="0" applyFont="1" applyBorder="1" applyAlignment="1">
      <alignment wrapText="1"/>
    </xf>
    <xf numFmtId="3" fontId="3" fillId="0" borderId="0" xfId="0" applyNumberFormat="1" applyFont="1"/>
    <xf numFmtId="0" fontId="7" fillId="0" borderId="0" xfId="0" applyFont="1"/>
    <xf numFmtId="0" fontId="8" fillId="0" borderId="0" xfId="0" applyFont="1"/>
    <xf numFmtId="2" fontId="8" fillId="0" borderId="0" xfId="0" applyNumberFormat="1" applyFont="1"/>
    <xf numFmtId="2" fontId="3" fillId="0" borderId="1" xfId="0" applyNumberFormat="1" applyFont="1" applyFill="1" applyBorder="1"/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 vertical="center"/>
    </xf>
    <xf numFmtId="0" fontId="12" fillId="0" borderId="0" xfId="2" applyFont="1" applyAlignment="1">
      <alignment horizontal="left" vertical="center"/>
    </xf>
  </cellXfs>
  <cellStyles count="3">
    <cellStyle name="Hyperlink" xfId="2" builtinId="8"/>
    <cellStyle name="Normal" xfId="0" builtinId="0"/>
    <cellStyle name="Normal 3" xfId="1" xr:uid="{437CB7C2-82BE-4A7C-8A28-E46D0D985C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lze.Strausa@lm.gov.l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11CB8-0052-4EBF-9E9B-52F7F2FD96C4}">
  <sheetPr>
    <pageSetUpPr fitToPage="1"/>
  </sheetPr>
  <dimension ref="A1:L27"/>
  <sheetViews>
    <sheetView tabSelected="1" topLeftCell="A19" workbookViewId="0">
      <selection activeCell="A30" sqref="A30"/>
    </sheetView>
  </sheetViews>
  <sheetFormatPr defaultColWidth="8.7265625" defaultRowHeight="14" x14ac:dyDescent="0.3"/>
  <cols>
    <col min="1" max="1" width="35.81640625" style="1" customWidth="1"/>
    <col min="2" max="2" width="11" style="1" customWidth="1"/>
    <col min="3" max="3" width="11.453125" style="1" customWidth="1"/>
    <col min="4" max="4" width="10.1796875" style="1" customWidth="1"/>
    <col min="5" max="5" width="9" style="1" bestFit="1" customWidth="1"/>
    <col min="6" max="6" width="9.54296875" style="1" customWidth="1"/>
    <col min="7" max="7" width="10.1796875" style="1" customWidth="1"/>
    <col min="8" max="8" width="9" style="1" bestFit="1" customWidth="1"/>
    <col min="9" max="9" width="9.81640625" style="1" customWidth="1"/>
    <col min="10" max="10" width="10.1796875" style="1" bestFit="1" customWidth="1"/>
    <col min="11" max="12" width="9.54296875" style="1" bestFit="1" customWidth="1"/>
    <col min="13" max="16384" width="8.7265625" style="1"/>
  </cols>
  <sheetData>
    <row r="1" spans="1:12" x14ac:dyDescent="0.3">
      <c r="J1" s="2" t="s">
        <v>8</v>
      </c>
    </row>
    <row r="2" spans="1:12" ht="14.15" customHeight="1" x14ac:dyDescent="0.3">
      <c r="F2" s="3" t="s">
        <v>9</v>
      </c>
      <c r="G2" s="3"/>
      <c r="H2" s="3"/>
      <c r="I2" s="3"/>
      <c r="J2" s="3"/>
    </row>
    <row r="3" spans="1:12" ht="24.65" customHeight="1" x14ac:dyDescent="0.3">
      <c r="F3" s="3"/>
      <c r="G3" s="3"/>
      <c r="H3" s="3"/>
      <c r="I3" s="3"/>
      <c r="J3" s="3"/>
    </row>
    <row r="6" spans="1:12" x14ac:dyDescent="0.3">
      <c r="J6" s="4" t="s">
        <v>7</v>
      </c>
    </row>
    <row r="7" spans="1:12" x14ac:dyDescent="0.3">
      <c r="A7" s="5" t="s">
        <v>15</v>
      </c>
      <c r="B7" s="5"/>
      <c r="C7" s="5"/>
      <c r="D7" s="5"/>
      <c r="E7" s="5"/>
      <c r="F7" s="5"/>
      <c r="G7" s="5"/>
      <c r="H7" s="5"/>
      <c r="I7" s="5"/>
      <c r="J7" s="5"/>
    </row>
    <row r="8" spans="1:12" x14ac:dyDescent="0.3">
      <c r="A8" s="6" t="s">
        <v>0</v>
      </c>
      <c r="B8" s="7" t="s">
        <v>12</v>
      </c>
      <c r="C8" s="7"/>
      <c r="D8" s="7"/>
      <c r="E8" s="7" t="s">
        <v>13</v>
      </c>
      <c r="F8" s="7"/>
      <c r="G8" s="7"/>
      <c r="H8" s="7" t="s">
        <v>5</v>
      </c>
      <c r="I8" s="7"/>
      <c r="J8" s="7"/>
    </row>
    <row r="9" spans="1:12" ht="56" x14ac:dyDescent="0.3">
      <c r="A9" s="6"/>
      <c r="B9" s="8" t="s">
        <v>1</v>
      </c>
      <c r="C9" s="9" t="s">
        <v>2</v>
      </c>
      <c r="D9" s="9" t="s">
        <v>3</v>
      </c>
      <c r="E9" s="8" t="s">
        <v>1</v>
      </c>
      <c r="F9" s="9" t="s">
        <v>2</v>
      </c>
      <c r="G9" s="9" t="s">
        <v>3</v>
      </c>
      <c r="H9" s="8" t="s">
        <v>1</v>
      </c>
      <c r="I9" s="9" t="s">
        <v>2</v>
      </c>
      <c r="J9" s="9" t="s">
        <v>3</v>
      </c>
    </row>
    <row r="10" spans="1:12" x14ac:dyDescent="0.3">
      <c r="A10" s="10" t="s">
        <v>14</v>
      </c>
      <c r="B10" s="11">
        <f>D10/C10/12</f>
        <v>418.59442110177406</v>
      </c>
      <c r="C10" s="12">
        <v>1428</v>
      </c>
      <c r="D10" s="12">
        <v>7173034</v>
      </c>
      <c r="E10" s="11">
        <f>G10/F10/9</f>
        <v>420.50288132540965</v>
      </c>
      <c r="F10" s="12">
        <v>1234</v>
      </c>
      <c r="G10" s="12">
        <v>4670105</v>
      </c>
      <c r="H10" s="11">
        <f>J10/I10/12</f>
        <v>418.58999725199232</v>
      </c>
      <c r="I10" s="12">
        <v>1213</v>
      </c>
      <c r="J10" s="12">
        <v>6092996</v>
      </c>
    </row>
    <row r="11" spans="1:12" x14ac:dyDescent="0.3">
      <c r="A11" s="13" t="s">
        <v>4</v>
      </c>
      <c r="B11" s="11">
        <f>D11/C11/12</f>
        <v>130.82080146170759</v>
      </c>
      <c r="C11" s="12">
        <v>32291</v>
      </c>
      <c r="D11" s="12">
        <v>50692014</v>
      </c>
      <c r="E11" s="11">
        <f>G11/F11/9</f>
        <v>129.25325757495</v>
      </c>
      <c r="F11" s="12">
        <v>31269</v>
      </c>
      <c r="G11" s="12">
        <v>36374581</v>
      </c>
      <c r="H11" s="11">
        <f>J11/I11/12</f>
        <v>130.81922192493258</v>
      </c>
      <c r="I11" s="12">
        <v>31021</v>
      </c>
      <c r="J11" s="12">
        <v>48697717</v>
      </c>
      <c r="K11" s="14"/>
      <c r="L11" s="14"/>
    </row>
    <row r="12" spans="1:12" s="16" customFormat="1" ht="11.5" x14ac:dyDescent="0.25">
      <c r="A12" s="15" t="s">
        <v>11</v>
      </c>
      <c r="E12" s="17"/>
    </row>
    <row r="13" spans="1:12" s="16" customFormat="1" ht="11.5" x14ac:dyDescent="0.25">
      <c r="A13" s="15" t="s">
        <v>16</v>
      </c>
    </row>
    <row r="14" spans="1:12" x14ac:dyDescent="0.3">
      <c r="J14" s="4" t="s">
        <v>10</v>
      </c>
    </row>
    <row r="15" spans="1:12" x14ac:dyDescent="0.3">
      <c r="A15" s="5" t="s">
        <v>17</v>
      </c>
      <c r="B15" s="5"/>
      <c r="C15" s="5"/>
      <c r="D15" s="5"/>
      <c r="E15" s="5"/>
      <c r="F15" s="5"/>
      <c r="G15" s="5"/>
      <c r="H15" s="5"/>
      <c r="I15" s="5"/>
      <c r="J15" s="5"/>
    </row>
    <row r="16" spans="1:12" ht="15" customHeight="1" x14ac:dyDescent="0.3">
      <c r="A16" s="6" t="s">
        <v>0</v>
      </c>
      <c r="B16" s="7" t="s">
        <v>6</v>
      </c>
      <c r="C16" s="7"/>
      <c r="D16" s="7"/>
      <c r="E16" s="7" t="s">
        <v>13</v>
      </c>
      <c r="F16" s="7"/>
      <c r="G16" s="7"/>
      <c r="H16" s="7" t="s">
        <v>5</v>
      </c>
      <c r="I16" s="7"/>
      <c r="J16" s="7"/>
    </row>
    <row r="17" spans="1:10" ht="56" x14ac:dyDescent="0.3">
      <c r="A17" s="6"/>
      <c r="B17" s="8" t="s">
        <v>1</v>
      </c>
      <c r="C17" s="9" t="s">
        <v>2</v>
      </c>
      <c r="D17" s="9" t="s">
        <v>3</v>
      </c>
      <c r="E17" s="8" t="s">
        <v>1</v>
      </c>
      <c r="F17" s="9" t="s">
        <v>2</v>
      </c>
      <c r="G17" s="9" t="s">
        <v>3</v>
      </c>
      <c r="H17" s="8" t="s">
        <v>1</v>
      </c>
      <c r="I17" s="9" t="s">
        <v>2</v>
      </c>
      <c r="J17" s="9" t="s">
        <v>3</v>
      </c>
    </row>
    <row r="18" spans="1:10" x14ac:dyDescent="0.3">
      <c r="A18" s="13" t="s">
        <v>18</v>
      </c>
      <c r="B18" s="11">
        <f>D18/C18/12</f>
        <v>745.02999832831836</v>
      </c>
      <c r="C18" s="12">
        <v>9970</v>
      </c>
      <c r="D18" s="12">
        <v>89135389</v>
      </c>
      <c r="E18" s="18">
        <f>G18/F18/9</f>
        <v>726.80625564588979</v>
      </c>
      <c r="F18" s="12">
        <v>9840</v>
      </c>
      <c r="G18" s="12">
        <v>64365962</v>
      </c>
      <c r="H18" s="11">
        <f>J18/I18/12</f>
        <v>745.03000371458484</v>
      </c>
      <c r="I18" s="12">
        <v>9871</v>
      </c>
      <c r="J18" s="12">
        <v>88250294</v>
      </c>
    </row>
    <row r="19" spans="1:10" x14ac:dyDescent="0.3">
      <c r="A19" s="15" t="s">
        <v>11</v>
      </c>
    </row>
    <row r="22" spans="1:10" x14ac:dyDescent="0.3">
      <c r="A22" s="19" t="s">
        <v>19</v>
      </c>
    </row>
    <row r="23" spans="1:10" x14ac:dyDescent="0.3">
      <c r="A23" s="19" t="s">
        <v>20</v>
      </c>
    </row>
    <row r="24" spans="1:10" x14ac:dyDescent="0.3">
      <c r="A24" s="20" t="s">
        <v>21</v>
      </c>
    </row>
    <row r="25" spans="1:10" x14ac:dyDescent="0.3">
      <c r="A25" s="20" t="s">
        <v>22</v>
      </c>
    </row>
    <row r="26" spans="1:10" x14ac:dyDescent="0.3">
      <c r="A26" s="20">
        <v>60008559</v>
      </c>
    </row>
    <row r="27" spans="1:10" x14ac:dyDescent="0.3">
      <c r="A27" s="21" t="s">
        <v>23</v>
      </c>
    </row>
  </sheetData>
  <mergeCells count="11">
    <mergeCell ref="B16:D16"/>
    <mergeCell ref="E16:G16"/>
    <mergeCell ref="H16:J16"/>
    <mergeCell ref="F2:J3"/>
    <mergeCell ref="A7:J7"/>
    <mergeCell ref="A8:A9"/>
    <mergeCell ref="B8:D8"/>
    <mergeCell ref="E8:G8"/>
    <mergeCell ref="H8:J8"/>
    <mergeCell ref="A15:J15"/>
    <mergeCell ref="A16:A17"/>
  </mergeCells>
  <hyperlinks>
    <hyperlink ref="A27" r:id="rId1" display="mailto:Ilze.Strausa@lm.gov.lv" xr:uid="{B81F0DBE-DA3C-4F72-9D7D-3B906FB08898}"/>
  </hyperlinks>
  <pageMargins left="0.7" right="0.7" top="0.75" bottom="0.75" header="0.3" footer="0.3"/>
  <pageSetup paperSize="9" scale="73" orientation="landscape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1.pielikums</vt:lpstr>
    </vt:vector>
  </TitlesOfParts>
  <Company>LM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Ilze Štrausa</dc:creator>
  <cp:lastModifiedBy>Māra Krumpāne</cp:lastModifiedBy>
  <cp:lastPrinted>2023-07-28T16:08:14Z</cp:lastPrinted>
  <dcterms:created xsi:type="dcterms:W3CDTF">2023-07-25T13:05:29Z</dcterms:created>
  <dcterms:modified xsi:type="dcterms:W3CDTF">2023-10-12T05:55:04Z</dcterms:modified>
</cp:coreProperties>
</file>