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AD\FVD\Apropriacija\2023_gads\2023.g. atlikumi oktobris MK\Pielikumi_anotācijai\"/>
    </mc:Choice>
  </mc:AlternateContent>
  <xr:revisionPtr revIDLastSave="0" documentId="13_ncr:1_{CC7BD949-E6F8-43B8-A31C-029C8360957D}" xr6:coauthVersionLast="36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Kopsavilkums" sheetId="15" r:id="rId1"/>
    <sheet name="detalizēti_2023" sheetId="14" r:id="rId2"/>
    <sheet name="Piemērs_RR" sheetId="21" r:id="rId3"/>
  </sheets>
  <externalReferences>
    <externalReference r:id="rId4"/>
  </externalReferences>
  <calcPr calcId="191029"/>
</workbook>
</file>

<file path=xl/calcChain.xml><?xml version="1.0" encoding="utf-8"?>
<calcChain xmlns="http://schemas.openxmlformats.org/spreadsheetml/2006/main">
  <c r="O18" i="21" l="1"/>
  <c r="O17" i="21"/>
  <c r="E15" i="21"/>
  <c r="F15" i="21"/>
  <c r="G15" i="21"/>
  <c r="H15" i="21"/>
  <c r="I15" i="21"/>
  <c r="J15" i="21"/>
  <c r="K15" i="21"/>
  <c r="L15" i="21"/>
  <c r="M15" i="21"/>
  <c r="N15" i="21"/>
  <c r="O15" i="21"/>
  <c r="D15" i="21"/>
  <c r="H46" i="15"/>
  <c r="H45" i="15"/>
  <c r="H47" i="15" s="1"/>
  <c r="H44" i="15"/>
  <c r="G46" i="15"/>
  <c r="G45" i="15"/>
  <c r="G44" i="15"/>
  <c r="Z20" i="14"/>
  <c r="Z21" i="14" s="1"/>
  <c r="Z22" i="14" s="1"/>
  <c r="Z23" i="14" s="1"/>
  <c r="Z24" i="14" s="1"/>
  <c r="Z30" i="14"/>
  <c r="Y20" i="14"/>
  <c r="Y21" i="14" s="1"/>
  <c r="Y30" i="14"/>
  <c r="P20" i="14"/>
  <c r="Q20" i="14"/>
  <c r="L20" i="14"/>
  <c r="I21" i="14"/>
  <c r="J21" i="14"/>
  <c r="J22" i="14" s="1"/>
  <c r="J23" i="14" s="1"/>
  <c r="J24" i="14" s="1"/>
  <c r="I22" i="14"/>
  <c r="I23" i="14" s="1"/>
  <c r="I24" i="14" s="1"/>
  <c r="D21" i="14"/>
  <c r="D22" i="14"/>
  <c r="D23" i="14"/>
  <c r="D24" i="14" s="1"/>
  <c r="J20" i="14"/>
  <c r="I20" i="14"/>
  <c r="H20" i="14"/>
  <c r="H21" i="14" s="1"/>
  <c r="H22" i="14" s="1"/>
  <c r="H23" i="14" s="1"/>
  <c r="H24" i="14" s="1"/>
  <c r="J30" i="14"/>
  <c r="I30" i="14"/>
  <c r="H30" i="14"/>
  <c r="K30" i="14" s="1"/>
  <c r="F20" i="14"/>
  <c r="F21" i="14" s="1"/>
  <c r="F22" i="14" s="1"/>
  <c r="F23" i="14" s="1"/>
  <c r="F24" i="14" s="1"/>
  <c r="E20" i="14"/>
  <c r="E21" i="14" s="1"/>
  <c r="E22" i="14" s="1"/>
  <c r="E23" i="14" s="1"/>
  <c r="E24" i="14" s="1"/>
  <c r="D20" i="14"/>
  <c r="AE20" i="14" s="1"/>
  <c r="G30" i="14"/>
  <c r="E30" i="14"/>
  <c r="F30" i="14"/>
  <c r="D30" i="14"/>
  <c r="AF20" i="14"/>
  <c r="AM19" i="14"/>
  <c r="AN19" i="14" s="1"/>
  <c r="AM17" i="14"/>
  <c r="AM18" i="14" s="1"/>
  <c r="AL19" i="14"/>
  <c r="AL17" i="14"/>
  <c r="AJ19" i="14"/>
  <c r="AJ17" i="14"/>
  <c r="AH19" i="14"/>
  <c r="AH17" i="14"/>
  <c r="AH18" i="14" s="1"/>
  <c r="AF19" i="14"/>
  <c r="AF18" i="14" s="1"/>
  <c r="AF17" i="14"/>
  <c r="AD19" i="14"/>
  <c r="AD17" i="14"/>
  <c r="AB19" i="14"/>
  <c r="AB20" i="14" s="1"/>
  <c r="AB17" i="14"/>
  <c r="W19" i="14"/>
  <c r="AO19" i="14" s="1"/>
  <c r="W17" i="14"/>
  <c r="S19" i="14"/>
  <c r="R19" i="14"/>
  <c r="Q19" i="14"/>
  <c r="P19" i="14"/>
  <c r="S17" i="14"/>
  <c r="S18" i="14" s="1"/>
  <c r="R17" i="14"/>
  <c r="R18" i="14" s="1"/>
  <c r="Q17" i="14"/>
  <c r="Q18" i="14" s="1"/>
  <c r="P17" i="14"/>
  <c r="R15" i="14"/>
  <c r="Q15" i="14"/>
  <c r="P15" i="14"/>
  <c r="O19" i="14"/>
  <c r="O17" i="14"/>
  <c r="X17" i="14" s="1"/>
  <c r="G18" i="14"/>
  <c r="G19" i="14"/>
  <c r="G17" i="14"/>
  <c r="K19" i="14"/>
  <c r="K17" i="14"/>
  <c r="AL18" i="14"/>
  <c r="AK18" i="14"/>
  <c r="AI18" i="14"/>
  <c r="AG18" i="14"/>
  <c r="AE18" i="14"/>
  <c r="AC18" i="14"/>
  <c r="AA18" i="14"/>
  <c r="Z18" i="14"/>
  <c r="Y18" i="14"/>
  <c r="V18" i="14"/>
  <c r="U18" i="14"/>
  <c r="T18" i="14"/>
  <c r="N18" i="14"/>
  <c r="M18" i="14"/>
  <c r="L18" i="14"/>
  <c r="K18" i="14"/>
  <c r="J18" i="14"/>
  <c r="I18" i="14"/>
  <c r="H18" i="14"/>
  <c r="F18" i="14"/>
  <c r="E18" i="14"/>
  <c r="D18" i="14"/>
  <c r="D10" i="14"/>
  <c r="D14" i="14"/>
  <c r="Y22" i="14" l="1"/>
  <c r="Y23" i="14" s="1"/>
  <c r="Y24" i="14" s="1"/>
  <c r="W18" i="14"/>
  <c r="X19" i="14"/>
  <c r="X18" i="14" s="1"/>
  <c r="AN17" i="14"/>
  <c r="AN18" i="14" s="1"/>
  <c r="AB18" i="14"/>
  <c r="P18" i="14"/>
  <c r="AJ18" i="14"/>
  <c r="AD18" i="14"/>
  <c r="O18" i="14"/>
  <c r="AO17" i="14" l="1"/>
  <c r="AO18" i="14" s="1"/>
  <c r="B51" i="15" l="1"/>
  <c r="A51" i="15"/>
  <c r="B9" i="15" l="1"/>
  <c r="F38" i="15" l="1"/>
  <c r="E38" i="15"/>
  <c r="C38" i="15"/>
  <c r="B38" i="15"/>
  <c r="F37" i="15"/>
  <c r="E37" i="15"/>
  <c r="C37" i="15"/>
  <c r="B37" i="15"/>
  <c r="F36" i="15"/>
  <c r="E36" i="15"/>
  <c r="C36" i="15"/>
  <c r="B36" i="15"/>
  <c r="F35" i="15"/>
  <c r="E35" i="15"/>
  <c r="C35" i="15"/>
  <c r="B35" i="15"/>
  <c r="F33" i="15"/>
  <c r="E33" i="15"/>
  <c r="C33" i="15"/>
  <c r="B33" i="15"/>
  <c r="F32" i="15"/>
  <c r="E32" i="15"/>
  <c r="C32" i="15"/>
  <c r="B32" i="15"/>
  <c r="F31" i="15"/>
  <c r="E31" i="15"/>
  <c r="C31" i="15"/>
  <c r="B31" i="15"/>
  <c r="F30" i="15"/>
  <c r="E30" i="15"/>
  <c r="C30" i="15"/>
  <c r="B30" i="15"/>
  <c r="F29" i="15"/>
  <c r="E29" i="15"/>
  <c r="E39" i="15" s="1"/>
  <c r="C29" i="15"/>
  <c r="B29" i="15"/>
  <c r="B39" i="15" l="1"/>
  <c r="C39" i="15"/>
  <c r="F39" i="15"/>
  <c r="AH15" i="14" l="1"/>
  <c r="AD15" i="14"/>
  <c r="AB15" i="14"/>
  <c r="AK14" i="14"/>
  <c r="AI14" i="14"/>
  <c r="AG14" i="14"/>
  <c r="AE14" i="14"/>
  <c r="AC14" i="14"/>
  <c r="AA14" i="14"/>
  <c r="Z14" i="14"/>
  <c r="Y14" i="14"/>
  <c r="V14" i="14"/>
  <c r="U14" i="14"/>
  <c r="T14" i="14"/>
  <c r="N14" i="14"/>
  <c r="M14" i="14"/>
  <c r="L14" i="14"/>
  <c r="J14" i="14"/>
  <c r="J16" i="14" s="1"/>
  <c r="I14" i="14"/>
  <c r="I16" i="14" s="1"/>
  <c r="H14" i="14"/>
  <c r="F14" i="14"/>
  <c r="E14" i="14"/>
  <c r="E16" i="14" s="1"/>
  <c r="AK12" i="14"/>
  <c r="AI12" i="14"/>
  <c r="AG12" i="14"/>
  <c r="AE12" i="14"/>
  <c r="AC12" i="14"/>
  <c r="AA12" i="14"/>
  <c r="Z12" i="14"/>
  <c r="Y12" i="14"/>
  <c r="V12" i="14"/>
  <c r="U12" i="14"/>
  <c r="T12" i="14"/>
  <c r="N12" i="14"/>
  <c r="M12" i="14"/>
  <c r="L12" i="14"/>
  <c r="J12" i="14"/>
  <c r="I12" i="14"/>
  <c r="H12" i="14"/>
  <c r="F12" i="14"/>
  <c r="E12" i="14"/>
  <c r="D12" i="14"/>
  <c r="AK10" i="14"/>
  <c r="AI10" i="14"/>
  <c r="AG10" i="14"/>
  <c r="AE10" i="14"/>
  <c r="AC10" i="14"/>
  <c r="AA10" i="14"/>
  <c r="Z10" i="14"/>
  <c r="Y10" i="14"/>
  <c r="V10" i="14"/>
  <c r="U10" i="14"/>
  <c r="T10" i="14"/>
  <c r="N10" i="14"/>
  <c r="M10" i="14"/>
  <c r="L10" i="14"/>
  <c r="J10" i="14"/>
  <c r="I10" i="14"/>
  <c r="H10" i="14"/>
  <c r="F10" i="14"/>
  <c r="E10" i="14"/>
  <c r="E8" i="14"/>
  <c r="F8" i="14"/>
  <c r="H8" i="14"/>
  <c r="I8" i="14"/>
  <c r="J8" i="14"/>
  <c r="L8" i="14"/>
  <c r="M8" i="14"/>
  <c r="N8" i="14"/>
  <c r="T8" i="14"/>
  <c r="U8" i="14"/>
  <c r="V8" i="14"/>
  <c r="Y8" i="14"/>
  <c r="Z8" i="14"/>
  <c r="AA8" i="14"/>
  <c r="AC8" i="14"/>
  <c r="AE8" i="14"/>
  <c r="AG8" i="14"/>
  <c r="AI8" i="14"/>
  <c r="AK8" i="14"/>
  <c r="D8" i="14"/>
  <c r="AL9" i="14"/>
  <c r="AL11" i="14"/>
  <c r="AL13" i="14"/>
  <c r="AL15" i="14"/>
  <c r="AL7" i="14"/>
  <c r="AJ9" i="14"/>
  <c r="AJ11" i="14"/>
  <c r="AJ13" i="14"/>
  <c r="AJ15" i="14"/>
  <c r="AJ7" i="14"/>
  <c r="AH9" i="14"/>
  <c r="AH11" i="14"/>
  <c r="AH13" i="14"/>
  <c r="AH7" i="14"/>
  <c r="AF9" i="14"/>
  <c r="AF11" i="14"/>
  <c r="AF13" i="14"/>
  <c r="AF15" i="14"/>
  <c r="AF7" i="14"/>
  <c r="AM9" i="14"/>
  <c r="AD9" i="14"/>
  <c r="AD11" i="14"/>
  <c r="AD13" i="14"/>
  <c r="AD7" i="14"/>
  <c r="AB9" i="14"/>
  <c r="AB11" i="14"/>
  <c r="AB13" i="14"/>
  <c r="AB7" i="14"/>
  <c r="P9" i="14"/>
  <c r="Q9" i="14"/>
  <c r="R9" i="14"/>
  <c r="P11" i="14"/>
  <c r="Q11" i="14"/>
  <c r="R11" i="14"/>
  <c r="P13" i="14"/>
  <c r="Q13" i="14"/>
  <c r="R13" i="14"/>
  <c r="Q7" i="14"/>
  <c r="R7" i="14"/>
  <c r="P7" i="14"/>
  <c r="AM11" i="14"/>
  <c r="AM13" i="14"/>
  <c r="AM15" i="14"/>
  <c r="AM7" i="14"/>
  <c r="W9" i="14"/>
  <c r="W11" i="14"/>
  <c r="W13" i="14"/>
  <c r="W15" i="14"/>
  <c r="W7" i="14"/>
  <c r="O9" i="14"/>
  <c r="O11" i="14"/>
  <c r="O13" i="14"/>
  <c r="O15" i="14"/>
  <c r="O7" i="14"/>
  <c r="K15" i="14"/>
  <c r="K13" i="14"/>
  <c r="K11" i="14"/>
  <c r="K9" i="14"/>
  <c r="K7" i="14"/>
  <c r="G9" i="14"/>
  <c r="G11" i="14"/>
  <c r="G13" i="14"/>
  <c r="G15" i="14"/>
  <c r="G7" i="14"/>
  <c r="S15" i="14" l="1"/>
  <c r="H16" i="14"/>
  <c r="C10" i="15"/>
  <c r="C14" i="15"/>
  <c r="R16" i="14"/>
  <c r="C13" i="15"/>
  <c r="Q16" i="14"/>
  <c r="C12" i="15"/>
  <c r="C11" i="15"/>
  <c r="E10" i="15"/>
  <c r="B10" i="15"/>
  <c r="P16" i="14"/>
  <c r="E12" i="15"/>
  <c r="AB16" i="14"/>
  <c r="E14" i="15"/>
  <c r="B13" i="15"/>
  <c r="E11" i="15"/>
  <c r="AD16" i="14"/>
  <c r="E13" i="15"/>
  <c r="B12" i="15"/>
  <c r="B11" i="15"/>
  <c r="AH16" i="14"/>
  <c r="D16" i="14"/>
  <c r="AB14" i="14"/>
  <c r="AN11" i="14"/>
  <c r="AN13" i="14"/>
  <c r="AN9" i="14"/>
  <c r="AN7" i="14"/>
  <c r="AO7" i="14" s="1"/>
  <c r="AN15" i="14"/>
  <c r="AO15" i="14" s="1"/>
  <c r="P12" i="14"/>
  <c r="G14" i="14"/>
  <c r="B14" i="15"/>
  <c r="D14" i="15" s="1"/>
  <c r="W12" i="14"/>
  <c r="AF10" i="14"/>
  <c r="Y16" i="14"/>
  <c r="AH12" i="14"/>
  <c r="W14" i="14"/>
  <c r="AH14" i="14"/>
  <c r="AD12" i="14"/>
  <c r="AJ12" i="14"/>
  <c r="Z16" i="14"/>
  <c r="W10" i="14"/>
  <c r="K12" i="14"/>
  <c r="O10" i="14"/>
  <c r="P14" i="14"/>
  <c r="AD14" i="14"/>
  <c r="AJ14" i="14"/>
  <c r="R12" i="14"/>
  <c r="Q12" i="14"/>
  <c r="O12" i="14"/>
  <c r="Q14" i="14"/>
  <c r="AD10" i="14"/>
  <c r="AJ10" i="14"/>
  <c r="G10" i="14"/>
  <c r="R8" i="14"/>
  <c r="AF12" i="14"/>
  <c r="AL12" i="14"/>
  <c r="G12" i="14"/>
  <c r="AL14" i="14"/>
  <c r="K10" i="14"/>
  <c r="P8" i="14"/>
  <c r="K14" i="14"/>
  <c r="R14" i="14"/>
  <c r="AB12" i="14"/>
  <c r="AH10" i="14"/>
  <c r="AB10" i="14"/>
  <c r="R10" i="14"/>
  <c r="Q10" i="14"/>
  <c r="AM10" i="14"/>
  <c r="AF14" i="14"/>
  <c r="AL10" i="14"/>
  <c r="O14" i="14"/>
  <c r="W8" i="14"/>
  <c r="AM12" i="14"/>
  <c r="AM14" i="14"/>
  <c r="P10" i="14"/>
  <c r="O8" i="14"/>
  <c r="AD8" i="14"/>
  <c r="AJ8" i="14"/>
  <c r="Q8" i="14"/>
  <c r="K8" i="14"/>
  <c r="AF8" i="14"/>
  <c r="AH8" i="14"/>
  <c r="AL8" i="14"/>
  <c r="G8" i="14"/>
  <c r="AB8" i="14"/>
  <c r="AM8" i="14"/>
  <c r="S9" i="14"/>
  <c r="X15" i="14"/>
  <c r="X13" i="14"/>
  <c r="X11" i="14"/>
  <c r="X9" i="14"/>
  <c r="S7" i="14"/>
  <c r="X7" i="14"/>
  <c r="S13" i="14"/>
  <c r="S11" i="14"/>
  <c r="D13" i="15" l="1"/>
  <c r="D12" i="15"/>
  <c r="D10" i="15"/>
  <c r="AF16" i="14"/>
  <c r="F16" i="14"/>
  <c r="N16" i="14"/>
  <c r="AJ16" i="14"/>
  <c r="D11" i="15"/>
  <c r="AL16" i="14"/>
  <c r="F12" i="15"/>
  <c r="G12" i="15" s="1"/>
  <c r="G30" i="15" s="1"/>
  <c r="AO13" i="14"/>
  <c r="F10" i="15"/>
  <c r="G10" i="15" s="1"/>
  <c r="AO9" i="14"/>
  <c r="AO8" i="14" s="1"/>
  <c r="Z25" i="14"/>
  <c r="F14" i="15"/>
  <c r="G14" i="15" s="1"/>
  <c r="G32" i="15" s="1"/>
  <c r="K24" i="14"/>
  <c r="F11" i="15"/>
  <c r="G11" i="15" s="1"/>
  <c r="G29" i="15" s="1"/>
  <c r="AN12" i="14"/>
  <c r="F13" i="15"/>
  <c r="G13" i="15" s="1"/>
  <c r="G31" i="15" s="1"/>
  <c r="AO11" i="14"/>
  <c r="AN10" i="14"/>
  <c r="AN8" i="14"/>
  <c r="AN14" i="14"/>
  <c r="I25" i="14"/>
  <c r="J25" i="14"/>
  <c r="G16" i="14"/>
  <c r="AO14" i="14"/>
  <c r="L16" i="14"/>
  <c r="S10" i="14"/>
  <c r="AL20" i="14"/>
  <c r="X14" i="14"/>
  <c r="X12" i="14"/>
  <c r="S12" i="14"/>
  <c r="S14" i="14"/>
  <c r="X10" i="14"/>
  <c r="X8" i="14"/>
  <c r="S8" i="14"/>
  <c r="K23" i="14" l="1"/>
  <c r="K22" i="14"/>
  <c r="AK16" i="14"/>
  <c r="AA16" i="14"/>
  <c r="K16" i="14"/>
  <c r="X16" i="14"/>
  <c r="AI16" i="14"/>
  <c r="M16" i="14"/>
  <c r="AG16" i="14"/>
  <c r="AE16" i="14"/>
  <c r="P21" i="14"/>
  <c r="P22" i="14" s="1"/>
  <c r="P23" i="14" s="1"/>
  <c r="P24" i="14" s="1"/>
  <c r="AO10" i="14"/>
  <c r="Q21" i="14"/>
  <c r="Q22" i="14" s="1"/>
  <c r="Q23" i="14" s="1"/>
  <c r="AB21" i="14"/>
  <c r="AB22" i="14" s="1"/>
  <c r="AB23" i="14" s="1"/>
  <c r="AB24" i="14" s="1"/>
  <c r="AH20" i="14"/>
  <c r="AH21" i="14" s="1"/>
  <c r="AH22" i="14" s="1"/>
  <c r="AH23" i="14" s="1"/>
  <c r="AH24" i="14" s="1"/>
  <c r="R20" i="14"/>
  <c r="R21" i="14" s="1"/>
  <c r="R22" i="14" s="1"/>
  <c r="R23" i="14" s="1"/>
  <c r="AD20" i="14"/>
  <c r="AD21" i="14" s="1"/>
  <c r="AD22" i="14" s="1"/>
  <c r="AD23" i="14" s="1"/>
  <c r="AD24" i="14" s="1"/>
  <c r="AO12" i="14"/>
  <c r="B15" i="15"/>
  <c r="H25" i="14"/>
  <c r="K25" i="14" s="1"/>
  <c r="K20" i="14"/>
  <c r="K21" i="14"/>
  <c r="B16" i="15"/>
  <c r="G28" i="15"/>
  <c r="E25" i="14"/>
  <c r="AJ20" i="14"/>
  <c r="AL21" i="14"/>
  <c r="AF21" i="14"/>
  <c r="M22" i="14" l="1"/>
  <c r="M20" i="14"/>
  <c r="U20" i="14" s="1"/>
  <c r="M21" i="14"/>
  <c r="U21" i="14" s="1"/>
  <c r="V16" i="14"/>
  <c r="U16" i="14"/>
  <c r="AC16" i="14"/>
  <c r="T16" i="14"/>
  <c r="AM16" i="14"/>
  <c r="O16" i="14"/>
  <c r="N20" i="14"/>
  <c r="V20" i="14" s="1"/>
  <c r="G20" i="14"/>
  <c r="AK20" i="14"/>
  <c r="B17" i="15"/>
  <c r="X20" i="14"/>
  <c r="X21" i="14" s="1"/>
  <c r="X22" i="14" s="1"/>
  <c r="X23" i="14" s="1"/>
  <c r="X24" i="14" s="1"/>
  <c r="AG20" i="14"/>
  <c r="AA21" i="14"/>
  <c r="AC21" i="14" s="1"/>
  <c r="AA20" i="14"/>
  <c r="AC20" i="14" s="1"/>
  <c r="AN16" i="14"/>
  <c r="C15" i="15"/>
  <c r="D15" i="15" s="1"/>
  <c r="W16" i="14"/>
  <c r="U22" i="14"/>
  <c r="AL22" i="14"/>
  <c r="AJ21" i="14"/>
  <c r="AI20" i="14"/>
  <c r="AF22" i="14"/>
  <c r="Q24" i="14"/>
  <c r="M23" i="14"/>
  <c r="U23" i="14" s="1"/>
  <c r="R24" i="14"/>
  <c r="N21" i="14" l="1"/>
  <c r="V21" i="14" s="1"/>
  <c r="O20" i="14"/>
  <c r="C17" i="15" s="1"/>
  <c r="D17" i="15" s="1"/>
  <c r="S16" i="14"/>
  <c r="AE21" i="14"/>
  <c r="L21" i="14"/>
  <c r="T21" i="14" s="1"/>
  <c r="F25" i="14"/>
  <c r="AK21" i="14"/>
  <c r="G21" i="14"/>
  <c r="B18" i="15" s="1"/>
  <c r="AA22" i="14"/>
  <c r="AG21" i="14"/>
  <c r="F15" i="15"/>
  <c r="E15" i="15"/>
  <c r="T20" i="14"/>
  <c r="W20" i="14" s="1"/>
  <c r="E17" i="15" s="1"/>
  <c r="AM20" i="14"/>
  <c r="C16" i="15"/>
  <c r="D16" i="15" s="1"/>
  <c r="M24" i="14"/>
  <c r="AJ22" i="14"/>
  <c r="AI21" i="14"/>
  <c r="AL23" i="14"/>
  <c r="AK22" i="14"/>
  <c r="G22" i="14"/>
  <c r="L22" i="14"/>
  <c r="N22" i="14"/>
  <c r="V22" i="14" s="1"/>
  <c r="AF23" i="14"/>
  <c r="AE22" i="14"/>
  <c r="W21" i="14" l="1"/>
  <c r="E18" i="15" s="1"/>
  <c r="S20" i="14"/>
  <c r="G15" i="15"/>
  <c r="G33" i="15" s="1"/>
  <c r="AG23" i="14"/>
  <c r="AM21" i="14"/>
  <c r="AN21" i="14" s="1"/>
  <c r="F18" i="15" s="1"/>
  <c r="O21" i="14"/>
  <c r="S21" i="14" s="1"/>
  <c r="AG22" i="14"/>
  <c r="AO16" i="14"/>
  <c r="B19" i="15"/>
  <c r="E16" i="15"/>
  <c r="F16" i="15"/>
  <c r="AC22" i="14"/>
  <c r="AN20" i="14"/>
  <c r="F17" i="15" s="1"/>
  <c r="U24" i="14"/>
  <c r="U25" i="14" s="1"/>
  <c r="M25" i="14"/>
  <c r="G23" i="14"/>
  <c r="D25" i="14"/>
  <c r="L23" i="14"/>
  <c r="T22" i="14"/>
  <c r="O22" i="14"/>
  <c r="N23" i="14"/>
  <c r="V23" i="14" s="1"/>
  <c r="AL24" i="14"/>
  <c r="AK23" i="14"/>
  <c r="AF24" i="14"/>
  <c r="AE23" i="14"/>
  <c r="AJ23" i="14"/>
  <c r="AI22" i="14"/>
  <c r="Y25" i="14" l="1"/>
  <c r="G18" i="15"/>
  <c r="G36" i="15" s="1"/>
  <c r="B20" i="15"/>
  <c r="C18" i="15"/>
  <c r="D18" i="15" s="1"/>
  <c r="AA23" i="14"/>
  <c r="AC23" i="14" s="1"/>
  <c r="G16" i="15"/>
  <c r="G34" i="15" s="1"/>
  <c r="Q25" i="14"/>
  <c r="AO20" i="14"/>
  <c r="G17" i="15"/>
  <c r="G25" i="14"/>
  <c r="AO21" i="14"/>
  <c r="W22" i="14"/>
  <c r="E19" i="15" s="1"/>
  <c r="AM22" i="14"/>
  <c r="S22" i="14"/>
  <c r="C19" i="15"/>
  <c r="D19" i="15" s="1"/>
  <c r="N24" i="14"/>
  <c r="V24" i="14" s="1"/>
  <c r="V25" i="14" s="1"/>
  <c r="AK24" i="14"/>
  <c r="AK25" i="14" s="1"/>
  <c r="AL25" i="14" s="1"/>
  <c r="AJ24" i="14"/>
  <c r="AI23" i="14"/>
  <c r="AM23" i="14" s="1"/>
  <c r="AE24" i="14"/>
  <c r="AE25" i="14" s="1"/>
  <c r="AF25" i="14" s="1"/>
  <c r="AG24" i="14"/>
  <c r="AG25" i="14" s="1"/>
  <c r="AH25" i="14" s="1"/>
  <c r="T23" i="14"/>
  <c r="W23" i="14" s="1"/>
  <c r="O23" i="14"/>
  <c r="G24" i="14"/>
  <c r="B21" i="15" s="1"/>
  <c r="L24" i="14"/>
  <c r="L25" i="14" s="1"/>
  <c r="G47" i="15" l="1"/>
  <c r="G26" i="14"/>
  <c r="AA24" i="14"/>
  <c r="AC24" i="14" s="1"/>
  <c r="AC25" i="14" s="1"/>
  <c r="E20" i="15"/>
  <c r="P25" i="14"/>
  <c r="AN23" i="14"/>
  <c r="F20" i="15" s="1"/>
  <c r="B22" i="15"/>
  <c r="G35" i="15"/>
  <c r="S23" i="14"/>
  <c r="C20" i="15"/>
  <c r="D20" i="15" s="1"/>
  <c r="AN22" i="14"/>
  <c r="F19" i="15" s="1"/>
  <c r="G19" i="15" s="1"/>
  <c r="N25" i="14"/>
  <c r="AI24" i="14"/>
  <c r="T24" i="14"/>
  <c r="W24" i="14" s="1"/>
  <c r="W25" i="14" s="1"/>
  <c r="O24" i="14"/>
  <c r="O25" i="14" s="1"/>
  <c r="I26" i="14" l="1"/>
  <c r="AA25" i="14"/>
  <c r="AB25" i="14" s="1"/>
  <c r="G20" i="15"/>
  <c r="G38" i="15" s="1"/>
  <c r="R25" i="14"/>
  <c r="AO23" i="14"/>
  <c r="G37" i="15"/>
  <c r="S25" i="14"/>
  <c r="G27" i="14"/>
  <c r="E21" i="15"/>
  <c r="X25" i="14"/>
  <c r="T25" i="14"/>
  <c r="AD25" i="14"/>
  <c r="AM24" i="14"/>
  <c r="AI25" i="14"/>
  <c r="AJ25" i="14" s="1"/>
  <c r="AO22" i="14"/>
  <c r="S24" i="14"/>
  <c r="C21" i="15"/>
  <c r="D21" i="15" s="1"/>
  <c r="G39" i="15" l="1"/>
  <c r="G41" i="15"/>
  <c r="E22" i="15"/>
  <c r="C22" i="15"/>
  <c r="D22" i="15" s="1"/>
  <c r="AN24" i="14"/>
  <c r="F21" i="15" s="1"/>
  <c r="AM25" i="14"/>
  <c r="F22" i="15" l="1"/>
  <c r="F23" i="15" s="1"/>
  <c r="G21" i="15"/>
  <c r="I27" i="14"/>
  <c r="AN25" i="14"/>
  <c r="AO25" i="14" s="1"/>
  <c r="AO24" i="14"/>
  <c r="G22" i="1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Strēle</author>
  </authors>
  <commentList>
    <comment ref="B22" authorId="0" shapeId="0" xr:uid="{1C437EFE-E42C-43D5-ACB9-9798B49995FA}">
      <text>
        <r>
          <rPr>
            <b/>
            <sz val="9"/>
            <color indexed="81"/>
            <rFont val="Tahoma"/>
            <family val="2"/>
            <charset val="186"/>
          </rPr>
          <t>Sandra Strēle:</t>
        </r>
        <r>
          <rPr>
            <sz val="9"/>
            <color indexed="81"/>
            <rFont val="Tahoma"/>
            <family val="2"/>
            <charset val="186"/>
          </rPr>
          <t xml:space="preserve">
pakalpojuma saņēmēji vidēji mēnesī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Strēle</author>
  </authors>
  <commentList>
    <comment ref="G30" authorId="0" shapeId="0" xr:uid="{735A832A-4362-4B0A-A162-4E2B4D4FC24D}">
      <text>
        <r>
          <rPr>
            <b/>
            <sz val="9"/>
            <color indexed="81"/>
            <rFont val="Tahoma"/>
            <family val="2"/>
            <charset val="186"/>
          </rPr>
          <t>Sandra Strēle:</t>
        </r>
        <r>
          <rPr>
            <sz val="9"/>
            <color indexed="81"/>
            <rFont val="Tahoma"/>
            <family val="2"/>
            <charset val="186"/>
          </rPr>
          <t xml:space="preserve">
pieaugums ik mēnesi no augusta līdz decembrim</t>
        </r>
      </text>
    </comment>
  </commentList>
</comments>
</file>

<file path=xl/sharedStrings.xml><?xml version="1.0" encoding="utf-8"?>
<sst xmlns="http://schemas.openxmlformats.org/spreadsheetml/2006/main" count="180" uniqueCount="95">
  <si>
    <t/>
  </si>
  <si>
    <t>Asistenta pakalpojumu saņēmušo skaits</t>
  </si>
  <si>
    <t>Pavadoņa pakalpojuma saņēmēju skaits</t>
  </si>
  <si>
    <t>Saņemtā asistenta pakalpojuma apjoms stundās</t>
  </si>
  <si>
    <t>Pavadoņa pakalpojuma apjoms stundās</t>
  </si>
  <si>
    <t>Samaksa par asistenta pakalpojumu</t>
  </si>
  <si>
    <t>Pavadoņa pakalpojumu  izdevumi</t>
  </si>
  <si>
    <t>Asistenta/pavadoņa pakalpojuma transporta izdevumi</t>
  </si>
  <si>
    <t>Administrēšana transporta izmaksām</t>
  </si>
  <si>
    <t>Izdevumi kopā</t>
  </si>
  <si>
    <t>Bērni ar invaliditāti</t>
  </si>
  <si>
    <t>I invaliditātes grupa</t>
  </si>
  <si>
    <t>II invaliditātes grupa</t>
  </si>
  <si>
    <t>Kopā</t>
  </si>
  <si>
    <t>asist.bērni ar inv.</t>
  </si>
  <si>
    <t>pavadonis bērni ar inv.</t>
  </si>
  <si>
    <t>izdevumi</t>
  </si>
  <si>
    <t>mēnesī</t>
  </si>
  <si>
    <t>no gada sākuma</t>
  </si>
  <si>
    <t>Asistenta pakalpojums</t>
  </si>
  <si>
    <t>Transporta izdevumi</t>
  </si>
  <si>
    <t>janvāris</t>
  </si>
  <si>
    <t>februāris</t>
  </si>
  <si>
    <t>marts</t>
  </si>
  <si>
    <t>aprīlis</t>
  </si>
  <si>
    <t>maijs</t>
  </si>
  <si>
    <t>jūnijs</t>
  </si>
  <si>
    <t>jūlijs</t>
  </si>
  <si>
    <t>augusts</t>
  </si>
  <si>
    <t>septembris</t>
  </si>
  <si>
    <t>oktobris</t>
  </si>
  <si>
    <t>novembris</t>
  </si>
  <si>
    <t>decembris</t>
  </si>
  <si>
    <t>fakts</t>
  </si>
  <si>
    <t>plāns</t>
  </si>
  <si>
    <t>Saņemtā asistenta pakalpojuma apjoms stundās vidēji uz 1 pakalpojuma saņēmēju</t>
  </si>
  <si>
    <t>1h</t>
  </si>
  <si>
    <t>KOPĀ</t>
  </si>
  <si>
    <t>vidēji uz 1 pers.</t>
  </si>
  <si>
    <t>vidēji uz 1.pers.</t>
  </si>
  <si>
    <t>pieaugums februārī</t>
  </si>
  <si>
    <t>pieaugums martā</t>
  </si>
  <si>
    <t>pieaugums aprīlī</t>
  </si>
  <si>
    <t>pieaugums maijā</t>
  </si>
  <si>
    <t>Asistenti 2023 - faktiski sniegtais pakalpojums</t>
  </si>
  <si>
    <t>Pakalpojuma saņēmēju skaits mēnesī</t>
  </si>
  <si>
    <t>Pakalpojuma apjoms, h</t>
  </si>
  <si>
    <t>Izdevumi, euro</t>
  </si>
  <si>
    <t>Samaksa par pakalpojuma h</t>
  </si>
  <si>
    <t>Asistenti 2023 - naudas plūsma</t>
  </si>
  <si>
    <t>x</t>
  </si>
  <si>
    <t>Pak. cena norēķinos ar pašvaldībām</t>
  </si>
  <si>
    <t>janvāris (norēķins par 2022.g. decembri)</t>
  </si>
  <si>
    <t>KOPĀ naudas plūsma 2023.gadā</t>
  </si>
  <si>
    <t>Budžetā</t>
  </si>
  <si>
    <t>Asistenta/ pavadoņa pakalpojuma transporta izdevumi</t>
  </si>
  <si>
    <t>personas</t>
  </si>
  <si>
    <t>h</t>
  </si>
  <si>
    <t>euro</t>
  </si>
  <si>
    <t>Pakalpojuma apjoms vidēji uz 1 pak.saņēmēju, h</t>
  </si>
  <si>
    <t>Starpība/ iztrūkums 2023.gadā</t>
  </si>
  <si>
    <t>KOPĀ 2023</t>
  </si>
  <si>
    <t>Prognoze Asitenta un pavadoņa pakalpojuma faktiski sniegtajiem rādītājiem 2023. gadā</t>
  </si>
  <si>
    <t>1.tabula</t>
  </si>
  <si>
    <t>Pielikumā:</t>
  </si>
  <si>
    <t>Sandra Strēle</t>
  </si>
  <si>
    <t>Sandra.Strele@lm.gov.lv</t>
  </si>
  <si>
    <t>LM, Finanšu vadības departaments</t>
  </si>
  <si>
    <t xml:space="preserve">Tālr. 64331831 </t>
  </si>
  <si>
    <r>
      <rPr>
        <b/>
        <u/>
        <sz val="14"/>
        <rFont val="Times New Roman"/>
        <family val="1"/>
        <charset val="186"/>
      </rPr>
      <t>Prognoze</t>
    </r>
    <r>
      <rPr>
        <b/>
        <sz val="14"/>
        <rFont val="Times New Roman"/>
        <family val="1"/>
        <charset val="186"/>
      </rPr>
      <t xml:space="preserve"> Asistenta un pavadoņa pakalpojuma faktiski sniegtajiem rādītājiem 
un naudas plūsmai 2023. - 2026.gadā</t>
    </r>
  </si>
  <si>
    <t>pieaugums jūnijā</t>
  </si>
  <si>
    <t>pieaugums jūlijā</t>
  </si>
  <si>
    <r>
      <t xml:space="preserve">decembris </t>
    </r>
    <r>
      <rPr>
        <sz val="8"/>
        <color rgb="FF0070C0"/>
        <rFont val="Times New Roman"/>
        <family val="1"/>
        <charset val="186"/>
      </rPr>
      <t>(norēķins tiks veikts 2024.g. janv.)</t>
    </r>
  </si>
  <si>
    <t xml:space="preserve">Asistenta pakalpojumu saņēmušie bērni ar invaliditāti </t>
  </si>
  <si>
    <t>vidēji mēnesī (skaits)</t>
  </si>
  <si>
    <t>Pavadoņa pakalpojumu saņēmušie bērni ar invaliditāti</t>
  </si>
  <si>
    <t>Asistenta pakalpojumu saņēmušās personas ar I un II invaliditātes grupu ar pārvietošanās grūtībām vai garīga rakstura traucējumiem</t>
  </si>
  <si>
    <t>no gada saķuma (unikālais)</t>
  </si>
  <si>
    <t>A.R.</t>
  </si>
  <si>
    <t>A.G.</t>
  </si>
  <si>
    <t>D.H.</t>
  </si>
  <si>
    <t>R.G.</t>
  </si>
  <si>
    <t>H.V.</t>
  </si>
  <si>
    <t>T.V.</t>
  </si>
  <si>
    <t>M.B.</t>
  </si>
  <si>
    <t>mēnesis</t>
  </si>
  <si>
    <t>Pakalpojuma saņēmējs</t>
  </si>
  <si>
    <t>K.L.</t>
  </si>
  <si>
    <t>N.N.</t>
  </si>
  <si>
    <t>Nr. p.k.</t>
  </si>
  <si>
    <t>KOPĀ mēn</t>
  </si>
  <si>
    <t>Pakalpojuma saņēmēju skaits gadā (vidēji mēnesī)</t>
  </si>
  <si>
    <t>Pakalpojuma saņēmēju skaits gadā (unikālais pers.skaits)</t>
  </si>
  <si>
    <t>Tiesību akta projekta "Par apropriācijas pārdali neatliekamu un nozīmīgu pasākumu īstenošanai labklājības nozarē" sākotnējās ietekmes (ex-ante) novērtējuma ziņojums (anotācija)</t>
  </si>
  <si>
    <t>2.pielikums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</si>
</sst>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0" x14ac:knownFonts="1"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9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i/>
      <sz val="9"/>
      <name val="Times New Roman"/>
      <family val="1"/>
      <charset val="186"/>
    </font>
    <font>
      <sz val="8"/>
      <color theme="0" tint="-0.34998626667073579"/>
      <name val="Times New Roman"/>
      <family val="1"/>
      <charset val="186"/>
    </font>
    <font>
      <b/>
      <sz val="10"/>
      <color theme="0" tint="-0.34998626667073579"/>
      <name val="Times New Roman"/>
      <family val="1"/>
      <charset val="186"/>
    </font>
    <font>
      <sz val="11"/>
      <color theme="0" tint="-0.34998626667073579"/>
      <name val="Times New Roman"/>
      <family val="1"/>
      <charset val="186"/>
    </font>
    <font>
      <b/>
      <u/>
      <sz val="10"/>
      <color theme="0" tint="-0.34998626667073579"/>
      <name val="Times New Roman"/>
      <family val="1"/>
      <charset val="186"/>
    </font>
    <font>
      <b/>
      <i/>
      <sz val="8"/>
      <color rgb="FF000000"/>
      <name val="Times New Roman"/>
      <family val="1"/>
      <charset val="186"/>
    </font>
    <font>
      <b/>
      <i/>
      <sz val="10"/>
      <color rgb="FF000000"/>
      <name val="Times New Roman"/>
      <family val="1"/>
      <charset val="186"/>
    </font>
    <font>
      <b/>
      <i/>
      <sz val="11"/>
      <name val="Times New Roman"/>
      <family val="1"/>
      <charset val="186"/>
    </font>
    <font>
      <i/>
      <sz val="8"/>
      <color rgb="FF00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i/>
      <sz val="11"/>
      <name val="Times New Roman"/>
      <family val="1"/>
      <charset val="186"/>
    </font>
    <font>
      <sz val="9"/>
      <color rgb="FF0070C0"/>
      <name val="Times New Roman"/>
      <family val="1"/>
      <charset val="186"/>
    </font>
    <font>
      <i/>
      <sz val="9"/>
      <color rgb="FF0070C0"/>
      <name val="Times New Roman"/>
      <family val="1"/>
      <charset val="186"/>
    </font>
    <font>
      <sz val="11"/>
      <color rgb="FF0070C0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b/>
      <sz val="10"/>
      <color rgb="FF0070C0"/>
      <name val="Times New Roman"/>
      <family val="1"/>
      <charset val="186"/>
    </font>
    <font>
      <i/>
      <sz val="10"/>
      <color rgb="FF0070C0"/>
      <name val="Times New Roman"/>
      <family val="1"/>
      <charset val="186"/>
    </font>
    <font>
      <i/>
      <sz val="8"/>
      <name val="Times New Roman"/>
      <family val="1"/>
      <charset val="186"/>
    </font>
    <font>
      <b/>
      <i/>
      <sz val="8"/>
      <color theme="0" tint="-0.34998626667073579"/>
      <name val="Times New Roman"/>
      <family val="1"/>
      <charset val="186"/>
    </font>
    <font>
      <sz val="10"/>
      <color theme="0" tint="-0.499984740745262"/>
      <name val="Times New Roman"/>
      <family val="1"/>
      <charset val="186"/>
    </font>
    <font>
      <u/>
      <sz val="10"/>
      <color theme="0" tint="-0.499984740745262"/>
      <name val="Times New Roman"/>
      <family val="1"/>
      <charset val="186"/>
    </font>
    <font>
      <sz val="8"/>
      <color theme="0" tint="-0.499984740745262"/>
      <name val="Times New Roman"/>
      <family val="1"/>
      <charset val="186"/>
    </font>
    <font>
      <b/>
      <sz val="10"/>
      <color theme="0" tint="-0.499984740745262"/>
      <name val="Times New Roman"/>
      <family val="1"/>
      <charset val="186"/>
    </font>
    <font>
      <i/>
      <sz val="8"/>
      <color theme="0" tint="-0.499984740745262"/>
      <name val="Times New Roman"/>
      <family val="1"/>
      <charset val="186"/>
    </font>
    <font>
      <b/>
      <i/>
      <sz val="8"/>
      <color theme="0" tint="-0.499984740745262"/>
      <name val="Times New Roman"/>
      <family val="1"/>
      <charset val="186"/>
    </font>
    <font>
      <sz val="11"/>
      <color theme="0" tint="-0.499984740745262"/>
      <name val="Times New Roman"/>
      <family val="1"/>
      <charset val="186"/>
    </font>
    <font>
      <b/>
      <i/>
      <sz val="10"/>
      <color rgb="FF0070C0"/>
      <name val="Times New Roman"/>
      <family val="1"/>
      <charset val="186"/>
    </font>
    <font>
      <b/>
      <sz val="11"/>
      <color rgb="FF0070C0"/>
      <name val="Times New Roman"/>
      <family val="1"/>
      <charset val="186"/>
    </font>
    <font>
      <b/>
      <sz val="9"/>
      <color rgb="FF0070C0"/>
      <name val="Times New Roman"/>
      <family val="1"/>
      <charset val="186"/>
    </font>
    <font>
      <b/>
      <i/>
      <sz val="9"/>
      <color rgb="FF0070C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4"/>
      <name val="Times New Roman"/>
      <family val="1"/>
      <charset val="186"/>
    </font>
    <font>
      <b/>
      <u/>
      <sz val="14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b/>
      <u/>
      <sz val="10"/>
      <color rgb="FF0070C0"/>
      <name val="Times New Roman"/>
      <family val="1"/>
      <charset val="186"/>
    </font>
    <font>
      <sz val="10"/>
      <color rgb="FFC00000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b/>
      <sz val="10"/>
      <color theme="4" tint="-0.249977111117893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i/>
      <sz val="8"/>
      <color rgb="FFFF0000"/>
      <name val="Times New Roman"/>
      <family val="1"/>
      <charset val="186"/>
    </font>
    <font>
      <b/>
      <i/>
      <sz val="8"/>
      <color rgb="FFFF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u/>
      <sz val="11"/>
      <color theme="10"/>
      <name val="Calibri"/>
      <family val="2"/>
      <scheme val="minor"/>
    </font>
    <font>
      <sz val="12"/>
      <color rgb="FF000000"/>
      <name val="Times New Roman"/>
      <family val="1"/>
      <charset val="186"/>
    </font>
    <font>
      <b/>
      <sz val="10"/>
      <color theme="0" tint="-0.249977111117893"/>
      <name val="Times New Roman"/>
      <family val="1"/>
      <charset val="186"/>
    </font>
    <font>
      <sz val="10"/>
      <color theme="0" tint="-0.249977111117893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8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rgb="FF000000"/>
      <name val="Calibri"/>
      <family val="2"/>
      <charset val="186"/>
      <scheme val="minor"/>
    </font>
    <font>
      <i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59" fillId="0" borderId="0" applyNumberFormat="0" applyFill="0" applyBorder="0" applyAlignment="0" applyProtection="0"/>
  </cellStyleXfs>
  <cellXfs count="284">
    <xf numFmtId="0" fontId="0" fillId="0" borderId="0" xfId="0"/>
    <xf numFmtId="0" fontId="2" fillId="0" borderId="0" xfId="0" applyFont="1" applyAlignment="1">
      <alignment horizontal="right"/>
    </xf>
    <xf numFmtId="0" fontId="4" fillId="0" borderId="0" xfId="0" applyFont="1"/>
    <xf numFmtId="3" fontId="3" fillId="0" borderId="2" xfId="0" applyNumberFormat="1" applyFont="1" applyBorder="1" applyAlignment="1">
      <alignment horizontal="center" vertical="center" wrapText="1" readingOrder="1"/>
    </xf>
    <xf numFmtId="3" fontId="5" fillId="0" borderId="2" xfId="0" applyNumberFormat="1" applyFont="1" applyBorder="1" applyAlignment="1">
      <alignment horizontal="center" vertical="center" wrapText="1" readingOrder="1"/>
    </xf>
    <xf numFmtId="3" fontId="5" fillId="2" borderId="9" xfId="0" applyNumberFormat="1" applyFont="1" applyFill="1" applyBorder="1" applyAlignment="1">
      <alignment horizontal="center" vertical="center" wrapText="1" readingOrder="1"/>
    </xf>
    <xf numFmtId="4" fontId="5" fillId="2" borderId="9" xfId="0" applyNumberFormat="1" applyFont="1" applyFill="1" applyBorder="1" applyAlignment="1">
      <alignment horizontal="center" vertical="center" wrapText="1" readingOrder="1"/>
    </xf>
    <xf numFmtId="4" fontId="5" fillId="3" borderId="9" xfId="0" applyNumberFormat="1" applyFont="1" applyFill="1" applyBorder="1" applyAlignment="1">
      <alignment horizontal="right" vertical="center" wrapText="1" readingOrder="1"/>
    </xf>
    <xf numFmtId="4" fontId="5" fillId="0" borderId="9" xfId="0" applyNumberFormat="1" applyFont="1" applyBorder="1" applyAlignment="1">
      <alignment horizontal="right" vertical="center" wrapText="1" readingOrder="1"/>
    </xf>
    <xf numFmtId="4" fontId="5" fillId="4" borderId="4" xfId="0" applyNumberFormat="1" applyFont="1" applyFill="1" applyBorder="1" applyAlignment="1">
      <alignment horizontal="right" vertical="center" wrapText="1" readingOrder="1"/>
    </xf>
    <xf numFmtId="0" fontId="5" fillId="2" borderId="9" xfId="0" applyFont="1" applyFill="1" applyBorder="1" applyAlignment="1">
      <alignment horizontal="center" wrapText="1" readingOrder="1"/>
    </xf>
    <xf numFmtId="0" fontId="3" fillId="3" borderId="9" xfId="0" applyFont="1" applyFill="1" applyBorder="1" applyAlignment="1">
      <alignment horizontal="center" wrapText="1" readingOrder="1"/>
    </xf>
    <xf numFmtId="0" fontId="3" fillId="2" borderId="9" xfId="0" applyFont="1" applyFill="1" applyBorder="1" applyAlignment="1">
      <alignment horizontal="center" wrapText="1" readingOrder="1"/>
    </xf>
    <xf numFmtId="0" fontId="6" fillId="0" borderId="2" xfId="0" applyFont="1" applyBorder="1" applyAlignment="1">
      <alignment horizontal="center" wrapText="1" readingOrder="1"/>
    </xf>
    <xf numFmtId="0" fontId="6" fillId="2" borderId="9" xfId="0" applyFont="1" applyFill="1" applyBorder="1" applyAlignment="1">
      <alignment horizontal="center" wrapText="1" readingOrder="1"/>
    </xf>
    <xf numFmtId="0" fontId="6" fillId="3" borderId="9" xfId="0" applyFont="1" applyFill="1" applyBorder="1" applyAlignment="1">
      <alignment horizontal="center" wrapText="1" readingOrder="1"/>
    </xf>
    <xf numFmtId="0" fontId="6" fillId="0" borderId="9" xfId="0" applyFont="1" applyBorder="1" applyAlignment="1">
      <alignment horizontal="center" wrapText="1" readingOrder="1"/>
    </xf>
    <xf numFmtId="0" fontId="6" fillId="4" borderId="5" xfId="0" applyFont="1" applyFill="1" applyBorder="1" applyAlignment="1">
      <alignment horizontal="center" wrapText="1" readingOrder="1"/>
    </xf>
    <xf numFmtId="0" fontId="7" fillId="0" borderId="0" xfId="0" applyFont="1" applyAlignment="1">
      <alignment horizontal="right"/>
    </xf>
    <xf numFmtId="0" fontId="10" fillId="0" borderId="0" xfId="0" applyFont="1"/>
    <xf numFmtId="0" fontId="11" fillId="2" borderId="9" xfId="0" applyFont="1" applyFill="1" applyBorder="1" applyAlignment="1">
      <alignment horizontal="center" wrapText="1" readingOrder="1"/>
    </xf>
    <xf numFmtId="0" fontId="8" fillId="2" borderId="9" xfId="0" applyFont="1" applyFill="1" applyBorder="1" applyAlignment="1">
      <alignment horizontal="center" wrapText="1" readingOrder="1"/>
    </xf>
    <xf numFmtId="3" fontId="9" fillId="2" borderId="9" xfId="0" applyNumberFormat="1" applyFont="1" applyFill="1" applyBorder="1" applyAlignment="1">
      <alignment horizontal="center" vertical="center" wrapText="1" readingOrder="1"/>
    </xf>
    <xf numFmtId="4" fontId="3" fillId="0" borderId="9" xfId="0" applyNumberFormat="1" applyFont="1" applyBorder="1" applyAlignment="1">
      <alignment horizontal="center" vertical="center" wrapText="1" readingOrder="1"/>
    </xf>
    <xf numFmtId="4" fontId="5" fillId="0" borderId="9" xfId="0" applyNumberFormat="1" applyFont="1" applyBorder="1" applyAlignment="1">
      <alignment horizontal="center" vertical="center" wrapText="1" readingOrder="1"/>
    </xf>
    <xf numFmtId="4" fontId="3" fillId="3" borderId="9" xfId="0" applyNumberFormat="1" applyFont="1" applyFill="1" applyBorder="1" applyAlignment="1">
      <alignment horizontal="right" vertical="center" wrapText="1" readingOrder="1"/>
    </xf>
    <xf numFmtId="0" fontId="14" fillId="0" borderId="0" xfId="0" applyFont="1"/>
    <xf numFmtId="0" fontId="15" fillId="0" borderId="9" xfId="0" applyFont="1" applyBorder="1" applyAlignment="1">
      <alignment horizontal="center" wrapText="1" readingOrder="1"/>
    </xf>
    <xf numFmtId="4" fontId="16" fillId="0" borderId="9" xfId="0" applyNumberFormat="1" applyFont="1" applyBorder="1" applyAlignment="1">
      <alignment horizontal="right" vertical="center" wrapText="1" readingOrder="1"/>
    </xf>
    <xf numFmtId="4" fontId="16" fillId="0" borderId="9" xfId="0" applyNumberFormat="1" applyFont="1" applyBorder="1" applyAlignment="1">
      <alignment horizontal="center" vertical="center" wrapText="1" readingOrder="1"/>
    </xf>
    <xf numFmtId="4" fontId="13" fillId="0" borderId="9" xfId="0" applyNumberFormat="1" applyFont="1" applyBorder="1" applyAlignment="1">
      <alignment horizontal="center" vertical="center" wrapText="1" readingOrder="1"/>
    </xf>
    <xf numFmtId="0" fontId="17" fillId="0" borderId="0" xfId="0" applyFont="1"/>
    <xf numFmtId="0" fontId="18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20" fillId="0" borderId="0" xfId="0" applyFont="1"/>
    <xf numFmtId="3" fontId="21" fillId="0" borderId="2" xfId="0" applyNumberFormat="1" applyFont="1" applyBorder="1" applyAlignment="1">
      <alignment horizontal="center" vertical="center" wrapText="1" readingOrder="1"/>
    </xf>
    <xf numFmtId="3" fontId="22" fillId="0" borderId="2" xfId="0" applyNumberFormat="1" applyFont="1" applyBorder="1" applyAlignment="1">
      <alignment horizontal="center" vertical="center" wrapText="1" readingOrder="1"/>
    </xf>
    <xf numFmtId="4" fontId="21" fillId="0" borderId="9" xfId="0" applyNumberFormat="1" applyFont="1" applyBorder="1" applyAlignment="1">
      <alignment horizontal="center" vertical="center" wrapText="1" readingOrder="1"/>
    </xf>
    <xf numFmtId="4" fontId="22" fillId="0" borderId="9" xfId="0" applyNumberFormat="1" applyFont="1" applyBorder="1" applyAlignment="1">
      <alignment horizontal="center" vertical="center" wrapText="1" readingOrder="1"/>
    </xf>
    <xf numFmtId="4" fontId="21" fillId="3" borderId="9" xfId="0" applyNumberFormat="1" applyFont="1" applyFill="1" applyBorder="1" applyAlignment="1">
      <alignment horizontal="right" vertical="center" wrapText="1" readingOrder="1"/>
    </xf>
    <xf numFmtId="4" fontId="22" fillId="3" borderId="9" xfId="0" applyNumberFormat="1" applyFont="1" applyFill="1" applyBorder="1" applyAlignment="1">
      <alignment horizontal="right" vertical="center" wrapText="1" readingOrder="1"/>
    </xf>
    <xf numFmtId="3" fontId="22" fillId="2" borderId="9" xfId="0" applyNumberFormat="1" applyFont="1" applyFill="1" applyBorder="1" applyAlignment="1">
      <alignment horizontal="center" vertical="center" wrapText="1" readingOrder="1"/>
    </xf>
    <xf numFmtId="4" fontId="22" fillId="2" borderId="9" xfId="0" applyNumberFormat="1" applyFont="1" applyFill="1" applyBorder="1" applyAlignment="1">
      <alignment horizontal="center" vertical="center" wrapText="1" readingOrder="1"/>
    </xf>
    <xf numFmtId="4" fontId="22" fillId="0" borderId="9" xfId="0" applyNumberFormat="1" applyFont="1" applyBorder="1" applyAlignment="1">
      <alignment horizontal="right" vertical="center" wrapText="1" readingOrder="1"/>
    </xf>
    <xf numFmtId="4" fontId="23" fillId="0" borderId="9" xfId="0" applyNumberFormat="1" applyFont="1" applyBorder="1" applyAlignment="1">
      <alignment horizontal="right" vertical="center" wrapText="1" readingOrder="1"/>
    </xf>
    <xf numFmtId="4" fontId="22" fillId="4" borderId="4" xfId="0" applyNumberFormat="1" applyFont="1" applyFill="1" applyBorder="1" applyAlignment="1">
      <alignment horizontal="right" vertical="center" wrapText="1" readingOrder="1"/>
    </xf>
    <xf numFmtId="4" fontId="15" fillId="0" borderId="13" xfId="0" applyNumberFormat="1" applyFont="1" applyBorder="1" applyAlignment="1">
      <alignment horizontal="center" vertical="center" wrapText="1" readingOrder="1"/>
    </xf>
    <xf numFmtId="4" fontId="12" fillId="0" borderId="13" xfId="0" applyNumberFormat="1" applyFont="1" applyBorder="1" applyAlignment="1">
      <alignment horizontal="center" vertical="center" wrapText="1" readingOrder="1"/>
    </xf>
    <xf numFmtId="4" fontId="15" fillId="0" borderId="13" xfId="0" applyNumberFormat="1" applyFont="1" applyBorder="1" applyAlignment="1">
      <alignment horizontal="right" vertical="center" wrapText="1" readingOrder="1"/>
    </xf>
    <xf numFmtId="4" fontId="12" fillId="0" borderId="13" xfId="0" applyNumberFormat="1" applyFont="1" applyBorder="1" applyAlignment="1">
      <alignment horizontal="right" vertical="center" wrapText="1" readingOrder="1"/>
    </xf>
    <xf numFmtId="3" fontId="12" fillId="0" borderId="13" xfId="0" applyNumberFormat="1" applyFont="1" applyBorder="1" applyAlignment="1">
      <alignment horizontal="center" vertical="center" wrapText="1" readingOrder="1"/>
    </xf>
    <xf numFmtId="3" fontId="25" fillId="0" borderId="13" xfId="0" applyNumberFormat="1" applyFont="1" applyBorder="1" applyAlignment="1">
      <alignment horizontal="center" vertical="center" wrapText="1" readingOrder="1"/>
    </xf>
    <xf numFmtId="4" fontId="12" fillId="0" borderId="3" xfId="0" applyNumberFormat="1" applyFont="1" applyBorder="1" applyAlignment="1">
      <alignment horizontal="right" vertical="center" wrapText="1" readingOrder="1"/>
    </xf>
    <xf numFmtId="0" fontId="24" fillId="0" borderId="0" xfId="0" applyFont="1" applyAlignment="1">
      <alignment horizontal="right"/>
    </xf>
    <xf numFmtId="0" fontId="28" fillId="0" borderId="2" xfId="0" applyFont="1" applyBorder="1" applyAlignment="1">
      <alignment horizontal="center" wrapText="1" readingOrder="1"/>
    </xf>
    <xf numFmtId="0" fontId="28" fillId="0" borderId="8" xfId="0" applyFont="1" applyBorder="1" applyAlignment="1">
      <alignment horizontal="center" wrapText="1" readingOrder="1"/>
    </xf>
    <xf numFmtId="3" fontId="26" fillId="0" borderId="2" xfId="0" applyNumberFormat="1" applyFont="1" applyBorder="1" applyAlignment="1">
      <alignment horizontal="center" vertical="center" wrapText="1" readingOrder="1"/>
    </xf>
    <xf numFmtId="3" fontId="29" fillId="0" borderId="8" xfId="0" applyNumberFormat="1" applyFont="1" applyBorder="1" applyAlignment="1">
      <alignment horizontal="center" vertical="center" wrapText="1" readingOrder="1"/>
    </xf>
    <xf numFmtId="3" fontId="30" fillId="0" borderId="3" xfId="0" applyNumberFormat="1" applyFont="1" applyBorder="1" applyAlignment="1">
      <alignment horizontal="center" vertical="center" wrapText="1" readingOrder="1"/>
    </xf>
    <xf numFmtId="3" fontId="31" fillId="0" borderId="3" xfId="0" applyNumberFormat="1" applyFont="1" applyBorder="1" applyAlignment="1">
      <alignment horizontal="center" vertical="center" wrapText="1" readingOrder="1"/>
    </xf>
    <xf numFmtId="0" fontId="32" fillId="0" borderId="0" xfId="0" applyFont="1"/>
    <xf numFmtId="4" fontId="23" fillId="0" borderId="2" xfId="0" applyNumberFormat="1" applyFont="1" applyBorder="1" applyAlignment="1">
      <alignment horizontal="center" vertical="center" wrapText="1" readingOrder="1"/>
    </xf>
    <xf numFmtId="4" fontId="33" fillId="0" borderId="9" xfId="0" applyNumberFormat="1" applyFont="1" applyBorder="1" applyAlignment="1">
      <alignment horizontal="center" vertical="center" wrapText="1" readingOrder="1"/>
    </xf>
    <xf numFmtId="0" fontId="34" fillId="0" borderId="0" xfId="0" applyFont="1"/>
    <xf numFmtId="3" fontId="22" fillId="0" borderId="7" xfId="0" applyNumberFormat="1" applyFont="1" applyBorder="1" applyAlignment="1">
      <alignment horizontal="center" vertical="center" wrapText="1" readingOrder="1"/>
    </xf>
    <xf numFmtId="4" fontId="21" fillId="0" borderId="17" xfId="0" applyNumberFormat="1" applyFont="1" applyBorder="1" applyAlignment="1">
      <alignment horizontal="center" vertical="center" wrapText="1" readingOrder="1"/>
    </xf>
    <xf numFmtId="4" fontId="22" fillId="0" borderId="17" xfId="0" applyNumberFormat="1" applyFont="1" applyBorder="1" applyAlignment="1">
      <alignment horizontal="center" vertical="center" wrapText="1" readingOrder="1"/>
    </xf>
    <xf numFmtId="4" fontId="23" fillId="0" borderId="7" xfId="0" applyNumberFormat="1" applyFont="1" applyBorder="1" applyAlignment="1">
      <alignment horizontal="center" vertical="center" wrapText="1" readingOrder="1"/>
    </xf>
    <xf numFmtId="4" fontId="33" fillId="0" borderId="17" xfId="0" applyNumberFormat="1" applyFont="1" applyBorder="1" applyAlignment="1">
      <alignment horizontal="center" vertical="center" wrapText="1" readingOrder="1"/>
    </xf>
    <xf numFmtId="4" fontId="21" fillId="3" borderId="17" xfId="0" applyNumberFormat="1" applyFont="1" applyFill="1" applyBorder="1" applyAlignment="1">
      <alignment horizontal="right" vertical="center" wrapText="1" readingOrder="1"/>
    </xf>
    <xf numFmtId="4" fontId="22" fillId="3" borderId="17" xfId="0" applyNumberFormat="1" applyFont="1" applyFill="1" applyBorder="1" applyAlignment="1">
      <alignment horizontal="right" vertical="center" wrapText="1" readingOrder="1"/>
    </xf>
    <xf numFmtId="4" fontId="22" fillId="2" borderId="17" xfId="0" applyNumberFormat="1" applyFont="1" applyFill="1" applyBorder="1" applyAlignment="1">
      <alignment horizontal="center" vertical="center" wrapText="1" readingOrder="1"/>
    </xf>
    <xf numFmtId="4" fontId="22" fillId="0" borderId="17" xfId="0" applyNumberFormat="1" applyFont="1" applyBorder="1" applyAlignment="1">
      <alignment horizontal="right" vertical="center" wrapText="1" readingOrder="1"/>
    </xf>
    <xf numFmtId="4" fontId="23" fillId="0" borderId="17" xfId="0" applyNumberFormat="1" applyFont="1" applyBorder="1" applyAlignment="1">
      <alignment horizontal="right" vertical="center" wrapText="1" readingOrder="1"/>
    </xf>
    <xf numFmtId="4" fontId="22" fillId="4" borderId="6" xfId="0" applyNumberFormat="1" applyFont="1" applyFill="1" applyBorder="1" applyAlignment="1">
      <alignment horizontal="right" vertical="center" wrapText="1" readingOrder="1"/>
    </xf>
    <xf numFmtId="3" fontId="21" fillId="0" borderId="0" xfId="0" applyNumberFormat="1" applyFont="1" applyAlignment="1">
      <alignment horizontal="center" vertical="center" wrapText="1" readingOrder="1"/>
    </xf>
    <xf numFmtId="3" fontId="22" fillId="0" borderId="0" xfId="0" applyNumberFormat="1" applyFont="1" applyAlignment="1">
      <alignment horizontal="center" vertical="center" wrapText="1" readingOrder="1"/>
    </xf>
    <xf numFmtId="4" fontId="21" fillId="0" borderId="0" xfId="0" applyNumberFormat="1" applyFont="1" applyAlignment="1">
      <alignment horizontal="center" vertical="center" wrapText="1" readingOrder="1"/>
    </xf>
    <xf numFmtId="4" fontId="22" fillId="0" borderId="0" xfId="0" applyNumberFormat="1" applyFont="1" applyAlignment="1">
      <alignment horizontal="center" vertical="center" wrapText="1" readingOrder="1"/>
    </xf>
    <xf numFmtId="4" fontId="23" fillId="0" borderId="0" xfId="0" applyNumberFormat="1" applyFont="1" applyAlignment="1">
      <alignment horizontal="center" vertical="center" wrapText="1" readingOrder="1"/>
    </xf>
    <xf numFmtId="4" fontId="33" fillId="0" borderId="0" xfId="0" applyNumberFormat="1" applyFont="1" applyAlignment="1">
      <alignment horizontal="center" vertical="center" wrapText="1" readingOrder="1"/>
    </xf>
    <xf numFmtId="4" fontId="21" fillId="0" borderId="0" xfId="0" applyNumberFormat="1" applyFont="1" applyAlignment="1">
      <alignment horizontal="right" vertical="center" wrapText="1" readingOrder="1"/>
    </xf>
    <xf numFmtId="4" fontId="22" fillId="0" borderId="0" xfId="0" applyNumberFormat="1" applyFont="1" applyAlignment="1">
      <alignment horizontal="right" vertical="center" wrapText="1" readingOrder="1"/>
    </xf>
    <xf numFmtId="4" fontId="23" fillId="0" borderId="0" xfId="0" applyNumberFormat="1" applyFont="1" applyAlignment="1">
      <alignment horizontal="right" vertical="center" wrapText="1" readingOrder="1"/>
    </xf>
    <xf numFmtId="0" fontId="34" fillId="0" borderId="18" xfId="0" applyFont="1" applyBorder="1"/>
    <xf numFmtId="0" fontId="35" fillId="0" borderId="19" xfId="0" applyFont="1" applyBorder="1" applyAlignment="1">
      <alignment horizontal="right"/>
    </xf>
    <xf numFmtId="0" fontId="36" fillId="0" borderId="19" xfId="0" applyFont="1" applyBorder="1" applyAlignment="1">
      <alignment horizontal="right"/>
    </xf>
    <xf numFmtId="3" fontId="22" fillId="0" borderId="20" xfId="0" applyNumberFormat="1" applyFont="1" applyBorder="1" applyAlignment="1">
      <alignment horizontal="center" vertical="center" wrapText="1" readingOrder="1"/>
    </xf>
    <xf numFmtId="4" fontId="22" fillId="0" borderId="22" xfId="0" applyNumberFormat="1" applyFont="1" applyBorder="1" applyAlignment="1">
      <alignment horizontal="center" vertical="center" wrapText="1" readingOrder="1"/>
    </xf>
    <xf numFmtId="4" fontId="33" fillId="0" borderId="20" xfId="0" applyNumberFormat="1" applyFont="1" applyBorder="1" applyAlignment="1">
      <alignment horizontal="center" vertical="center" wrapText="1" readingOrder="1"/>
    </xf>
    <xf numFmtId="4" fontId="33" fillId="0" borderId="22" xfId="0" applyNumberFormat="1" applyFont="1" applyBorder="1" applyAlignment="1">
      <alignment horizontal="center" vertical="center" wrapText="1" readingOrder="1"/>
    </xf>
    <xf numFmtId="4" fontId="22" fillId="3" borderId="22" xfId="0" applyNumberFormat="1" applyFont="1" applyFill="1" applyBorder="1" applyAlignment="1">
      <alignment horizontal="right" vertical="center" wrapText="1" readingOrder="1"/>
    </xf>
    <xf numFmtId="3" fontId="22" fillId="2" borderId="22" xfId="0" applyNumberFormat="1" applyFont="1" applyFill="1" applyBorder="1" applyAlignment="1">
      <alignment horizontal="center" vertical="center" wrapText="1" readingOrder="1"/>
    </xf>
    <xf numFmtId="4" fontId="22" fillId="2" borderId="22" xfId="0" applyNumberFormat="1" applyFont="1" applyFill="1" applyBorder="1" applyAlignment="1">
      <alignment horizontal="center" vertical="center" wrapText="1" readingOrder="1"/>
    </xf>
    <xf numFmtId="4" fontId="22" fillId="0" borderId="22" xfId="0" applyNumberFormat="1" applyFont="1" applyBorder="1" applyAlignment="1">
      <alignment horizontal="right" vertical="center" wrapText="1" readingOrder="1"/>
    </xf>
    <xf numFmtId="4" fontId="33" fillId="0" borderId="22" xfId="0" applyNumberFormat="1" applyFont="1" applyBorder="1" applyAlignment="1">
      <alignment horizontal="right" vertical="center" wrapText="1" readingOrder="1"/>
    </xf>
    <xf numFmtId="4" fontId="22" fillId="4" borderId="23" xfId="0" applyNumberFormat="1" applyFont="1" applyFill="1" applyBorder="1" applyAlignment="1">
      <alignment horizontal="right" vertical="center" wrapText="1" readingOrder="1"/>
    </xf>
    <xf numFmtId="0" fontId="37" fillId="0" borderId="0" xfId="0" applyFont="1"/>
    <xf numFmtId="0" fontId="37" fillId="0" borderId="0" xfId="0" applyFont="1" applyAlignment="1">
      <alignment wrapText="1"/>
    </xf>
    <xf numFmtId="3" fontId="40" fillId="0" borderId="31" xfId="0" applyNumberFormat="1" applyFont="1" applyBorder="1"/>
    <xf numFmtId="0" fontId="22" fillId="0" borderId="0" xfId="0" applyFont="1"/>
    <xf numFmtId="3" fontId="41" fillId="3" borderId="42" xfId="0" applyNumberFormat="1" applyFont="1" applyFill="1" applyBorder="1"/>
    <xf numFmtId="0" fontId="43" fillId="3" borderId="23" xfId="0" applyFont="1" applyFill="1" applyBorder="1"/>
    <xf numFmtId="0" fontId="41" fillId="3" borderId="0" xfId="0" applyFont="1" applyFill="1"/>
    <xf numFmtId="3" fontId="41" fillId="3" borderId="25" xfId="0" applyNumberFormat="1" applyFont="1" applyFill="1" applyBorder="1"/>
    <xf numFmtId="3" fontId="41" fillId="3" borderId="31" xfId="0" applyNumberFormat="1" applyFont="1" applyFill="1" applyBorder="1"/>
    <xf numFmtId="0" fontId="43" fillId="3" borderId="46" xfId="0" applyFont="1" applyFill="1" applyBorder="1"/>
    <xf numFmtId="0" fontId="43" fillId="0" borderId="0" xfId="0" applyFont="1"/>
    <xf numFmtId="0" fontId="22" fillId="0" borderId="0" xfId="0" applyFont="1" applyAlignment="1">
      <alignment horizontal="right"/>
    </xf>
    <xf numFmtId="0" fontId="40" fillId="0" borderId="0" xfId="0" applyFont="1"/>
    <xf numFmtId="0" fontId="37" fillId="0" borderId="0" xfId="0" applyFont="1" applyAlignment="1">
      <alignment horizontal="center"/>
    </xf>
    <xf numFmtId="3" fontId="41" fillId="0" borderId="0" xfId="0" applyNumberFormat="1" applyFont="1" applyAlignment="1">
      <alignment vertical="center"/>
    </xf>
    <xf numFmtId="0" fontId="41" fillId="0" borderId="0" xfId="0" applyFont="1"/>
    <xf numFmtId="3" fontId="47" fillId="0" borderId="0" xfId="0" applyNumberFormat="1" applyFont="1" applyAlignment="1">
      <alignment horizontal="left" vertical="center" wrapText="1" readingOrder="1"/>
    </xf>
    <xf numFmtId="2" fontId="37" fillId="0" borderId="0" xfId="0" applyNumberFormat="1" applyFont="1"/>
    <xf numFmtId="0" fontId="24" fillId="0" borderId="9" xfId="0" applyFont="1" applyBorder="1" applyAlignment="1">
      <alignment horizontal="center" wrapText="1"/>
    </xf>
    <xf numFmtId="0" fontId="24" fillId="0" borderId="27" xfId="0" applyFont="1" applyBorder="1" applyAlignment="1">
      <alignment horizontal="center" wrapText="1"/>
    </xf>
    <xf numFmtId="4" fontId="42" fillId="0" borderId="0" xfId="0" applyNumberFormat="1" applyFont="1"/>
    <xf numFmtId="0" fontId="50" fillId="0" borderId="0" xfId="0" applyFont="1" applyAlignment="1">
      <alignment horizontal="center"/>
    </xf>
    <xf numFmtId="0" fontId="24" fillId="0" borderId="30" xfId="0" applyFont="1" applyBorder="1" applyAlignment="1">
      <alignment horizontal="center" wrapText="1"/>
    </xf>
    <xf numFmtId="3" fontId="41" fillId="3" borderId="28" xfId="0" applyNumberFormat="1" applyFont="1" applyFill="1" applyBorder="1"/>
    <xf numFmtId="3" fontId="41" fillId="3" borderId="30" xfId="0" applyNumberFormat="1" applyFont="1" applyFill="1" applyBorder="1"/>
    <xf numFmtId="0" fontId="41" fillId="3" borderId="29" xfId="0" applyFont="1" applyFill="1" applyBorder="1"/>
    <xf numFmtId="3" fontId="41" fillId="3" borderId="9" xfId="0" applyNumberFormat="1" applyFont="1" applyFill="1" applyBorder="1" applyAlignment="1">
      <alignment horizontal="center"/>
    </xf>
    <xf numFmtId="4" fontId="43" fillId="3" borderId="9" xfId="0" applyNumberFormat="1" applyFont="1" applyFill="1" applyBorder="1" applyAlignment="1">
      <alignment horizontal="center"/>
    </xf>
    <xf numFmtId="3" fontId="41" fillId="3" borderId="9" xfId="0" applyNumberFormat="1" applyFont="1" applyFill="1" applyBorder="1"/>
    <xf numFmtId="3" fontId="40" fillId="3" borderId="31" xfId="0" applyNumberFormat="1" applyFont="1" applyFill="1" applyBorder="1"/>
    <xf numFmtId="0" fontId="52" fillId="0" borderId="0" xfId="0" applyFont="1"/>
    <xf numFmtId="17" fontId="48" fillId="0" borderId="26" xfId="0" applyNumberFormat="1" applyFont="1" applyBorder="1" applyAlignment="1">
      <alignment horizontal="right" wrapText="1"/>
    </xf>
    <xf numFmtId="3" fontId="56" fillId="0" borderId="3" xfId="0" applyNumberFormat="1" applyFont="1" applyBorder="1" applyAlignment="1">
      <alignment horizontal="center" vertical="center" wrapText="1" readingOrder="1"/>
    </xf>
    <xf numFmtId="3" fontId="57" fillId="0" borderId="3" xfId="0" applyNumberFormat="1" applyFont="1" applyBorder="1" applyAlignment="1">
      <alignment horizontal="center" vertical="center" wrapText="1" readingOrder="1"/>
    </xf>
    <xf numFmtId="0" fontId="41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41" fillId="0" borderId="0" xfId="0" applyFont="1" applyAlignment="1">
      <alignment horizontal="right"/>
    </xf>
    <xf numFmtId="0" fontId="58" fillId="0" borderId="0" xfId="0" applyFont="1" applyAlignment="1">
      <alignment vertical="center"/>
    </xf>
    <xf numFmtId="0" fontId="59" fillId="0" borderId="0" xfId="1" applyFill="1" applyBorder="1" applyAlignment="1">
      <alignment vertical="center"/>
    </xf>
    <xf numFmtId="0" fontId="60" fillId="0" borderId="0" xfId="0" applyFont="1" applyAlignment="1">
      <alignment vertical="center"/>
    </xf>
    <xf numFmtId="0" fontId="3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3" fontId="40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1" fontId="53" fillId="0" borderId="0" xfId="0" applyNumberFormat="1" applyFont="1" applyAlignment="1">
      <alignment horizontal="center"/>
    </xf>
    <xf numFmtId="3" fontId="61" fillId="2" borderId="22" xfId="0" applyNumberFormat="1" applyFont="1" applyFill="1" applyBorder="1" applyAlignment="1">
      <alignment horizontal="center" vertical="center" wrapText="1" readingOrder="1"/>
    </xf>
    <xf numFmtId="3" fontId="62" fillId="0" borderId="2" xfId="0" applyNumberFormat="1" applyFont="1" applyBorder="1" applyAlignment="1">
      <alignment horizontal="center" vertical="center" wrapText="1" readingOrder="1"/>
    </xf>
    <xf numFmtId="3" fontId="61" fillId="0" borderId="8" xfId="0" applyNumberFormat="1" applyFont="1" applyBorder="1" applyAlignment="1">
      <alignment horizontal="center" vertical="center" wrapText="1" readingOrder="1"/>
    </xf>
    <xf numFmtId="3" fontId="61" fillId="0" borderId="1" xfId="0" applyNumberFormat="1" applyFont="1" applyBorder="1" applyAlignment="1">
      <alignment horizontal="center" vertical="center" wrapText="1" readingOrder="1"/>
    </xf>
    <xf numFmtId="3" fontId="61" fillId="0" borderId="20" xfId="0" applyNumberFormat="1" applyFont="1" applyBorder="1" applyAlignment="1">
      <alignment horizontal="center" vertical="center" wrapText="1" readingOrder="1"/>
    </xf>
    <xf numFmtId="3" fontId="61" fillId="0" borderId="21" xfId="0" applyNumberFormat="1" applyFont="1" applyBorder="1" applyAlignment="1">
      <alignment horizontal="center" vertical="center" wrapText="1" readingOrder="1"/>
    </xf>
    <xf numFmtId="3" fontId="55" fillId="0" borderId="31" xfId="0" quotePrefix="1" applyNumberFormat="1" applyFont="1" applyBorder="1"/>
    <xf numFmtId="0" fontId="21" fillId="0" borderId="29" xfId="0" applyFont="1" applyBorder="1"/>
    <xf numFmtId="3" fontId="21" fillId="0" borderId="9" xfId="0" applyNumberFormat="1" applyFont="1" applyBorder="1" applyAlignment="1">
      <alignment horizontal="center"/>
    </xf>
    <xf numFmtId="4" fontId="23" fillId="0" borderId="9" xfId="0" applyNumberFormat="1" applyFont="1" applyBorder="1" applyAlignment="1">
      <alignment horizontal="center"/>
    </xf>
    <xf numFmtId="3" fontId="21" fillId="0" borderId="9" xfId="0" applyNumberFormat="1" applyFont="1" applyBorder="1"/>
    <xf numFmtId="3" fontId="22" fillId="0" borderId="31" xfId="0" applyNumberFormat="1" applyFont="1" applyBorder="1"/>
    <xf numFmtId="0" fontId="22" fillId="0" borderId="32" xfId="0" applyFont="1" applyBorder="1"/>
    <xf numFmtId="3" fontId="22" fillId="0" borderId="33" xfId="0" applyNumberFormat="1" applyFont="1" applyBorder="1" applyAlignment="1">
      <alignment horizontal="center"/>
    </xf>
    <xf numFmtId="4" fontId="23" fillId="0" borderId="33" xfId="0" applyNumberFormat="1" applyFont="1" applyBorder="1" applyAlignment="1">
      <alignment horizontal="center"/>
    </xf>
    <xf numFmtId="3" fontId="22" fillId="0" borderId="33" xfId="0" applyNumberFormat="1" applyFont="1" applyBorder="1"/>
    <xf numFmtId="3" fontId="22" fillId="0" borderId="34" xfId="0" applyNumberFormat="1" applyFont="1" applyBorder="1"/>
    <xf numFmtId="3" fontId="21" fillId="0" borderId="31" xfId="0" applyNumberFormat="1" applyFont="1" applyBorder="1"/>
    <xf numFmtId="0" fontId="23" fillId="0" borderId="46" xfId="0" applyFont="1" applyBorder="1"/>
    <xf numFmtId="0" fontId="21" fillId="0" borderId="0" xfId="0" applyFont="1"/>
    <xf numFmtId="3" fontId="21" fillId="0" borderId="34" xfId="0" applyNumberFormat="1" applyFont="1" applyBorder="1"/>
    <xf numFmtId="0" fontId="23" fillId="0" borderId="49" xfId="0" applyFont="1" applyBorder="1"/>
    <xf numFmtId="3" fontId="22" fillId="0" borderId="52" xfId="0" applyNumberFormat="1" applyFont="1" applyBorder="1" applyAlignment="1">
      <alignment horizontal="right"/>
    </xf>
    <xf numFmtId="0" fontId="40" fillId="0" borderId="0" xfId="0" applyFont="1" applyAlignment="1">
      <alignment horizontal="right" wrapText="1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3" fontId="41" fillId="0" borderId="9" xfId="0" applyNumberFormat="1" applyFont="1" applyBorder="1" applyAlignment="1">
      <alignment horizontal="center" vertical="center"/>
    </xf>
    <xf numFmtId="3" fontId="40" fillId="0" borderId="33" xfId="0" applyNumberFormat="1" applyFont="1" applyBorder="1" applyAlignment="1">
      <alignment horizontal="center" vertical="center"/>
    </xf>
    <xf numFmtId="0" fontId="41" fillId="0" borderId="24" xfId="0" applyFont="1" applyBorder="1" applyAlignment="1">
      <alignment horizontal="center" wrapText="1"/>
    </xf>
    <xf numFmtId="0" fontId="41" fillId="0" borderId="25" xfId="0" applyFont="1" applyBorder="1" applyAlignment="1">
      <alignment horizontal="center" wrapText="1"/>
    </xf>
    <xf numFmtId="3" fontId="40" fillId="0" borderId="34" xfId="0" applyNumberFormat="1" applyFont="1" applyBorder="1" applyAlignment="1">
      <alignment horizontal="center" vertical="center"/>
    </xf>
    <xf numFmtId="3" fontId="41" fillId="0" borderId="31" xfId="0" applyNumberFormat="1" applyFont="1" applyBorder="1" applyAlignment="1">
      <alignment horizontal="center" vertical="center"/>
    </xf>
    <xf numFmtId="0" fontId="64" fillId="0" borderId="0" xfId="0" applyFont="1"/>
    <xf numFmtId="0" fontId="64" fillId="0" borderId="0" xfId="0" applyFont="1" applyAlignment="1">
      <alignment horizontal="center"/>
    </xf>
    <xf numFmtId="0" fontId="64" fillId="0" borderId="9" xfId="0" applyFont="1" applyBorder="1" applyAlignment="1">
      <alignment horizontal="center"/>
    </xf>
    <xf numFmtId="0" fontId="64" fillId="6" borderId="9" xfId="0" applyFont="1" applyFill="1" applyBorder="1" applyAlignment="1">
      <alignment horizontal="center"/>
    </xf>
    <xf numFmtId="0" fontId="65" fillId="5" borderId="9" xfId="0" applyFont="1" applyFill="1" applyBorder="1" applyAlignment="1">
      <alignment horizontal="center"/>
    </xf>
    <xf numFmtId="0" fontId="65" fillId="2" borderId="9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66" fillId="5" borderId="0" xfId="0" applyFont="1" applyFill="1" applyAlignment="1">
      <alignment horizontal="center"/>
    </xf>
    <xf numFmtId="0" fontId="66" fillId="2" borderId="0" xfId="0" applyFont="1" applyFill="1" applyAlignment="1">
      <alignment horizontal="center"/>
    </xf>
    <xf numFmtId="0" fontId="43" fillId="3" borderId="57" xfId="0" applyFont="1" applyFill="1" applyBorder="1"/>
    <xf numFmtId="0" fontId="43" fillId="3" borderId="59" xfId="0" applyFont="1" applyFill="1" applyBorder="1"/>
    <xf numFmtId="3" fontId="24" fillId="0" borderId="9" xfId="0" applyNumberFormat="1" applyFont="1" applyBorder="1" applyAlignment="1">
      <alignment horizontal="center" wrapText="1"/>
    </xf>
    <xf numFmtId="3" fontId="37" fillId="0" borderId="0" xfId="0" applyNumberFormat="1" applyFont="1" applyAlignment="1">
      <alignment horizontal="center"/>
    </xf>
    <xf numFmtId="1" fontId="37" fillId="0" borderId="0" xfId="0" applyNumberFormat="1" applyFont="1"/>
    <xf numFmtId="3" fontId="37" fillId="0" borderId="0" xfId="0" applyNumberFormat="1" applyFont="1"/>
    <xf numFmtId="0" fontId="54" fillId="0" borderId="0" xfId="0" applyFont="1" applyAlignment="1">
      <alignment vertical="top" wrapText="1"/>
    </xf>
    <xf numFmtId="0" fontId="68" fillId="0" borderId="0" xfId="0" applyFont="1" applyAlignment="1">
      <alignment vertical="top" wrapText="1"/>
    </xf>
    <xf numFmtId="0" fontId="50" fillId="3" borderId="38" xfId="0" applyFont="1" applyFill="1" applyBorder="1"/>
    <xf numFmtId="0" fontId="67" fillId="0" borderId="0" xfId="0" applyFont="1" applyAlignment="1">
      <alignment horizontal="right" vertical="top" wrapText="1"/>
    </xf>
    <xf numFmtId="0" fontId="21" fillId="0" borderId="45" xfId="0" applyFont="1" applyBorder="1" applyAlignment="1">
      <alignment horizontal="right"/>
    </xf>
    <xf numFmtId="0" fontId="21" fillId="0" borderId="13" xfId="0" applyFont="1" applyBorder="1" applyAlignment="1">
      <alignment horizontal="right"/>
    </xf>
    <xf numFmtId="0" fontId="21" fillId="0" borderId="47" xfId="0" applyFont="1" applyBorder="1" applyAlignment="1">
      <alignment horizontal="right"/>
    </xf>
    <xf numFmtId="0" fontId="21" fillId="0" borderId="48" xfId="0" applyFont="1" applyBorder="1" applyAlignment="1">
      <alignment horizontal="right"/>
    </xf>
    <xf numFmtId="0" fontId="41" fillId="3" borderId="18" xfId="0" applyFont="1" applyFill="1" applyBorder="1" applyAlignment="1">
      <alignment horizontal="right"/>
    </xf>
    <xf numFmtId="0" fontId="41" fillId="3" borderId="19" xfId="0" applyFont="1" applyFill="1" applyBorder="1" applyAlignment="1">
      <alignment horizontal="right"/>
    </xf>
    <xf numFmtId="0" fontId="41" fillId="3" borderId="43" xfId="0" applyFont="1" applyFill="1" applyBorder="1" applyAlignment="1">
      <alignment horizontal="right"/>
    </xf>
    <xf numFmtId="0" fontId="41" fillId="3" borderId="44" xfId="0" applyFont="1" applyFill="1" applyBorder="1" applyAlignment="1">
      <alignment horizontal="right"/>
    </xf>
    <xf numFmtId="0" fontId="41" fillId="3" borderId="45" xfId="0" applyFont="1" applyFill="1" applyBorder="1" applyAlignment="1">
      <alignment horizontal="right"/>
    </xf>
    <xf numFmtId="0" fontId="41" fillId="3" borderId="13" xfId="0" applyFont="1" applyFill="1" applyBorder="1" applyAlignment="1">
      <alignment horizontal="right"/>
    </xf>
    <xf numFmtId="0" fontId="41" fillId="0" borderId="0" xfId="0" applyFont="1" applyAlignment="1">
      <alignment horizontal="left" wrapText="1"/>
    </xf>
    <xf numFmtId="0" fontId="43" fillId="0" borderId="38" xfId="0" applyFont="1" applyBorder="1" applyAlignment="1">
      <alignment horizontal="center" wrapText="1"/>
    </xf>
    <xf numFmtId="0" fontId="43" fillId="0" borderId="41" xfId="0" applyFont="1" applyBorder="1" applyAlignment="1">
      <alignment horizontal="center" wrapText="1"/>
    </xf>
    <xf numFmtId="0" fontId="38" fillId="0" borderId="0" xfId="0" applyFont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48" fillId="0" borderId="24" xfId="0" applyFont="1" applyBorder="1" applyAlignment="1">
      <alignment horizontal="center" wrapText="1"/>
    </xf>
    <xf numFmtId="0" fontId="48" fillId="0" borderId="27" xfId="0" applyFont="1" applyBorder="1" applyAlignment="1">
      <alignment horizontal="center" wrapText="1"/>
    </xf>
    <xf numFmtId="0" fontId="48" fillId="0" borderId="9" xfId="0" applyFont="1" applyBorder="1" applyAlignment="1">
      <alignment horizontal="center" wrapText="1"/>
    </xf>
    <xf numFmtId="0" fontId="48" fillId="0" borderId="25" xfId="0" applyFont="1" applyBorder="1" applyAlignment="1">
      <alignment horizontal="center" wrapText="1"/>
    </xf>
    <xf numFmtId="0" fontId="48" fillId="0" borderId="17" xfId="0" applyFont="1" applyBorder="1" applyAlignment="1">
      <alignment horizontal="center" wrapText="1"/>
    </xf>
    <xf numFmtId="0" fontId="49" fillId="0" borderId="28" xfId="0" applyFont="1" applyBorder="1" applyAlignment="1">
      <alignment horizontal="center" wrapText="1"/>
    </xf>
    <xf numFmtId="0" fontId="49" fillId="0" borderId="30" xfId="0" applyFont="1" applyBorder="1" applyAlignment="1">
      <alignment horizontal="center" wrapText="1"/>
    </xf>
    <xf numFmtId="0" fontId="41" fillId="3" borderId="55" xfId="0" applyFont="1" applyFill="1" applyBorder="1" applyAlignment="1">
      <alignment horizontal="right"/>
    </xf>
    <xf numFmtId="0" fontId="41" fillId="3" borderId="15" xfId="0" applyFont="1" applyFill="1" applyBorder="1" applyAlignment="1">
      <alignment horizontal="right"/>
    </xf>
    <xf numFmtId="0" fontId="41" fillId="3" borderId="56" xfId="0" applyFont="1" applyFill="1" applyBorder="1" applyAlignment="1">
      <alignment horizontal="right"/>
    </xf>
    <xf numFmtId="0" fontId="41" fillId="3" borderId="16" xfId="0" applyFont="1" applyFill="1" applyBorder="1" applyAlignment="1">
      <alignment horizontal="right"/>
    </xf>
    <xf numFmtId="0" fontId="41" fillId="0" borderId="35" xfId="0" applyFont="1" applyBorder="1" applyAlignment="1">
      <alignment horizontal="center" wrapText="1"/>
    </xf>
    <xf numFmtId="0" fontId="41" fillId="0" borderId="36" xfId="0" applyFont="1" applyBorder="1" applyAlignment="1">
      <alignment horizontal="center" wrapText="1"/>
    </xf>
    <xf numFmtId="0" fontId="41" fillId="0" borderId="39" xfId="0" applyFont="1" applyBorder="1" applyAlignment="1">
      <alignment horizontal="center" wrapText="1"/>
    </xf>
    <xf numFmtId="0" fontId="41" fillId="0" borderId="0" xfId="0" applyFont="1" applyAlignment="1">
      <alignment horizontal="center" wrapText="1"/>
    </xf>
    <xf numFmtId="0" fontId="40" fillId="0" borderId="37" xfId="0" applyFont="1" applyBorder="1" applyAlignment="1">
      <alignment horizontal="center" wrapText="1"/>
    </xf>
    <xf numFmtId="0" fontId="40" fillId="0" borderId="40" xfId="0" applyFont="1" applyBorder="1" applyAlignment="1">
      <alignment horizontal="center" wrapText="1"/>
    </xf>
    <xf numFmtId="0" fontId="22" fillId="0" borderId="50" xfId="0" applyFont="1" applyBorder="1" applyAlignment="1">
      <alignment horizontal="right"/>
    </xf>
    <xf numFmtId="0" fontId="22" fillId="0" borderId="51" xfId="0" applyFont="1" applyBorder="1" applyAlignment="1">
      <alignment horizontal="right"/>
    </xf>
    <xf numFmtId="0" fontId="67" fillId="0" borderId="0" xfId="0" applyFont="1" applyAlignment="1">
      <alignment horizontal="right" vertical="top"/>
    </xf>
    <xf numFmtId="0" fontId="41" fillId="0" borderId="29" xfId="0" applyFont="1" applyBorder="1" applyAlignment="1">
      <alignment horizontal="right" vertical="center" wrapText="1"/>
    </xf>
    <xf numFmtId="0" fontId="41" fillId="0" borderId="9" xfId="0" applyFont="1" applyBorder="1" applyAlignment="1">
      <alignment horizontal="right" vertical="center" wrapText="1"/>
    </xf>
    <xf numFmtId="0" fontId="40" fillId="0" borderId="32" xfId="0" applyFont="1" applyBorder="1" applyAlignment="1">
      <alignment horizontal="right" vertical="center" wrapText="1"/>
    </xf>
    <xf numFmtId="0" fontId="40" fillId="0" borderId="33" xfId="0" applyFont="1" applyBorder="1" applyAlignment="1">
      <alignment horizontal="right" vertical="center" wrapText="1"/>
    </xf>
    <xf numFmtId="0" fontId="37" fillId="0" borderId="43" xfId="0" applyFont="1" applyBorder="1" applyAlignment="1">
      <alignment horizontal="center"/>
    </xf>
    <xf numFmtId="0" fontId="37" fillId="0" borderId="44" xfId="0" applyFont="1" applyBorder="1" applyAlignment="1">
      <alignment horizontal="center"/>
    </xf>
    <xf numFmtId="0" fontId="37" fillId="0" borderId="58" xfId="0" applyFont="1" applyBorder="1" applyAlignment="1">
      <alignment horizontal="center"/>
    </xf>
    <xf numFmtId="0" fontId="40" fillId="0" borderId="45" xfId="0" applyFont="1" applyBorder="1" applyAlignment="1">
      <alignment horizontal="right"/>
    </xf>
    <xf numFmtId="0" fontId="40" fillId="0" borderId="13" xfId="0" applyFont="1" applyBorder="1" applyAlignment="1">
      <alignment horizontal="right"/>
    </xf>
    <xf numFmtId="0" fontId="69" fillId="0" borderId="45" xfId="0" applyFont="1" applyBorder="1" applyAlignment="1">
      <alignment horizontal="right"/>
    </xf>
    <xf numFmtId="0" fontId="69" fillId="0" borderId="13" xfId="0" applyFont="1" applyBorder="1" applyAlignment="1">
      <alignment horizontal="right"/>
    </xf>
    <xf numFmtId="0" fontId="48" fillId="0" borderId="53" xfId="0" applyFont="1" applyBorder="1" applyAlignment="1">
      <alignment horizontal="center" wrapText="1"/>
    </xf>
    <xf numFmtId="0" fontId="48" fillId="0" borderId="54" xfId="0" applyFont="1" applyBorder="1" applyAlignment="1">
      <alignment horizontal="center" wrapText="1"/>
    </xf>
    <xf numFmtId="0" fontId="48" fillId="0" borderId="26" xfId="0" applyFont="1" applyBorder="1" applyAlignment="1">
      <alignment horizontal="center" wrapText="1"/>
    </xf>
    <xf numFmtId="0" fontId="24" fillId="0" borderId="24" xfId="0" applyFont="1" applyBorder="1" applyAlignment="1">
      <alignment horizontal="center" wrapText="1"/>
    </xf>
    <xf numFmtId="0" fontId="24" fillId="0" borderId="27" xfId="0" applyFont="1" applyBorder="1" applyAlignment="1">
      <alignment horizontal="center" wrapText="1"/>
    </xf>
    <xf numFmtId="0" fontId="24" fillId="0" borderId="9" xfId="0" applyFont="1" applyBorder="1" applyAlignment="1">
      <alignment horizontal="center" wrapText="1"/>
    </xf>
    <xf numFmtId="0" fontId="38" fillId="0" borderId="0" xfId="0" applyFont="1" applyAlignment="1">
      <alignment horizontal="left" wrapText="1"/>
    </xf>
    <xf numFmtId="0" fontId="24" fillId="0" borderId="0" xfId="0" applyFont="1" applyAlignment="1">
      <alignment horizontal="right"/>
    </xf>
    <xf numFmtId="3" fontId="46" fillId="0" borderId="36" xfId="0" applyNumberFormat="1" applyFont="1" applyBorder="1" applyAlignment="1">
      <alignment horizontal="center" vertical="center" wrapText="1" readingOrder="1"/>
    </xf>
    <xf numFmtId="3" fontId="46" fillId="0" borderId="0" xfId="0" applyNumberFormat="1" applyFont="1" applyAlignment="1">
      <alignment horizontal="center" vertical="center" wrapText="1" readingOrder="1"/>
    </xf>
    <xf numFmtId="0" fontId="3" fillId="4" borderId="10" xfId="0" applyFont="1" applyFill="1" applyBorder="1" applyAlignment="1">
      <alignment horizontal="center" wrapText="1" readingOrder="1"/>
    </xf>
    <xf numFmtId="0" fontId="3" fillId="4" borderId="11" xfId="0" applyFont="1" applyFill="1" applyBorder="1" applyAlignment="1">
      <alignment horizontal="center" wrapText="1" readingOrder="1"/>
    </xf>
    <xf numFmtId="0" fontId="16" fillId="0" borderId="9" xfId="0" applyFont="1" applyBorder="1" applyAlignment="1">
      <alignment horizontal="center" wrapText="1" readingOrder="1"/>
    </xf>
    <xf numFmtId="0" fontId="17" fillId="0" borderId="9" xfId="0" applyFont="1" applyBorder="1" applyAlignment="1">
      <alignment wrapText="1"/>
    </xf>
    <xf numFmtId="0" fontId="3" fillId="3" borderId="9" xfId="0" applyFont="1" applyFill="1" applyBorder="1" applyAlignment="1">
      <alignment horizontal="center" wrapText="1" readingOrder="1"/>
    </xf>
    <xf numFmtId="0" fontId="3" fillId="0" borderId="12" xfId="0" applyFont="1" applyBorder="1" applyAlignment="1">
      <alignment horizontal="center" wrapText="1" readingOrder="1"/>
    </xf>
    <xf numFmtId="0" fontId="3" fillId="0" borderId="13" xfId="0" applyFont="1" applyBorder="1" applyAlignment="1">
      <alignment horizontal="center" wrapText="1" readingOrder="1"/>
    </xf>
    <xf numFmtId="0" fontId="3" fillId="0" borderId="14" xfId="0" applyFont="1" applyBorder="1" applyAlignment="1">
      <alignment horizontal="center" wrapText="1" readingOrder="1"/>
    </xf>
    <xf numFmtId="0" fontId="3" fillId="2" borderId="12" xfId="0" applyFont="1" applyFill="1" applyBorder="1" applyAlignment="1">
      <alignment horizontal="center" wrapText="1" readingOrder="1"/>
    </xf>
    <xf numFmtId="0" fontId="3" fillId="2" borderId="14" xfId="0" applyFont="1" applyFill="1" applyBorder="1" applyAlignment="1">
      <alignment horizontal="center" wrapText="1" readingOrder="1"/>
    </xf>
    <xf numFmtId="0" fontId="3" fillId="0" borderId="9" xfId="0" applyFont="1" applyBorder="1" applyAlignment="1">
      <alignment horizontal="center" wrapText="1" readingOrder="1"/>
    </xf>
    <xf numFmtId="0" fontId="4" fillId="0" borderId="9" xfId="0" applyFont="1" applyBorder="1" applyAlignment="1">
      <alignment wrapText="1"/>
    </xf>
    <xf numFmtId="0" fontId="4" fillId="0" borderId="9" xfId="0" applyFont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 readingOrder="1"/>
    </xf>
    <xf numFmtId="0" fontId="6" fillId="2" borderId="14" xfId="0" applyFont="1" applyFill="1" applyBorder="1" applyAlignment="1">
      <alignment horizontal="center" wrapText="1" readingOrder="1"/>
    </xf>
    <xf numFmtId="0" fontId="3" fillId="3" borderId="12" xfId="0" applyFont="1" applyFill="1" applyBorder="1" applyAlignment="1">
      <alignment horizontal="center" wrapText="1" readingOrder="1"/>
    </xf>
    <xf numFmtId="0" fontId="3" fillId="3" borderId="14" xfId="0" applyFont="1" applyFill="1" applyBorder="1" applyAlignment="1">
      <alignment horizontal="center" wrapText="1" readingOrder="1"/>
    </xf>
    <xf numFmtId="0" fontId="6" fillId="3" borderId="12" xfId="0" applyFont="1" applyFill="1" applyBorder="1" applyAlignment="1">
      <alignment horizontal="center" wrapText="1" readingOrder="1"/>
    </xf>
    <xf numFmtId="0" fontId="6" fillId="3" borderId="14" xfId="0" applyFont="1" applyFill="1" applyBorder="1" applyAlignment="1">
      <alignment horizontal="center" wrapText="1" readingOrder="1"/>
    </xf>
    <xf numFmtId="0" fontId="27" fillId="0" borderId="8" xfId="0" applyFont="1" applyBorder="1" applyAlignment="1">
      <alignment horizontal="center" wrapText="1" readingOrder="1"/>
    </xf>
    <xf numFmtId="0" fontId="27" fillId="0" borderId="3" xfId="0" applyFont="1" applyBorder="1" applyAlignment="1">
      <alignment horizontal="center" wrapText="1" readingOrder="1"/>
    </xf>
    <xf numFmtId="0" fontId="3" fillId="2" borderId="9" xfId="0" applyFont="1" applyFill="1" applyBorder="1" applyAlignment="1">
      <alignment horizontal="center" wrapText="1" readingOrder="1"/>
    </xf>
    <xf numFmtId="0" fontId="4" fillId="2" borderId="9" xfId="0" applyFont="1" applyFill="1" applyBorder="1" applyAlignment="1">
      <alignment wrapText="1"/>
    </xf>
    <xf numFmtId="0" fontId="5" fillId="0" borderId="2" xfId="0" applyFont="1" applyBorder="1" applyAlignment="1">
      <alignment horizontal="center" wrapText="1" readingOrder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3" fillId="0" borderId="2" xfId="0" applyFont="1" applyBorder="1" applyAlignment="1">
      <alignment horizontal="center" wrapText="1" readingOrder="1"/>
    </xf>
    <xf numFmtId="0" fontId="26" fillId="0" borderId="8" xfId="0" applyFont="1" applyBorder="1" applyAlignment="1">
      <alignment horizontal="center" wrapText="1" readingOrder="1"/>
    </xf>
    <xf numFmtId="0" fontId="26" fillId="0" borderId="3" xfId="0" applyFont="1" applyBorder="1" applyAlignment="1">
      <alignment horizontal="center" wrapText="1" readingOrder="1"/>
    </xf>
    <xf numFmtId="0" fontId="64" fillId="0" borderId="9" xfId="0" applyFont="1" applyBorder="1" applyAlignment="1">
      <alignment horizontal="center"/>
    </xf>
    <xf numFmtId="0" fontId="64" fillId="0" borderId="17" xfId="0" applyFont="1" applyBorder="1" applyAlignment="1">
      <alignment horizontal="center" wrapText="1"/>
    </xf>
    <xf numFmtId="0" fontId="64" fillId="0" borderId="27" xfId="0" applyFont="1" applyBorder="1" applyAlignment="1">
      <alignment horizontal="center" wrapText="1"/>
    </xf>
    <xf numFmtId="0" fontId="66" fillId="5" borderId="0" xfId="0" applyFont="1" applyFill="1" applyAlignment="1">
      <alignment horizontal="right"/>
    </xf>
    <xf numFmtId="0" fontId="66" fillId="2" borderId="0" xfId="0" applyFont="1" applyFill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itd-01.lm.local\LMHomeFolders\Sandra.Strele\Sandra\2023\x_pakalpojumi\Asistenti\5_2023.g.%20atlikums_prognoze\Asistenti_atlikums_2023_prognoze_25.05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psavilkums"/>
      <sheetName val="Aprēķini_prognoze_S.S."/>
      <sheetName val="salīdzinājums_plāns_"/>
    </sheetNames>
    <sheetDataSet>
      <sheetData sheetId="0"/>
      <sheetData sheetId="1">
        <row r="45">
          <cell r="F45">
            <v>296</v>
          </cell>
          <cell r="T45"/>
          <cell r="V45"/>
          <cell r="AA45" t="str">
            <v>I invaliditātes grupa</v>
          </cell>
          <cell r="AB45"/>
          <cell r="AG45" t="str">
            <v>Bērni ar invaliditāti</v>
          </cell>
        </row>
        <row r="46">
          <cell r="F46">
            <v>220</v>
          </cell>
          <cell r="T46"/>
          <cell r="V46"/>
          <cell r="AA46">
            <v>3408572.63045668</v>
          </cell>
          <cell r="AB46"/>
          <cell r="AG46">
            <v>60510.017647058827</v>
          </cell>
        </row>
        <row r="47">
          <cell r="F47">
            <v>987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ndra.Strele@lm.gov.lv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C30DE-B9F9-4AC5-8A5F-80BE020B11FA}">
  <dimension ref="A1:O58"/>
  <sheetViews>
    <sheetView tabSelected="1" topLeftCell="A25" zoomScale="70" zoomScaleNormal="70" workbookViewId="0">
      <selection activeCell="G41" sqref="G41"/>
    </sheetView>
  </sheetViews>
  <sheetFormatPr defaultColWidth="9.08984375" defaultRowHeight="13" x14ac:dyDescent="0.3"/>
  <cols>
    <col min="1" max="1" width="39.54296875" style="97" customWidth="1"/>
    <col min="2" max="3" width="11.453125" style="110" customWidth="1"/>
    <col min="4" max="4" width="11.453125" style="118" customWidth="1"/>
    <col min="5" max="6" width="11.08984375" style="97" customWidth="1"/>
    <col min="7" max="7" width="13.36328125" style="97" customWidth="1"/>
    <col min="8" max="8" width="14.453125" style="97" customWidth="1"/>
    <col min="9" max="9" width="6.90625" style="97" customWidth="1"/>
    <col min="10" max="10" width="9.90625" style="110" bestFit="1" customWidth="1"/>
    <col min="11" max="11" width="11.36328125" style="97" customWidth="1"/>
    <col min="12" max="234" width="9.08984375" style="97"/>
    <col min="235" max="235" width="39.54296875" style="97" customWidth="1"/>
    <col min="236" max="237" width="11.453125" style="97" customWidth="1"/>
    <col min="238" max="241" width="11.08984375" style="97" customWidth="1"/>
    <col min="242" max="490" width="9.08984375" style="97"/>
    <col min="491" max="491" width="39.54296875" style="97" customWidth="1"/>
    <col min="492" max="493" width="11.453125" style="97" customWidth="1"/>
    <col min="494" max="497" width="11.08984375" style="97" customWidth="1"/>
    <col min="498" max="746" width="9.08984375" style="97"/>
    <col min="747" max="747" width="39.54296875" style="97" customWidth="1"/>
    <col min="748" max="749" width="11.453125" style="97" customWidth="1"/>
    <col min="750" max="753" width="11.08984375" style="97" customWidth="1"/>
    <col min="754" max="1002" width="9.08984375" style="97"/>
    <col min="1003" max="1003" width="39.54296875" style="97" customWidth="1"/>
    <col min="1004" max="1005" width="11.453125" style="97" customWidth="1"/>
    <col min="1006" max="1009" width="11.08984375" style="97" customWidth="1"/>
    <col min="1010" max="1258" width="9.08984375" style="97"/>
    <col min="1259" max="1259" width="39.54296875" style="97" customWidth="1"/>
    <col min="1260" max="1261" width="11.453125" style="97" customWidth="1"/>
    <col min="1262" max="1265" width="11.08984375" style="97" customWidth="1"/>
    <col min="1266" max="1514" width="9.08984375" style="97"/>
    <col min="1515" max="1515" width="39.54296875" style="97" customWidth="1"/>
    <col min="1516" max="1517" width="11.453125" style="97" customWidth="1"/>
    <col min="1518" max="1521" width="11.08984375" style="97" customWidth="1"/>
    <col min="1522" max="1770" width="9.08984375" style="97"/>
    <col min="1771" max="1771" width="39.54296875" style="97" customWidth="1"/>
    <col min="1772" max="1773" width="11.453125" style="97" customWidth="1"/>
    <col min="1774" max="1777" width="11.08984375" style="97" customWidth="1"/>
    <col min="1778" max="2026" width="9.08984375" style="97"/>
    <col min="2027" max="2027" width="39.54296875" style="97" customWidth="1"/>
    <col min="2028" max="2029" width="11.453125" style="97" customWidth="1"/>
    <col min="2030" max="2033" width="11.08984375" style="97" customWidth="1"/>
    <col min="2034" max="2282" width="9.08984375" style="97"/>
    <col min="2283" max="2283" width="39.54296875" style="97" customWidth="1"/>
    <col min="2284" max="2285" width="11.453125" style="97" customWidth="1"/>
    <col min="2286" max="2289" width="11.08984375" style="97" customWidth="1"/>
    <col min="2290" max="2538" width="9.08984375" style="97"/>
    <col min="2539" max="2539" width="39.54296875" style="97" customWidth="1"/>
    <col min="2540" max="2541" width="11.453125" style="97" customWidth="1"/>
    <col min="2542" max="2545" width="11.08984375" style="97" customWidth="1"/>
    <col min="2546" max="2794" width="9.08984375" style="97"/>
    <col min="2795" max="2795" width="39.54296875" style="97" customWidth="1"/>
    <col min="2796" max="2797" width="11.453125" style="97" customWidth="1"/>
    <col min="2798" max="2801" width="11.08984375" style="97" customWidth="1"/>
    <col min="2802" max="3050" width="9.08984375" style="97"/>
    <col min="3051" max="3051" width="39.54296875" style="97" customWidth="1"/>
    <col min="3052" max="3053" width="11.453125" style="97" customWidth="1"/>
    <col min="3054" max="3057" width="11.08984375" style="97" customWidth="1"/>
    <col min="3058" max="3306" width="9.08984375" style="97"/>
    <col min="3307" max="3307" width="39.54296875" style="97" customWidth="1"/>
    <col min="3308" max="3309" width="11.453125" style="97" customWidth="1"/>
    <col min="3310" max="3313" width="11.08984375" style="97" customWidth="1"/>
    <col min="3314" max="3562" width="9.08984375" style="97"/>
    <col min="3563" max="3563" width="39.54296875" style="97" customWidth="1"/>
    <col min="3564" max="3565" width="11.453125" style="97" customWidth="1"/>
    <col min="3566" max="3569" width="11.08984375" style="97" customWidth="1"/>
    <col min="3570" max="3818" width="9.08984375" style="97"/>
    <col min="3819" max="3819" width="39.54296875" style="97" customWidth="1"/>
    <col min="3820" max="3821" width="11.453125" style="97" customWidth="1"/>
    <col min="3822" max="3825" width="11.08984375" style="97" customWidth="1"/>
    <col min="3826" max="4074" width="9.08984375" style="97"/>
    <col min="4075" max="4075" width="39.54296875" style="97" customWidth="1"/>
    <col min="4076" max="4077" width="11.453125" style="97" customWidth="1"/>
    <col min="4078" max="4081" width="11.08984375" style="97" customWidth="1"/>
    <col min="4082" max="4330" width="9.08984375" style="97"/>
    <col min="4331" max="4331" width="39.54296875" style="97" customWidth="1"/>
    <col min="4332" max="4333" width="11.453125" style="97" customWidth="1"/>
    <col min="4334" max="4337" width="11.08984375" style="97" customWidth="1"/>
    <col min="4338" max="4586" width="9.08984375" style="97"/>
    <col min="4587" max="4587" width="39.54296875" style="97" customWidth="1"/>
    <col min="4588" max="4589" width="11.453125" style="97" customWidth="1"/>
    <col min="4590" max="4593" width="11.08984375" style="97" customWidth="1"/>
    <col min="4594" max="4842" width="9.08984375" style="97"/>
    <col min="4843" max="4843" width="39.54296875" style="97" customWidth="1"/>
    <col min="4844" max="4845" width="11.453125" style="97" customWidth="1"/>
    <col min="4846" max="4849" width="11.08984375" style="97" customWidth="1"/>
    <col min="4850" max="5098" width="9.08984375" style="97"/>
    <col min="5099" max="5099" width="39.54296875" style="97" customWidth="1"/>
    <col min="5100" max="5101" width="11.453125" style="97" customWidth="1"/>
    <col min="5102" max="5105" width="11.08984375" style="97" customWidth="1"/>
    <col min="5106" max="5354" width="9.08984375" style="97"/>
    <col min="5355" max="5355" width="39.54296875" style="97" customWidth="1"/>
    <col min="5356" max="5357" width="11.453125" style="97" customWidth="1"/>
    <col min="5358" max="5361" width="11.08984375" style="97" customWidth="1"/>
    <col min="5362" max="5610" width="9.08984375" style="97"/>
    <col min="5611" max="5611" width="39.54296875" style="97" customWidth="1"/>
    <col min="5612" max="5613" width="11.453125" style="97" customWidth="1"/>
    <col min="5614" max="5617" width="11.08984375" style="97" customWidth="1"/>
    <col min="5618" max="5866" width="9.08984375" style="97"/>
    <col min="5867" max="5867" width="39.54296875" style="97" customWidth="1"/>
    <col min="5868" max="5869" width="11.453125" style="97" customWidth="1"/>
    <col min="5870" max="5873" width="11.08984375" style="97" customWidth="1"/>
    <col min="5874" max="6122" width="9.08984375" style="97"/>
    <col min="6123" max="6123" width="39.54296875" style="97" customWidth="1"/>
    <col min="6124" max="6125" width="11.453125" style="97" customWidth="1"/>
    <col min="6126" max="6129" width="11.08984375" style="97" customWidth="1"/>
    <col min="6130" max="6378" width="9.08984375" style="97"/>
    <col min="6379" max="6379" width="39.54296875" style="97" customWidth="1"/>
    <col min="6380" max="6381" width="11.453125" style="97" customWidth="1"/>
    <col min="6382" max="6385" width="11.08984375" style="97" customWidth="1"/>
    <col min="6386" max="6634" width="9.08984375" style="97"/>
    <col min="6635" max="6635" width="39.54296875" style="97" customWidth="1"/>
    <col min="6636" max="6637" width="11.453125" style="97" customWidth="1"/>
    <col min="6638" max="6641" width="11.08984375" style="97" customWidth="1"/>
    <col min="6642" max="6890" width="9.08984375" style="97"/>
    <col min="6891" max="6891" width="39.54296875" style="97" customWidth="1"/>
    <col min="6892" max="6893" width="11.453125" style="97" customWidth="1"/>
    <col min="6894" max="6897" width="11.08984375" style="97" customWidth="1"/>
    <col min="6898" max="7146" width="9.08984375" style="97"/>
    <col min="7147" max="7147" width="39.54296875" style="97" customWidth="1"/>
    <col min="7148" max="7149" width="11.453125" style="97" customWidth="1"/>
    <col min="7150" max="7153" width="11.08984375" style="97" customWidth="1"/>
    <col min="7154" max="7402" width="9.08984375" style="97"/>
    <col min="7403" max="7403" width="39.54296875" style="97" customWidth="1"/>
    <col min="7404" max="7405" width="11.453125" style="97" customWidth="1"/>
    <col min="7406" max="7409" width="11.08984375" style="97" customWidth="1"/>
    <col min="7410" max="7658" width="9.08984375" style="97"/>
    <col min="7659" max="7659" width="39.54296875" style="97" customWidth="1"/>
    <col min="7660" max="7661" width="11.453125" style="97" customWidth="1"/>
    <col min="7662" max="7665" width="11.08984375" style="97" customWidth="1"/>
    <col min="7666" max="7914" width="9.08984375" style="97"/>
    <col min="7915" max="7915" width="39.54296875" style="97" customWidth="1"/>
    <col min="7916" max="7917" width="11.453125" style="97" customWidth="1"/>
    <col min="7918" max="7921" width="11.08984375" style="97" customWidth="1"/>
    <col min="7922" max="8170" width="9.08984375" style="97"/>
    <col min="8171" max="8171" width="39.54296875" style="97" customWidth="1"/>
    <col min="8172" max="8173" width="11.453125" style="97" customWidth="1"/>
    <col min="8174" max="8177" width="11.08984375" style="97" customWidth="1"/>
    <col min="8178" max="8426" width="9.08984375" style="97"/>
    <col min="8427" max="8427" width="39.54296875" style="97" customWidth="1"/>
    <col min="8428" max="8429" width="11.453125" style="97" customWidth="1"/>
    <col min="8430" max="8433" width="11.08984375" style="97" customWidth="1"/>
    <col min="8434" max="8682" width="9.08984375" style="97"/>
    <col min="8683" max="8683" width="39.54296875" style="97" customWidth="1"/>
    <col min="8684" max="8685" width="11.453125" style="97" customWidth="1"/>
    <col min="8686" max="8689" width="11.08984375" style="97" customWidth="1"/>
    <col min="8690" max="8938" width="9.08984375" style="97"/>
    <col min="8939" max="8939" width="39.54296875" style="97" customWidth="1"/>
    <col min="8940" max="8941" width="11.453125" style="97" customWidth="1"/>
    <col min="8942" max="8945" width="11.08984375" style="97" customWidth="1"/>
    <col min="8946" max="9194" width="9.08984375" style="97"/>
    <col min="9195" max="9195" width="39.54296875" style="97" customWidth="1"/>
    <col min="9196" max="9197" width="11.453125" style="97" customWidth="1"/>
    <col min="9198" max="9201" width="11.08984375" style="97" customWidth="1"/>
    <col min="9202" max="9450" width="9.08984375" style="97"/>
    <col min="9451" max="9451" width="39.54296875" style="97" customWidth="1"/>
    <col min="9452" max="9453" width="11.453125" style="97" customWidth="1"/>
    <col min="9454" max="9457" width="11.08984375" style="97" customWidth="1"/>
    <col min="9458" max="9706" width="9.08984375" style="97"/>
    <col min="9707" max="9707" width="39.54296875" style="97" customWidth="1"/>
    <col min="9708" max="9709" width="11.453125" style="97" customWidth="1"/>
    <col min="9710" max="9713" width="11.08984375" style="97" customWidth="1"/>
    <col min="9714" max="9962" width="9.08984375" style="97"/>
    <col min="9963" max="9963" width="39.54296875" style="97" customWidth="1"/>
    <col min="9964" max="9965" width="11.453125" style="97" customWidth="1"/>
    <col min="9966" max="9969" width="11.08984375" style="97" customWidth="1"/>
    <col min="9970" max="10218" width="9.08984375" style="97"/>
    <col min="10219" max="10219" width="39.54296875" style="97" customWidth="1"/>
    <col min="10220" max="10221" width="11.453125" style="97" customWidth="1"/>
    <col min="10222" max="10225" width="11.08984375" style="97" customWidth="1"/>
    <col min="10226" max="10474" width="9.08984375" style="97"/>
    <col min="10475" max="10475" width="39.54296875" style="97" customWidth="1"/>
    <col min="10476" max="10477" width="11.453125" style="97" customWidth="1"/>
    <col min="10478" max="10481" width="11.08984375" style="97" customWidth="1"/>
    <col min="10482" max="10730" width="9.08984375" style="97"/>
    <col min="10731" max="10731" width="39.54296875" style="97" customWidth="1"/>
    <col min="10732" max="10733" width="11.453125" style="97" customWidth="1"/>
    <col min="10734" max="10737" width="11.08984375" style="97" customWidth="1"/>
    <col min="10738" max="10986" width="9.08984375" style="97"/>
    <col min="10987" max="10987" width="39.54296875" style="97" customWidth="1"/>
    <col min="10988" max="10989" width="11.453125" style="97" customWidth="1"/>
    <col min="10990" max="10993" width="11.08984375" style="97" customWidth="1"/>
    <col min="10994" max="11242" width="9.08984375" style="97"/>
    <col min="11243" max="11243" width="39.54296875" style="97" customWidth="1"/>
    <col min="11244" max="11245" width="11.453125" style="97" customWidth="1"/>
    <col min="11246" max="11249" width="11.08984375" style="97" customWidth="1"/>
    <col min="11250" max="11498" width="9.08984375" style="97"/>
    <col min="11499" max="11499" width="39.54296875" style="97" customWidth="1"/>
    <col min="11500" max="11501" width="11.453125" style="97" customWidth="1"/>
    <col min="11502" max="11505" width="11.08984375" style="97" customWidth="1"/>
    <col min="11506" max="11754" width="9.08984375" style="97"/>
    <col min="11755" max="11755" width="39.54296875" style="97" customWidth="1"/>
    <col min="11756" max="11757" width="11.453125" style="97" customWidth="1"/>
    <col min="11758" max="11761" width="11.08984375" style="97" customWidth="1"/>
    <col min="11762" max="12010" width="9.08984375" style="97"/>
    <col min="12011" max="12011" width="39.54296875" style="97" customWidth="1"/>
    <col min="12012" max="12013" width="11.453125" style="97" customWidth="1"/>
    <col min="12014" max="12017" width="11.08984375" style="97" customWidth="1"/>
    <col min="12018" max="12266" width="9.08984375" style="97"/>
    <col min="12267" max="12267" width="39.54296875" style="97" customWidth="1"/>
    <col min="12268" max="12269" width="11.453125" style="97" customWidth="1"/>
    <col min="12270" max="12273" width="11.08984375" style="97" customWidth="1"/>
    <col min="12274" max="12522" width="9.08984375" style="97"/>
    <col min="12523" max="12523" width="39.54296875" style="97" customWidth="1"/>
    <col min="12524" max="12525" width="11.453125" style="97" customWidth="1"/>
    <col min="12526" max="12529" width="11.08984375" style="97" customWidth="1"/>
    <col min="12530" max="12778" width="9.08984375" style="97"/>
    <col min="12779" max="12779" width="39.54296875" style="97" customWidth="1"/>
    <col min="12780" max="12781" width="11.453125" style="97" customWidth="1"/>
    <col min="12782" max="12785" width="11.08984375" style="97" customWidth="1"/>
    <col min="12786" max="13034" width="9.08984375" style="97"/>
    <col min="13035" max="13035" width="39.54296875" style="97" customWidth="1"/>
    <col min="13036" max="13037" width="11.453125" style="97" customWidth="1"/>
    <col min="13038" max="13041" width="11.08984375" style="97" customWidth="1"/>
    <col min="13042" max="13290" width="9.08984375" style="97"/>
    <col min="13291" max="13291" width="39.54296875" style="97" customWidth="1"/>
    <col min="13292" max="13293" width="11.453125" style="97" customWidth="1"/>
    <col min="13294" max="13297" width="11.08984375" style="97" customWidth="1"/>
    <col min="13298" max="13546" width="9.08984375" style="97"/>
    <col min="13547" max="13547" width="39.54296875" style="97" customWidth="1"/>
    <col min="13548" max="13549" width="11.453125" style="97" customWidth="1"/>
    <col min="13550" max="13553" width="11.08984375" style="97" customWidth="1"/>
    <col min="13554" max="13802" width="9.08984375" style="97"/>
    <col min="13803" max="13803" width="39.54296875" style="97" customWidth="1"/>
    <col min="13804" max="13805" width="11.453125" style="97" customWidth="1"/>
    <col min="13806" max="13809" width="11.08984375" style="97" customWidth="1"/>
    <col min="13810" max="14058" width="9.08984375" style="97"/>
    <col min="14059" max="14059" width="39.54296875" style="97" customWidth="1"/>
    <col min="14060" max="14061" width="11.453125" style="97" customWidth="1"/>
    <col min="14062" max="14065" width="11.08984375" style="97" customWidth="1"/>
    <col min="14066" max="14314" width="9.08984375" style="97"/>
    <col min="14315" max="14315" width="39.54296875" style="97" customWidth="1"/>
    <col min="14316" max="14317" width="11.453125" style="97" customWidth="1"/>
    <col min="14318" max="14321" width="11.08984375" style="97" customWidth="1"/>
    <col min="14322" max="14570" width="9.08984375" style="97"/>
    <col min="14571" max="14571" width="39.54296875" style="97" customWidth="1"/>
    <col min="14572" max="14573" width="11.453125" style="97" customWidth="1"/>
    <col min="14574" max="14577" width="11.08984375" style="97" customWidth="1"/>
    <col min="14578" max="14826" width="9.08984375" style="97"/>
    <col min="14827" max="14827" width="39.54296875" style="97" customWidth="1"/>
    <col min="14828" max="14829" width="11.453125" style="97" customWidth="1"/>
    <col min="14830" max="14833" width="11.08984375" style="97" customWidth="1"/>
    <col min="14834" max="15082" width="9.08984375" style="97"/>
    <col min="15083" max="15083" width="39.54296875" style="97" customWidth="1"/>
    <col min="15084" max="15085" width="11.453125" style="97" customWidth="1"/>
    <col min="15086" max="15089" width="11.08984375" style="97" customWidth="1"/>
    <col min="15090" max="15338" width="9.08984375" style="97"/>
    <col min="15339" max="15339" width="39.54296875" style="97" customWidth="1"/>
    <col min="15340" max="15341" width="11.453125" style="97" customWidth="1"/>
    <col min="15342" max="15345" width="11.08984375" style="97" customWidth="1"/>
    <col min="15346" max="15594" width="9.08984375" style="97"/>
    <col min="15595" max="15595" width="39.54296875" style="97" customWidth="1"/>
    <col min="15596" max="15597" width="11.453125" style="97" customWidth="1"/>
    <col min="15598" max="15601" width="11.08984375" style="97" customWidth="1"/>
    <col min="15602" max="15850" width="9.08984375" style="97"/>
    <col min="15851" max="15851" width="39.54296875" style="97" customWidth="1"/>
    <col min="15852" max="15853" width="11.453125" style="97" customWidth="1"/>
    <col min="15854" max="15857" width="11.08984375" style="97" customWidth="1"/>
    <col min="15858" max="16106" width="9.08984375" style="97"/>
    <col min="16107" max="16107" width="39.54296875" style="97" customWidth="1"/>
    <col min="16108" max="16109" width="11.453125" style="97" customWidth="1"/>
    <col min="16110" max="16113" width="11.08984375" style="97" customWidth="1"/>
    <col min="16114" max="16384" width="9.08984375" style="97"/>
  </cols>
  <sheetData>
    <row r="1" spans="1:15" ht="15.5" x14ac:dyDescent="0.3">
      <c r="A1" s="228" t="s">
        <v>94</v>
      </c>
      <c r="B1" s="228"/>
      <c r="C1" s="228"/>
      <c r="D1" s="228"/>
      <c r="E1" s="228"/>
      <c r="F1" s="228"/>
      <c r="G1" s="228"/>
      <c r="H1" s="228"/>
    </row>
    <row r="2" spans="1:15" ht="52" customHeight="1" x14ac:dyDescent="0.3">
      <c r="A2" s="191"/>
      <c r="B2" s="191"/>
      <c r="C2" s="191"/>
      <c r="D2" s="191"/>
      <c r="E2" s="193" t="s">
        <v>93</v>
      </c>
      <c r="F2" s="193"/>
      <c r="G2" s="193"/>
      <c r="H2" s="193"/>
      <c r="I2" s="190"/>
      <c r="J2" s="190"/>
      <c r="K2" s="190"/>
      <c r="L2" s="190"/>
      <c r="M2" s="190"/>
      <c r="N2" s="190"/>
      <c r="O2" s="190"/>
    </row>
    <row r="3" spans="1:15" ht="44.4" customHeight="1" x14ac:dyDescent="0.3">
      <c r="A3" s="207" t="s">
        <v>69</v>
      </c>
      <c r="B3" s="207"/>
      <c r="C3" s="207"/>
      <c r="D3" s="207"/>
      <c r="E3" s="207"/>
      <c r="F3" s="207"/>
      <c r="G3" s="207"/>
    </row>
    <row r="4" spans="1:15" ht="20.399999999999999" customHeight="1" thickBot="1" x14ac:dyDescent="0.35">
      <c r="A4" s="208" t="s">
        <v>44</v>
      </c>
      <c r="B4" s="208"/>
      <c r="C4" s="208"/>
      <c r="D4" s="208"/>
      <c r="E4" s="208"/>
      <c r="F4" s="208"/>
      <c r="G4" s="208"/>
    </row>
    <row r="5" spans="1:15" s="98" customFormat="1" x14ac:dyDescent="0.3">
      <c r="A5" s="240"/>
      <c r="B5" s="209" t="s">
        <v>45</v>
      </c>
      <c r="C5" s="209" t="s">
        <v>46</v>
      </c>
      <c r="D5" s="243" t="s">
        <v>59</v>
      </c>
      <c r="E5" s="209" t="s">
        <v>47</v>
      </c>
      <c r="F5" s="209"/>
      <c r="G5" s="212"/>
      <c r="J5" s="137"/>
    </row>
    <row r="6" spans="1:15" s="98" customFormat="1" ht="47" customHeight="1" x14ac:dyDescent="0.3">
      <c r="A6" s="241"/>
      <c r="B6" s="210"/>
      <c r="C6" s="210"/>
      <c r="D6" s="244"/>
      <c r="E6" s="213" t="s">
        <v>48</v>
      </c>
      <c r="F6" s="213" t="s">
        <v>55</v>
      </c>
      <c r="G6" s="214" t="s">
        <v>37</v>
      </c>
      <c r="J6" s="137"/>
    </row>
    <row r="7" spans="1:15" s="98" customFormat="1" x14ac:dyDescent="0.3">
      <c r="A7" s="241"/>
      <c r="B7" s="211"/>
      <c r="C7" s="211"/>
      <c r="D7" s="245"/>
      <c r="E7" s="210"/>
      <c r="F7" s="210"/>
      <c r="G7" s="215"/>
      <c r="J7" s="137"/>
    </row>
    <row r="8" spans="1:15" s="98" customFormat="1" x14ac:dyDescent="0.3">
      <c r="A8" s="242"/>
      <c r="B8" s="115" t="s">
        <v>56</v>
      </c>
      <c r="C8" s="115" t="s">
        <v>57</v>
      </c>
      <c r="D8" s="115" t="s">
        <v>57</v>
      </c>
      <c r="E8" s="116" t="s">
        <v>58</v>
      </c>
      <c r="F8" s="116" t="s">
        <v>58</v>
      </c>
      <c r="G8" s="119" t="s">
        <v>58</v>
      </c>
      <c r="J8" s="137"/>
    </row>
    <row r="9" spans="1:15" s="98" customFormat="1" x14ac:dyDescent="0.3">
      <c r="A9" s="128">
        <v>44896</v>
      </c>
      <c r="B9" s="186">
        <f>12527+79</f>
        <v>12606</v>
      </c>
      <c r="C9" s="115"/>
      <c r="D9" s="115"/>
      <c r="E9" s="116"/>
      <c r="F9" s="116"/>
      <c r="G9" s="119"/>
      <c r="J9" s="137"/>
    </row>
    <row r="10" spans="1:15" x14ac:dyDescent="0.3">
      <c r="A10" s="122" t="s">
        <v>21</v>
      </c>
      <c r="B10" s="123">
        <f>detalizēti_2023!G7+detalizēti_2023!Y7</f>
        <v>12866</v>
      </c>
      <c r="C10" s="123">
        <f>detalizēti_2023!O7+detalizēti_2023!AA7</f>
        <v>717069.54</v>
      </c>
      <c r="D10" s="124">
        <f>C10/B10</f>
        <v>55.733681019741958</v>
      </c>
      <c r="E10" s="125">
        <f>detalizēti_2023!W7+detalizēti_2023!AC7</f>
        <v>3599689.09</v>
      </c>
      <c r="F10" s="125">
        <f>detalizēti_2023!AM7+detalizēti_2023!AN7</f>
        <v>43215.259499999993</v>
      </c>
      <c r="G10" s="126">
        <f t="shared" ref="G10:G21" si="0">E10+F10</f>
        <v>3642904.3495</v>
      </c>
      <c r="H10" s="114"/>
      <c r="I10" s="111"/>
    </row>
    <row r="11" spans="1:15" x14ac:dyDescent="0.3">
      <c r="A11" s="122" t="s">
        <v>22</v>
      </c>
      <c r="B11" s="123">
        <f>detalizēti_2023!G9+detalizēti_2023!Y9</f>
        <v>13082</v>
      </c>
      <c r="C11" s="123">
        <f>detalizēti_2023!O9+detalizēti_2023!AA9</f>
        <v>727471.95</v>
      </c>
      <c r="D11" s="124">
        <f t="shared" ref="D11:D21" si="1">C11/B11</f>
        <v>55.608618712735051</v>
      </c>
      <c r="E11" s="125">
        <f>detalizēti_2023!W9+detalizēti_2023!AC9</f>
        <v>3651909.1999999997</v>
      </c>
      <c r="F11" s="125">
        <f>detalizēti_2023!AM9+detalizēti_2023!AN9</f>
        <v>45198.352499999994</v>
      </c>
      <c r="G11" s="126">
        <f t="shared" si="0"/>
        <v>3697107.5524999998</v>
      </c>
      <c r="H11" s="114"/>
      <c r="I11" s="111"/>
    </row>
    <row r="12" spans="1:15" x14ac:dyDescent="0.3">
      <c r="A12" s="122" t="s">
        <v>23</v>
      </c>
      <c r="B12" s="123">
        <f>detalizēti_2023!G11+detalizēti_2023!Y11</f>
        <v>13376</v>
      </c>
      <c r="C12" s="123">
        <f>detalizēti_2023!O11+detalizēti_2023!AA11</f>
        <v>747905.95</v>
      </c>
      <c r="D12" s="124">
        <f t="shared" si="1"/>
        <v>55.914021381578941</v>
      </c>
      <c r="E12" s="125">
        <f>detalizēti_2023!W11+detalizēti_2023!AC11</f>
        <v>3754487.87</v>
      </c>
      <c r="F12" s="125">
        <f>detalizēti_2023!AM11+detalizēti_2023!AN11</f>
        <v>47200.807500000003</v>
      </c>
      <c r="G12" s="126">
        <f t="shared" si="0"/>
        <v>3801688.6775000002</v>
      </c>
      <c r="H12" s="114"/>
      <c r="I12" s="111"/>
    </row>
    <row r="13" spans="1:15" x14ac:dyDescent="0.3">
      <c r="A13" s="122" t="s">
        <v>24</v>
      </c>
      <c r="B13" s="123">
        <f>detalizēti_2023!G13+detalizēti_2023!Y13</f>
        <v>13604</v>
      </c>
      <c r="C13" s="123">
        <f>detalizēti_2023!O13+detalizēti_2023!AA13</f>
        <v>759036.7</v>
      </c>
      <c r="D13" s="124">
        <f t="shared" si="1"/>
        <v>55.795111731843569</v>
      </c>
      <c r="E13" s="125">
        <f>detalizēti_2023!W13+detalizēti_2023!AC13</f>
        <v>4076027.14</v>
      </c>
      <c r="F13" s="125">
        <f>detalizēti_2023!AM13+detalizēti_2023!AN13</f>
        <v>45418.590000000004</v>
      </c>
      <c r="G13" s="126">
        <f t="shared" si="0"/>
        <v>4121445.73</v>
      </c>
      <c r="H13" s="114"/>
      <c r="I13" s="111"/>
    </row>
    <row r="14" spans="1:15" s="112" customFormat="1" x14ac:dyDescent="0.3">
      <c r="A14" s="122" t="s">
        <v>25</v>
      </c>
      <c r="B14" s="123">
        <f>detalizēti_2023!G15+detalizēti_2023!Y15</f>
        <v>13806</v>
      </c>
      <c r="C14" s="123">
        <f>detalizēti_2023!O15+detalizēti_2023!AA15</f>
        <v>774091.89999999991</v>
      </c>
      <c r="D14" s="124">
        <f t="shared" si="1"/>
        <v>56.069238012458342</v>
      </c>
      <c r="E14" s="125">
        <f>detalizēti_2023!W15+detalizēti_2023!AC15</f>
        <v>4156873.6</v>
      </c>
      <c r="F14" s="125">
        <f>detalizēti_2023!AM15+detalizēti_2023!AN15</f>
        <v>47068.444499999998</v>
      </c>
      <c r="G14" s="126">
        <f t="shared" si="0"/>
        <v>4203942.0444999998</v>
      </c>
      <c r="H14" s="114"/>
      <c r="I14" s="111"/>
    </row>
    <row r="15" spans="1:15" x14ac:dyDescent="0.3">
      <c r="A15" s="122" t="s">
        <v>26</v>
      </c>
      <c r="B15" s="123">
        <f>detalizēti_2023!G17+detalizēti_2023!Y17</f>
        <v>13977</v>
      </c>
      <c r="C15" s="123">
        <f>detalizēti_2023!O17+detalizēti_2023!AA17</f>
        <v>782031.45</v>
      </c>
      <c r="D15" s="124">
        <f t="shared" si="1"/>
        <v>55.951309293839877</v>
      </c>
      <c r="E15" s="125">
        <f>detalizēti_2023!W17+detalizēti_2023!AC17</f>
        <v>4199508.96</v>
      </c>
      <c r="F15" s="125">
        <f>detalizēti_2023!AM17+detalizēti_2023!AN17</f>
        <v>36318.618000000002</v>
      </c>
      <c r="G15" s="126">
        <f t="shared" si="0"/>
        <v>4235827.5779999997</v>
      </c>
      <c r="H15" s="114"/>
      <c r="I15" s="111"/>
    </row>
    <row r="16" spans="1:15" x14ac:dyDescent="0.3">
      <c r="A16" s="122" t="s">
        <v>27</v>
      </c>
      <c r="B16" s="123">
        <f>detalizēti_2023!G19+detalizēti_2023!Y19</f>
        <v>14189</v>
      </c>
      <c r="C16" s="123">
        <f>detalizēti_2023!O19+detalizēti_2023!AA19</f>
        <v>790438.6</v>
      </c>
      <c r="D16" s="124">
        <f t="shared" si="1"/>
        <v>55.707844104588062</v>
      </c>
      <c r="E16" s="125">
        <f>detalizēti_2023!W19+detalizēti_2023!AC19</f>
        <v>4244655.3499999996</v>
      </c>
      <c r="F16" s="125">
        <f>detalizēti_2023!AM19+detalizēti_2023!AN19</f>
        <v>34449.240000000005</v>
      </c>
      <c r="G16" s="126">
        <f t="shared" si="0"/>
        <v>4279104.59</v>
      </c>
      <c r="H16" s="114"/>
      <c r="I16" s="111"/>
      <c r="J16" s="187"/>
    </row>
    <row r="17" spans="1:12" x14ac:dyDescent="0.3">
      <c r="A17" s="150" t="s">
        <v>28</v>
      </c>
      <c r="B17" s="151">
        <f>detalizēti_2023!G20+detalizēti_2023!Y20</f>
        <v>14384</v>
      </c>
      <c r="C17" s="151">
        <f>detalizēti_2023!O20+detalizēti_2023!AA20</f>
        <v>801041.36839750991</v>
      </c>
      <c r="D17" s="152">
        <f t="shared" si="1"/>
        <v>55.689750305722328</v>
      </c>
      <c r="E17" s="153">
        <f>detalizēti_2023!W20+detalizēti_2023!AC20</f>
        <v>4301592.223558099</v>
      </c>
      <c r="F17" s="153">
        <f>detalizēti_2023!AM20+detalizēti_2023!AN20</f>
        <v>34859.894090297283</v>
      </c>
      <c r="G17" s="154">
        <f t="shared" si="0"/>
        <v>4336452.1176483966</v>
      </c>
      <c r="H17" s="114"/>
      <c r="I17" s="111"/>
      <c r="J17" s="187"/>
      <c r="K17" s="188"/>
      <c r="L17" s="189"/>
    </row>
    <row r="18" spans="1:12" x14ac:dyDescent="0.3">
      <c r="A18" s="150" t="s">
        <v>29</v>
      </c>
      <c r="B18" s="151">
        <f>detalizēti_2023!G21+detalizēti_2023!Y21</f>
        <v>14579</v>
      </c>
      <c r="C18" s="151">
        <f>detalizēti_2023!O21+detalizēti_2023!AA21</f>
        <v>811644.13679501973</v>
      </c>
      <c r="D18" s="152">
        <f t="shared" si="1"/>
        <v>55.672140530559005</v>
      </c>
      <c r="E18" s="153">
        <f>detalizēti_2023!W21+detalizēti_2023!AC21</f>
        <v>4358529.0908395499</v>
      </c>
      <c r="F18" s="153">
        <f>detalizēti_2023!AM21+detalizēti_2023!AN21</f>
        <v>35270.548180594567</v>
      </c>
      <c r="G18" s="154">
        <f t="shared" si="0"/>
        <v>4393799.639020144</v>
      </c>
      <c r="H18" s="114"/>
      <c r="I18" s="111"/>
    </row>
    <row r="19" spans="1:12" x14ac:dyDescent="0.3">
      <c r="A19" s="150" t="s">
        <v>30</v>
      </c>
      <c r="B19" s="151">
        <f>detalizēti_2023!G22+detalizēti_2023!Y22</f>
        <v>14774</v>
      </c>
      <c r="C19" s="151">
        <f>detalizēti_2023!O22+detalizēti_2023!AA22</f>
        <v>822246.90519252967</v>
      </c>
      <c r="D19" s="152">
        <f t="shared" si="1"/>
        <v>55.654995613410698</v>
      </c>
      <c r="E19" s="153">
        <f>detalizēti_2023!W22+detalizēti_2023!AC22</f>
        <v>4415465.9581210008</v>
      </c>
      <c r="F19" s="153">
        <f>detalizēti_2023!AM22+detalizēti_2023!AN22</f>
        <v>35681.202270891859</v>
      </c>
      <c r="G19" s="154">
        <f t="shared" si="0"/>
        <v>4451147.1603918923</v>
      </c>
      <c r="H19" s="114"/>
      <c r="I19" s="111"/>
    </row>
    <row r="20" spans="1:12" x14ac:dyDescent="0.3">
      <c r="A20" s="150" t="s">
        <v>31</v>
      </c>
      <c r="B20" s="151">
        <f>detalizēti_2023!G23+detalizēti_2023!Y23</f>
        <v>14969</v>
      </c>
      <c r="C20" s="151">
        <f>detalizēti_2023!O23+detalizēti_2023!AA23</f>
        <v>832849.67359003972</v>
      </c>
      <c r="D20" s="152">
        <f t="shared" si="1"/>
        <v>55.638297387269674</v>
      </c>
      <c r="E20" s="153">
        <f>detalizēti_2023!W23+detalizēti_2023!AC23</f>
        <v>4472402.8254024526</v>
      </c>
      <c r="F20" s="153">
        <f>detalizēti_2023!AM23+detalizēti_2023!AN23</f>
        <v>36091.856361189137</v>
      </c>
      <c r="G20" s="154">
        <f t="shared" si="0"/>
        <v>4508494.6817636415</v>
      </c>
      <c r="H20" s="114"/>
      <c r="I20" s="111"/>
      <c r="J20" s="187"/>
      <c r="K20" s="188"/>
      <c r="L20" s="189"/>
    </row>
    <row r="21" spans="1:12" x14ac:dyDescent="0.3">
      <c r="A21" s="150" t="s">
        <v>72</v>
      </c>
      <c r="B21" s="151">
        <f>detalizēti_2023!G24+detalizēti_2023!Y24</f>
        <v>15164</v>
      </c>
      <c r="C21" s="151">
        <f>detalizēti_2023!O24+detalizēti_2023!AA24</f>
        <v>843452.44198754954</v>
      </c>
      <c r="D21" s="152">
        <f t="shared" si="1"/>
        <v>55.622028619595724</v>
      </c>
      <c r="E21" s="153">
        <f>detalizēti_2023!W24+detalizēti_2023!AC24</f>
        <v>4529339.6926839044</v>
      </c>
      <c r="F21" s="153">
        <f>detalizēti_2023!AM24+detalizēti_2023!AN24</f>
        <v>36502.510451486429</v>
      </c>
      <c r="G21" s="154">
        <f t="shared" si="0"/>
        <v>4565842.2031353908</v>
      </c>
      <c r="H21" s="114"/>
      <c r="I21" s="111"/>
    </row>
    <row r="22" spans="1:12" s="100" customFormat="1" ht="13.5" thickBot="1" x14ac:dyDescent="0.35">
      <c r="A22" s="155" t="s">
        <v>61</v>
      </c>
      <c r="B22" s="156">
        <f>AVERAGE(B10:B21)</f>
        <v>14064.166666666666</v>
      </c>
      <c r="C22" s="156">
        <f>SUM(C10:C21)</f>
        <v>9409280.6159626469</v>
      </c>
      <c r="D22" s="157">
        <f>C22/B22/12</f>
        <v>55.752092291062674</v>
      </c>
      <c r="E22" s="158">
        <f>SUM(E10:E21)</f>
        <v>49760481.000605009</v>
      </c>
      <c r="F22" s="158">
        <f>SUM(F10:F21)</f>
        <v>477275.32335445931</v>
      </c>
      <c r="G22" s="159">
        <f>SUM(G10:G21)</f>
        <v>50237756.32395947</v>
      </c>
      <c r="H22" s="117"/>
      <c r="I22" s="111"/>
      <c r="J22" s="138"/>
    </row>
    <row r="23" spans="1:12" x14ac:dyDescent="0.3">
      <c r="F23" s="127">
        <f>F22/B22/12</f>
        <v>2.8279630464801762</v>
      </c>
    </row>
    <row r="24" spans="1:12" ht="13.5" thickBot="1" x14ac:dyDescent="0.35">
      <c r="A24" s="208" t="s">
        <v>49</v>
      </c>
      <c r="B24" s="208"/>
      <c r="C24" s="208"/>
      <c r="D24" s="208"/>
      <c r="E24" s="208"/>
      <c r="F24" s="208"/>
      <c r="G24" s="208"/>
    </row>
    <row r="25" spans="1:12" s="98" customFormat="1" x14ac:dyDescent="0.3">
      <c r="A25" s="220" t="s">
        <v>50</v>
      </c>
      <c r="B25" s="221"/>
      <c r="C25" s="221"/>
      <c r="D25" s="221"/>
      <c r="E25" s="221"/>
      <c r="F25" s="221"/>
      <c r="G25" s="224" t="s">
        <v>37</v>
      </c>
      <c r="H25" s="205" t="s">
        <v>51</v>
      </c>
      <c r="J25" s="137"/>
    </row>
    <row r="26" spans="1:12" s="98" customFormat="1" ht="40.25" customHeight="1" thickBot="1" x14ac:dyDescent="0.35">
      <c r="A26" s="222"/>
      <c r="B26" s="223"/>
      <c r="C26" s="223"/>
      <c r="D26" s="223"/>
      <c r="E26" s="223"/>
      <c r="F26" s="223"/>
      <c r="G26" s="225"/>
      <c r="H26" s="206"/>
      <c r="J26" s="137"/>
    </row>
    <row r="27" spans="1:12" ht="13.5" thickBot="1" x14ac:dyDescent="0.35">
      <c r="A27" s="198" t="s">
        <v>52</v>
      </c>
      <c r="B27" s="199"/>
      <c r="C27" s="199"/>
      <c r="D27" s="199"/>
      <c r="E27" s="199"/>
      <c r="F27" s="199"/>
      <c r="G27" s="101">
        <v>3359052</v>
      </c>
      <c r="H27" s="102">
        <v>4.7300000000000004</v>
      </c>
      <c r="I27" s="103" t="s">
        <v>33</v>
      </c>
    </row>
    <row r="28" spans="1:12" x14ac:dyDescent="0.3">
      <c r="A28" s="200" t="s">
        <v>22</v>
      </c>
      <c r="B28" s="201"/>
      <c r="C28" s="201"/>
      <c r="D28" s="201"/>
      <c r="E28" s="201"/>
      <c r="F28" s="201"/>
      <c r="G28" s="104">
        <f t="shared" ref="G28:G38" si="2">G10</f>
        <v>3642904.3495</v>
      </c>
      <c r="H28" s="192">
        <v>5.0199999999999996</v>
      </c>
      <c r="I28" s="103" t="s">
        <v>33</v>
      </c>
    </row>
    <row r="29" spans="1:12" x14ac:dyDescent="0.3">
      <c r="A29" s="202" t="s">
        <v>23</v>
      </c>
      <c r="B29" s="203">
        <f>[1]Aprēķini_prognoze_S.S.!F45+[1]Aprēķini_prognoze_S.S.!L45</f>
        <v>296</v>
      </c>
      <c r="C29" s="203">
        <f>[1]Aprēķini_prognoze_S.S.!T45+[1]Aprēķini_prognoze_S.S.!V45</f>
        <v>0</v>
      </c>
      <c r="D29" s="203"/>
      <c r="E29" s="203" t="e">
        <f>[1]Aprēķini_prognoze_S.S.!AA45+[1]Aprēķini_prognoze_S.S.!AB45</f>
        <v>#VALUE!</v>
      </c>
      <c r="F29" s="203" t="str">
        <f>[1]Aprēķini_prognoze_S.S.!AG45</f>
        <v>Bērni ar invaliditāti</v>
      </c>
      <c r="G29" s="105">
        <f t="shared" si="2"/>
        <v>3697107.5524999998</v>
      </c>
      <c r="H29" s="184">
        <v>5.0199999999999996</v>
      </c>
      <c r="I29" s="103" t="s">
        <v>33</v>
      </c>
    </row>
    <row r="30" spans="1:12" x14ac:dyDescent="0.3">
      <c r="A30" s="216" t="s">
        <v>24</v>
      </c>
      <c r="B30" s="217">
        <f>[1]Aprēķini_prognoze_S.S.!F46+[1]Aprēķini_prognoze_S.S.!L46</f>
        <v>220</v>
      </c>
      <c r="C30" s="217">
        <f>[1]Aprēķini_prognoze_S.S.!T46+[1]Aprēķini_prognoze_S.S.!V46</f>
        <v>0</v>
      </c>
      <c r="D30" s="217"/>
      <c r="E30" s="217">
        <f>[1]Aprēķini_prognoze_S.S.!AA46+[1]Aprēķini_prognoze_S.S.!AB46</f>
        <v>3408572.63045668</v>
      </c>
      <c r="F30" s="217">
        <f>[1]Aprēķini_prognoze_S.S.!AG46</f>
        <v>60510.017647058827</v>
      </c>
      <c r="G30" s="120">
        <f t="shared" si="2"/>
        <v>3801688.6775000002</v>
      </c>
      <c r="H30" s="185">
        <v>5.0199999999999996</v>
      </c>
      <c r="I30" s="103" t="s">
        <v>33</v>
      </c>
    </row>
    <row r="31" spans="1:12" x14ac:dyDescent="0.3">
      <c r="A31" s="202" t="s">
        <v>25</v>
      </c>
      <c r="B31" s="203">
        <f>[1]Aprēķini_prognoze_S.S.!F47+[1]Aprēķini_prognoze_S.S.!L47</f>
        <v>987</v>
      </c>
      <c r="C31" s="203">
        <f>[1]Aprēķini_prognoze_S.S.!T47+[1]Aprēķini_prognoze_S.S.!V47</f>
        <v>0</v>
      </c>
      <c r="D31" s="203"/>
      <c r="E31" s="203">
        <f>[1]Aprēķini_prognoze_S.S.!AA47+[1]Aprēķini_prognoze_S.S.!AB47</f>
        <v>0</v>
      </c>
      <c r="F31" s="203">
        <f>[1]Aprēķini_prognoze_S.S.!AG47</f>
        <v>0</v>
      </c>
      <c r="G31" s="105">
        <f t="shared" si="2"/>
        <v>4121445.73</v>
      </c>
      <c r="H31" s="106">
        <v>5.37</v>
      </c>
      <c r="I31" s="103" t="s">
        <v>33</v>
      </c>
    </row>
    <row r="32" spans="1:12" x14ac:dyDescent="0.3">
      <c r="A32" s="218" t="s">
        <v>26</v>
      </c>
      <c r="B32" s="219">
        <f>[1]Aprēķini_prognoze_S.S.!F48+[1]Aprēķini_prognoze_S.S.!L48</f>
        <v>0</v>
      </c>
      <c r="C32" s="219">
        <f>[1]Aprēķini_prognoze_S.S.!T48+[1]Aprēķini_prognoze_S.S.!V48</f>
        <v>0</v>
      </c>
      <c r="D32" s="219"/>
      <c r="E32" s="219">
        <f>[1]Aprēķini_prognoze_S.S.!AA48+[1]Aprēķini_prognoze_S.S.!AB48</f>
        <v>0</v>
      </c>
      <c r="F32" s="219">
        <f>[1]Aprēķini_prognoze_S.S.!AG48</f>
        <v>0</v>
      </c>
      <c r="G32" s="121">
        <f t="shared" si="2"/>
        <v>4203942.0444999998</v>
      </c>
      <c r="H32" s="106">
        <v>5.37</v>
      </c>
      <c r="I32" s="103" t="s">
        <v>33</v>
      </c>
    </row>
    <row r="33" spans="1:10" x14ac:dyDescent="0.3">
      <c r="A33" s="218" t="s">
        <v>27</v>
      </c>
      <c r="B33" s="219">
        <f>[1]Aprēķini_prognoze_S.S.!F49+[1]Aprēķini_prognoze_S.S.!L49</f>
        <v>0</v>
      </c>
      <c r="C33" s="219">
        <f>[1]Aprēķini_prognoze_S.S.!T49+[1]Aprēķini_prognoze_S.S.!V49</f>
        <v>0</v>
      </c>
      <c r="D33" s="219"/>
      <c r="E33" s="219">
        <f>[1]Aprēķini_prognoze_S.S.!AA49+[1]Aprēķini_prognoze_S.S.!AB49</f>
        <v>0</v>
      </c>
      <c r="F33" s="219">
        <f>[1]Aprēķini_prognoze_S.S.!AG49</f>
        <v>0</v>
      </c>
      <c r="G33" s="121">
        <f t="shared" si="2"/>
        <v>4235827.5779999997</v>
      </c>
      <c r="H33" s="106">
        <v>5.37</v>
      </c>
      <c r="I33" s="103" t="s">
        <v>33</v>
      </c>
    </row>
    <row r="34" spans="1:10" x14ac:dyDescent="0.3">
      <c r="A34" s="218" t="s">
        <v>28</v>
      </c>
      <c r="B34" s="219"/>
      <c r="C34" s="219"/>
      <c r="D34" s="219"/>
      <c r="E34" s="219"/>
      <c r="F34" s="219"/>
      <c r="G34" s="121">
        <f t="shared" si="2"/>
        <v>4279104.59</v>
      </c>
      <c r="H34" s="106">
        <v>5.37</v>
      </c>
      <c r="I34" s="103" t="s">
        <v>33</v>
      </c>
    </row>
    <row r="35" spans="1:10" x14ac:dyDescent="0.3">
      <c r="A35" s="194" t="s">
        <v>29</v>
      </c>
      <c r="B35" s="195" t="e">
        <f>[1]Aprēķini_prognoze_S.S.!#REF!+[1]Aprēķini_prognoze_S.S.!L51</f>
        <v>#REF!</v>
      </c>
      <c r="C35" s="195">
        <f>[1]Aprēķini_prognoze_S.S.!T51+[1]Aprēķini_prognoze_S.S.!V51</f>
        <v>0</v>
      </c>
      <c r="D35" s="195"/>
      <c r="E35" s="195">
        <f>[1]Aprēķini_prognoze_S.S.!AA51+[1]Aprēķini_prognoze_S.S.!AB51</f>
        <v>0</v>
      </c>
      <c r="F35" s="195">
        <f>[1]Aprēķini_prognoze_S.S.!AG51</f>
        <v>0</v>
      </c>
      <c r="G35" s="160">
        <f t="shared" si="2"/>
        <v>4336452.1176483966</v>
      </c>
      <c r="H35" s="161">
        <v>5.37</v>
      </c>
      <c r="I35" s="162" t="s">
        <v>34</v>
      </c>
    </row>
    <row r="36" spans="1:10" x14ac:dyDescent="0.3">
      <c r="A36" s="194" t="s">
        <v>30</v>
      </c>
      <c r="B36" s="195" t="e">
        <f>[1]Aprēķini_prognoze_S.S.!#REF!+[1]Aprēķini_prognoze_S.S.!L52</f>
        <v>#REF!</v>
      </c>
      <c r="C36" s="195">
        <f>[1]Aprēķini_prognoze_S.S.!T52+[1]Aprēķini_prognoze_S.S.!V52</f>
        <v>0</v>
      </c>
      <c r="D36" s="195"/>
      <c r="E36" s="195">
        <f>[1]Aprēķini_prognoze_S.S.!AA52+[1]Aprēķini_prognoze_S.S.!AB52</f>
        <v>0</v>
      </c>
      <c r="F36" s="195">
        <f>[1]Aprēķini_prognoze_S.S.!AG52</f>
        <v>0</v>
      </c>
      <c r="G36" s="160">
        <f t="shared" si="2"/>
        <v>4393799.639020144</v>
      </c>
      <c r="H36" s="161">
        <v>5.37</v>
      </c>
      <c r="I36" s="162" t="s">
        <v>34</v>
      </c>
    </row>
    <row r="37" spans="1:10" x14ac:dyDescent="0.3">
      <c r="A37" s="194" t="s">
        <v>31</v>
      </c>
      <c r="B37" s="195" t="e">
        <f>[1]Aprēķini_prognoze_S.S.!#REF!+[1]Aprēķini_prognoze_S.S.!L53</f>
        <v>#REF!</v>
      </c>
      <c r="C37" s="195">
        <f>[1]Aprēķini_prognoze_S.S.!T53+[1]Aprēķini_prognoze_S.S.!V53</f>
        <v>0</v>
      </c>
      <c r="D37" s="195"/>
      <c r="E37" s="195">
        <f>[1]Aprēķini_prognoze_S.S.!AA53+[1]Aprēķini_prognoze_S.S.!AB53</f>
        <v>0</v>
      </c>
      <c r="F37" s="195">
        <f>[1]Aprēķini_prognoze_S.S.!AG53</f>
        <v>0</v>
      </c>
      <c r="G37" s="160">
        <f t="shared" si="2"/>
        <v>4451147.1603918923</v>
      </c>
      <c r="H37" s="161">
        <v>5.37</v>
      </c>
      <c r="I37" s="162" t="s">
        <v>34</v>
      </c>
    </row>
    <row r="38" spans="1:10" ht="13.5" thickBot="1" x14ac:dyDescent="0.35">
      <c r="A38" s="196" t="s">
        <v>32</v>
      </c>
      <c r="B38" s="197" t="e">
        <f>[1]Aprēķini_prognoze_S.S.!#REF!+[1]Aprēķini_prognoze_S.S.!L54</f>
        <v>#REF!</v>
      </c>
      <c r="C38" s="197">
        <f>[1]Aprēķini_prognoze_S.S.!T54+[1]Aprēķini_prognoze_S.S.!V54</f>
        <v>0</v>
      </c>
      <c r="D38" s="197"/>
      <c r="E38" s="197">
        <f>[1]Aprēķini_prognoze_S.S.!AA54+[1]Aprēķini_prognoze_S.S.!AB54</f>
        <v>0</v>
      </c>
      <c r="F38" s="197">
        <f>[1]Aprēķini_prognoze_S.S.!AG54</f>
        <v>0</v>
      </c>
      <c r="G38" s="163">
        <f t="shared" si="2"/>
        <v>4508494.6817636415</v>
      </c>
      <c r="H38" s="164">
        <v>5.37</v>
      </c>
      <c r="I38" s="162" t="s">
        <v>34</v>
      </c>
    </row>
    <row r="39" spans="1:10" s="108" customFormat="1" ht="13.5" thickBot="1" x14ac:dyDescent="0.35">
      <c r="A39" s="226" t="s">
        <v>53</v>
      </c>
      <c r="B39" s="227" t="e">
        <f>AVERAGE(B27:B38)</f>
        <v>#REF!</v>
      </c>
      <c r="C39" s="227">
        <f>SUM(C27:C38)</f>
        <v>0</v>
      </c>
      <c r="D39" s="227"/>
      <c r="E39" s="227" t="e">
        <f>SUM(E27:E38)</f>
        <v>#VALUE!</v>
      </c>
      <c r="F39" s="227">
        <f>SUM(F27:F38)</f>
        <v>60510.017647058827</v>
      </c>
      <c r="G39" s="165">
        <f>SUM(G27:G38)</f>
        <v>49030966.120824076</v>
      </c>
      <c r="H39" s="107"/>
      <c r="J39" s="138"/>
    </row>
    <row r="40" spans="1:10" s="109" customFormat="1" x14ac:dyDescent="0.3">
      <c r="A40" s="236" t="s">
        <v>54</v>
      </c>
      <c r="B40" s="237"/>
      <c r="C40" s="237"/>
      <c r="D40" s="237"/>
      <c r="E40" s="237"/>
      <c r="F40" s="237"/>
      <c r="G40" s="99">
        <v>47817330</v>
      </c>
      <c r="J40" s="139"/>
    </row>
    <row r="41" spans="1:10" s="109" customFormat="1" ht="15" x14ac:dyDescent="0.3">
      <c r="A41" s="238" t="s">
        <v>60</v>
      </c>
      <c r="B41" s="239"/>
      <c r="C41" s="239"/>
      <c r="D41" s="239"/>
      <c r="E41" s="239"/>
      <c r="F41" s="239"/>
      <c r="G41" s="149">
        <f>G40-G39</f>
        <v>-1213636.1208240762</v>
      </c>
      <c r="J41" s="139"/>
    </row>
    <row r="42" spans="1:10" ht="13.5" thickBot="1" x14ac:dyDescent="0.35"/>
    <row r="43" spans="1:10" ht="44.4" customHeight="1" x14ac:dyDescent="0.3">
      <c r="A43" s="233"/>
      <c r="B43" s="234"/>
      <c r="C43" s="234"/>
      <c r="D43" s="234"/>
      <c r="E43" s="234"/>
      <c r="F43" s="235"/>
      <c r="G43" s="171" t="s">
        <v>74</v>
      </c>
      <c r="H43" s="172" t="s">
        <v>77</v>
      </c>
    </row>
    <row r="44" spans="1:10" s="167" customFormat="1" ht="26.4" customHeight="1" x14ac:dyDescent="0.35">
      <c r="A44" s="229" t="s">
        <v>73</v>
      </c>
      <c r="B44" s="230"/>
      <c r="C44" s="230"/>
      <c r="D44" s="230"/>
      <c r="E44" s="230"/>
      <c r="F44" s="230"/>
      <c r="G44" s="169">
        <f>detalizēti_2023!D25</f>
        <v>1823.5833333333333</v>
      </c>
      <c r="H44" s="174">
        <f>detalizēti_2023!H25</f>
        <v>2117.6666666666665</v>
      </c>
      <c r="J44" s="168"/>
    </row>
    <row r="45" spans="1:10" s="167" customFormat="1" ht="26.4" customHeight="1" x14ac:dyDescent="0.35">
      <c r="A45" s="229" t="s">
        <v>75</v>
      </c>
      <c r="B45" s="230"/>
      <c r="C45" s="230"/>
      <c r="D45" s="230"/>
      <c r="E45" s="230"/>
      <c r="F45" s="230"/>
      <c r="G45" s="169">
        <f>detalizēti_2023!Y25</f>
        <v>93.25</v>
      </c>
      <c r="H45" s="174">
        <f>detalizēti_2023!Z25</f>
        <v>132.66666666666666</v>
      </c>
      <c r="J45" s="168"/>
    </row>
    <row r="46" spans="1:10" s="167" customFormat="1" ht="26.4" customHeight="1" x14ac:dyDescent="0.35">
      <c r="A46" s="229" t="s">
        <v>76</v>
      </c>
      <c r="B46" s="230"/>
      <c r="C46" s="230"/>
      <c r="D46" s="230"/>
      <c r="E46" s="230"/>
      <c r="F46" s="230"/>
      <c r="G46" s="169">
        <f>detalizēti_2023!E25+detalizēti_2023!F25</f>
        <v>12147.333333333334</v>
      </c>
      <c r="H46" s="174">
        <f>detalizēti_2023!I25+detalizēti_2023!J25</f>
        <v>15100.666666666664</v>
      </c>
      <c r="J46" s="168"/>
    </row>
    <row r="47" spans="1:10" s="167" customFormat="1" ht="26.4" customHeight="1" thickBot="1" x14ac:dyDescent="0.4">
      <c r="A47" s="231" t="s">
        <v>37</v>
      </c>
      <c r="B47" s="232"/>
      <c r="C47" s="232"/>
      <c r="D47" s="232"/>
      <c r="E47" s="232"/>
      <c r="F47" s="232"/>
      <c r="G47" s="170">
        <f>G44+G45+G46</f>
        <v>14064.166666666668</v>
      </c>
      <c r="H47" s="173">
        <f>H44+H45+H46</f>
        <v>17350.999999999996</v>
      </c>
      <c r="J47" s="168"/>
    </row>
    <row r="48" spans="1:10" x14ac:dyDescent="0.3">
      <c r="A48" s="166"/>
      <c r="G48" s="140"/>
    </row>
    <row r="49" spans="1:10" x14ac:dyDescent="0.3">
      <c r="A49" s="166"/>
      <c r="G49" s="140"/>
    </row>
    <row r="50" spans="1:10" s="112" customFormat="1" x14ac:dyDescent="0.3">
      <c r="A50" s="112" t="s">
        <v>64</v>
      </c>
      <c r="B50" s="131"/>
      <c r="C50" s="131"/>
      <c r="D50" s="132"/>
      <c r="J50" s="131"/>
    </row>
    <row r="51" spans="1:10" s="112" customFormat="1" ht="20" customHeight="1" x14ac:dyDescent="0.3">
      <c r="A51" s="133" t="str">
        <f>detalizēti_2023!A1</f>
        <v>1.tabula</v>
      </c>
      <c r="B51" s="204" t="str">
        <f>detalizēti_2023!A2</f>
        <v>Prognoze Asitenta un pavadoņa pakalpojuma faktiski sniegtajiem rādītājiem 2023. gadā</v>
      </c>
      <c r="C51" s="204"/>
      <c r="D51" s="204"/>
      <c r="E51" s="204"/>
      <c r="F51" s="204"/>
      <c r="G51" s="204"/>
      <c r="H51" s="204"/>
      <c r="I51" s="204"/>
      <c r="J51" s="131"/>
    </row>
    <row r="52" spans="1:10" s="112" customFormat="1" x14ac:dyDescent="0.3">
      <c r="B52" s="131"/>
      <c r="C52" s="131"/>
      <c r="D52" s="132"/>
      <c r="J52" s="131"/>
    </row>
    <row r="53" spans="1:10" s="112" customFormat="1" x14ac:dyDescent="0.3">
      <c r="B53" s="131"/>
      <c r="C53" s="131"/>
      <c r="D53" s="132"/>
      <c r="J53" s="131"/>
    </row>
    <row r="54" spans="1:10" ht="15.5" x14ac:dyDescent="0.3">
      <c r="A54" s="136" t="s">
        <v>65</v>
      </c>
    </row>
    <row r="55" spans="1:10" ht="14" x14ac:dyDescent="0.3">
      <c r="A55" s="134" t="s">
        <v>67</v>
      </c>
      <c r="J55" s="97"/>
    </row>
    <row r="56" spans="1:10" ht="14" x14ac:dyDescent="0.3">
      <c r="A56" s="134" t="s">
        <v>68</v>
      </c>
      <c r="J56" s="97"/>
    </row>
    <row r="57" spans="1:10" ht="14.5" x14ac:dyDescent="0.3">
      <c r="A57" s="135" t="s">
        <v>66</v>
      </c>
      <c r="J57" s="97"/>
    </row>
    <row r="58" spans="1:10" x14ac:dyDescent="0.3">
      <c r="J58" s="97"/>
    </row>
  </sheetData>
  <mergeCells count="37">
    <mergeCell ref="A1:H1"/>
    <mergeCell ref="A44:F44"/>
    <mergeCell ref="A45:F45"/>
    <mergeCell ref="A46:F46"/>
    <mergeCell ref="A47:F47"/>
    <mergeCell ref="A43:F43"/>
    <mergeCell ref="A40:F40"/>
    <mergeCell ref="A41:F41"/>
    <mergeCell ref="F6:F7"/>
    <mergeCell ref="A5:A8"/>
    <mergeCell ref="D5:D7"/>
    <mergeCell ref="A33:F33"/>
    <mergeCell ref="A34:F34"/>
    <mergeCell ref="A35:F35"/>
    <mergeCell ref="A36:F36"/>
    <mergeCell ref="B51:I51"/>
    <mergeCell ref="H25:H26"/>
    <mergeCell ref="A3:G3"/>
    <mergeCell ref="A4:G4"/>
    <mergeCell ref="B5:B7"/>
    <mergeCell ref="C5:C7"/>
    <mergeCell ref="E5:G5"/>
    <mergeCell ref="E6:E7"/>
    <mergeCell ref="G6:G7"/>
    <mergeCell ref="A30:F30"/>
    <mergeCell ref="A31:F31"/>
    <mergeCell ref="A32:F32"/>
    <mergeCell ref="A24:G24"/>
    <mergeCell ref="A25:F26"/>
    <mergeCell ref="G25:G26"/>
    <mergeCell ref="A39:F39"/>
    <mergeCell ref="E2:H2"/>
    <mergeCell ref="A37:F37"/>
    <mergeCell ref="A38:F38"/>
    <mergeCell ref="A27:F27"/>
    <mergeCell ref="A28:F28"/>
    <mergeCell ref="A29:F29"/>
  </mergeCells>
  <hyperlinks>
    <hyperlink ref="A57" r:id="rId1" display="mailto:Sandra.Strele@lm.gov.lv" xr:uid="{F17D5134-F444-42BA-8EF1-05DFE7F7AFF5}"/>
  </hyperlinks>
  <pageMargins left="0.70866141732283472" right="0.70866141732283472" top="0.74803149606299213" bottom="0.74803149606299213" header="0.31496062992125984" footer="0.31496062992125984"/>
  <pageSetup paperSize="9" scale="65" orientation="portrait" verticalDpi="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0A9D0-6B35-496E-B391-0378F74DD5C5}">
  <dimension ref="A1:AO30"/>
  <sheetViews>
    <sheetView zoomScale="70" zoomScaleNormal="70" workbookViewId="0">
      <selection activeCell="E32" sqref="E32"/>
    </sheetView>
  </sheetViews>
  <sheetFormatPr defaultColWidth="8.90625" defaultRowHeight="14" x14ac:dyDescent="0.3"/>
  <cols>
    <col min="1" max="1" width="8.90625" style="2"/>
    <col min="2" max="2" width="12.36328125" style="1" customWidth="1"/>
    <col min="3" max="3" width="7.36328125" style="18" customWidth="1"/>
    <col min="4" max="6" width="9" style="2" bestFit="1" customWidth="1"/>
    <col min="7" max="7" width="9.08984375" style="2" bestFit="1" customWidth="1"/>
    <col min="8" max="10" width="9" style="60" bestFit="1" customWidth="1"/>
    <col min="11" max="11" width="9.08984375" style="60" bestFit="1" customWidth="1"/>
    <col min="12" max="15" width="13.36328125" style="2" customWidth="1"/>
    <col min="16" max="19" width="10.08984375" style="31" customWidth="1"/>
    <col min="20" max="23" width="13.54296875" style="2" customWidth="1"/>
    <col min="24" max="24" width="6.6328125" style="2" customWidth="1"/>
    <col min="25" max="25" width="13.54296875" style="2" customWidth="1"/>
    <col min="26" max="26" width="13.54296875" style="19" customWidth="1"/>
    <col min="27" max="27" width="13.54296875" style="2" customWidth="1"/>
    <col min="28" max="28" width="9" style="2" customWidth="1"/>
    <col min="29" max="29" width="13.453125" style="2" customWidth="1"/>
    <col min="30" max="30" width="6.6328125" style="2" customWidth="1"/>
    <col min="31" max="31" width="11.54296875" style="2" customWidth="1"/>
    <col min="32" max="32" width="10.08984375" style="26" customWidth="1"/>
    <col min="33" max="38" width="10.08984375" style="2" customWidth="1"/>
    <col min="39" max="39" width="10.6328125" style="2" customWidth="1"/>
    <col min="40" max="40" width="12.453125" style="2" customWidth="1"/>
    <col min="41" max="41" width="14.54296875" style="2" customWidth="1"/>
    <col min="42" max="16384" width="8.90625" style="2"/>
  </cols>
  <sheetData>
    <row r="1" spans="1:41" x14ac:dyDescent="0.3">
      <c r="A1" s="2" t="s">
        <v>63</v>
      </c>
    </row>
    <row r="2" spans="1:41" ht="27" customHeight="1" x14ac:dyDescent="0.35">
      <c r="A2" s="246" t="s">
        <v>62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</row>
    <row r="4" spans="1:41" ht="32" customHeight="1" x14ac:dyDescent="0.3">
      <c r="D4" s="276" t="s">
        <v>1</v>
      </c>
      <c r="E4" s="274"/>
      <c r="F4" s="274"/>
      <c r="G4" s="275"/>
      <c r="H4" s="277" t="s">
        <v>1</v>
      </c>
      <c r="I4" s="278"/>
      <c r="J4" s="278"/>
      <c r="K4" s="278"/>
      <c r="L4" s="255" t="s">
        <v>19</v>
      </c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7"/>
      <c r="Y4" s="271" t="s">
        <v>2</v>
      </c>
      <c r="Z4" s="272"/>
      <c r="AA4" s="258" t="s">
        <v>4</v>
      </c>
      <c r="AB4" s="259"/>
      <c r="AC4" s="265" t="s">
        <v>6</v>
      </c>
      <c r="AD4" s="266"/>
      <c r="AE4" s="262" t="s">
        <v>20</v>
      </c>
      <c r="AF4" s="262"/>
      <c r="AG4" s="262"/>
      <c r="AH4" s="262"/>
      <c r="AI4" s="262"/>
      <c r="AJ4" s="262"/>
      <c r="AK4" s="262"/>
      <c r="AL4" s="262"/>
      <c r="AM4" s="262"/>
      <c r="AN4" s="262"/>
      <c r="AO4" s="250" t="s">
        <v>9</v>
      </c>
    </row>
    <row r="5" spans="1:41" ht="47.4" customHeight="1" x14ac:dyDescent="0.3">
      <c r="D5" s="273" t="s">
        <v>17</v>
      </c>
      <c r="E5" s="274"/>
      <c r="F5" s="274"/>
      <c r="G5" s="275"/>
      <c r="H5" s="269" t="s">
        <v>18</v>
      </c>
      <c r="I5" s="270"/>
      <c r="J5" s="270"/>
      <c r="K5" s="270"/>
      <c r="L5" s="260" t="s">
        <v>3</v>
      </c>
      <c r="M5" s="261"/>
      <c r="N5" s="261"/>
      <c r="O5" s="261"/>
      <c r="P5" s="252" t="s">
        <v>35</v>
      </c>
      <c r="Q5" s="253"/>
      <c r="R5" s="253"/>
      <c r="S5" s="253"/>
      <c r="T5" s="254" t="s">
        <v>5</v>
      </c>
      <c r="U5" s="254"/>
      <c r="V5" s="254"/>
      <c r="W5" s="254"/>
      <c r="X5" s="254"/>
      <c r="Y5" s="10" t="s">
        <v>17</v>
      </c>
      <c r="Z5" s="20" t="s">
        <v>18</v>
      </c>
      <c r="AA5" s="12" t="s">
        <v>37</v>
      </c>
      <c r="AB5" s="12" t="s">
        <v>38</v>
      </c>
      <c r="AC5" s="11" t="s">
        <v>37</v>
      </c>
      <c r="AD5" s="11" t="s">
        <v>36</v>
      </c>
      <c r="AE5" s="260" t="s">
        <v>7</v>
      </c>
      <c r="AF5" s="260"/>
      <c r="AG5" s="261"/>
      <c r="AH5" s="261"/>
      <c r="AI5" s="261"/>
      <c r="AJ5" s="261"/>
      <c r="AK5" s="261"/>
      <c r="AL5" s="261"/>
      <c r="AM5" s="261"/>
      <c r="AN5" s="11" t="s">
        <v>8</v>
      </c>
      <c r="AO5" s="251"/>
    </row>
    <row r="6" spans="1:41" ht="38" customHeight="1" x14ac:dyDescent="0.3">
      <c r="D6" s="13" t="s">
        <v>10</v>
      </c>
      <c r="E6" s="13" t="s">
        <v>11</v>
      </c>
      <c r="F6" s="13" t="s">
        <v>12</v>
      </c>
      <c r="G6" s="13" t="s">
        <v>13</v>
      </c>
      <c r="H6" s="54" t="s">
        <v>10</v>
      </c>
      <c r="I6" s="54" t="s">
        <v>11</v>
      </c>
      <c r="J6" s="54" t="s">
        <v>12</v>
      </c>
      <c r="K6" s="55" t="s">
        <v>13</v>
      </c>
      <c r="L6" s="16" t="s">
        <v>10</v>
      </c>
      <c r="M6" s="16" t="s">
        <v>11</v>
      </c>
      <c r="N6" s="16" t="s">
        <v>12</v>
      </c>
      <c r="O6" s="16" t="s">
        <v>13</v>
      </c>
      <c r="P6" s="27" t="s">
        <v>10</v>
      </c>
      <c r="Q6" s="27" t="s">
        <v>11</v>
      </c>
      <c r="R6" s="27" t="s">
        <v>12</v>
      </c>
      <c r="S6" s="27" t="s">
        <v>13</v>
      </c>
      <c r="T6" s="15" t="s">
        <v>10</v>
      </c>
      <c r="U6" s="15" t="s">
        <v>11</v>
      </c>
      <c r="V6" s="15" t="s">
        <v>12</v>
      </c>
      <c r="W6" s="15" t="s">
        <v>13</v>
      </c>
      <c r="X6" s="15" t="s">
        <v>36</v>
      </c>
      <c r="Y6" s="14" t="s">
        <v>10</v>
      </c>
      <c r="Z6" s="21" t="s">
        <v>10</v>
      </c>
      <c r="AA6" s="263" t="s">
        <v>10</v>
      </c>
      <c r="AB6" s="264"/>
      <c r="AC6" s="267" t="s">
        <v>10</v>
      </c>
      <c r="AD6" s="268"/>
      <c r="AE6" s="16" t="s">
        <v>14</v>
      </c>
      <c r="AF6" s="27" t="s">
        <v>39</v>
      </c>
      <c r="AG6" s="16" t="s">
        <v>15</v>
      </c>
      <c r="AH6" s="27" t="s">
        <v>39</v>
      </c>
      <c r="AI6" s="16" t="s">
        <v>11</v>
      </c>
      <c r="AJ6" s="27" t="s">
        <v>39</v>
      </c>
      <c r="AK6" s="16" t="s">
        <v>12</v>
      </c>
      <c r="AL6" s="27" t="s">
        <v>39</v>
      </c>
      <c r="AM6" s="15" t="s">
        <v>13</v>
      </c>
      <c r="AN6" s="15" t="s">
        <v>16</v>
      </c>
      <c r="AO6" s="17" t="s">
        <v>0</v>
      </c>
    </row>
    <row r="7" spans="1:41" x14ac:dyDescent="0.3">
      <c r="A7" s="2">
        <v>2023</v>
      </c>
      <c r="B7" s="1" t="s">
        <v>21</v>
      </c>
      <c r="C7" s="18" t="s">
        <v>33</v>
      </c>
      <c r="D7" s="3">
        <v>1701</v>
      </c>
      <c r="E7" s="3">
        <v>5009</v>
      </c>
      <c r="F7" s="3">
        <v>6072</v>
      </c>
      <c r="G7" s="4">
        <f>D7+E7+F7</f>
        <v>12782</v>
      </c>
      <c r="H7" s="56">
        <v>1701</v>
      </c>
      <c r="I7" s="56">
        <v>5009</v>
      </c>
      <c r="J7" s="56">
        <v>6072</v>
      </c>
      <c r="K7" s="57">
        <f>H7+I7+J7</f>
        <v>12782</v>
      </c>
      <c r="L7" s="23">
        <v>145463.79999999999</v>
      </c>
      <c r="M7" s="23">
        <v>264700.2</v>
      </c>
      <c r="N7" s="23">
        <v>302014.03999999998</v>
      </c>
      <c r="O7" s="24">
        <f>L7+M7+N7</f>
        <v>712178.04</v>
      </c>
      <c r="P7" s="29">
        <f>L7/D7</f>
        <v>85.516637272192824</v>
      </c>
      <c r="Q7" s="29">
        <f t="shared" ref="Q7:S7" si="0">M7/E7</f>
        <v>52.844919145538036</v>
      </c>
      <c r="R7" s="29">
        <f t="shared" si="0"/>
        <v>49.738807641633727</v>
      </c>
      <c r="S7" s="30">
        <f t="shared" si="0"/>
        <v>55.717261774370208</v>
      </c>
      <c r="T7" s="25">
        <v>730228.28</v>
      </c>
      <c r="U7" s="25">
        <v>1328795</v>
      </c>
      <c r="V7" s="25">
        <v>1516110.48</v>
      </c>
      <c r="W7" s="7">
        <f>T7+U7+V7</f>
        <v>3575133.76</v>
      </c>
      <c r="X7" s="7">
        <f>W7/O7</f>
        <v>5.0199999988766848</v>
      </c>
      <c r="Y7" s="5">
        <v>84</v>
      </c>
      <c r="Z7" s="22">
        <v>84</v>
      </c>
      <c r="AA7" s="6">
        <v>4891.5</v>
      </c>
      <c r="AB7" s="6">
        <f>AA7/Y7</f>
        <v>58.232142857142854</v>
      </c>
      <c r="AC7" s="7">
        <v>24555.33</v>
      </c>
      <c r="AD7" s="7">
        <f>AC7/AA7</f>
        <v>5.0200000000000005</v>
      </c>
      <c r="AE7" s="8">
        <v>20033.509999999998</v>
      </c>
      <c r="AF7" s="28">
        <f>AE7/D7</f>
        <v>11.777489711934155</v>
      </c>
      <c r="AG7" s="8">
        <v>578.41999999999996</v>
      </c>
      <c r="AH7" s="28">
        <f>AG7/Y7</f>
        <v>6.8859523809523804</v>
      </c>
      <c r="AI7" s="8">
        <v>14493.47</v>
      </c>
      <c r="AJ7" s="28">
        <f>AI7/E7</f>
        <v>2.893485725693751</v>
      </c>
      <c r="AK7" s="8">
        <v>6051.99</v>
      </c>
      <c r="AL7" s="28">
        <f>AK7/F7</f>
        <v>0.99670454545454545</v>
      </c>
      <c r="AM7" s="7">
        <f>AE7+AG7+AI7+AK7</f>
        <v>41157.389999999992</v>
      </c>
      <c r="AN7" s="7">
        <f>AM7*0.05</f>
        <v>2057.8694999999998</v>
      </c>
      <c r="AO7" s="9">
        <f>W7+AC7+AM7+AN7</f>
        <v>3642904.3495</v>
      </c>
    </row>
    <row r="8" spans="1:41" s="53" customFormat="1" x14ac:dyDescent="0.3">
      <c r="A8" s="2">
        <v>2023</v>
      </c>
      <c r="B8" s="247" t="s">
        <v>40</v>
      </c>
      <c r="C8" s="247"/>
      <c r="D8" s="129">
        <f>D9-D7</f>
        <v>25</v>
      </c>
      <c r="E8" s="129">
        <f t="shared" ref="E8:AO8" si="1">E9-E7</f>
        <v>63</v>
      </c>
      <c r="F8" s="129">
        <f t="shared" si="1"/>
        <v>128</v>
      </c>
      <c r="G8" s="130">
        <f t="shared" si="1"/>
        <v>216</v>
      </c>
      <c r="H8" s="58">
        <f t="shared" si="1"/>
        <v>56</v>
      </c>
      <c r="I8" s="58">
        <f t="shared" si="1"/>
        <v>186</v>
      </c>
      <c r="J8" s="58">
        <f t="shared" si="1"/>
        <v>272</v>
      </c>
      <c r="K8" s="59">
        <f t="shared" si="1"/>
        <v>514</v>
      </c>
      <c r="L8" s="46">
        <f t="shared" si="1"/>
        <v>1787.75</v>
      </c>
      <c r="M8" s="46">
        <f t="shared" si="1"/>
        <v>3697.5999999999767</v>
      </c>
      <c r="N8" s="46">
        <f t="shared" si="1"/>
        <v>4944.5599999999977</v>
      </c>
      <c r="O8" s="47">
        <f t="shared" si="1"/>
        <v>10429.909999999916</v>
      </c>
      <c r="P8" s="46">
        <f t="shared" si="1"/>
        <v>-0.20287713314300504</v>
      </c>
      <c r="Q8" s="46">
        <f t="shared" si="1"/>
        <v>7.262817307395153E-2</v>
      </c>
      <c r="R8" s="46">
        <f t="shared" si="1"/>
        <v>-0.22935602873050698</v>
      </c>
      <c r="S8" s="47">
        <f t="shared" si="1"/>
        <v>-0.12348196209139672</v>
      </c>
      <c r="T8" s="48">
        <f t="shared" si="1"/>
        <v>8974.5100000000093</v>
      </c>
      <c r="U8" s="48">
        <f t="shared" si="1"/>
        <v>18561.959999999963</v>
      </c>
      <c r="V8" s="48">
        <f t="shared" si="1"/>
        <v>24821.689999999944</v>
      </c>
      <c r="W8" s="49">
        <f t="shared" si="1"/>
        <v>52358.160000000149</v>
      </c>
      <c r="X8" s="49">
        <f t="shared" si="1"/>
        <v>1.6345954811924912E-8</v>
      </c>
      <c r="Y8" s="50">
        <f t="shared" si="1"/>
        <v>0</v>
      </c>
      <c r="Z8" s="51">
        <f t="shared" si="1"/>
        <v>1</v>
      </c>
      <c r="AA8" s="47">
        <f t="shared" si="1"/>
        <v>-27.5</v>
      </c>
      <c r="AB8" s="47">
        <f t="shared" si="1"/>
        <v>-0.327380952380949</v>
      </c>
      <c r="AC8" s="49">
        <f t="shared" si="1"/>
        <v>-138.05000000000291</v>
      </c>
      <c r="AD8" s="49">
        <f t="shared" si="1"/>
        <v>0</v>
      </c>
      <c r="AE8" s="49">
        <f t="shared" si="1"/>
        <v>1101.8400000000001</v>
      </c>
      <c r="AF8" s="48">
        <f t="shared" si="1"/>
        <v>0.46778838771821896</v>
      </c>
      <c r="AG8" s="49">
        <f t="shared" si="1"/>
        <v>81.190000000000055</v>
      </c>
      <c r="AH8" s="48">
        <f t="shared" si="1"/>
        <v>0.96654761904761965</v>
      </c>
      <c r="AI8" s="49">
        <f t="shared" si="1"/>
        <v>76.920000000000073</v>
      </c>
      <c r="AJ8" s="48">
        <f t="shared" si="1"/>
        <v>-2.0774763548640607E-2</v>
      </c>
      <c r="AK8" s="49">
        <f t="shared" si="1"/>
        <v>628.71</v>
      </c>
      <c r="AL8" s="48">
        <f t="shared" si="1"/>
        <v>8.0827712609970681E-2</v>
      </c>
      <c r="AM8" s="49">
        <f t="shared" si="1"/>
        <v>1888.6600000000035</v>
      </c>
      <c r="AN8" s="49">
        <f t="shared" si="1"/>
        <v>94.432999999999993</v>
      </c>
      <c r="AO8" s="52">
        <f t="shared" si="1"/>
        <v>54203.202999999747</v>
      </c>
    </row>
    <row r="9" spans="1:41" x14ac:dyDescent="0.3">
      <c r="A9" s="2">
        <v>2023</v>
      </c>
      <c r="B9" s="1" t="s">
        <v>22</v>
      </c>
      <c r="C9" s="18" t="s">
        <v>33</v>
      </c>
      <c r="D9" s="3">
        <v>1726</v>
      </c>
      <c r="E9" s="3">
        <v>5072</v>
      </c>
      <c r="F9" s="3">
        <v>6200</v>
      </c>
      <c r="G9" s="4">
        <f t="shared" ref="G9:G25" si="2">D9+E9+F9</f>
        <v>12998</v>
      </c>
      <c r="H9" s="56">
        <v>1757</v>
      </c>
      <c r="I9" s="56">
        <v>5195</v>
      </c>
      <c r="J9" s="56">
        <v>6344</v>
      </c>
      <c r="K9" s="57">
        <f t="shared" ref="K9:K25" si="3">H9+I9+J9</f>
        <v>13296</v>
      </c>
      <c r="L9" s="23">
        <v>147251.54999999999</v>
      </c>
      <c r="M9" s="23">
        <v>268397.8</v>
      </c>
      <c r="N9" s="23">
        <v>306958.59999999998</v>
      </c>
      <c r="O9" s="24">
        <f t="shared" ref="O9:O24" si="4">L9+M9+N9</f>
        <v>722607.95</v>
      </c>
      <c r="P9" s="29">
        <f t="shared" ref="P9:P13" si="5">L9/D9</f>
        <v>85.313760139049819</v>
      </c>
      <c r="Q9" s="29">
        <f t="shared" ref="Q9:Q13" si="6">M9/E9</f>
        <v>52.917547318611987</v>
      </c>
      <c r="R9" s="29">
        <f t="shared" ref="R9:S24" si="7">N9/F9</f>
        <v>49.50945161290322</v>
      </c>
      <c r="S9" s="30">
        <f t="shared" si="7"/>
        <v>55.593779812278811</v>
      </c>
      <c r="T9" s="25">
        <v>739202.79</v>
      </c>
      <c r="U9" s="25">
        <v>1347356.96</v>
      </c>
      <c r="V9" s="25">
        <v>1540932.17</v>
      </c>
      <c r="W9" s="7">
        <f t="shared" ref="W9:W24" si="8">T9+U9+V9</f>
        <v>3627491.92</v>
      </c>
      <c r="X9" s="7">
        <f t="shared" ref="X9:X19" si="9">W9/O9</f>
        <v>5.0200000152226396</v>
      </c>
      <c r="Y9" s="5">
        <v>84</v>
      </c>
      <c r="Z9" s="22">
        <v>85</v>
      </c>
      <c r="AA9" s="6">
        <v>4864</v>
      </c>
      <c r="AB9" s="6">
        <f t="shared" ref="AB9:AB13" si="10">AA9/Y9</f>
        <v>57.904761904761905</v>
      </c>
      <c r="AC9" s="7">
        <v>24417.279999999999</v>
      </c>
      <c r="AD9" s="7">
        <f t="shared" ref="AD9:AD13" si="11">AC9/AA9</f>
        <v>5.0199999999999996</v>
      </c>
      <c r="AE9" s="8">
        <v>21135.35</v>
      </c>
      <c r="AF9" s="28">
        <f t="shared" ref="AF9:AF19" si="12">AE9/D9</f>
        <v>12.245278099652374</v>
      </c>
      <c r="AG9" s="8">
        <v>659.61</v>
      </c>
      <c r="AH9" s="28">
        <f t="shared" ref="AH9:AH13" si="13">AG9/Y9</f>
        <v>7.8525</v>
      </c>
      <c r="AI9" s="8">
        <v>14570.39</v>
      </c>
      <c r="AJ9" s="28">
        <f t="shared" ref="AJ9:AJ19" si="14">AI9/E9</f>
        <v>2.8727109621451103</v>
      </c>
      <c r="AK9" s="8">
        <v>6680.7</v>
      </c>
      <c r="AL9" s="28">
        <f t="shared" ref="AL9:AL19" si="15">AK9/F9</f>
        <v>1.0775322580645161</v>
      </c>
      <c r="AM9" s="7">
        <f>AE9+AG9+AI9+AK9</f>
        <v>43046.049999999996</v>
      </c>
      <c r="AN9" s="7">
        <f t="shared" ref="AN9:AN24" si="16">AM9*0.05</f>
        <v>2152.3024999999998</v>
      </c>
      <c r="AO9" s="9">
        <f t="shared" ref="AO9:AO25" si="17">W9+AC9+AM9+AN9</f>
        <v>3697107.5524999998</v>
      </c>
    </row>
    <row r="10" spans="1:41" s="53" customFormat="1" x14ac:dyDescent="0.3">
      <c r="A10" s="2">
        <v>2023</v>
      </c>
      <c r="B10" s="247" t="s">
        <v>41</v>
      </c>
      <c r="C10" s="247"/>
      <c r="D10" s="129">
        <f>D11-D9</f>
        <v>36</v>
      </c>
      <c r="E10" s="129">
        <f t="shared" ref="E10" si="18">E11-E9</f>
        <v>117</v>
      </c>
      <c r="F10" s="129">
        <f t="shared" ref="F10" si="19">F11-F9</f>
        <v>145</v>
      </c>
      <c r="G10" s="130">
        <f t="shared" ref="G10" si="20">G11-G9</f>
        <v>298</v>
      </c>
      <c r="H10" s="58">
        <f t="shared" ref="H10" si="21">H11-H9</f>
        <v>48</v>
      </c>
      <c r="I10" s="58">
        <f t="shared" ref="I10" si="22">I11-I9</f>
        <v>199</v>
      </c>
      <c r="J10" s="58">
        <f t="shared" ref="J10" si="23">J11-J9</f>
        <v>247</v>
      </c>
      <c r="K10" s="59">
        <f t="shared" ref="K10" si="24">K11-K9</f>
        <v>494</v>
      </c>
      <c r="L10" s="46">
        <f t="shared" ref="L10" si="25">L11-L9</f>
        <v>5418.1000000000058</v>
      </c>
      <c r="M10" s="46">
        <f t="shared" ref="M10" si="26">M11-M9</f>
        <v>6494.7000000000116</v>
      </c>
      <c r="N10" s="46">
        <f t="shared" ref="N10" si="27">N11-N9</f>
        <v>8618.2000000000116</v>
      </c>
      <c r="O10" s="47">
        <f t="shared" ref="O10" si="28">O11-O9</f>
        <v>20531</v>
      </c>
      <c r="P10" s="46">
        <f t="shared" ref="P10" si="29">P11-P9</f>
        <v>1.3318982037424547</v>
      </c>
      <c r="Q10" s="46">
        <f t="shared" ref="Q10" si="30">Q11-Q9</f>
        <v>5.8459619140954544E-2</v>
      </c>
      <c r="R10" s="46">
        <f t="shared" ref="R10" si="31">R11-R9</f>
        <v>0.22684468339307529</v>
      </c>
      <c r="S10" s="47">
        <f t="shared" ref="S10" si="32">S11-S9</f>
        <v>0.29813880986318253</v>
      </c>
      <c r="T10" s="48">
        <f t="shared" ref="T10" si="33">T11-T9</f>
        <v>27198.849999999977</v>
      </c>
      <c r="U10" s="48">
        <f t="shared" ref="U10" si="34">U11-U9</f>
        <v>32603.39000000013</v>
      </c>
      <c r="V10" s="48">
        <f t="shared" ref="V10" si="35">V11-V9</f>
        <v>43263.370000000112</v>
      </c>
      <c r="W10" s="49">
        <f t="shared" ref="W10" si="36">W11-W9</f>
        <v>103065.61000000034</v>
      </c>
      <c r="X10" s="49">
        <f t="shared" ref="X10" si="37">X11-X9</f>
        <v>-1.3876995552664084E-8</v>
      </c>
      <c r="Y10" s="50">
        <f t="shared" ref="Y10" si="38">Y11-Y9</f>
        <v>-4</v>
      </c>
      <c r="Z10" s="51">
        <f t="shared" ref="Z10" si="39">Z11-Z9</f>
        <v>0</v>
      </c>
      <c r="AA10" s="47">
        <f t="shared" ref="AA10" si="40">AA11-AA9</f>
        <v>-97</v>
      </c>
      <c r="AB10" s="47">
        <f t="shared" ref="AB10" si="41">AB11-AB9</f>
        <v>1.6827380952380935</v>
      </c>
      <c r="AC10" s="49">
        <f t="shared" ref="AC10" si="42">AC11-AC9</f>
        <v>-486.93999999999869</v>
      </c>
      <c r="AD10" s="49">
        <f t="shared" ref="AD10" si="43">AD11-AD9</f>
        <v>0</v>
      </c>
      <c r="AE10" s="49">
        <f t="shared" ref="AE10" si="44">AE11-AE9</f>
        <v>1028.3500000000022</v>
      </c>
      <c r="AF10" s="48">
        <f t="shared" ref="AF10" si="45">AF11-AF9</f>
        <v>0.3334392669764572</v>
      </c>
      <c r="AG10" s="49">
        <f t="shared" ref="AG10" si="46">AG11-AG9</f>
        <v>-54.100000000000023</v>
      </c>
      <c r="AH10" s="48">
        <f t="shared" ref="AH10" si="47">AH11-AH9</f>
        <v>-0.28362499999999979</v>
      </c>
      <c r="AI10" s="49">
        <f t="shared" ref="AI10" si="48">AI11-AI9</f>
        <v>251.05000000000109</v>
      </c>
      <c r="AJ10" s="48">
        <f t="shared" ref="AJ10" si="49">AJ11-AJ9</f>
        <v>-1.6391825509920466E-2</v>
      </c>
      <c r="AK10" s="49">
        <f t="shared" ref="AK10" si="50">AK11-AK9</f>
        <v>681.80000000000018</v>
      </c>
      <c r="AL10" s="48">
        <f t="shared" ref="AL10" si="51">AL11-AL9</f>
        <v>8.2830232085208122E-2</v>
      </c>
      <c r="AM10" s="49">
        <f t="shared" ref="AM10" si="52">AM11-AM9</f>
        <v>1907.1000000000058</v>
      </c>
      <c r="AN10" s="49">
        <f t="shared" ref="AN10" si="53">AN11-AN9</f>
        <v>95.355000000000473</v>
      </c>
      <c r="AO10" s="52">
        <f t="shared" ref="AO10" si="54">AO11-AO9</f>
        <v>104581.12500000047</v>
      </c>
    </row>
    <row r="11" spans="1:41" x14ac:dyDescent="0.3">
      <c r="A11" s="2">
        <v>2023</v>
      </c>
      <c r="B11" s="1" t="s">
        <v>23</v>
      </c>
      <c r="C11" s="18" t="s">
        <v>33</v>
      </c>
      <c r="D11" s="3">
        <v>1762</v>
      </c>
      <c r="E11" s="3">
        <v>5189</v>
      </c>
      <c r="F11" s="3">
        <v>6345</v>
      </c>
      <c r="G11" s="4">
        <f t="shared" si="2"/>
        <v>13296</v>
      </c>
      <c r="H11" s="56">
        <v>1805</v>
      </c>
      <c r="I11" s="56">
        <v>5394</v>
      </c>
      <c r="J11" s="56">
        <v>6591</v>
      </c>
      <c r="K11" s="57">
        <f t="shared" si="3"/>
        <v>13790</v>
      </c>
      <c r="L11" s="23">
        <v>152669.65</v>
      </c>
      <c r="M11" s="23">
        <v>274892.5</v>
      </c>
      <c r="N11" s="23">
        <v>315576.8</v>
      </c>
      <c r="O11" s="24">
        <f t="shared" si="4"/>
        <v>743138.95</v>
      </c>
      <c r="P11" s="29">
        <f t="shared" si="5"/>
        <v>86.645658342792274</v>
      </c>
      <c r="Q11" s="29">
        <f t="shared" si="6"/>
        <v>52.976006937752942</v>
      </c>
      <c r="R11" s="29">
        <f t="shared" si="7"/>
        <v>49.736296296296295</v>
      </c>
      <c r="S11" s="30">
        <f>O11/G11</f>
        <v>55.891918622141993</v>
      </c>
      <c r="T11" s="25">
        <v>766401.64</v>
      </c>
      <c r="U11" s="25">
        <v>1379960.35</v>
      </c>
      <c r="V11" s="25">
        <v>1584195.54</v>
      </c>
      <c r="W11" s="7">
        <f t="shared" si="8"/>
        <v>3730557.5300000003</v>
      </c>
      <c r="X11" s="7">
        <f t="shared" si="9"/>
        <v>5.0200000013456441</v>
      </c>
      <c r="Y11" s="5">
        <v>80</v>
      </c>
      <c r="Z11" s="22">
        <v>85</v>
      </c>
      <c r="AA11" s="6">
        <v>4767</v>
      </c>
      <c r="AB11" s="6">
        <f t="shared" si="10"/>
        <v>59.587499999999999</v>
      </c>
      <c r="AC11" s="7">
        <v>23930.34</v>
      </c>
      <c r="AD11" s="7">
        <f t="shared" si="11"/>
        <v>5.0200000000000005</v>
      </c>
      <c r="AE11" s="8">
        <v>22163.7</v>
      </c>
      <c r="AF11" s="28">
        <f t="shared" si="12"/>
        <v>12.578717366628831</v>
      </c>
      <c r="AG11" s="8">
        <v>605.51</v>
      </c>
      <c r="AH11" s="28">
        <f t="shared" si="13"/>
        <v>7.5688750000000002</v>
      </c>
      <c r="AI11" s="8">
        <v>14821.44</v>
      </c>
      <c r="AJ11" s="28">
        <f t="shared" si="14"/>
        <v>2.8563191366351899</v>
      </c>
      <c r="AK11" s="8">
        <v>7362.5</v>
      </c>
      <c r="AL11" s="28">
        <f t="shared" si="15"/>
        <v>1.1603624901497243</v>
      </c>
      <c r="AM11" s="7">
        <f>AE11+AG11+AI11+AK11</f>
        <v>44953.15</v>
      </c>
      <c r="AN11" s="7">
        <f t="shared" si="16"/>
        <v>2247.6575000000003</v>
      </c>
      <c r="AO11" s="9">
        <f t="shared" si="17"/>
        <v>3801688.6775000002</v>
      </c>
    </row>
    <row r="12" spans="1:41" s="53" customFormat="1" x14ac:dyDescent="0.3">
      <c r="A12" s="2">
        <v>2023</v>
      </c>
      <c r="B12" s="247" t="s">
        <v>42</v>
      </c>
      <c r="C12" s="247"/>
      <c r="D12" s="129">
        <f>D13-D11</f>
        <v>16</v>
      </c>
      <c r="E12" s="129">
        <f t="shared" ref="E12" si="55">E13-E11</f>
        <v>74</v>
      </c>
      <c r="F12" s="129">
        <f t="shared" ref="F12" si="56">F13-F11</f>
        <v>133</v>
      </c>
      <c r="G12" s="130">
        <f t="shared" ref="G12" si="57">G13-G11</f>
        <v>223</v>
      </c>
      <c r="H12" s="58">
        <f t="shared" ref="H12" si="58">H13-H11</f>
        <v>30</v>
      </c>
      <c r="I12" s="58">
        <f t="shared" ref="I12" si="59">I13-I11</f>
        <v>177</v>
      </c>
      <c r="J12" s="58">
        <f t="shared" ref="J12" si="60">J13-J11</f>
        <v>216</v>
      </c>
      <c r="K12" s="59">
        <f t="shared" ref="K12" si="61">K13-K11</f>
        <v>423</v>
      </c>
      <c r="L12" s="46">
        <f t="shared" ref="L12" si="62">L13-L11</f>
        <v>1519.25</v>
      </c>
      <c r="M12" s="46">
        <f t="shared" ref="M12" si="63">M13-M11</f>
        <v>3448.2999999999884</v>
      </c>
      <c r="N12" s="46">
        <f t="shared" ref="N12" si="64">N13-N11</f>
        <v>5962.2000000000116</v>
      </c>
      <c r="O12" s="47">
        <f t="shared" ref="O12" si="65">O13-O11</f>
        <v>10929.75</v>
      </c>
      <c r="P12" s="46">
        <f t="shared" ref="P12" si="66">P13-P11</f>
        <v>7.4757855182980393E-2</v>
      </c>
      <c r="Q12" s="46">
        <f t="shared" ref="Q12" si="67">Q13-Q11</f>
        <v>-8.9668347595242892E-2</v>
      </c>
      <c r="R12" s="46">
        <f t="shared" ref="R12" si="68">R13-R11</f>
        <v>-0.10076063714223693</v>
      </c>
      <c r="S12" s="47">
        <f t="shared" ref="S12" si="69">S13-S11</f>
        <v>-0.11348086787022993</v>
      </c>
      <c r="T12" s="48">
        <f t="shared" ref="T12" si="70">T13-T11</f>
        <v>61592.770000000019</v>
      </c>
      <c r="U12" s="48">
        <f t="shared" ref="U12" si="71">U13-U11</f>
        <v>114729.76000000001</v>
      </c>
      <c r="V12" s="48">
        <f t="shared" ref="V12" si="72">V13-V11</f>
        <v>142468.91999999993</v>
      </c>
      <c r="W12" s="49">
        <f t="shared" ref="W12" si="73">W13-W11</f>
        <v>318791.44999999972</v>
      </c>
      <c r="X12" s="49">
        <f t="shared" ref="X12" si="74">X13-X11</f>
        <v>0.35000007954884271</v>
      </c>
      <c r="Y12" s="50">
        <f t="shared" ref="Y12" si="75">Y13-Y11</f>
        <v>5</v>
      </c>
      <c r="Z12" s="51">
        <f t="shared" ref="Z12" si="76">Z13-Z11</f>
        <v>5</v>
      </c>
      <c r="AA12" s="47">
        <f t="shared" ref="AA12" si="77">AA13-AA11</f>
        <v>201</v>
      </c>
      <c r="AB12" s="47">
        <f t="shared" ref="AB12" si="78">AB13-AB11</f>
        <v>-1.1404411764705884</v>
      </c>
      <c r="AC12" s="49">
        <f t="shared" ref="AC12" si="79">AC13-AC11</f>
        <v>2747.8199999999997</v>
      </c>
      <c r="AD12" s="49">
        <f t="shared" ref="AD12" si="80">AD13-AD11</f>
        <v>0.34999999999999964</v>
      </c>
      <c r="AE12" s="49">
        <f t="shared" ref="AE12" si="81">AE13-AE11</f>
        <v>-639.38000000000102</v>
      </c>
      <c r="AF12" s="48">
        <f t="shared" ref="AF12" si="82">AF13-AF11</f>
        <v>-0.47280060622388298</v>
      </c>
      <c r="AG12" s="49">
        <f t="shared" ref="AG12" si="83">AG13-AG11</f>
        <v>108.71000000000004</v>
      </c>
      <c r="AH12" s="48">
        <f t="shared" ref="AH12" si="84">AH13-AH11</f>
        <v>0.83371323529411789</v>
      </c>
      <c r="AI12" s="49">
        <f t="shared" ref="AI12" si="85">AI13-AI11</f>
        <v>-360.56999999999971</v>
      </c>
      <c r="AJ12" s="48">
        <f t="shared" ref="AJ12" si="86">AJ13-AJ11</f>
        <v>-0.10867140720330681</v>
      </c>
      <c r="AK12" s="49">
        <f t="shared" ref="AK12" si="87">AK13-AK11</f>
        <v>-806.10999999999967</v>
      </c>
      <c r="AL12" s="48">
        <f t="shared" ref="AL12" si="88">AL13-AL11</f>
        <v>-0.14826153306420409</v>
      </c>
      <c r="AM12" s="49">
        <f t="shared" ref="AM12" si="89">AM13-AM11</f>
        <v>-1697.3499999999985</v>
      </c>
      <c r="AN12" s="49">
        <f t="shared" ref="AN12" si="90">AN13-AN11</f>
        <v>-84.867499999999836</v>
      </c>
      <c r="AO12" s="52">
        <f t="shared" ref="AO12" si="91">AO13-AO11</f>
        <v>319757.05249999976</v>
      </c>
    </row>
    <row r="13" spans="1:41" x14ac:dyDescent="0.3">
      <c r="A13" s="2">
        <v>2023</v>
      </c>
      <c r="B13" s="1" t="s">
        <v>24</v>
      </c>
      <c r="C13" s="18" t="s">
        <v>33</v>
      </c>
      <c r="D13" s="3">
        <v>1778</v>
      </c>
      <c r="E13" s="3">
        <v>5263</v>
      </c>
      <c r="F13" s="3">
        <v>6478</v>
      </c>
      <c r="G13" s="4">
        <f t="shared" si="2"/>
        <v>13519</v>
      </c>
      <c r="H13" s="56">
        <v>1835</v>
      </c>
      <c r="I13" s="56">
        <v>5571</v>
      </c>
      <c r="J13" s="56">
        <v>6807</v>
      </c>
      <c r="K13" s="57">
        <f t="shared" si="3"/>
        <v>14213</v>
      </c>
      <c r="L13" s="23">
        <v>154188.9</v>
      </c>
      <c r="M13" s="23">
        <v>278340.8</v>
      </c>
      <c r="N13" s="23">
        <v>321539</v>
      </c>
      <c r="O13" s="24">
        <f t="shared" si="4"/>
        <v>754068.7</v>
      </c>
      <c r="P13" s="29">
        <f t="shared" si="5"/>
        <v>86.720416197975254</v>
      </c>
      <c r="Q13" s="29">
        <f t="shared" si="6"/>
        <v>52.886338590157699</v>
      </c>
      <c r="R13" s="29">
        <f t="shared" si="7"/>
        <v>49.635535659154058</v>
      </c>
      <c r="S13" s="30">
        <f t="shared" si="7"/>
        <v>55.778437754271764</v>
      </c>
      <c r="T13" s="25">
        <v>827994.41</v>
      </c>
      <c r="U13" s="25">
        <v>1494690.11</v>
      </c>
      <c r="V13" s="25">
        <v>1726664.46</v>
      </c>
      <c r="W13" s="7">
        <f t="shared" si="8"/>
        <v>4049348.98</v>
      </c>
      <c r="X13" s="7">
        <f t="shared" si="9"/>
        <v>5.3700000808944868</v>
      </c>
      <c r="Y13" s="5">
        <v>85</v>
      </c>
      <c r="Z13" s="22">
        <v>90</v>
      </c>
      <c r="AA13" s="6">
        <v>4968</v>
      </c>
      <c r="AB13" s="6">
        <f t="shared" si="10"/>
        <v>58.44705882352941</v>
      </c>
      <c r="AC13" s="7">
        <v>26678.16</v>
      </c>
      <c r="AD13" s="7">
        <f t="shared" si="11"/>
        <v>5.37</v>
      </c>
      <c r="AE13" s="8">
        <v>21524.32</v>
      </c>
      <c r="AF13" s="28">
        <f t="shared" si="12"/>
        <v>12.105916760404948</v>
      </c>
      <c r="AG13" s="8">
        <v>714.22</v>
      </c>
      <c r="AH13" s="28">
        <f t="shared" si="13"/>
        <v>8.4025882352941181</v>
      </c>
      <c r="AI13" s="8">
        <v>14460.87</v>
      </c>
      <c r="AJ13" s="28">
        <f t="shared" si="14"/>
        <v>2.7476477294318831</v>
      </c>
      <c r="AK13" s="8">
        <v>6556.39</v>
      </c>
      <c r="AL13" s="28">
        <f t="shared" si="15"/>
        <v>1.0121009570855202</v>
      </c>
      <c r="AM13" s="7">
        <f>AE13+AG13+AI13+AK13</f>
        <v>43255.8</v>
      </c>
      <c r="AN13" s="7">
        <f t="shared" si="16"/>
        <v>2162.7900000000004</v>
      </c>
      <c r="AO13" s="9">
        <f t="shared" si="17"/>
        <v>4121445.73</v>
      </c>
    </row>
    <row r="14" spans="1:41" s="53" customFormat="1" x14ac:dyDescent="0.3">
      <c r="A14" s="2">
        <v>2023</v>
      </c>
      <c r="B14" s="247" t="s">
        <v>43</v>
      </c>
      <c r="C14" s="247"/>
      <c r="D14" s="129">
        <f>D15-D13</f>
        <v>20</v>
      </c>
      <c r="E14" s="129">
        <f t="shared" ref="E14:E18" si="92">E15-E13</f>
        <v>65</v>
      </c>
      <c r="F14" s="129">
        <f t="shared" ref="F14:F18" si="93">F15-F13</f>
        <v>114</v>
      </c>
      <c r="G14" s="130">
        <f t="shared" ref="G14:G16" si="94">G15-G13</f>
        <v>199</v>
      </c>
      <c r="H14" s="58">
        <f t="shared" ref="H14:H18" si="95">H15-H13</f>
        <v>36</v>
      </c>
      <c r="I14" s="58">
        <f t="shared" ref="I14:I18" si="96">I15-I13</f>
        <v>143</v>
      </c>
      <c r="J14" s="58">
        <f t="shared" ref="J14:J18" si="97">J15-J13</f>
        <v>191</v>
      </c>
      <c r="K14" s="59">
        <f t="shared" ref="K14:K18" si="98">K15-K13</f>
        <v>370</v>
      </c>
      <c r="L14" s="46">
        <f t="shared" ref="L14:L18" si="99">L15-L13</f>
        <v>2134.8999999999942</v>
      </c>
      <c r="M14" s="46">
        <f t="shared" ref="M14:M18" si="100">M15-M13</f>
        <v>4846.2000000000116</v>
      </c>
      <c r="N14" s="46">
        <f t="shared" ref="N14:N18" si="101">N15-N13</f>
        <v>7935.5999999999767</v>
      </c>
      <c r="O14" s="47">
        <f t="shared" ref="O14:O18" si="102">O15-O13</f>
        <v>14916.699999999953</v>
      </c>
      <c r="P14" s="46">
        <f t="shared" ref="P14:P18" si="103">P15-P13</f>
        <v>0.22274286765320994</v>
      </c>
      <c r="Q14" s="46">
        <f t="shared" ref="Q14:Q18" si="104">Q15-Q13</f>
        <v>0.26437462305551662</v>
      </c>
      <c r="R14" s="46">
        <f t="shared" ref="R14:R18" si="105">R15-R13</f>
        <v>0.34544128259351226</v>
      </c>
      <c r="S14" s="47">
        <f t="shared" ref="S14:S18" si="106">S15-S13</f>
        <v>0.27823231425134054</v>
      </c>
      <c r="T14" s="48">
        <f t="shared" ref="T14:T18" si="107">T15-T13</f>
        <v>11464.409999999916</v>
      </c>
      <c r="U14" s="48">
        <f t="shared" ref="U14:U18" si="108">U15-U13</f>
        <v>26024.10999999987</v>
      </c>
      <c r="V14" s="48">
        <f t="shared" ref="V14:V18" si="109">V15-V13</f>
        <v>42614.189999999944</v>
      </c>
      <c r="W14" s="49">
        <f t="shared" ref="W14:W18" si="110">W15-W13</f>
        <v>80102.709999999963</v>
      </c>
      <c r="X14" s="49">
        <f t="shared" ref="X14:X18" si="111">X15-X13</f>
        <v>3.8743675823127433E-8</v>
      </c>
      <c r="Y14" s="50">
        <f t="shared" ref="Y14:Y18" si="112">Y15-Y13</f>
        <v>3</v>
      </c>
      <c r="Z14" s="51">
        <f t="shared" ref="Z14:Z18" si="113">Z15-Z13</f>
        <v>6</v>
      </c>
      <c r="AA14" s="47">
        <f t="shared" ref="AA14:AA18" si="114">AA15-AA13</f>
        <v>138.5</v>
      </c>
      <c r="AB14" s="47">
        <f t="shared" ref="AB14:AB18" si="115">AB15-AB13</f>
        <v>-0.41864973262031668</v>
      </c>
      <c r="AC14" s="49">
        <f t="shared" ref="AC14:AC18" si="116">AC15-AC13</f>
        <v>743.75</v>
      </c>
      <c r="AD14" s="49">
        <f t="shared" ref="AD14:AD18" si="117">AD15-AD13</f>
        <v>9.7914422791944844E-7</v>
      </c>
      <c r="AE14" s="49">
        <f t="shared" ref="AE14:AE18" si="118">AE15-AE13</f>
        <v>894.11000000000058</v>
      </c>
      <c r="AF14" s="48">
        <f t="shared" ref="AF14:AF18" si="119">AF15-AF13</f>
        <v>0.36262050322130257</v>
      </c>
      <c r="AG14" s="49">
        <f t="shared" ref="AG14:AG18" si="120">AG15-AG13</f>
        <v>46.589999999999918</v>
      </c>
      <c r="AH14" s="48">
        <f t="shared" ref="AH14:AH18" si="121">AH15-AH13</f>
        <v>0.24297994652406274</v>
      </c>
      <c r="AI14" s="49">
        <f t="shared" ref="AI14:AI18" si="122">AI15-AI13</f>
        <v>231.05999999999949</v>
      </c>
      <c r="AJ14" s="48">
        <f t="shared" ref="AJ14:AJ18" si="123">AJ15-AJ13</f>
        <v>9.8466399374861346E-3</v>
      </c>
      <c r="AK14" s="49">
        <f t="shared" ref="AK14:AK18" si="124">AK15-AK13</f>
        <v>399.52999999999975</v>
      </c>
      <c r="AL14" s="48">
        <f t="shared" ref="AL14:AL18" si="125">AL15-AL13</f>
        <v>4.3105353594091511E-2</v>
      </c>
      <c r="AM14" s="49">
        <f t="shared" ref="AM14:AM18" si="126">AM15-AM13</f>
        <v>1571.2899999999936</v>
      </c>
      <c r="AN14" s="49">
        <f t="shared" ref="AN14:AN18" si="127">AN15-AN13</f>
        <v>78.564499999999498</v>
      </c>
      <c r="AO14" s="52">
        <f t="shared" ref="AO14:AO16" si="128">AO15-AO13</f>
        <v>82496.314500000793</v>
      </c>
    </row>
    <row r="15" spans="1:41" x14ac:dyDescent="0.3">
      <c r="A15" s="2">
        <v>2023</v>
      </c>
      <c r="B15" s="1" t="s">
        <v>25</v>
      </c>
      <c r="C15" s="18" t="s">
        <v>33</v>
      </c>
      <c r="D15" s="3">
        <v>1798</v>
      </c>
      <c r="E15" s="3">
        <v>5328</v>
      </c>
      <c r="F15" s="3">
        <v>6592</v>
      </c>
      <c r="G15" s="4">
        <f t="shared" si="2"/>
        <v>13718</v>
      </c>
      <c r="H15" s="56">
        <v>1871</v>
      </c>
      <c r="I15" s="56">
        <v>5714</v>
      </c>
      <c r="J15" s="56">
        <v>6998</v>
      </c>
      <c r="K15" s="57">
        <f t="shared" si="3"/>
        <v>14583</v>
      </c>
      <c r="L15" s="23">
        <v>156323.79999999999</v>
      </c>
      <c r="M15" s="23">
        <v>283187</v>
      </c>
      <c r="N15" s="23">
        <v>329474.59999999998</v>
      </c>
      <c r="O15" s="24">
        <f t="shared" si="4"/>
        <v>768985.39999999991</v>
      </c>
      <c r="P15" s="29">
        <f t="shared" ref="P15" si="129">L15/D15</f>
        <v>86.943159065628464</v>
      </c>
      <c r="Q15" s="29">
        <f t="shared" ref="Q15" si="130">M15/E15</f>
        <v>53.150713213213216</v>
      </c>
      <c r="R15" s="29">
        <f t="shared" ref="R15" si="131">N15/F15</f>
        <v>49.980976941747571</v>
      </c>
      <c r="S15" s="30">
        <f t="shared" ref="S15" si="132">O15/G15</f>
        <v>56.056670068523104</v>
      </c>
      <c r="T15" s="25">
        <v>839458.82</v>
      </c>
      <c r="U15" s="25">
        <v>1520714.22</v>
      </c>
      <c r="V15" s="25">
        <v>1769278.65</v>
      </c>
      <c r="W15" s="7">
        <f t="shared" si="8"/>
        <v>4129451.69</v>
      </c>
      <c r="X15" s="7">
        <f t="shared" si="9"/>
        <v>5.3700001196381626</v>
      </c>
      <c r="Y15" s="5">
        <v>88</v>
      </c>
      <c r="Z15" s="22">
        <v>96</v>
      </c>
      <c r="AA15" s="6">
        <v>5106.5</v>
      </c>
      <c r="AB15" s="6">
        <f>AA15/Y15</f>
        <v>58.028409090909093</v>
      </c>
      <c r="AC15" s="7">
        <v>27421.91</v>
      </c>
      <c r="AD15" s="7">
        <f>AC15/AA15</f>
        <v>5.370000979144228</v>
      </c>
      <c r="AE15" s="8">
        <v>22418.43</v>
      </c>
      <c r="AF15" s="28">
        <f t="shared" si="12"/>
        <v>12.468537263626251</v>
      </c>
      <c r="AG15" s="8">
        <v>760.81</v>
      </c>
      <c r="AH15" s="28">
        <f>AG15/Y15</f>
        <v>8.6455681818181809</v>
      </c>
      <c r="AI15" s="8">
        <v>14691.93</v>
      </c>
      <c r="AJ15" s="28">
        <f t="shared" si="14"/>
        <v>2.7574943693693692</v>
      </c>
      <c r="AK15" s="8">
        <v>6955.92</v>
      </c>
      <c r="AL15" s="28">
        <f t="shared" si="15"/>
        <v>1.0552063106796117</v>
      </c>
      <c r="AM15" s="7">
        <f>AE15+AG15+AI15+AK15</f>
        <v>44827.09</v>
      </c>
      <c r="AN15" s="7">
        <f t="shared" si="16"/>
        <v>2241.3544999999999</v>
      </c>
      <c r="AO15" s="9">
        <f t="shared" si="17"/>
        <v>4203942.0445000008</v>
      </c>
    </row>
    <row r="16" spans="1:41" s="53" customFormat="1" x14ac:dyDescent="0.3">
      <c r="A16" s="2">
        <v>2023</v>
      </c>
      <c r="B16" s="247" t="s">
        <v>70</v>
      </c>
      <c r="C16" s="247"/>
      <c r="D16" s="129">
        <f>D17-D15</f>
        <v>25</v>
      </c>
      <c r="E16" s="129">
        <f t="shared" si="92"/>
        <v>44</v>
      </c>
      <c r="F16" s="129">
        <f t="shared" si="93"/>
        <v>101</v>
      </c>
      <c r="G16" s="130">
        <f t="shared" si="94"/>
        <v>170</v>
      </c>
      <c r="H16" s="58">
        <f t="shared" si="95"/>
        <v>41</v>
      </c>
      <c r="I16" s="58">
        <f t="shared" si="96"/>
        <v>150</v>
      </c>
      <c r="J16" s="58">
        <f t="shared" si="97"/>
        <v>199</v>
      </c>
      <c r="K16" s="59">
        <f t="shared" si="98"/>
        <v>390</v>
      </c>
      <c r="L16" s="46">
        <f t="shared" si="99"/>
        <v>1948.4500000000116</v>
      </c>
      <c r="M16" s="46">
        <f t="shared" si="100"/>
        <v>779</v>
      </c>
      <c r="N16" s="46">
        <f t="shared" si="101"/>
        <v>5086.6000000000349</v>
      </c>
      <c r="O16" s="47">
        <f t="shared" si="102"/>
        <v>7814.0500000000466</v>
      </c>
      <c r="P16" s="46">
        <f t="shared" si="103"/>
        <v>-0.12349367890328722</v>
      </c>
      <c r="Q16" s="46">
        <f t="shared" si="104"/>
        <v>-0.2903260203613911</v>
      </c>
      <c r="R16" s="46">
        <f t="shared" si="105"/>
        <v>5.7554652448104093E-3</v>
      </c>
      <c r="S16" s="47">
        <f t="shared" si="106"/>
        <v>-0.12352994755536884</v>
      </c>
      <c r="T16" s="48">
        <f t="shared" si="107"/>
        <v>10463.180000000051</v>
      </c>
      <c r="U16" s="48">
        <f t="shared" si="108"/>
        <v>4183.2199999999721</v>
      </c>
      <c r="V16" s="48">
        <f t="shared" si="109"/>
        <v>27315.030000000028</v>
      </c>
      <c r="W16" s="49">
        <f t="shared" si="110"/>
        <v>41961.430000000168</v>
      </c>
      <c r="X16" s="49">
        <f t="shared" si="111"/>
        <v>-2.5019145866167491E-8</v>
      </c>
      <c r="Y16" s="50">
        <f t="shared" si="112"/>
        <v>1</v>
      </c>
      <c r="Z16" s="51">
        <f t="shared" si="113"/>
        <v>5</v>
      </c>
      <c r="AA16" s="47">
        <f t="shared" si="114"/>
        <v>125.5</v>
      </c>
      <c r="AB16" s="47">
        <f t="shared" si="115"/>
        <v>0.7581077630234887</v>
      </c>
      <c r="AC16" s="49">
        <f t="shared" si="116"/>
        <v>673.93000000000029</v>
      </c>
      <c r="AD16" s="49">
        <f t="shared" si="117"/>
        <v>-9.7914422791944844E-7</v>
      </c>
      <c r="AE16" s="49">
        <f t="shared" si="118"/>
        <v>-8218.86</v>
      </c>
      <c r="AF16" s="48">
        <f t="shared" si="119"/>
        <v>-4.6794149377897183</v>
      </c>
      <c r="AG16" s="49">
        <f t="shared" si="120"/>
        <v>-562.94999999999993</v>
      </c>
      <c r="AH16" s="48">
        <f t="shared" si="121"/>
        <v>-6.4224221144024503</v>
      </c>
      <c r="AI16" s="49">
        <f t="shared" si="122"/>
        <v>-1080.4099999999999</v>
      </c>
      <c r="AJ16" s="48">
        <f t="shared" si="123"/>
        <v>-0.22370434703131981</v>
      </c>
      <c r="AK16" s="49">
        <f t="shared" si="124"/>
        <v>-375.71000000000004</v>
      </c>
      <c r="AL16" s="48">
        <f t="shared" si="125"/>
        <v>-7.2058245536925303E-2</v>
      </c>
      <c r="AM16" s="49">
        <f t="shared" si="126"/>
        <v>-10237.929999999993</v>
      </c>
      <c r="AN16" s="49">
        <f t="shared" si="127"/>
        <v>-511.89649999999961</v>
      </c>
      <c r="AO16" s="52">
        <f t="shared" si="128"/>
        <v>31885.533499998972</v>
      </c>
    </row>
    <row r="17" spans="1:41" x14ac:dyDescent="0.3">
      <c r="A17" s="2">
        <v>2023</v>
      </c>
      <c r="B17" s="1" t="s">
        <v>26</v>
      </c>
      <c r="C17" s="18" t="s">
        <v>33</v>
      </c>
      <c r="D17" s="3">
        <v>1823</v>
      </c>
      <c r="E17" s="3">
        <v>5372</v>
      </c>
      <c r="F17" s="3">
        <v>6693</v>
      </c>
      <c r="G17" s="4">
        <f t="shared" si="2"/>
        <v>13888</v>
      </c>
      <c r="H17" s="56">
        <v>1912</v>
      </c>
      <c r="I17" s="56">
        <v>5864</v>
      </c>
      <c r="J17" s="56">
        <v>7197</v>
      </c>
      <c r="K17" s="57">
        <f t="shared" si="3"/>
        <v>14973</v>
      </c>
      <c r="L17" s="23">
        <v>158272.25</v>
      </c>
      <c r="M17" s="23">
        <v>283966</v>
      </c>
      <c r="N17" s="23">
        <v>334561.2</v>
      </c>
      <c r="O17" s="24">
        <f t="shared" si="4"/>
        <v>776799.45</v>
      </c>
      <c r="P17" s="29">
        <f t="shared" ref="P17" si="133">L17/D17</f>
        <v>86.819665386725177</v>
      </c>
      <c r="Q17" s="29">
        <f t="shared" ref="Q17" si="134">M17/E17</f>
        <v>52.860387192851825</v>
      </c>
      <c r="R17" s="29">
        <f t="shared" ref="R17" si="135">N17/F17</f>
        <v>49.986732406992381</v>
      </c>
      <c r="S17" s="30">
        <f t="shared" ref="S17" si="136">O17/G17</f>
        <v>55.933140120967735</v>
      </c>
      <c r="T17" s="25">
        <v>849922</v>
      </c>
      <c r="U17" s="25">
        <v>1524897.44</v>
      </c>
      <c r="V17" s="25">
        <v>1796593.68</v>
      </c>
      <c r="W17" s="7">
        <f t="shared" si="8"/>
        <v>4171413.12</v>
      </c>
      <c r="X17" s="7">
        <f t="shared" si="9"/>
        <v>5.3700000946190167</v>
      </c>
      <c r="Y17" s="5">
        <v>89</v>
      </c>
      <c r="Z17" s="22">
        <v>101</v>
      </c>
      <c r="AA17" s="6">
        <v>5232</v>
      </c>
      <c r="AB17" s="6">
        <f>AA17/Y17</f>
        <v>58.786516853932582</v>
      </c>
      <c r="AC17" s="7">
        <v>28095.84</v>
      </c>
      <c r="AD17" s="7">
        <f>AC17/AA17</f>
        <v>5.37</v>
      </c>
      <c r="AE17" s="8">
        <v>14199.57</v>
      </c>
      <c r="AF17" s="28">
        <f t="shared" si="12"/>
        <v>7.7891223258365327</v>
      </c>
      <c r="AG17" s="8">
        <v>197.86</v>
      </c>
      <c r="AH17" s="28">
        <f>AG17/Y17</f>
        <v>2.2231460674157306</v>
      </c>
      <c r="AI17" s="8">
        <v>13611.52</v>
      </c>
      <c r="AJ17" s="28">
        <f t="shared" si="14"/>
        <v>2.5337900223380494</v>
      </c>
      <c r="AK17" s="8">
        <v>6580.21</v>
      </c>
      <c r="AL17" s="28">
        <f t="shared" si="15"/>
        <v>0.98314806514268638</v>
      </c>
      <c r="AM17" s="7">
        <f>AE17+AG17+AI17+AK17</f>
        <v>34589.160000000003</v>
      </c>
      <c r="AN17" s="7">
        <f t="shared" si="16"/>
        <v>1729.4580000000003</v>
      </c>
      <c r="AO17" s="9">
        <f t="shared" si="17"/>
        <v>4235827.5779999997</v>
      </c>
    </row>
    <row r="18" spans="1:41" s="53" customFormat="1" x14ac:dyDescent="0.3">
      <c r="A18" s="2">
        <v>2023</v>
      </c>
      <c r="B18" s="247" t="s">
        <v>71</v>
      </c>
      <c r="C18" s="247"/>
      <c r="D18" s="129">
        <f>D19-D17</f>
        <v>12</v>
      </c>
      <c r="E18" s="129">
        <f t="shared" si="92"/>
        <v>73</v>
      </c>
      <c r="F18" s="129">
        <f t="shared" si="93"/>
        <v>122</v>
      </c>
      <c r="G18" s="130">
        <f>G19-G17</f>
        <v>207</v>
      </c>
      <c r="H18" s="58">
        <f t="shared" si="95"/>
        <v>29</v>
      </c>
      <c r="I18" s="58">
        <f t="shared" si="96"/>
        <v>140</v>
      </c>
      <c r="J18" s="58">
        <f t="shared" si="97"/>
        <v>198</v>
      </c>
      <c r="K18" s="59">
        <f t="shared" si="98"/>
        <v>367</v>
      </c>
      <c r="L18" s="46">
        <f t="shared" si="99"/>
        <v>1789.75</v>
      </c>
      <c r="M18" s="46">
        <f t="shared" si="100"/>
        <v>2284</v>
      </c>
      <c r="N18" s="46">
        <f t="shared" si="101"/>
        <v>4134.3999999999651</v>
      </c>
      <c r="O18" s="47">
        <f t="shared" si="102"/>
        <v>8208.1500000000233</v>
      </c>
      <c r="P18" s="46">
        <f t="shared" si="103"/>
        <v>0.40758256967809814</v>
      </c>
      <c r="Q18" s="46">
        <f t="shared" si="104"/>
        <v>-0.28922098532198248</v>
      </c>
      <c r="R18" s="46">
        <f t="shared" si="105"/>
        <v>-0.28818508490874706</v>
      </c>
      <c r="S18" s="47">
        <f t="shared" si="106"/>
        <v>-0.23909258638100539</v>
      </c>
      <c r="T18" s="48">
        <f t="shared" si="107"/>
        <v>9610.9599999999627</v>
      </c>
      <c r="U18" s="48">
        <f t="shared" si="108"/>
        <v>12265.090000000084</v>
      </c>
      <c r="V18" s="48">
        <f t="shared" si="109"/>
        <v>22201.709999999963</v>
      </c>
      <c r="W18" s="49">
        <f t="shared" si="110"/>
        <v>44077.759999999776</v>
      </c>
      <c r="X18" s="49">
        <f t="shared" si="111"/>
        <v>-7.9956512522016965E-9</v>
      </c>
      <c r="Y18" s="50">
        <f t="shared" si="112"/>
        <v>5</v>
      </c>
      <c r="Z18" s="51">
        <f t="shared" si="113"/>
        <v>5</v>
      </c>
      <c r="AA18" s="47">
        <f t="shared" si="114"/>
        <v>199</v>
      </c>
      <c r="AB18" s="47">
        <f t="shared" si="115"/>
        <v>-1.009921109251728</v>
      </c>
      <c r="AC18" s="49">
        <f t="shared" si="116"/>
        <v>1068.630000000001</v>
      </c>
      <c r="AD18" s="49">
        <f t="shared" si="117"/>
        <v>0</v>
      </c>
      <c r="AE18" s="49">
        <f t="shared" si="118"/>
        <v>-1079.4599999999991</v>
      </c>
      <c r="AF18" s="48">
        <f t="shared" si="119"/>
        <v>-0.63919862011446149</v>
      </c>
      <c r="AG18" s="49">
        <f t="shared" si="120"/>
        <v>-94.360000000000014</v>
      </c>
      <c r="AH18" s="48">
        <f t="shared" si="121"/>
        <v>-1.1220822376284967</v>
      </c>
      <c r="AI18" s="49">
        <f t="shared" si="122"/>
        <v>-341.88000000000102</v>
      </c>
      <c r="AJ18" s="48">
        <f t="shared" si="123"/>
        <v>-9.6757882760455161E-2</v>
      </c>
      <c r="AK18" s="49">
        <f t="shared" si="124"/>
        <v>-264.65999999999985</v>
      </c>
      <c r="AL18" s="48">
        <f t="shared" si="125"/>
        <v>-5.6434932347381839E-2</v>
      </c>
      <c r="AM18" s="49">
        <f t="shared" si="126"/>
        <v>-1780.3600000000006</v>
      </c>
      <c r="AN18" s="49">
        <f t="shared" si="127"/>
        <v>-89.018000000000029</v>
      </c>
      <c r="AO18" s="52">
        <f>AO19-AO17</f>
        <v>43277.012000000104</v>
      </c>
    </row>
    <row r="19" spans="1:41" x14ac:dyDescent="0.3">
      <c r="A19" s="2">
        <v>2023</v>
      </c>
      <c r="B19" s="1" t="s">
        <v>27</v>
      </c>
      <c r="C19" s="18" t="s">
        <v>33</v>
      </c>
      <c r="D19" s="3">
        <v>1835</v>
      </c>
      <c r="E19" s="3">
        <v>5445</v>
      </c>
      <c r="F19" s="3">
        <v>6815</v>
      </c>
      <c r="G19" s="4">
        <f t="shared" si="2"/>
        <v>14095</v>
      </c>
      <c r="H19" s="56">
        <v>1941</v>
      </c>
      <c r="I19" s="56">
        <v>6004</v>
      </c>
      <c r="J19" s="56">
        <v>7395</v>
      </c>
      <c r="K19" s="57">
        <f t="shared" si="3"/>
        <v>15340</v>
      </c>
      <c r="L19" s="23">
        <v>160062</v>
      </c>
      <c r="M19" s="23">
        <v>286250</v>
      </c>
      <c r="N19" s="23">
        <v>338695.6</v>
      </c>
      <c r="O19" s="24">
        <f t="shared" si="4"/>
        <v>785007.6</v>
      </c>
      <c r="P19" s="29">
        <f t="shared" ref="P19" si="137">L19/D19</f>
        <v>87.227247956403275</v>
      </c>
      <c r="Q19" s="29">
        <f t="shared" ref="Q19" si="138">M19/E19</f>
        <v>52.571166207529842</v>
      </c>
      <c r="R19" s="29">
        <f t="shared" ref="R19" si="139">N19/F19</f>
        <v>49.698547322083634</v>
      </c>
      <c r="S19" s="30">
        <f t="shared" ref="S19" si="140">O19/G19</f>
        <v>55.69404753458673</v>
      </c>
      <c r="T19" s="25">
        <v>859532.96</v>
      </c>
      <c r="U19" s="25">
        <v>1537162.53</v>
      </c>
      <c r="V19" s="25">
        <v>1818795.39</v>
      </c>
      <c r="W19" s="7">
        <f t="shared" si="8"/>
        <v>4215490.88</v>
      </c>
      <c r="X19" s="7">
        <f t="shared" si="9"/>
        <v>5.3700000866233655</v>
      </c>
      <c r="Y19" s="5">
        <v>94</v>
      </c>
      <c r="Z19" s="22">
        <v>106</v>
      </c>
      <c r="AA19" s="6">
        <v>5431</v>
      </c>
      <c r="AB19" s="6">
        <f>AA19/Y19</f>
        <v>57.776595744680854</v>
      </c>
      <c r="AC19" s="7">
        <v>29164.47</v>
      </c>
      <c r="AD19" s="7">
        <f>AC19/AA19</f>
        <v>5.37</v>
      </c>
      <c r="AE19" s="8">
        <v>13120.11</v>
      </c>
      <c r="AF19" s="28">
        <f t="shared" si="12"/>
        <v>7.1499237057220713</v>
      </c>
      <c r="AG19" s="8">
        <v>103.5</v>
      </c>
      <c r="AH19" s="28">
        <f>AG19/Y19</f>
        <v>1.1010638297872339</v>
      </c>
      <c r="AI19" s="8">
        <v>13269.64</v>
      </c>
      <c r="AJ19" s="28">
        <f t="shared" si="14"/>
        <v>2.4370321395775942</v>
      </c>
      <c r="AK19" s="8">
        <v>6315.55</v>
      </c>
      <c r="AL19" s="28">
        <f t="shared" si="15"/>
        <v>0.92671313279530454</v>
      </c>
      <c r="AM19" s="7">
        <f>AE19+AG19+AI19+AK19</f>
        <v>32808.800000000003</v>
      </c>
      <c r="AN19" s="7">
        <f t="shared" si="16"/>
        <v>1640.4400000000003</v>
      </c>
      <c r="AO19" s="9">
        <f t="shared" si="17"/>
        <v>4279104.59</v>
      </c>
    </row>
    <row r="20" spans="1:41" s="34" customFormat="1" x14ac:dyDescent="0.3">
      <c r="A20" s="34">
        <v>2023</v>
      </c>
      <c r="B20" s="32" t="s">
        <v>28</v>
      </c>
      <c r="C20" s="33" t="s">
        <v>34</v>
      </c>
      <c r="D20" s="35">
        <f>D19+$D$30</f>
        <v>1854</v>
      </c>
      <c r="E20" s="35">
        <f>E19+$E$30</f>
        <v>5505.666666666667</v>
      </c>
      <c r="F20" s="35">
        <f>F19+$F$30</f>
        <v>6927.333333333333</v>
      </c>
      <c r="G20" s="36">
        <f>D20+E20+F20</f>
        <v>14287</v>
      </c>
      <c r="H20" s="144">
        <f>H19+$H$30</f>
        <v>1976.3333333333333</v>
      </c>
      <c r="I20" s="144">
        <f>I19+$I$30</f>
        <v>6148.333333333333</v>
      </c>
      <c r="J20" s="144">
        <f>J19+$J$30</f>
        <v>7591</v>
      </c>
      <c r="K20" s="145">
        <f t="shared" si="3"/>
        <v>15715.666666666666</v>
      </c>
      <c r="L20" s="37">
        <f>D20*P20</f>
        <v>161719.31771117166</v>
      </c>
      <c r="M20" s="37">
        <f t="shared" ref="M20:M24" si="141">E20*Q20</f>
        <v>289439.31741659017</v>
      </c>
      <c r="N20" s="37">
        <f t="shared" ref="N20:N24" si="142">F20*R20</f>
        <v>344278.40348251403</v>
      </c>
      <c r="O20" s="38">
        <f t="shared" si="4"/>
        <v>795437.03861027583</v>
      </c>
      <c r="P20" s="61">
        <f>P19</f>
        <v>87.227247956403275</v>
      </c>
      <c r="Q20" s="61">
        <f>Q19</f>
        <v>52.571166207529842</v>
      </c>
      <c r="R20" s="61">
        <f t="shared" ref="R20:R24" si="143">R19</f>
        <v>49.698547322083634</v>
      </c>
      <c r="S20" s="62">
        <f t="shared" si="7"/>
        <v>55.675581900348277</v>
      </c>
      <c r="T20" s="39">
        <f t="shared" ref="T20:T24" si="144">L20*$X$17</f>
        <v>868432.7514107147</v>
      </c>
      <c r="U20" s="39">
        <f t="shared" ref="U20:U24" si="145">M20*$X$17</f>
        <v>1554289.1619135528</v>
      </c>
      <c r="V20" s="39">
        <f t="shared" ref="V20:V24" si="146">N20*$X$17</f>
        <v>1848775.0592763843</v>
      </c>
      <c r="W20" s="40">
        <f t="shared" si="8"/>
        <v>4271496.9726006519</v>
      </c>
      <c r="X20" s="40">
        <f t="shared" ref="X20:X24" si="147">X19</f>
        <v>5.3700000866233655</v>
      </c>
      <c r="Y20" s="41">
        <f>Y19+$Y$30</f>
        <v>97</v>
      </c>
      <c r="Z20" s="22">
        <f>Z19+$Z$30</f>
        <v>111.33333333333333</v>
      </c>
      <c r="AA20" s="42">
        <f t="shared" ref="AA20:AA24" si="148">Y20*AB20</f>
        <v>5604.3297872340427</v>
      </c>
      <c r="AB20" s="42">
        <f>AB19</f>
        <v>57.776595744680854</v>
      </c>
      <c r="AC20" s="40">
        <f t="shared" ref="AC20:AC24" si="149">AA20*AD20</f>
        <v>30095.250957446809</v>
      </c>
      <c r="AD20" s="40">
        <f t="shared" ref="AD20:AD24" si="150">AD19</f>
        <v>5.37</v>
      </c>
      <c r="AE20" s="43">
        <f>AF20*D20</f>
        <v>13255.958550408721</v>
      </c>
      <c r="AF20" s="44">
        <f>AF19</f>
        <v>7.1499237057220713</v>
      </c>
      <c r="AG20" s="43">
        <f t="shared" ref="AG20:AG24" si="151">AH20*Y20</f>
        <v>106.80319148936169</v>
      </c>
      <c r="AH20" s="44">
        <f t="shared" ref="AF20:AL24" si="152">AH19</f>
        <v>1.1010638297872339</v>
      </c>
      <c r="AI20" s="43">
        <f t="shared" ref="AI20:AI24" si="153">AJ20*E20</f>
        <v>13417.48661646771</v>
      </c>
      <c r="AJ20" s="44">
        <f t="shared" si="152"/>
        <v>2.4370321395775942</v>
      </c>
      <c r="AK20" s="43">
        <f t="shared" ref="AK20:AK24" si="154">AL20*F20</f>
        <v>6419.6507752506723</v>
      </c>
      <c r="AL20" s="44">
        <f t="shared" si="152"/>
        <v>0.92671313279530454</v>
      </c>
      <c r="AM20" s="40">
        <f t="shared" ref="AM20:AM24" si="155">AE20+AG20+AI20+AK20</f>
        <v>33199.899133616462</v>
      </c>
      <c r="AN20" s="40">
        <f t="shared" si="16"/>
        <v>1659.9949566808232</v>
      </c>
      <c r="AO20" s="45">
        <f t="shared" si="17"/>
        <v>4336452.1176483957</v>
      </c>
    </row>
    <row r="21" spans="1:41" s="34" customFormat="1" x14ac:dyDescent="0.3">
      <c r="A21" s="34">
        <v>2023</v>
      </c>
      <c r="B21" s="32" t="s">
        <v>29</v>
      </c>
      <c r="C21" s="33" t="s">
        <v>34</v>
      </c>
      <c r="D21" s="35">
        <f t="shared" ref="D21:D24" si="156">D20+$D$30</f>
        <v>1873</v>
      </c>
      <c r="E21" s="35">
        <f t="shared" ref="E21:E24" si="157">E20+$E$30</f>
        <v>5566.3333333333339</v>
      </c>
      <c r="F21" s="35">
        <f t="shared" ref="F21:F24" si="158">F20+$F$30</f>
        <v>7039.6666666666661</v>
      </c>
      <c r="G21" s="36">
        <f t="shared" si="2"/>
        <v>14479</v>
      </c>
      <c r="H21" s="144">
        <f t="shared" ref="H21:H24" si="159">H20+$H$30</f>
        <v>2011.6666666666665</v>
      </c>
      <c r="I21" s="144">
        <f t="shared" ref="I21:I24" si="160">I20+$I$30</f>
        <v>6292.6666666666661</v>
      </c>
      <c r="J21" s="144">
        <f t="shared" ref="J21:J24" si="161">J20+$J$30</f>
        <v>7787</v>
      </c>
      <c r="K21" s="145">
        <f t="shared" si="3"/>
        <v>16091.333333333332</v>
      </c>
      <c r="L21" s="37">
        <f t="shared" ref="L21:L24" si="162">D21*P21</f>
        <v>163376.63542234333</v>
      </c>
      <c r="M21" s="37">
        <f t="shared" si="141"/>
        <v>292628.63483318029</v>
      </c>
      <c r="N21" s="37">
        <f t="shared" si="142"/>
        <v>349861.20696502808</v>
      </c>
      <c r="O21" s="38">
        <f t="shared" si="4"/>
        <v>805866.47722055169</v>
      </c>
      <c r="P21" s="61">
        <f t="shared" ref="P21:P24" si="163">P20</f>
        <v>87.227247956403275</v>
      </c>
      <c r="Q21" s="61">
        <f t="shared" ref="Q21:Q24" si="164">Q20</f>
        <v>52.571166207529842</v>
      </c>
      <c r="R21" s="61">
        <f t="shared" si="143"/>
        <v>49.698547322083634</v>
      </c>
      <c r="S21" s="62">
        <f t="shared" si="7"/>
        <v>55.657605996308561</v>
      </c>
      <c r="T21" s="39">
        <f t="shared" si="144"/>
        <v>877332.54767652031</v>
      </c>
      <c r="U21" s="39">
        <f t="shared" si="145"/>
        <v>1571415.7967424118</v>
      </c>
      <c r="V21" s="39">
        <f t="shared" si="146"/>
        <v>1878754.7145057241</v>
      </c>
      <c r="W21" s="40">
        <f t="shared" si="8"/>
        <v>4327503.0589246564</v>
      </c>
      <c r="X21" s="40">
        <f t="shared" si="147"/>
        <v>5.3700000866233655</v>
      </c>
      <c r="Y21" s="41">
        <f t="shared" ref="Y21:Y24" si="165">Y20+$Y$30</f>
        <v>100</v>
      </c>
      <c r="Z21" s="22">
        <f t="shared" ref="Z21:Z24" si="166">Z20+$Z$30</f>
        <v>116.66666666666666</v>
      </c>
      <c r="AA21" s="42">
        <f t="shared" si="148"/>
        <v>5777.6595744680853</v>
      </c>
      <c r="AB21" s="42">
        <f t="shared" ref="AB21:AB24" si="167">AB20</f>
        <v>57.776595744680854</v>
      </c>
      <c r="AC21" s="40">
        <f t="shared" si="149"/>
        <v>31026.031914893618</v>
      </c>
      <c r="AD21" s="40">
        <f t="shared" si="150"/>
        <v>5.37</v>
      </c>
      <c r="AE21" s="43">
        <f t="shared" ref="AE21:AE24" si="168">AF21*D21</f>
        <v>13391.807100817439</v>
      </c>
      <c r="AF21" s="44">
        <f t="shared" si="152"/>
        <v>7.1499237057220713</v>
      </c>
      <c r="AG21" s="43">
        <f t="shared" si="151"/>
        <v>110.10638297872339</v>
      </c>
      <c r="AH21" s="44">
        <f t="shared" si="152"/>
        <v>1.1010638297872339</v>
      </c>
      <c r="AI21" s="43">
        <f t="shared" si="153"/>
        <v>13565.333232935416</v>
      </c>
      <c r="AJ21" s="44">
        <f t="shared" si="152"/>
        <v>2.4370321395775942</v>
      </c>
      <c r="AK21" s="43">
        <f t="shared" si="154"/>
        <v>6523.7515505013453</v>
      </c>
      <c r="AL21" s="44">
        <f t="shared" si="152"/>
        <v>0.92671313279530454</v>
      </c>
      <c r="AM21" s="40">
        <f t="shared" si="155"/>
        <v>33590.998267232921</v>
      </c>
      <c r="AN21" s="40">
        <f t="shared" si="16"/>
        <v>1679.5499133616461</v>
      </c>
      <c r="AO21" s="45">
        <f t="shared" si="17"/>
        <v>4393799.6390201449</v>
      </c>
    </row>
    <row r="22" spans="1:41" s="34" customFormat="1" x14ac:dyDescent="0.3">
      <c r="A22" s="34">
        <v>2023</v>
      </c>
      <c r="B22" s="32" t="s">
        <v>30</v>
      </c>
      <c r="C22" s="33" t="s">
        <v>34</v>
      </c>
      <c r="D22" s="35">
        <f t="shared" si="156"/>
        <v>1892</v>
      </c>
      <c r="E22" s="35">
        <f t="shared" si="157"/>
        <v>5627.0000000000009</v>
      </c>
      <c r="F22" s="35">
        <f t="shared" si="158"/>
        <v>7151.9999999999991</v>
      </c>
      <c r="G22" s="36">
        <f t="shared" si="2"/>
        <v>14671</v>
      </c>
      <c r="H22" s="144">
        <f t="shared" si="159"/>
        <v>2046.9999999999998</v>
      </c>
      <c r="I22" s="144">
        <f t="shared" si="160"/>
        <v>6436.9999999999991</v>
      </c>
      <c r="J22" s="144">
        <f t="shared" si="161"/>
        <v>7983</v>
      </c>
      <c r="K22" s="145">
        <f t="shared" si="3"/>
        <v>16467</v>
      </c>
      <c r="L22" s="37">
        <f t="shared" si="162"/>
        <v>165033.95313351499</v>
      </c>
      <c r="M22" s="37">
        <f t="shared" si="141"/>
        <v>295817.95224977046</v>
      </c>
      <c r="N22" s="37">
        <f t="shared" si="142"/>
        <v>355444.01044754212</v>
      </c>
      <c r="O22" s="38">
        <f t="shared" si="4"/>
        <v>816295.91583082755</v>
      </c>
      <c r="P22" s="61">
        <f t="shared" si="163"/>
        <v>87.227247956403275</v>
      </c>
      <c r="Q22" s="61">
        <f t="shared" si="164"/>
        <v>52.571166207529842</v>
      </c>
      <c r="R22" s="61">
        <f t="shared" si="143"/>
        <v>49.698547322083634</v>
      </c>
      <c r="S22" s="62">
        <f t="shared" si="7"/>
        <v>55.640100595107867</v>
      </c>
      <c r="T22" s="39">
        <f t="shared" si="144"/>
        <v>886232.34394232591</v>
      </c>
      <c r="U22" s="39">
        <f t="shared" si="145"/>
        <v>1588542.431571271</v>
      </c>
      <c r="V22" s="39">
        <f t="shared" si="146"/>
        <v>1908734.369735064</v>
      </c>
      <c r="W22" s="40">
        <f t="shared" si="8"/>
        <v>4383509.1452486608</v>
      </c>
      <c r="X22" s="40">
        <f t="shared" si="147"/>
        <v>5.3700000866233655</v>
      </c>
      <c r="Y22" s="41">
        <f>Y21+$Y$30</f>
        <v>103</v>
      </c>
      <c r="Z22" s="22">
        <f t="shared" si="166"/>
        <v>121.99999999999999</v>
      </c>
      <c r="AA22" s="42">
        <f t="shared" si="148"/>
        <v>5950.989361702128</v>
      </c>
      <c r="AB22" s="42">
        <f t="shared" si="167"/>
        <v>57.776595744680854</v>
      </c>
      <c r="AC22" s="40">
        <f t="shared" si="149"/>
        <v>31956.81287234043</v>
      </c>
      <c r="AD22" s="40">
        <f t="shared" si="150"/>
        <v>5.37</v>
      </c>
      <c r="AE22" s="43">
        <f t="shared" si="168"/>
        <v>13527.65565122616</v>
      </c>
      <c r="AF22" s="44">
        <f t="shared" si="152"/>
        <v>7.1499237057220713</v>
      </c>
      <c r="AG22" s="43">
        <f t="shared" si="151"/>
        <v>113.4095744680851</v>
      </c>
      <c r="AH22" s="44">
        <f t="shared" si="152"/>
        <v>1.1010638297872339</v>
      </c>
      <c r="AI22" s="43">
        <f t="shared" si="153"/>
        <v>13713.179849403125</v>
      </c>
      <c r="AJ22" s="44">
        <f t="shared" si="152"/>
        <v>2.4370321395775942</v>
      </c>
      <c r="AK22" s="43">
        <f t="shared" si="154"/>
        <v>6627.8523257520174</v>
      </c>
      <c r="AL22" s="44">
        <f t="shared" si="152"/>
        <v>0.92671313279530454</v>
      </c>
      <c r="AM22" s="40">
        <f t="shared" si="155"/>
        <v>33982.097400849387</v>
      </c>
      <c r="AN22" s="40">
        <f t="shared" si="16"/>
        <v>1699.1048700424694</v>
      </c>
      <c r="AO22" s="45">
        <f t="shared" si="17"/>
        <v>4451147.1603918932</v>
      </c>
    </row>
    <row r="23" spans="1:41" s="34" customFormat="1" x14ac:dyDescent="0.3">
      <c r="A23" s="34">
        <v>2023</v>
      </c>
      <c r="B23" s="32" t="s">
        <v>31</v>
      </c>
      <c r="C23" s="33" t="s">
        <v>34</v>
      </c>
      <c r="D23" s="35">
        <f t="shared" si="156"/>
        <v>1911</v>
      </c>
      <c r="E23" s="35">
        <f t="shared" si="157"/>
        <v>5687.6666666666679</v>
      </c>
      <c r="F23" s="35">
        <f t="shared" si="158"/>
        <v>7264.3333333333321</v>
      </c>
      <c r="G23" s="36">
        <f t="shared" si="2"/>
        <v>14863</v>
      </c>
      <c r="H23" s="144">
        <f t="shared" si="159"/>
        <v>2082.333333333333</v>
      </c>
      <c r="I23" s="144">
        <f t="shared" si="160"/>
        <v>6581.3333333333321</v>
      </c>
      <c r="J23" s="144">
        <f t="shared" si="161"/>
        <v>8179</v>
      </c>
      <c r="K23" s="145">
        <f t="shared" si="3"/>
        <v>16842.666666666664</v>
      </c>
      <c r="L23" s="37">
        <f t="shared" si="162"/>
        <v>166691.27084468666</v>
      </c>
      <c r="M23" s="37">
        <f t="shared" si="141"/>
        <v>299007.26966636063</v>
      </c>
      <c r="N23" s="37">
        <f t="shared" si="142"/>
        <v>361026.81393005617</v>
      </c>
      <c r="O23" s="38">
        <f t="shared" si="4"/>
        <v>826725.35444110353</v>
      </c>
      <c r="P23" s="61">
        <f t="shared" si="163"/>
        <v>87.227247956403275</v>
      </c>
      <c r="Q23" s="61">
        <f t="shared" si="164"/>
        <v>52.571166207529842</v>
      </c>
      <c r="R23" s="61">
        <f t="shared" si="143"/>
        <v>49.698547322083634</v>
      </c>
      <c r="S23" s="62">
        <f t="shared" si="7"/>
        <v>55.623047462901404</v>
      </c>
      <c r="T23" s="39">
        <f t="shared" si="144"/>
        <v>895132.14020813152</v>
      </c>
      <c r="U23" s="39">
        <f t="shared" si="145"/>
        <v>1605669.0664001305</v>
      </c>
      <c r="V23" s="39">
        <f t="shared" si="146"/>
        <v>1938714.0249644038</v>
      </c>
      <c r="W23" s="40">
        <f t="shared" si="8"/>
        <v>4439515.2315726653</v>
      </c>
      <c r="X23" s="40">
        <f t="shared" si="147"/>
        <v>5.3700000866233655</v>
      </c>
      <c r="Y23" s="41">
        <f t="shared" si="165"/>
        <v>106</v>
      </c>
      <c r="Z23" s="22">
        <f t="shared" si="166"/>
        <v>127.33333333333331</v>
      </c>
      <c r="AA23" s="42">
        <f t="shared" si="148"/>
        <v>6124.3191489361707</v>
      </c>
      <c r="AB23" s="42">
        <f t="shared" si="167"/>
        <v>57.776595744680854</v>
      </c>
      <c r="AC23" s="40">
        <f t="shared" si="149"/>
        <v>32887.593829787234</v>
      </c>
      <c r="AD23" s="40">
        <f t="shared" si="150"/>
        <v>5.37</v>
      </c>
      <c r="AE23" s="43">
        <f t="shared" si="168"/>
        <v>13663.504201634878</v>
      </c>
      <c r="AF23" s="44">
        <f t="shared" si="152"/>
        <v>7.1499237057220713</v>
      </c>
      <c r="AG23" s="43">
        <f t="shared" si="151"/>
        <v>116.71276595744679</v>
      </c>
      <c r="AH23" s="44">
        <f t="shared" si="152"/>
        <v>1.1010638297872339</v>
      </c>
      <c r="AI23" s="43">
        <f t="shared" si="153"/>
        <v>13861.026465870833</v>
      </c>
      <c r="AJ23" s="44">
        <f t="shared" si="152"/>
        <v>2.4370321395775942</v>
      </c>
      <c r="AK23" s="43">
        <f t="shared" si="154"/>
        <v>6731.9531010026894</v>
      </c>
      <c r="AL23" s="44">
        <f t="shared" si="152"/>
        <v>0.92671313279530454</v>
      </c>
      <c r="AM23" s="40">
        <f t="shared" si="155"/>
        <v>34373.196534465846</v>
      </c>
      <c r="AN23" s="40">
        <f t="shared" si="16"/>
        <v>1718.6598267232923</v>
      </c>
      <c r="AO23" s="45">
        <f t="shared" si="17"/>
        <v>4508494.6817636415</v>
      </c>
    </row>
    <row r="24" spans="1:41" s="34" customFormat="1" ht="14.5" thickBot="1" x14ac:dyDescent="0.35">
      <c r="A24" s="34">
        <v>2023</v>
      </c>
      <c r="B24" s="32" t="s">
        <v>32</v>
      </c>
      <c r="C24" s="33" t="s">
        <v>34</v>
      </c>
      <c r="D24" s="35">
        <f t="shared" si="156"/>
        <v>1930</v>
      </c>
      <c r="E24" s="35">
        <f t="shared" si="157"/>
        <v>5748.3333333333348</v>
      </c>
      <c r="F24" s="35">
        <f t="shared" si="158"/>
        <v>7376.6666666666652</v>
      </c>
      <c r="G24" s="64">
        <f t="shared" si="2"/>
        <v>15055</v>
      </c>
      <c r="H24" s="144">
        <f t="shared" si="159"/>
        <v>2117.6666666666665</v>
      </c>
      <c r="I24" s="144">
        <f t="shared" si="160"/>
        <v>6725.6666666666652</v>
      </c>
      <c r="J24" s="144">
        <f t="shared" si="161"/>
        <v>8375</v>
      </c>
      <c r="K24" s="146">
        <f t="shared" si="3"/>
        <v>17218.333333333332</v>
      </c>
      <c r="L24" s="65">
        <f t="shared" si="162"/>
        <v>168348.58855585832</v>
      </c>
      <c r="M24" s="65">
        <f t="shared" si="141"/>
        <v>302196.58708295081</v>
      </c>
      <c r="N24" s="65">
        <f t="shared" si="142"/>
        <v>366609.61741257022</v>
      </c>
      <c r="O24" s="66">
        <f t="shared" si="4"/>
        <v>837154.79305137927</v>
      </c>
      <c r="P24" s="67">
        <f t="shared" si="163"/>
        <v>87.227247956403275</v>
      </c>
      <c r="Q24" s="67">
        <f t="shared" si="164"/>
        <v>52.571166207529842</v>
      </c>
      <c r="R24" s="67">
        <f t="shared" si="143"/>
        <v>49.698547322083634</v>
      </c>
      <c r="S24" s="68">
        <f t="shared" si="7"/>
        <v>55.606429296006596</v>
      </c>
      <c r="T24" s="69">
        <f t="shared" si="144"/>
        <v>904031.93647393712</v>
      </c>
      <c r="U24" s="69">
        <f t="shared" si="145"/>
        <v>1622795.7012289898</v>
      </c>
      <c r="V24" s="69">
        <f t="shared" si="146"/>
        <v>1968693.6801937437</v>
      </c>
      <c r="W24" s="70">
        <f t="shared" si="8"/>
        <v>4495521.3178966707</v>
      </c>
      <c r="X24" s="70">
        <f t="shared" si="147"/>
        <v>5.3700000866233655</v>
      </c>
      <c r="Y24" s="41">
        <f t="shared" si="165"/>
        <v>109</v>
      </c>
      <c r="Z24" s="22">
        <f t="shared" si="166"/>
        <v>132.66666666666666</v>
      </c>
      <c r="AA24" s="71">
        <f t="shared" si="148"/>
        <v>6297.6489361702133</v>
      </c>
      <c r="AB24" s="71">
        <f t="shared" si="167"/>
        <v>57.776595744680854</v>
      </c>
      <c r="AC24" s="70">
        <f t="shared" si="149"/>
        <v>33818.374787234046</v>
      </c>
      <c r="AD24" s="70">
        <f t="shared" si="150"/>
        <v>5.37</v>
      </c>
      <c r="AE24" s="72">
        <f t="shared" si="168"/>
        <v>13799.352752043598</v>
      </c>
      <c r="AF24" s="73">
        <f t="shared" si="152"/>
        <v>7.1499237057220713</v>
      </c>
      <c r="AG24" s="72">
        <f t="shared" si="151"/>
        <v>120.0159574468085</v>
      </c>
      <c r="AH24" s="73">
        <f t="shared" si="152"/>
        <v>1.1010638297872339</v>
      </c>
      <c r="AI24" s="72">
        <f t="shared" si="153"/>
        <v>14008.873082338541</v>
      </c>
      <c r="AJ24" s="73">
        <f t="shared" si="152"/>
        <v>2.4370321395775942</v>
      </c>
      <c r="AK24" s="72">
        <f t="shared" si="154"/>
        <v>6836.0538762533615</v>
      </c>
      <c r="AL24" s="73">
        <f t="shared" si="152"/>
        <v>0.92671313279530454</v>
      </c>
      <c r="AM24" s="70">
        <f t="shared" si="155"/>
        <v>34764.295668082312</v>
      </c>
      <c r="AN24" s="70">
        <f t="shared" si="16"/>
        <v>1738.2147834041157</v>
      </c>
      <c r="AO24" s="74">
        <f t="shared" si="17"/>
        <v>4565842.2031353908</v>
      </c>
    </row>
    <row r="25" spans="1:41" s="63" customFormat="1" ht="14.5" thickBot="1" x14ac:dyDescent="0.35">
      <c r="A25" s="84">
        <v>2023</v>
      </c>
      <c r="B25" s="85" t="s">
        <v>37</v>
      </c>
      <c r="C25" s="86" t="s">
        <v>34</v>
      </c>
      <c r="D25" s="87">
        <f>(D7+D9+D11+D13+D15+D17+D19+D20+D21+D22+D23+D24)/12</f>
        <v>1823.5833333333333</v>
      </c>
      <c r="E25" s="87">
        <f>(E7+E9+E11+E13+E15+E17+E19+E20+E21+E22+E23+E24)/12</f>
        <v>5401.0833333333339</v>
      </c>
      <c r="F25" s="87">
        <f>(F7+F9+F11+F13+F15+F17+F19+F20+F21+F22+F23+F24)/12</f>
        <v>6746.25</v>
      </c>
      <c r="G25" s="87">
        <f t="shared" si="2"/>
        <v>13970.916666666668</v>
      </c>
      <c r="H25" s="147">
        <f>H24</f>
        <v>2117.6666666666665</v>
      </c>
      <c r="I25" s="147">
        <f>I24</f>
        <v>6725.6666666666652</v>
      </c>
      <c r="J25" s="147">
        <f>J24</f>
        <v>8375</v>
      </c>
      <c r="K25" s="148">
        <f t="shared" si="3"/>
        <v>17218.333333333332</v>
      </c>
      <c r="L25" s="88">
        <f>L7+L9+L11+L13+L15+L17+L19+L20+L21+L22+L23+L24</f>
        <v>1899401.7156675749</v>
      </c>
      <c r="M25" s="88">
        <f>M7+M9+M11+M13+M15+M17+M19+M20+M21+M22+M23+M24</f>
        <v>3418824.0612488529</v>
      </c>
      <c r="N25" s="88">
        <f>N7+N9+N11+N13+N15+N17+N19+N20+N21+N22+N23+N24</f>
        <v>4026039.8922377103</v>
      </c>
      <c r="O25" s="88">
        <f>O7+O9+O11+O13+O15+O17+O19+O20+O21+O22+O23+O24</f>
        <v>9344265.6691541355</v>
      </c>
      <c r="P25" s="89">
        <f>L25/D25/12</f>
        <v>86.798049429583457</v>
      </c>
      <c r="Q25" s="89">
        <f>M25/E25/12</f>
        <v>52.749048204046296</v>
      </c>
      <c r="R25" s="89">
        <f t="shared" ref="R25:S25" si="169">N25/F25/12</f>
        <v>49.731824992127855</v>
      </c>
      <c r="S25" s="90">
        <f t="shared" si="169"/>
        <v>55.736414749414763</v>
      </c>
      <c r="T25" s="91">
        <f>T7+T9+T11+T13+T15+T17+T19+T20+T21+T22+T23+T24</f>
        <v>10043902.619711628</v>
      </c>
      <c r="U25" s="91">
        <f>U7+U9+U11+U13+U15+U17+U19+U20+U21+U22+U23+U24</f>
        <v>18076288.767856356</v>
      </c>
      <c r="V25" s="91">
        <f>V7+V9+V11+V13+V15+V17+V19+V20+V21+V22+V23+V24</f>
        <v>21296242.218675319</v>
      </c>
      <c r="W25" s="91">
        <f>W7+W9+W11+W13+W15+W17+W19+W20+W21+W22+W23+W24</f>
        <v>49416433.606243305</v>
      </c>
      <c r="X25" s="91">
        <f t="shared" ref="X25" si="170">W25/O25</f>
        <v>5.2884234412736459</v>
      </c>
      <c r="Y25" s="92">
        <f>(Y7+Y9+Y11+Y13+Y15+Y17+Y19+Y20+Y21+Y22+Y23+Y24)/12</f>
        <v>93.25</v>
      </c>
      <c r="Z25" s="143">
        <f>Z24</f>
        <v>132.66666666666666</v>
      </c>
      <c r="AA25" s="93">
        <f>AA7+AA9+AA11+AA13+AA15+AA17+AA19+AA20+AA21+AA22+AA23+AA24</f>
        <v>65014.946808510642</v>
      </c>
      <c r="AB25" s="93">
        <f>AA25/Y25/12</f>
        <v>58.100935485711034</v>
      </c>
      <c r="AC25" s="91">
        <f>AC7+AC9+AC11+AC13+AC15+AC17+AC19+AC20+AC21+AC22+AC23+AC24</f>
        <v>344047.39436170214</v>
      </c>
      <c r="AD25" s="91">
        <f t="shared" ref="AD25" si="171">AC25/AA25</f>
        <v>5.2918199775665338</v>
      </c>
      <c r="AE25" s="94">
        <f>AE7+AE9+AE11+AE13+AE15+AE17+AE19+AE20+AE21+AE22+AE23+AE24</f>
        <v>202233.2682561308</v>
      </c>
      <c r="AF25" s="95">
        <f>AE25/D25/12</f>
        <v>9.2415696319577219</v>
      </c>
      <c r="AG25" s="94">
        <f>AG7+AG9+AG11+AG13+AG15+AG17+AG19+AG20+AG21+AG22+AG23+AG24</f>
        <v>4186.9778723404261</v>
      </c>
      <c r="AH25" s="95">
        <f>AG25/Y25/12</f>
        <v>3.741713916300649</v>
      </c>
      <c r="AI25" s="94">
        <f>AI7+AI9+AI11+AI13+AI15+AI17+AI19+AI20+AI21+AI22+AI23+AI24</f>
        <v>168485.15924701566</v>
      </c>
      <c r="AJ25" s="95">
        <f>AI25/E25/12</f>
        <v>2.5995581017236611</v>
      </c>
      <c r="AK25" s="94">
        <f>AK7+AK9+AK11+AK13+AK15+AK17+AK19+AK20+AK21+AK22+AK23+AK24</f>
        <v>79642.521628760092</v>
      </c>
      <c r="AL25" s="95">
        <f>AK25/F25/12</f>
        <v>0.98378755640491755</v>
      </c>
      <c r="AM25" s="91">
        <f>AM7+AM9+AM11+AM13+AM15+AM17+AM19+AM20+AM21+AM22+AM23+AM24</f>
        <v>454547.92700424691</v>
      </c>
      <c r="AN25" s="91">
        <f>AN7+AN9+AN11+AN13+AN15+AN17+AN19+AN20+AN21+AN22+AN23+AN24</f>
        <v>22727.396350212348</v>
      </c>
      <c r="AO25" s="96">
        <f t="shared" si="17"/>
        <v>50237756.32395947</v>
      </c>
    </row>
    <row r="26" spans="1:41" s="34" customFormat="1" x14ac:dyDescent="0.3">
      <c r="B26" s="32"/>
      <c r="C26" s="33"/>
      <c r="D26" s="75"/>
      <c r="E26" s="75"/>
      <c r="F26" s="75"/>
      <c r="G26" s="248">
        <f>G25+Y25</f>
        <v>14064.166666666668</v>
      </c>
      <c r="H26" s="248"/>
      <c r="I26" s="113">
        <f>G26-Kopsavilkums!B22</f>
        <v>0</v>
      </c>
      <c r="J26" s="75"/>
      <c r="K26" s="76"/>
      <c r="L26" s="77"/>
      <c r="M26" s="77"/>
      <c r="N26" s="77"/>
      <c r="O26" s="78"/>
      <c r="P26" s="79"/>
      <c r="Q26" s="79"/>
      <c r="R26" s="79"/>
      <c r="S26" s="80"/>
      <c r="T26" s="81"/>
      <c r="U26" s="81"/>
      <c r="V26" s="81"/>
      <c r="W26" s="82"/>
      <c r="X26" s="82"/>
      <c r="Y26" s="76"/>
      <c r="Z26" s="76"/>
      <c r="AA26" s="78"/>
      <c r="AB26" s="78"/>
      <c r="AC26" s="82"/>
      <c r="AD26" s="82"/>
      <c r="AE26" s="82"/>
      <c r="AF26" s="83"/>
      <c r="AG26" s="82"/>
      <c r="AH26" s="83"/>
      <c r="AI26" s="82"/>
      <c r="AJ26" s="83"/>
      <c r="AK26" s="82"/>
      <c r="AL26" s="83"/>
      <c r="AM26" s="82"/>
      <c r="AN26" s="82"/>
      <c r="AO26" s="82"/>
    </row>
    <row r="27" spans="1:41" s="34" customFormat="1" x14ac:dyDescent="0.3">
      <c r="B27" s="32"/>
      <c r="C27" s="33"/>
      <c r="D27" s="75"/>
      <c r="E27" s="75"/>
      <c r="F27" s="75"/>
      <c r="G27" s="249">
        <f>O25+AA25</f>
        <v>9409280.6159626469</v>
      </c>
      <c r="H27" s="249"/>
      <c r="I27" s="113">
        <f>G27-Kopsavilkums!C22</f>
        <v>0</v>
      </c>
      <c r="J27" s="75"/>
      <c r="K27" s="76"/>
      <c r="L27" s="77"/>
      <c r="M27" s="77"/>
      <c r="N27" s="77"/>
      <c r="O27" s="78"/>
      <c r="P27" s="79"/>
      <c r="Q27" s="79"/>
      <c r="R27" s="79"/>
      <c r="S27" s="80"/>
      <c r="T27" s="81"/>
      <c r="U27" s="81"/>
      <c r="V27" s="81"/>
      <c r="W27" s="82"/>
      <c r="X27" s="82"/>
      <c r="Y27" s="76"/>
      <c r="Z27" s="76"/>
      <c r="AA27" s="78"/>
      <c r="AB27" s="78"/>
      <c r="AC27" s="82"/>
      <c r="AD27" s="82"/>
      <c r="AE27" s="82"/>
      <c r="AF27" s="83"/>
      <c r="AG27" s="82"/>
      <c r="AH27" s="83"/>
      <c r="AI27" s="82"/>
      <c r="AJ27" s="83"/>
      <c r="AK27" s="82"/>
      <c r="AL27" s="83"/>
      <c r="AM27" s="82"/>
      <c r="AN27" s="82"/>
      <c r="AO27" s="82"/>
    </row>
    <row r="30" spans="1:41" hidden="1" x14ac:dyDescent="0.3">
      <c r="D30" s="142">
        <f>(D14+D16+D18)/3</f>
        <v>19</v>
      </c>
      <c r="E30" s="142">
        <f t="shared" ref="E30:F30" si="172">(E14+E16+E18)/3</f>
        <v>60.666666666666664</v>
      </c>
      <c r="F30" s="142">
        <f t="shared" si="172"/>
        <v>112.33333333333333</v>
      </c>
      <c r="G30" s="142">
        <f>D30+E30+F30</f>
        <v>192</v>
      </c>
      <c r="H30" s="141">
        <f>(H14+H16+H18)/3</f>
        <v>35.333333333333336</v>
      </c>
      <c r="I30" s="141">
        <f t="shared" ref="I30:J30" si="173">(I14+I16+I18)/3</f>
        <v>144.33333333333334</v>
      </c>
      <c r="J30" s="141">
        <f t="shared" si="173"/>
        <v>196</v>
      </c>
      <c r="K30" s="141">
        <f>H30+I30+J30</f>
        <v>375.66666666666669</v>
      </c>
      <c r="Y30" s="142">
        <f>(Y14+Y16+Y18)/3</f>
        <v>3</v>
      </c>
      <c r="Z30" s="142">
        <f>(Z14+Z16+Z18)/3</f>
        <v>5.333333333333333</v>
      </c>
    </row>
  </sheetData>
  <mergeCells count="25">
    <mergeCell ref="AA6:AB6"/>
    <mergeCell ref="AC4:AD4"/>
    <mergeCell ref="AC6:AD6"/>
    <mergeCell ref="B10:C10"/>
    <mergeCell ref="B8:C8"/>
    <mergeCell ref="H5:K5"/>
    <mergeCell ref="L5:O5"/>
    <mergeCell ref="Y4:Z4"/>
    <mergeCell ref="D5:G5"/>
    <mergeCell ref="D4:G4"/>
    <mergeCell ref="H4:K4"/>
    <mergeCell ref="AO4:AO5"/>
    <mergeCell ref="P5:S5"/>
    <mergeCell ref="T5:X5"/>
    <mergeCell ref="L4:X4"/>
    <mergeCell ref="AA4:AB4"/>
    <mergeCell ref="AE5:AM5"/>
    <mergeCell ref="AE4:AN4"/>
    <mergeCell ref="A2:T2"/>
    <mergeCell ref="B12:C12"/>
    <mergeCell ref="B14:C14"/>
    <mergeCell ref="G26:H26"/>
    <mergeCell ref="G27:H27"/>
    <mergeCell ref="B16:C16"/>
    <mergeCell ref="B18:C18"/>
  </mergeCells>
  <phoneticPr fontId="1" type="noConversion"/>
  <pageMargins left="0.51181102362204722" right="0.51181102362204722" top="0.74803149606299213" bottom="0.74803149606299213" header="0.31496062992125984" footer="0.31496062992125984"/>
  <pageSetup paperSize="9" scale="60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8D7B5-9E84-4958-9D3A-ECC95E7A85AA}">
  <dimension ref="B3:O18"/>
  <sheetViews>
    <sheetView workbookViewId="0">
      <selection activeCell="F42" sqref="F42"/>
    </sheetView>
  </sheetViews>
  <sheetFormatPr defaultColWidth="8.90625" defaultRowHeight="10.5" x14ac:dyDescent="0.25"/>
  <cols>
    <col min="1" max="1" width="8.90625" style="175"/>
    <col min="2" max="2" width="3.54296875" style="176" customWidth="1"/>
    <col min="3" max="3" width="8.90625" style="175"/>
    <col min="4" max="15" width="4" style="175" customWidth="1"/>
    <col min="16" max="16384" width="8.90625" style="175"/>
  </cols>
  <sheetData>
    <row r="3" spans="2:15" ht="14.4" customHeight="1" x14ac:dyDescent="0.25">
      <c r="B3" s="280" t="s">
        <v>89</v>
      </c>
      <c r="C3" s="280" t="s">
        <v>86</v>
      </c>
      <c r="D3" s="279" t="s">
        <v>85</v>
      </c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</row>
    <row r="4" spans="2:15" x14ac:dyDescent="0.25">
      <c r="B4" s="281"/>
      <c r="C4" s="281"/>
      <c r="D4" s="177">
        <v>1</v>
      </c>
      <c r="E4" s="177">
        <v>2</v>
      </c>
      <c r="F4" s="177">
        <v>3</v>
      </c>
      <c r="G4" s="177">
        <v>4</v>
      </c>
      <c r="H4" s="177">
        <v>5</v>
      </c>
      <c r="I4" s="177">
        <v>6</v>
      </c>
      <c r="J4" s="177">
        <v>7</v>
      </c>
      <c r="K4" s="177">
        <v>8</v>
      </c>
      <c r="L4" s="177">
        <v>9</v>
      </c>
      <c r="M4" s="177">
        <v>10</v>
      </c>
      <c r="N4" s="177">
        <v>11</v>
      </c>
      <c r="O4" s="177">
        <v>12</v>
      </c>
    </row>
    <row r="5" spans="2:15" x14ac:dyDescent="0.25">
      <c r="B5" s="181">
        <v>1</v>
      </c>
      <c r="C5" s="177" t="s">
        <v>78</v>
      </c>
      <c r="D5" s="178">
        <v>1</v>
      </c>
      <c r="E5" s="178">
        <v>1</v>
      </c>
      <c r="F5" s="178">
        <v>1</v>
      </c>
      <c r="G5" s="178">
        <v>1</v>
      </c>
      <c r="H5" s="178">
        <v>1</v>
      </c>
      <c r="I5" s="178">
        <v>1</v>
      </c>
      <c r="J5" s="178">
        <v>1</v>
      </c>
      <c r="K5" s="178">
        <v>1</v>
      </c>
      <c r="L5" s="178">
        <v>1</v>
      </c>
      <c r="M5" s="177"/>
      <c r="N5" s="177"/>
      <c r="O5" s="177"/>
    </row>
    <row r="6" spans="2:15" x14ac:dyDescent="0.25">
      <c r="B6" s="181">
        <v>2</v>
      </c>
      <c r="C6" s="177" t="s">
        <v>79</v>
      </c>
      <c r="D6" s="178">
        <v>1</v>
      </c>
      <c r="E6" s="178">
        <v>1</v>
      </c>
      <c r="F6" s="178">
        <v>1</v>
      </c>
      <c r="G6" s="178">
        <v>1</v>
      </c>
      <c r="H6" s="178">
        <v>1</v>
      </c>
      <c r="I6" s="178">
        <v>1</v>
      </c>
      <c r="J6" s="177"/>
      <c r="K6" s="177"/>
      <c r="L6" s="177"/>
      <c r="M6" s="177"/>
      <c r="N6" s="177"/>
      <c r="O6" s="177"/>
    </row>
    <row r="7" spans="2:15" x14ac:dyDescent="0.25">
      <c r="B7" s="181">
        <v>3</v>
      </c>
      <c r="C7" s="177" t="s">
        <v>80</v>
      </c>
      <c r="D7" s="177"/>
      <c r="E7" s="177"/>
      <c r="F7" s="178">
        <v>1</v>
      </c>
      <c r="G7" s="178">
        <v>1</v>
      </c>
      <c r="H7" s="177"/>
      <c r="I7" s="177"/>
      <c r="J7" s="177"/>
      <c r="K7" s="177"/>
      <c r="L7" s="177"/>
      <c r="M7" s="178">
        <v>1</v>
      </c>
      <c r="N7" s="178">
        <v>1</v>
      </c>
      <c r="O7" s="178">
        <v>1</v>
      </c>
    </row>
    <row r="8" spans="2:15" x14ac:dyDescent="0.25">
      <c r="B8" s="181">
        <v>4</v>
      </c>
      <c r="C8" s="177" t="s">
        <v>81</v>
      </c>
      <c r="D8" s="177"/>
      <c r="E8" s="177"/>
      <c r="F8" s="178">
        <v>1</v>
      </c>
      <c r="G8" s="178">
        <v>1</v>
      </c>
      <c r="H8" s="178">
        <v>1</v>
      </c>
      <c r="I8" s="178">
        <v>1</v>
      </c>
      <c r="J8" s="178">
        <v>1</v>
      </c>
      <c r="K8" s="178">
        <v>1</v>
      </c>
      <c r="L8" s="178">
        <v>1</v>
      </c>
      <c r="M8" s="178">
        <v>1</v>
      </c>
      <c r="N8" s="178">
        <v>1</v>
      </c>
      <c r="O8" s="178">
        <v>1</v>
      </c>
    </row>
    <row r="9" spans="2:15" x14ac:dyDescent="0.25">
      <c r="B9" s="181">
        <v>5</v>
      </c>
      <c r="C9" s="177" t="s">
        <v>82</v>
      </c>
      <c r="D9" s="177"/>
      <c r="E9" s="177"/>
      <c r="F9" s="178">
        <v>1</v>
      </c>
      <c r="G9" s="178">
        <v>1</v>
      </c>
      <c r="H9" s="178">
        <v>1</v>
      </c>
      <c r="I9" s="178">
        <v>1</v>
      </c>
      <c r="J9" s="178">
        <v>1</v>
      </c>
      <c r="K9" s="178">
        <v>1</v>
      </c>
      <c r="L9" s="178">
        <v>1</v>
      </c>
      <c r="M9" s="178">
        <v>1</v>
      </c>
      <c r="N9" s="178">
        <v>1</v>
      </c>
      <c r="O9" s="178">
        <v>1</v>
      </c>
    </row>
    <row r="10" spans="2:15" x14ac:dyDescent="0.25">
      <c r="B10" s="181">
        <v>6</v>
      </c>
      <c r="C10" s="177" t="s">
        <v>83</v>
      </c>
      <c r="D10" s="177"/>
      <c r="E10" s="177"/>
      <c r="F10" s="177"/>
      <c r="G10" s="177"/>
      <c r="H10" s="178">
        <v>1</v>
      </c>
      <c r="I10" s="178">
        <v>1</v>
      </c>
      <c r="J10" s="178">
        <v>1</v>
      </c>
      <c r="K10" s="177"/>
      <c r="L10" s="177"/>
      <c r="M10" s="177"/>
      <c r="N10" s="177"/>
      <c r="O10" s="177"/>
    </row>
    <row r="11" spans="2:15" x14ac:dyDescent="0.25">
      <c r="B11" s="181">
        <v>7</v>
      </c>
      <c r="C11" s="177" t="s">
        <v>84</v>
      </c>
      <c r="D11" s="177"/>
      <c r="E11" s="177"/>
      <c r="F11" s="177"/>
      <c r="G11" s="177"/>
      <c r="H11" s="177"/>
      <c r="I11" s="178">
        <v>1</v>
      </c>
      <c r="J11" s="178">
        <v>1</v>
      </c>
      <c r="K11" s="178">
        <v>1</v>
      </c>
      <c r="L11" s="178">
        <v>1</v>
      </c>
      <c r="M11" s="178">
        <v>1</v>
      </c>
      <c r="N11" s="178">
        <v>1</v>
      </c>
      <c r="O11" s="178">
        <v>1</v>
      </c>
    </row>
    <row r="12" spans="2:15" x14ac:dyDescent="0.25">
      <c r="B12" s="181">
        <v>8</v>
      </c>
      <c r="C12" s="177" t="s">
        <v>87</v>
      </c>
      <c r="D12" s="177"/>
      <c r="E12" s="177"/>
      <c r="F12" s="177"/>
      <c r="G12" s="177"/>
      <c r="H12" s="177"/>
      <c r="I12" s="178">
        <v>1</v>
      </c>
      <c r="J12" s="178">
        <v>1</v>
      </c>
      <c r="K12" s="178">
        <v>1</v>
      </c>
      <c r="L12" s="178">
        <v>1</v>
      </c>
      <c r="M12" s="178">
        <v>1</v>
      </c>
      <c r="N12" s="178">
        <v>1</v>
      </c>
      <c r="O12" s="178">
        <v>1</v>
      </c>
    </row>
    <row r="13" spans="2:15" x14ac:dyDescent="0.25">
      <c r="B13" s="181">
        <v>9</v>
      </c>
      <c r="C13" s="177" t="s">
        <v>80</v>
      </c>
      <c r="D13" s="177"/>
      <c r="E13" s="177"/>
      <c r="F13" s="177"/>
      <c r="G13" s="177"/>
      <c r="H13" s="177"/>
      <c r="I13" s="177"/>
      <c r="J13" s="177"/>
      <c r="K13" s="178">
        <v>1</v>
      </c>
      <c r="L13" s="178">
        <v>1</v>
      </c>
      <c r="M13" s="178">
        <v>1</v>
      </c>
      <c r="N13" s="178">
        <v>1</v>
      </c>
      <c r="O13" s="178">
        <v>1</v>
      </c>
    </row>
    <row r="14" spans="2:15" x14ac:dyDescent="0.25">
      <c r="B14" s="179">
        <v>10</v>
      </c>
      <c r="C14" s="177" t="s">
        <v>88</v>
      </c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8">
        <v>1</v>
      </c>
      <c r="O14" s="178">
        <v>1</v>
      </c>
    </row>
    <row r="15" spans="2:15" s="176" customFormat="1" x14ac:dyDescent="0.25">
      <c r="B15" s="177" t="s">
        <v>50</v>
      </c>
      <c r="C15" s="177" t="s">
        <v>90</v>
      </c>
      <c r="D15" s="180">
        <f>SUM(D5:D14)</f>
        <v>2</v>
      </c>
      <c r="E15" s="180">
        <f t="shared" ref="E15:O15" si="0">SUM(E5:E14)</f>
        <v>2</v>
      </c>
      <c r="F15" s="180">
        <f t="shared" si="0"/>
        <v>5</v>
      </c>
      <c r="G15" s="180">
        <f t="shared" si="0"/>
        <v>5</v>
      </c>
      <c r="H15" s="180">
        <f t="shared" si="0"/>
        <v>5</v>
      </c>
      <c r="I15" s="180">
        <f t="shared" si="0"/>
        <v>7</v>
      </c>
      <c r="J15" s="180">
        <f t="shared" si="0"/>
        <v>6</v>
      </c>
      <c r="K15" s="180">
        <f t="shared" si="0"/>
        <v>6</v>
      </c>
      <c r="L15" s="180">
        <f t="shared" si="0"/>
        <v>6</v>
      </c>
      <c r="M15" s="180">
        <f t="shared" si="0"/>
        <v>6</v>
      </c>
      <c r="N15" s="180">
        <f t="shared" si="0"/>
        <v>7</v>
      </c>
      <c r="O15" s="180">
        <f t="shared" si="0"/>
        <v>7</v>
      </c>
    </row>
    <row r="17" spans="3:15" x14ac:dyDescent="0.25">
      <c r="C17" s="282" t="s">
        <v>92</v>
      </c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182">
        <f>B14</f>
        <v>10</v>
      </c>
    </row>
    <row r="18" spans="3:15" x14ac:dyDescent="0.25">
      <c r="C18" s="283" t="s">
        <v>91</v>
      </c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183">
        <f>ROUND(SUM(D15:O15)/12,0)</f>
        <v>5</v>
      </c>
    </row>
  </sheetData>
  <mergeCells count="5">
    <mergeCell ref="D3:O3"/>
    <mergeCell ref="C3:C4"/>
    <mergeCell ref="B3:B4"/>
    <mergeCell ref="C17:N17"/>
    <mergeCell ref="C18:N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Kopsavilkums</vt:lpstr>
      <vt:lpstr>detalizēti_2023</vt:lpstr>
      <vt:lpstr>Piemērs_RR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Marika Baumgarte</dc:creator>
  <cp:lastModifiedBy>Māra Krumpāne</cp:lastModifiedBy>
  <cp:lastPrinted>2023-10-12T06:05:08Z</cp:lastPrinted>
  <dcterms:created xsi:type="dcterms:W3CDTF">2023-07-03T10:46:20Z</dcterms:created>
  <dcterms:modified xsi:type="dcterms:W3CDTF">2023-10-12T06:05:14Z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