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985B0C27-7B5E-4B41-BE74-835DEBAED28F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s="1"/>
  <c r="C11" i="1" s="1"/>
  <c r="D9" i="1"/>
  <c r="D10" i="1" s="1"/>
  <c r="D11" i="1" s="1"/>
  <c r="E7" i="1" l="1"/>
  <c r="E8" i="1"/>
  <c r="E9" i="1" s="1"/>
  <c r="E10" i="1" s="1"/>
  <c r="E11" i="1" s="1"/>
  <c r="E6" i="1"/>
  <c r="E12" i="1" l="1"/>
  <c r="E14" i="1" s="1"/>
</calcChain>
</file>

<file path=xl/sharedStrings.xml><?xml version="1.0" encoding="utf-8"?>
<sst xmlns="http://schemas.openxmlformats.org/spreadsheetml/2006/main" count="25" uniqueCount="25">
  <si>
    <t>Mēnesis</t>
  </si>
  <si>
    <t>GMI</t>
  </si>
  <si>
    <t>MP</t>
  </si>
  <si>
    <t>KOPĀ</t>
  </si>
  <si>
    <t>Mērķdotācijas izlietojums GMI un mājokļa pabalsta nodrošināšanai 30% apmērā (naudas plūsma)</t>
  </si>
  <si>
    <t>fakts</t>
  </si>
  <si>
    <t>prognoze</t>
  </si>
  <si>
    <t>jūlijs (par jūniju)</t>
  </si>
  <si>
    <t>augusts (par jūliju)</t>
  </si>
  <si>
    <t>septembris (par augustu)</t>
  </si>
  <si>
    <t>oktobris (par septembri)</t>
  </si>
  <si>
    <t>novembris (par oktobri)</t>
  </si>
  <si>
    <t>decembris (par novembri)</t>
  </si>
  <si>
    <t>prognozēts 20% pieaugums pret ieprikšējo mēnesi</t>
  </si>
  <si>
    <t>piešķirtais finansējums</t>
  </si>
  <si>
    <t>papildus nepieciešams</t>
  </si>
  <si>
    <t>prognozēts 25% pieaugums pret ieprikšējo mēnesi</t>
  </si>
  <si>
    <t>prognozēts 30% pieaugums pret ieprikšējo mēnesi</t>
  </si>
  <si>
    <t>Tiesību akta projekta "Par apropriācijas pārdali neatliekamu un nozīmīgu pasākumu īstenošanai labklājības nozarē" sākotnējās ietekmes (ex-ante) novērtējuma ziņojums (anotācija)</t>
  </si>
  <si>
    <t>3.pielikums</t>
  </si>
  <si>
    <t>Sandra Strēle</t>
  </si>
  <si>
    <t>LM, Finanšu vadības departaments</t>
  </si>
  <si>
    <t xml:space="preserve">Tālr. 64331831 </t>
  </si>
  <si>
    <t>Sandra.Strele@lm.gov.lv</t>
  </si>
  <si>
    <t>Sagatavotājs: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</si>
</sst>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186"/>
    </font>
    <font>
      <sz val="11"/>
      <color indexed="8"/>
      <name val="Calibri"/>
      <family val="2"/>
      <charset val="186"/>
    </font>
    <font>
      <i/>
      <sz val="10"/>
      <name val="Times New Roman"/>
      <family val="1"/>
      <charset val="186"/>
    </font>
    <font>
      <sz val="11"/>
      <name val="Calibri"/>
      <family val="2"/>
      <scheme val="minor"/>
    </font>
    <font>
      <sz val="10"/>
      <name val="Times New Roman"/>
      <family val="1"/>
      <charset val="186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Times New Roman"/>
      <family val="1"/>
      <charset val="186"/>
    </font>
    <font>
      <u/>
      <sz val="9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4" fontId="4" fillId="0" borderId="1" xfId="0" applyNumberFormat="1" applyFont="1" applyFill="1" applyBorder="1"/>
    <xf numFmtId="3" fontId="4" fillId="0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3" fontId="4" fillId="2" borderId="1" xfId="0" applyNumberFormat="1" applyFont="1" applyFill="1" applyBorder="1"/>
    <xf numFmtId="3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horizontal="center" textRotation="90"/>
    </xf>
    <xf numFmtId="0" fontId="8" fillId="0" borderId="0" xfId="0" applyFont="1" applyAlignment="1">
      <alignment vertical="center"/>
    </xf>
    <xf numFmtId="0" fontId="9" fillId="0" borderId="0" xfId="2" applyFont="1" applyFill="1" applyBorder="1" applyAlignment="1">
      <alignment vertical="center"/>
    </xf>
    <xf numFmtId="0" fontId="6" fillId="0" borderId="0" xfId="0" applyFont="1"/>
  </cellXfs>
  <cellStyles count="3">
    <cellStyle name="Excel Built-in Normal" xfId="1" xr:uid="{458ECAEE-2B01-4DA0-9F63-A4FEA928367A}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Strele@l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4" workbookViewId="0">
      <selection activeCell="D15" sqref="D15"/>
    </sheetView>
  </sheetViews>
  <sheetFormatPr defaultRowHeight="14.5" x14ac:dyDescent="0.35"/>
  <cols>
    <col min="1" max="1" width="3.453125" style="1" customWidth="1"/>
    <col min="2" max="2" width="24.7265625" style="1" customWidth="1"/>
    <col min="3" max="3" width="10.36328125" style="1" bestFit="1" customWidth="1"/>
    <col min="4" max="4" width="11.81640625" style="1" customWidth="1"/>
    <col min="5" max="5" width="11.36328125" style="1" bestFit="1" customWidth="1"/>
    <col min="6" max="9" width="8.7265625" style="1"/>
    <col min="10" max="10" width="10.6328125" style="1" customWidth="1"/>
    <col min="11" max="16384" width="8.7265625" style="1"/>
  </cols>
  <sheetData>
    <row r="1" spans="1:10" x14ac:dyDescent="0.3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56.5" customHeight="1" x14ac:dyDescent="0.35">
      <c r="B2" s="2"/>
      <c r="C2" s="2"/>
      <c r="D2" s="2"/>
      <c r="E2" s="2"/>
      <c r="F2" s="2"/>
      <c r="G2" s="13" t="s">
        <v>18</v>
      </c>
      <c r="H2" s="13"/>
      <c r="I2" s="13"/>
      <c r="J2" s="13"/>
    </row>
    <row r="3" spans="1:10" ht="15.65" customHeight="1" x14ac:dyDescent="0.35">
      <c r="A3" s="15" t="s">
        <v>4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x14ac:dyDescent="0.35">
      <c r="A5" s="3"/>
      <c r="B5" s="4" t="s">
        <v>0</v>
      </c>
      <c r="C5" s="4" t="s">
        <v>1</v>
      </c>
      <c r="D5" s="4" t="s">
        <v>2</v>
      </c>
      <c r="E5" s="4" t="s">
        <v>3</v>
      </c>
    </row>
    <row r="6" spans="1:10" x14ac:dyDescent="0.35">
      <c r="A6" s="16" t="s">
        <v>5</v>
      </c>
      <c r="B6" s="5" t="s">
        <v>7</v>
      </c>
      <c r="C6" s="6">
        <v>0</v>
      </c>
      <c r="D6" s="6">
        <v>578439.69999999995</v>
      </c>
      <c r="E6" s="7">
        <f>SUM(C6:D6)</f>
        <v>578439.69999999995</v>
      </c>
    </row>
    <row r="7" spans="1:10" x14ac:dyDescent="0.35">
      <c r="A7" s="16"/>
      <c r="B7" s="5" t="s">
        <v>8</v>
      </c>
      <c r="C7" s="6">
        <v>217075.44</v>
      </c>
      <c r="D7" s="6">
        <v>629668.69999999995</v>
      </c>
      <c r="E7" s="7">
        <f t="shared" ref="E7:E8" si="0">SUM(C7:D7)</f>
        <v>846744.1399999999</v>
      </c>
    </row>
    <row r="8" spans="1:10" x14ac:dyDescent="0.35">
      <c r="A8" s="16"/>
      <c r="B8" s="5" t="s">
        <v>9</v>
      </c>
      <c r="C8" s="6">
        <v>200630.66</v>
      </c>
      <c r="D8" s="6">
        <v>691089.64</v>
      </c>
      <c r="E8" s="7">
        <f t="shared" si="0"/>
        <v>891720.3</v>
      </c>
    </row>
    <row r="9" spans="1:10" x14ac:dyDescent="0.35">
      <c r="A9" s="17" t="s">
        <v>6</v>
      </c>
      <c r="B9" s="8" t="s">
        <v>10</v>
      </c>
      <c r="C9" s="9">
        <f>C8*1.2</f>
        <v>240756.79199999999</v>
      </c>
      <c r="D9" s="9">
        <f t="shared" ref="D9:E9" si="1">D8*1.2</f>
        <v>829307.56799999997</v>
      </c>
      <c r="E9" s="10">
        <f t="shared" si="1"/>
        <v>1070064.3600000001</v>
      </c>
      <c r="F9" s="1" t="s">
        <v>13</v>
      </c>
    </row>
    <row r="10" spans="1:10" x14ac:dyDescent="0.35">
      <c r="A10" s="17"/>
      <c r="B10" s="8" t="s">
        <v>11</v>
      </c>
      <c r="C10" s="9">
        <f>C9*1.25</f>
        <v>300945.99</v>
      </c>
      <c r="D10" s="9">
        <f>D9*1.25</f>
        <v>1036634.46</v>
      </c>
      <c r="E10" s="10">
        <f>E9*1.25</f>
        <v>1337580.4500000002</v>
      </c>
      <c r="F10" s="1" t="s">
        <v>16</v>
      </c>
    </row>
    <row r="11" spans="1:10" x14ac:dyDescent="0.35">
      <c r="A11" s="17"/>
      <c r="B11" s="8" t="s">
        <v>12</v>
      </c>
      <c r="C11" s="9">
        <f>C10*1.3</f>
        <v>391229.78700000001</v>
      </c>
      <c r="D11" s="9">
        <f>D10*1.3</f>
        <v>1347624.798</v>
      </c>
      <c r="E11" s="10">
        <f>E10*1.3</f>
        <v>1738854.5850000002</v>
      </c>
      <c r="F11" s="1" t="s">
        <v>17</v>
      </c>
    </row>
    <row r="12" spans="1:10" x14ac:dyDescent="0.35">
      <c r="E12" s="11">
        <f>SUM(E6:E11)</f>
        <v>6463403.5350000001</v>
      </c>
    </row>
    <row r="13" spans="1:10" x14ac:dyDescent="0.35">
      <c r="C13" s="12" t="s">
        <v>14</v>
      </c>
      <c r="D13" s="12"/>
      <c r="E13" s="11">
        <v>5607976</v>
      </c>
    </row>
    <row r="14" spans="1:10" x14ac:dyDescent="0.35">
      <c r="C14" s="12" t="s">
        <v>15</v>
      </c>
      <c r="D14" s="12"/>
      <c r="E14" s="11">
        <f>E13-E12</f>
        <v>-855427.53500000015</v>
      </c>
    </row>
    <row r="16" spans="1:10" x14ac:dyDescent="0.35">
      <c r="B16" s="20" t="s">
        <v>24</v>
      </c>
    </row>
    <row r="17" spans="2:2" x14ac:dyDescent="0.35">
      <c r="B17" s="18" t="s">
        <v>20</v>
      </c>
    </row>
    <row r="18" spans="2:2" x14ac:dyDescent="0.35">
      <c r="B18" s="18" t="s">
        <v>21</v>
      </c>
    </row>
    <row r="19" spans="2:2" x14ac:dyDescent="0.35">
      <c r="B19" s="18" t="s">
        <v>22</v>
      </c>
    </row>
    <row r="20" spans="2:2" x14ac:dyDescent="0.35">
      <c r="B20" s="19" t="s">
        <v>23</v>
      </c>
    </row>
  </sheetData>
  <mergeCells count="7">
    <mergeCell ref="C13:D13"/>
    <mergeCell ref="C14:D14"/>
    <mergeCell ref="G2:J2"/>
    <mergeCell ref="A1:J1"/>
    <mergeCell ref="A3:J3"/>
    <mergeCell ref="A6:A8"/>
    <mergeCell ref="A9:A11"/>
  </mergeCells>
  <hyperlinks>
    <hyperlink ref="B20" r:id="rId1" display="mailto:Sandra.Strele@lm.gov.lv" xr:uid="{F08E01C2-2B35-4276-9DF2-314978EEE106}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2023-10-12T06:04:02Z</dcterms:modified>
</cp:coreProperties>
</file>