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T:\FAD\FVD\Apropriacija\2023_gads\2023.g. atlikumi oktobris MK\Pielikumi_anotācijai\"/>
    </mc:Choice>
  </mc:AlternateContent>
  <xr:revisionPtr revIDLastSave="0" documentId="13_ncr:1_{1A9A4AD2-FF4D-44BE-807B-AB97362DBD72}" xr6:coauthVersionLast="36" xr6:coauthVersionMax="47" xr10:uidLastSave="{00000000-0000-0000-0000-000000000000}"/>
  <bookViews>
    <workbookView xWindow="-110" yWindow="-110" windowWidth="23260" windowHeight="12460" xr2:uid="{00000000-000D-0000-FFFF-FFFF00000000}"/>
  </bookViews>
  <sheets>
    <sheet name="KOPĀ" sheetId="4" r:id="rId1"/>
    <sheet name="Materiāltehniskā bāze" sheetId="2" r:id="rId2"/>
    <sheet name="civilā aizsardzība" sheetId="3" r:id="rId3"/>
  </sheets>
  <definedNames>
    <definedName name="_xlnm._FilterDatabase" localSheetId="1" hidden="1">'Materiāltehniskā bāze'!$A$3:$H$37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3" l="1"/>
  <c r="I10" i="4" s="1"/>
  <c r="H10" i="4" s="1"/>
  <c r="E9" i="3"/>
  <c r="E10" i="3"/>
  <c r="E7" i="3"/>
  <c r="I9" i="4" s="1"/>
  <c r="H9" i="4" s="1"/>
  <c r="F9" i="4"/>
  <c r="F11" i="4"/>
  <c r="J13" i="4"/>
  <c r="C11" i="3"/>
  <c r="B51" i="2"/>
  <c r="B47" i="2"/>
  <c r="B43" i="2"/>
  <c r="B39" i="2"/>
  <c r="F5" i="2"/>
  <c r="F6" i="2"/>
  <c r="F40" i="2" s="1"/>
  <c r="F12" i="4" s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4" i="2"/>
  <c r="C9" i="4" l="1"/>
  <c r="F51" i="2"/>
  <c r="F53" i="2"/>
  <c r="G10" i="4" s="1"/>
  <c r="D10" i="4" s="1"/>
  <c r="F52" i="2"/>
  <c r="F47" i="2"/>
  <c r="F49" i="2"/>
  <c r="G9" i="4" s="1"/>
  <c r="F45" i="2"/>
  <c r="G11" i="4" s="1"/>
  <c r="F43" i="2"/>
  <c r="F41" i="2"/>
  <c r="G12" i="4" s="1"/>
  <c r="D12" i="4" s="1"/>
  <c r="F39" i="2"/>
  <c r="F37" i="2"/>
  <c r="F36" i="2"/>
  <c r="F35" i="2"/>
  <c r="I12" i="4" l="1"/>
  <c r="E11" i="4"/>
  <c r="D11" i="4"/>
  <c r="F56" i="2"/>
  <c r="F10" i="4"/>
  <c r="G13" i="4"/>
  <c r="E9" i="4"/>
  <c r="D9" i="4"/>
  <c r="E12" i="4"/>
  <c r="F55" i="2"/>
  <c r="F57" i="2"/>
  <c r="H12" i="4" l="1"/>
  <c r="C12" i="4"/>
  <c r="B12" i="4" s="1"/>
  <c r="I11" i="4"/>
  <c r="E11" i="3"/>
  <c r="F13" i="4"/>
  <c r="E13" i="4" s="1"/>
  <c r="C10" i="4"/>
  <c r="E10" i="4"/>
  <c r="D13" i="4"/>
  <c r="B9" i="4"/>
  <c r="H11" i="4" l="1"/>
  <c r="C11" i="4"/>
  <c r="B11" i="4" s="1"/>
  <c r="I13" i="4"/>
  <c r="H13" i="4" s="1"/>
  <c r="B10" i="4"/>
  <c r="C13" i="4" l="1"/>
  <c r="B13" i="4" s="1"/>
</calcChain>
</file>

<file path=xl/sharedStrings.xml><?xml version="1.0" encoding="utf-8"?>
<sst xmlns="http://schemas.openxmlformats.org/spreadsheetml/2006/main" count="203" uniqueCount="103">
  <si>
    <t>VSAC "Zemgale"</t>
  </si>
  <si>
    <t>VSAC "Kurzeme"</t>
  </si>
  <si>
    <t>VSAC "Latgale"</t>
  </si>
  <si>
    <t>iestāde</t>
  </si>
  <si>
    <t>KOPĀ</t>
  </si>
  <si>
    <t>nosaukums</t>
  </si>
  <si>
    <t>daudzums</t>
  </si>
  <si>
    <t>mērvienība</t>
  </si>
  <si>
    <t>cena pzr 1 vienību</t>
  </si>
  <si>
    <t>Izdevumi KOPĀ</t>
  </si>
  <si>
    <t>komentārs/pamatojums nepieciešamībai</t>
  </si>
  <si>
    <t> Portatīvie datori</t>
  </si>
  <si>
    <t> Stacionārie datori</t>
  </si>
  <si>
    <t> Monitori</t>
  </si>
  <si>
    <t>kompl</t>
  </si>
  <si>
    <t> kompl</t>
  </si>
  <si>
    <t> gab</t>
  </si>
  <si>
    <t>Lai nodrošinātu datortehnikas atjaunošanu un darba mobilitāti.</t>
  </si>
  <si>
    <t>Lai atjaunotu filiāļu datortehniku un Win7 aizstāšana ar Win 10 vai jaunāku versiju.</t>
  </si>
  <si>
    <t>Stacionārajiem datoriem nepieciešami monitori + papildus monitori darbiniekiem, kuriem nepieciešami divi monitori.</t>
  </si>
  <si>
    <t>VSAC ''Rīga"</t>
  </si>
  <si>
    <t>Industriālās veļas mazgājamās mašīnas</t>
  </si>
  <si>
    <t>Mobilais pacientu pacēlājs CARINA 350 EE</t>
  </si>
  <si>
    <t>Multifunkcionālie printeri</t>
  </si>
  <si>
    <t>Skābekļa koncentrators</t>
  </si>
  <si>
    <t>Pacientu pārvietošanas rati JWZ 02 ar hidraulisko sistēmu</t>
  </si>
  <si>
    <t>gab</t>
  </si>
  <si>
    <t>Filiāles "Jugla" veļas māja nodrošina 2 filiāļu klientu veļas mazgāšanu. No 4 veļas mašīnām 2 nedarbojas un nav remontējamas. Nepieciešama bojāto veļas mašīnu nomaiņa</t>
  </si>
  <si>
    <t>Lai nodrošinātu kvalitatīvu veselības aprūpes pakalpojumu bērniem</t>
  </si>
  <si>
    <t>Klientu mācību procesa nodrošināšanai</t>
  </si>
  <si>
    <t>Profesionālā veļas mazgājamā mašīna</t>
  </si>
  <si>
    <t>gab.</t>
  </si>
  <si>
    <t>Profesionālais veļas žāvētājs</t>
  </si>
  <si>
    <t xml:space="preserve">Gludināšanas rullis </t>
  </si>
  <si>
    <t>Profesionālais ledusskapis/ saldētava</t>
  </si>
  <si>
    <t xml:space="preserve">Elektriskā panna </t>
  </si>
  <si>
    <t>Sķērseniska- sliežu griestu celšanas sistēma</t>
  </si>
  <si>
    <t>Profesionālā trauku mazgāšanas iekārta</t>
  </si>
  <si>
    <t>Traktors</t>
  </si>
  <si>
    <t>Datori</t>
  </si>
  <si>
    <t>Funkcionālās gultas</t>
  </si>
  <si>
    <t>Esošās profesionālās veļas mazgājamās mašīnas ir fiziski nolietojušās un prasa nepārtrauktus finansiālus ieguldījumus. To remontdarbi aizņem daudz laika, kā rezultātā tiek kavēti veļas mazgāšanas darbi.</t>
  </si>
  <si>
    <t>Ar dažiem veļās žāvētājiem nav iespējams izžēvēt izmazgāto veļas apjomu, daži ir nolietojušies un bieži jāremontē, tādēļ nepieciešama to nomaiņa.</t>
  </si>
  <si>
    <t>Esošie veļas ruļļi pilnvērtīgi nepilda gludināšanas darbus, tie ir fiziski nolietojušies un nepieciešama to nomaiņa. Tie ir energoneekonomiski.</t>
  </si>
  <si>
    <t>Leduskapji nolietojas, bet remonta izmaksas pārsniedz vairāk kā pusi no jauna leduskapja iegādes summas. Esošā profesionālā saldētava ir fiziski nolietojusies un ir nepieciešama nomaiņa.</t>
  </si>
  <si>
    <t xml:space="preserve">Vecās elektriskās pannas ir sliktā tehniskā stāvoklī un ir nepieciešama to nomaiņa, jo PVD uzskata, ka pannas neatbilst PVD prasībām t.i. izdegušas un nav lietojamas. </t>
  </si>
  <si>
    <t>Istabas aprīkošanai, lai ērtāk aprūpēt nevarīgus, mazkustīgus klientus ar paaugstinātu svaru.</t>
  </si>
  <si>
    <t>Esošās iekārtas iegādātas sen, veikti vairāki remonti, kas aizņem daudz laika un finansiālus ieguldījumus. PVD prasību izpildei par trauku dezinfekcijas nodrošināšanu. Ūdens patēriņa samazinājumam.</t>
  </si>
  <si>
    <t>Klientiem ar funkcionāliem traucējumiem.</t>
  </si>
  <si>
    <t>Krēsli</t>
  </si>
  <si>
    <t>Gulta ar matraci un kasti</t>
  </si>
  <si>
    <t>Apavu plaukti</t>
  </si>
  <si>
    <t>Naktsskapīši</t>
  </si>
  <si>
    <t>Skapis 2 durvju ar plauktiem</t>
  </si>
  <si>
    <t>Skapis 3 durvju ar plauktiem</t>
  </si>
  <si>
    <t>Kvadrātveida ēdamgalds ar noapaļotām malām</t>
  </si>
  <si>
    <t>Planetārais mikseris 50l</t>
  </si>
  <si>
    <t>El. Vārāmais katls 100l</t>
  </si>
  <si>
    <t>Plīts elektriskā</t>
  </si>
  <si>
    <t>WC Dušas krēsls</t>
  </si>
  <si>
    <t>Masāžas krēsls</t>
  </si>
  <si>
    <t>Klientu dzīvojamās istabās fiziski nolietoto krēslu nomaiņai Kalkūnu,Krastiņu un Mēmeles filiālēs</t>
  </si>
  <si>
    <t>Klientu dzīvojamās istabās fiziski nolietoto gultu nomaiņai Kalkūnu,Litenes un Mēmeles filiālēs</t>
  </si>
  <si>
    <t>Klientu dzīvojamās istabās fiziski nolietoto apavu plauktu  nomaiņai Kalupes filiālē.</t>
  </si>
  <si>
    <t>Klientu dzīvojamās istabās fiziski nolietoto naktsskapīšu  nomaiņai  Mēmeles filiālē.</t>
  </si>
  <si>
    <t>Klientu dzīvojamās istabās fiziski nolietoto skapju  nomaiņai Mēmeles filiālē.</t>
  </si>
  <si>
    <t>Klientu dzīvojamās istabās fiziski nolietoto skapju  nomaiņai  Krastiņu filiālē.</t>
  </si>
  <si>
    <t>Klientu dzīvojamās istabās fiziski nolietoto galdu  nomaiņai  Mēmeles un Kalupes filiālēs.</t>
  </si>
  <si>
    <t>Smagi slimu klientu ēdināšanai sasmalcinātu produktu sagatavošanai Kalkūnu filiālē ar profesionālu virtuves tehniku.</t>
  </si>
  <si>
    <t>Virtuves profesionālā aprīkojuma nomaiņai ,jo esošie katli ir fiziski nolietoti,bieži jāremontē Kalupes,Litenes un Mēmeles filiālēs.</t>
  </si>
  <si>
    <t>Virtuves profesionālā aprīkojuma nomaiņai ,jo esošā plīts ir fiziski nolietota,bieži jāremontē Mēmeles filiālē.</t>
  </si>
  <si>
    <t>Klientu dzīves apstākļu uzlabošanai Litenes filiālē.</t>
  </si>
  <si>
    <t>Klientu dzīves apstākļu uzlabošanai, labsajūtas radīšanai Kalkūnu filiālē.</t>
  </si>
  <si>
    <t>Klientu dzīves kvalitātes uzlabošanai Litenes filiālē.</t>
  </si>
  <si>
    <t>EKK</t>
  </si>
  <si>
    <t>5000</t>
  </si>
  <si>
    <t>2000</t>
  </si>
  <si>
    <t>KOPĀ, t.sk.</t>
  </si>
  <si>
    <t>EKK 2000</t>
  </si>
  <si>
    <t>EKK 5000</t>
  </si>
  <si>
    <t>Cena par vienu vienī    bu (euro)</t>
  </si>
  <si>
    <t>Kopsumma (euro)</t>
  </si>
  <si>
    <t>4=2x3</t>
  </si>
  <si>
    <t>Evakuācijas palagi</t>
  </si>
  <si>
    <t>X</t>
  </si>
  <si>
    <t xml:space="preserve">Vienību skaits </t>
  </si>
  <si>
    <t>2=3+4</t>
  </si>
  <si>
    <t>5=6+7</t>
  </si>
  <si>
    <t>**Evakuācijas palagi</t>
  </si>
  <si>
    <t>Materiāltehniskās bāzes atjaunošana un papildināšana*</t>
  </si>
  <si>
    <t>* VSAC klientu nolietoto mēbeļu nomaiņa  filiālēs, profesionālās virtuves un veļas mājas sadzīves tehnikas iegāde, tehniskie palīglīdzekļi (mobilais pacēlājs, klientu pārvietošanas rati, fukcionālās gultas u.c. ) u.c. preces.</t>
  </si>
  <si>
    <t>Publisko darba vietu izveidei (klientiem)</t>
  </si>
  <si>
    <t xml:space="preserve">Filiāles teritorija ir liela, zeme 13,954 ha. Traktors ir nepieciešams teritorijas uzkopšanai, uzturēšanai, lapu savākšanai, sniega tīrīšanai u.c. darbiem. Tehnika būtiski atvieglotu ikdienā veicamos darbus un rūpes par klientu drošību. </t>
  </si>
  <si>
    <t>Nepieciešamie resursi civilās aizsardzības un katastrofu
pārvaldīšanas nodrošināšanai**</t>
  </si>
  <si>
    <t xml:space="preserve"> VSAC materiāltehniskās bāzes atjaunošana un papildināšana, t.sk.  nepieciešamie resursus civilās aizsardzības un katastrofu pārvaldīšanas nodrošināšanai.</t>
  </si>
  <si>
    <t>Inese Ķīse</t>
  </si>
  <si>
    <t>Finanšu vadības departamenta</t>
  </si>
  <si>
    <t>direktore</t>
  </si>
  <si>
    <t>Tālr. 67021651</t>
  </si>
  <si>
    <t>Inese.Kise@lm.gov.lv</t>
  </si>
  <si>
    <t>Sagatavotājs:</t>
  </si>
  <si>
    <t>Tiesību akta projekta "Par apropriācijas pārdali neatliekamu
 un nozīmīgu pasākumu īstenošanai labklājības nozarē" anotācijai</t>
  </si>
  <si>
    <t>4.pielikums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</si>
</sst>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8"/>
      <name val="Calibri"/>
      <family val="2"/>
      <scheme val="minor"/>
    </font>
    <font>
      <i/>
      <sz val="8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i/>
      <sz val="9"/>
      <color theme="1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186"/>
      <scheme val="minor"/>
    </font>
    <font>
      <b/>
      <sz val="11"/>
      <name val="Times New Roman"/>
      <family val="1"/>
      <charset val="186"/>
    </font>
    <font>
      <u/>
      <sz val="11"/>
      <color theme="10"/>
      <name val="Calibri"/>
      <family val="2"/>
      <scheme val="minor"/>
    </font>
    <font>
      <b/>
      <sz val="9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u/>
      <sz val="9"/>
      <color theme="10"/>
      <name val="Times New Roman"/>
      <family val="1"/>
      <charset val="186"/>
    </font>
    <font>
      <sz val="10"/>
      <name val="Arial"/>
      <family val="2"/>
      <charset val="186"/>
    </font>
    <font>
      <b/>
      <i/>
      <sz val="11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i/>
      <sz val="10"/>
      <color theme="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9" fillId="0" borderId="0" applyNumberFormat="0" applyFill="0" applyBorder="0" applyAlignment="0" applyProtection="0"/>
    <xf numFmtId="0" fontId="23" fillId="0" borderId="0"/>
  </cellStyleXfs>
  <cellXfs count="95">
    <xf numFmtId="0" fontId="0" fillId="0" borderId="0" xfId="0"/>
    <xf numFmtId="0" fontId="3" fillId="0" borderId="1" xfId="0" applyFont="1" applyBorder="1" applyAlignment="1">
      <alignment horizontal="center" wrapText="1"/>
    </xf>
    <xf numFmtId="0" fontId="2" fillId="0" borderId="1" xfId="0" applyFont="1" applyBorder="1"/>
    <xf numFmtId="0" fontId="0" fillId="0" borderId="0" xfId="0" applyAlignment="1">
      <alignment horizontal="center"/>
    </xf>
    <xf numFmtId="3" fontId="0" fillId="0" borderId="1" xfId="0" applyNumberFormat="1" applyBorder="1"/>
    <xf numFmtId="0" fontId="8" fillId="2" borderId="1" xfId="0" applyFont="1" applyFill="1" applyBorder="1" applyAlignment="1">
      <alignment horizontal="left" vertical="center" wrapText="1"/>
    </xf>
    <xf numFmtId="1" fontId="8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4" fontId="7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Alignment="1">
      <alignment horizontal="center" vertical="center"/>
    </xf>
    <xf numFmtId="3" fontId="1" fillId="3" borderId="1" xfId="0" applyNumberFormat="1" applyFont="1" applyFill="1" applyBorder="1" applyAlignment="1">
      <alignment horizontal="right" vertical="center"/>
    </xf>
    <xf numFmtId="3" fontId="1" fillId="3" borderId="0" xfId="0" applyNumberFormat="1" applyFont="1" applyFill="1" applyAlignment="1">
      <alignment horizontal="right" vertical="center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right" vertical="center"/>
    </xf>
    <xf numFmtId="4" fontId="9" fillId="0" borderId="0" xfId="0" applyNumberFormat="1" applyFont="1" applyAlignment="1">
      <alignment horizontal="right" vertical="center"/>
    </xf>
    <xf numFmtId="4" fontId="12" fillId="0" borderId="0" xfId="0" applyNumberFormat="1" applyFont="1" applyAlignment="1">
      <alignment horizontal="right" vertical="center"/>
    </xf>
    <xf numFmtId="0" fontId="3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6" fillId="0" borderId="0" xfId="0" applyFont="1"/>
    <xf numFmtId="0" fontId="2" fillId="3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/>
    </xf>
    <xf numFmtId="3" fontId="6" fillId="0" borderId="1" xfId="0" applyNumberFormat="1" applyFont="1" applyBorder="1"/>
    <xf numFmtId="3" fontId="0" fillId="3" borderId="1" xfId="0" applyNumberFormat="1" applyFill="1" applyBorder="1"/>
    <xf numFmtId="3" fontId="6" fillId="3" borderId="1" xfId="0" applyNumberFormat="1" applyFont="1" applyFill="1" applyBorder="1"/>
    <xf numFmtId="0" fontId="17" fillId="3" borderId="1" xfId="0" applyFont="1" applyFill="1" applyBorder="1" applyAlignment="1">
      <alignment horizontal="center"/>
    </xf>
    <xf numFmtId="0" fontId="17" fillId="3" borderId="2" xfId="0" applyFont="1" applyFill="1" applyBorder="1" applyAlignment="1">
      <alignment horizontal="center"/>
    </xf>
    <xf numFmtId="3" fontId="6" fillId="0" borderId="2" xfId="0" applyNumberFormat="1" applyFont="1" applyBorder="1"/>
    <xf numFmtId="3" fontId="6" fillId="3" borderId="2" xfId="0" applyNumberFormat="1" applyFont="1" applyFill="1" applyBorder="1"/>
    <xf numFmtId="0" fontId="16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left" vertical="center"/>
    </xf>
    <xf numFmtId="3" fontId="0" fillId="3" borderId="8" xfId="0" applyNumberFormat="1" applyFill="1" applyBorder="1"/>
    <xf numFmtId="0" fontId="1" fillId="3" borderId="11" xfId="0" applyFont="1" applyFill="1" applyBorder="1" applyAlignment="1">
      <alignment horizontal="left" vertical="center"/>
    </xf>
    <xf numFmtId="3" fontId="6" fillId="3" borderId="12" xfId="0" applyNumberFormat="1" applyFont="1" applyFill="1" applyBorder="1"/>
    <xf numFmtId="3" fontId="6" fillId="3" borderId="13" xfId="0" applyNumberFormat="1" applyFont="1" applyFill="1" applyBorder="1"/>
    <xf numFmtId="3" fontId="6" fillId="4" borderId="12" xfId="0" applyNumberFormat="1" applyFont="1" applyFill="1" applyBorder="1"/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wrapText="1"/>
    </xf>
    <xf numFmtId="0" fontId="18" fillId="0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/>
    </xf>
    <xf numFmtId="4" fontId="18" fillId="0" borderId="1" xfId="0" applyNumberFormat="1" applyFont="1" applyFill="1" applyBorder="1" applyAlignment="1">
      <alignment horizontal="center" wrapText="1"/>
    </xf>
    <xf numFmtId="4" fontId="18" fillId="0" borderId="1" xfId="0" applyNumberFormat="1" applyFont="1" applyFill="1" applyBorder="1" applyAlignment="1">
      <alignment wrapText="1"/>
    </xf>
    <xf numFmtId="3" fontId="6" fillId="0" borderId="0" xfId="0" applyNumberFormat="1" applyFont="1"/>
    <xf numFmtId="3" fontId="0" fillId="0" borderId="0" xfId="0" applyNumberFormat="1"/>
    <xf numFmtId="0" fontId="6" fillId="0" borderId="0" xfId="0" applyFont="1" applyAlignment="1">
      <alignment horizont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wrapText="1"/>
    </xf>
    <xf numFmtId="0" fontId="17" fillId="3" borderId="1" xfId="0" applyFont="1" applyFill="1" applyBorder="1" applyAlignment="1">
      <alignment horizontal="center"/>
    </xf>
    <xf numFmtId="0" fontId="16" fillId="3" borderId="5" xfId="0" applyFont="1" applyFill="1" applyBorder="1" applyAlignment="1">
      <alignment horizontal="center" wrapText="1"/>
    </xf>
    <xf numFmtId="0" fontId="16" fillId="3" borderId="6" xfId="0" applyFont="1" applyFill="1" applyBorder="1" applyAlignment="1">
      <alignment horizontal="center" wrapText="1"/>
    </xf>
    <xf numFmtId="0" fontId="16" fillId="3" borderId="8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left" vertical="top" wrapText="1"/>
    </xf>
    <xf numFmtId="0" fontId="16" fillId="3" borderId="2" xfId="0" applyFont="1" applyFill="1" applyBorder="1" applyAlignment="1">
      <alignment horizontal="center" wrapText="1"/>
    </xf>
    <xf numFmtId="0" fontId="17" fillId="3" borderId="2" xfId="0" applyFont="1" applyFill="1" applyBorder="1" applyAlignment="1">
      <alignment horizontal="center"/>
    </xf>
    <xf numFmtId="0" fontId="9" fillId="0" borderId="0" xfId="0" applyFont="1" applyFill="1" applyAlignment="1">
      <alignment horizontal="right" vertical="center"/>
    </xf>
    <xf numFmtId="0" fontId="1" fillId="3" borderId="1" xfId="0" applyFont="1" applyFill="1" applyBorder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5" fillId="3" borderId="0" xfId="0" applyFont="1" applyFill="1" applyBorder="1" applyAlignment="1">
      <alignment horizontal="left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1" applyFont="1" applyAlignment="1">
      <alignment vertical="center"/>
    </xf>
    <xf numFmtId="0" fontId="9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5" fillId="0" borderId="0" xfId="0" applyFont="1" applyAlignment="1">
      <alignment horizontal="right" wrapText="1"/>
    </xf>
  </cellXfs>
  <cellStyles count="3">
    <cellStyle name="Hyperlink" xfId="1" builtinId="8"/>
    <cellStyle name="Normal" xfId="0" builtinId="0"/>
    <cellStyle name="Normal 3" xfId="2" xr:uid="{349F21DE-7488-4D80-8F54-B862F8A03A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eva.berzina@lm.gov.lv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A16CA-2035-473F-830B-A8F6F493AE79}">
  <dimension ref="A1:J20"/>
  <sheetViews>
    <sheetView tabSelected="1" workbookViewId="0">
      <selection activeCell="F2" sqref="F2:J2"/>
    </sheetView>
  </sheetViews>
  <sheetFormatPr defaultRowHeight="14.5" x14ac:dyDescent="0.35"/>
  <cols>
    <col min="1" max="1" width="20.54296875" customWidth="1"/>
    <col min="2" max="2" width="10" style="42" customWidth="1"/>
    <col min="3" max="4" width="10" customWidth="1"/>
    <col min="5" max="5" width="10" style="42" customWidth="1"/>
    <col min="6" max="7" width="10" customWidth="1"/>
    <col min="8" max="8" width="10" style="42" customWidth="1"/>
    <col min="9" max="10" width="10" customWidth="1"/>
  </cols>
  <sheetData>
    <row r="1" spans="1:10" x14ac:dyDescent="0.35">
      <c r="F1" s="92"/>
      <c r="G1" s="92"/>
      <c r="H1" s="93"/>
      <c r="I1" s="92"/>
      <c r="J1" s="92" t="s">
        <v>102</v>
      </c>
    </row>
    <row r="2" spans="1:10" ht="38.5" customHeight="1" x14ac:dyDescent="0.35">
      <c r="F2" s="94" t="s">
        <v>101</v>
      </c>
      <c r="G2" s="94"/>
      <c r="H2" s="94"/>
      <c r="I2" s="94"/>
      <c r="J2" s="94"/>
    </row>
    <row r="3" spans="1:10" x14ac:dyDescent="0.35">
      <c r="F3" s="90"/>
      <c r="G3" s="90"/>
      <c r="H3" s="91"/>
      <c r="I3" s="90"/>
      <c r="J3" s="90"/>
    </row>
    <row r="4" spans="1:10" ht="53.4" customHeight="1" thickBot="1" x14ac:dyDescent="0.4">
      <c r="A4" s="70" t="s">
        <v>94</v>
      </c>
      <c r="B4" s="70"/>
      <c r="C4" s="70"/>
      <c r="D4" s="70"/>
      <c r="E4" s="70"/>
      <c r="F4" s="70"/>
      <c r="G4" s="70"/>
      <c r="H4" s="70"/>
      <c r="I4" s="70"/>
      <c r="J4" s="70"/>
    </row>
    <row r="5" spans="1:10" ht="40.25" customHeight="1" x14ac:dyDescent="0.35">
      <c r="A5" s="71" t="s">
        <v>3</v>
      </c>
      <c r="B5" s="76" t="s">
        <v>4</v>
      </c>
      <c r="C5" s="76"/>
      <c r="D5" s="77"/>
      <c r="E5" s="80" t="s">
        <v>89</v>
      </c>
      <c r="F5" s="74"/>
      <c r="G5" s="74"/>
      <c r="H5" s="74" t="s">
        <v>93</v>
      </c>
      <c r="I5" s="74"/>
      <c r="J5" s="74"/>
    </row>
    <row r="6" spans="1:10" ht="14.4" customHeight="1" x14ac:dyDescent="0.35">
      <c r="A6" s="72"/>
      <c r="B6" s="75" t="s">
        <v>4</v>
      </c>
      <c r="C6" s="74" t="s">
        <v>74</v>
      </c>
      <c r="D6" s="78"/>
      <c r="E6" s="81" t="s">
        <v>4</v>
      </c>
      <c r="F6" s="74" t="s">
        <v>74</v>
      </c>
      <c r="G6" s="74"/>
      <c r="H6" s="75" t="s">
        <v>4</v>
      </c>
      <c r="I6" s="74" t="s">
        <v>74</v>
      </c>
      <c r="J6" s="74"/>
    </row>
    <row r="7" spans="1:10" x14ac:dyDescent="0.35">
      <c r="A7" s="73"/>
      <c r="B7" s="75"/>
      <c r="C7" s="45">
        <v>2000</v>
      </c>
      <c r="D7" s="53">
        <v>5000</v>
      </c>
      <c r="E7" s="81"/>
      <c r="F7" s="45">
        <v>2000</v>
      </c>
      <c r="G7" s="45">
        <v>5000</v>
      </c>
      <c r="H7" s="75"/>
      <c r="I7" s="45">
        <v>2000</v>
      </c>
      <c r="J7" s="45">
        <v>5000</v>
      </c>
    </row>
    <row r="8" spans="1:10" x14ac:dyDescent="0.35">
      <c r="A8" s="54">
        <v>1</v>
      </c>
      <c r="B8" s="49" t="s">
        <v>86</v>
      </c>
      <c r="C8" s="45">
        <v>3</v>
      </c>
      <c r="D8" s="53">
        <v>4</v>
      </c>
      <c r="E8" s="50" t="s">
        <v>86</v>
      </c>
      <c r="F8" s="45">
        <v>3</v>
      </c>
      <c r="G8" s="45">
        <v>4</v>
      </c>
      <c r="H8" s="49" t="s">
        <v>87</v>
      </c>
      <c r="I8" s="45">
        <v>6</v>
      </c>
      <c r="J8" s="45">
        <v>7</v>
      </c>
    </row>
    <row r="9" spans="1:10" x14ac:dyDescent="0.35">
      <c r="A9" s="55" t="s">
        <v>1</v>
      </c>
      <c r="B9" s="48">
        <f>C9+D9</f>
        <v>198413</v>
      </c>
      <c r="C9" s="47">
        <f>F9+I9</f>
        <v>12818</v>
      </c>
      <c r="D9" s="56">
        <f>G9+J9</f>
        <v>185595</v>
      </c>
      <c r="E9" s="51">
        <f>F9+G9</f>
        <v>185595</v>
      </c>
      <c r="F9" s="4">
        <f>'Materiāltehniskā bāze'!F48</f>
        <v>0</v>
      </c>
      <c r="G9" s="4">
        <f>'Materiāltehniskā bāze'!F49</f>
        <v>185595</v>
      </c>
      <c r="H9" s="46">
        <f>I9+J9</f>
        <v>12818</v>
      </c>
      <c r="I9" s="4">
        <f>'civilā aizsardzība'!E7</f>
        <v>12818</v>
      </c>
      <c r="J9" s="4">
        <v>0</v>
      </c>
    </row>
    <row r="10" spans="1:10" x14ac:dyDescent="0.35">
      <c r="A10" s="55" t="s">
        <v>2</v>
      </c>
      <c r="B10" s="48">
        <f t="shared" ref="B10:B13" si="0">C10+D10</f>
        <v>64853</v>
      </c>
      <c r="C10" s="47">
        <f t="shared" ref="C10:C12" si="1">F10+I10</f>
        <v>28913</v>
      </c>
      <c r="D10" s="56">
        <f t="shared" ref="D10:D12" si="2">G10+J10</f>
        <v>35940</v>
      </c>
      <c r="E10" s="51">
        <f t="shared" ref="E10:E13" si="3">F10+G10</f>
        <v>61940</v>
      </c>
      <c r="F10" s="4">
        <f>'Materiāltehniskā bāze'!F52</f>
        <v>26000</v>
      </c>
      <c r="G10" s="4">
        <f>'Materiāltehniskā bāze'!F53</f>
        <v>35940</v>
      </c>
      <c r="H10" s="46">
        <f t="shared" ref="H10:H13" si="4">I10+J10</f>
        <v>2913</v>
      </c>
      <c r="I10" s="4">
        <f>'civilā aizsardzība'!E8</f>
        <v>2913</v>
      </c>
      <c r="J10" s="4">
        <v>0</v>
      </c>
    </row>
    <row r="11" spans="1:10" x14ac:dyDescent="0.35">
      <c r="A11" s="55" t="s">
        <v>20</v>
      </c>
      <c r="B11" s="48">
        <f t="shared" si="0"/>
        <v>70224</v>
      </c>
      <c r="C11" s="47">
        <f t="shared" si="1"/>
        <v>7691</v>
      </c>
      <c r="D11" s="56">
        <f t="shared" si="2"/>
        <v>62533</v>
      </c>
      <c r="E11" s="51">
        <f t="shared" si="3"/>
        <v>62533</v>
      </c>
      <c r="F11" s="4">
        <f>'Materiāltehniskā bāze'!F44</f>
        <v>0</v>
      </c>
      <c r="G11" s="4">
        <f>'Materiāltehniskā bāze'!F45</f>
        <v>62533</v>
      </c>
      <c r="H11" s="46">
        <f t="shared" si="4"/>
        <v>7691</v>
      </c>
      <c r="I11" s="4">
        <f>'civilā aizsardzība'!E9</f>
        <v>7691</v>
      </c>
      <c r="J11" s="4">
        <v>0</v>
      </c>
    </row>
    <row r="12" spans="1:10" x14ac:dyDescent="0.35">
      <c r="A12" s="55" t="s">
        <v>0</v>
      </c>
      <c r="B12" s="48">
        <f t="shared" si="0"/>
        <v>25223</v>
      </c>
      <c r="C12" s="47">
        <f t="shared" si="1"/>
        <v>10157</v>
      </c>
      <c r="D12" s="56">
        <f t="shared" si="2"/>
        <v>15066</v>
      </c>
      <c r="E12" s="51">
        <f t="shared" si="3"/>
        <v>17066</v>
      </c>
      <c r="F12" s="4">
        <f>'Materiāltehniskā bāze'!F40</f>
        <v>2000</v>
      </c>
      <c r="G12" s="4">
        <f>'Materiāltehniskā bāze'!F41</f>
        <v>15066</v>
      </c>
      <c r="H12" s="46">
        <f t="shared" si="4"/>
        <v>8157</v>
      </c>
      <c r="I12" s="4">
        <f>'civilā aizsardzība'!E10</f>
        <v>8157</v>
      </c>
      <c r="J12" s="4">
        <v>0</v>
      </c>
    </row>
    <row r="13" spans="1:10" ht="15" thickBot="1" x14ac:dyDescent="0.4">
      <c r="A13" s="57" t="s">
        <v>4</v>
      </c>
      <c r="B13" s="60">
        <f t="shared" si="0"/>
        <v>358713</v>
      </c>
      <c r="C13" s="58">
        <f>SUM(C9:C12)</f>
        <v>59579</v>
      </c>
      <c r="D13" s="59">
        <f>SUM(D9:D12)</f>
        <v>299134</v>
      </c>
      <c r="E13" s="52">
        <f t="shared" si="3"/>
        <v>327134</v>
      </c>
      <c r="F13" s="48">
        <f>SUM(F9:F12)</f>
        <v>28000</v>
      </c>
      <c r="G13" s="48">
        <f>SUM(G9:G12)</f>
        <v>299134</v>
      </c>
      <c r="H13" s="48">
        <f t="shared" si="4"/>
        <v>31579</v>
      </c>
      <c r="I13" s="48">
        <f>SUM(I9:I12)</f>
        <v>31579</v>
      </c>
      <c r="J13" s="48">
        <f>SUM(J9:J12)</f>
        <v>0</v>
      </c>
    </row>
    <row r="14" spans="1:10" ht="74.400000000000006" customHeight="1" x14ac:dyDescent="0.35">
      <c r="E14" s="79" t="s">
        <v>90</v>
      </c>
      <c r="F14" s="79"/>
      <c r="G14" s="79"/>
      <c r="H14" s="79" t="s">
        <v>88</v>
      </c>
      <c r="I14" s="79"/>
      <c r="J14" s="79"/>
    </row>
    <row r="15" spans="1:10" x14ac:dyDescent="0.35">
      <c r="A15" s="86" t="s">
        <v>100</v>
      </c>
      <c r="B15" s="68"/>
    </row>
    <row r="16" spans="1:10" x14ac:dyDescent="0.35">
      <c r="A16" s="87" t="s">
        <v>95</v>
      </c>
    </row>
    <row r="17" spans="1:1" x14ac:dyDescent="0.35">
      <c r="A17" s="88" t="s">
        <v>96</v>
      </c>
    </row>
    <row r="18" spans="1:1" x14ac:dyDescent="0.35">
      <c r="A18" s="88" t="s">
        <v>97</v>
      </c>
    </row>
    <row r="19" spans="1:1" x14ac:dyDescent="0.35">
      <c r="A19" s="88" t="s">
        <v>98</v>
      </c>
    </row>
    <row r="20" spans="1:1" x14ac:dyDescent="0.35">
      <c r="A20" s="89" t="s">
        <v>99</v>
      </c>
    </row>
  </sheetData>
  <mergeCells count="14">
    <mergeCell ref="F2:J2"/>
    <mergeCell ref="H14:J14"/>
    <mergeCell ref="E14:G14"/>
    <mergeCell ref="E5:G5"/>
    <mergeCell ref="E6:E7"/>
    <mergeCell ref="F6:G6"/>
    <mergeCell ref="A4:J4"/>
    <mergeCell ref="A5:A7"/>
    <mergeCell ref="H5:J5"/>
    <mergeCell ref="H6:H7"/>
    <mergeCell ref="I6:J6"/>
    <mergeCell ref="B5:D5"/>
    <mergeCell ref="B6:B7"/>
    <mergeCell ref="C6:D6"/>
  </mergeCells>
  <hyperlinks>
    <hyperlink ref="A20" r:id="rId1" display="mailto:ieva.berzina@lm.gov.lv" xr:uid="{F1AA7884-2378-4887-BAE5-BCA76DA2ECAA}"/>
  </hyperlinks>
  <pageMargins left="0.70866141732283472" right="0.70866141732283472" top="0.74803149606299213" bottom="0.74803149606299213" header="0.31496062992125984" footer="0.31496062992125984"/>
  <pageSetup paperSize="9" orientation="landscape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7497E-AF89-4531-88DA-BE0BE0430099}">
  <dimension ref="A2:H57"/>
  <sheetViews>
    <sheetView zoomScale="80" zoomScaleNormal="80" workbookViewId="0">
      <selection activeCell="M13" sqref="M13"/>
    </sheetView>
  </sheetViews>
  <sheetFormatPr defaultColWidth="8.90625" defaultRowHeight="14" x14ac:dyDescent="0.35"/>
  <cols>
    <col min="1" max="1" width="20.54296875" style="18" customWidth="1"/>
    <col min="2" max="2" width="40.453125" style="18" customWidth="1"/>
    <col min="3" max="3" width="9.1796875" style="26" customWidth="1"/>
    <col min="4" max="4" width="6.81640625" style="26" customWidth="1"/>
    <col min="5" max="5" width="9.90625" style="18" bestFit="1" customWidth="1"/>
    <col min="6" max="6" width="14.1796875" style="18" customWidth="1"/>
    <col min="7" max="7" width="7.453125" style="28" customWidth="1"/>
    <col min="8" max="8" width="61.453125" style="22" customWidth="1"/>
    <col min="9" max="16384" width="8.90625" style="18"/>
  </cols>
  <sheetData>
    <row r="2" spans="1:8" ht="18.649999999999999" customHeight="1" x14ac:dyDescent="0.35"/>
    <row r="3" spans="1:8" s="17" customFormat="1" ht="25.75" customHeight="1" x14ac:dyDescent="0.25">
      <c r="A3" s="1"/>
      <c r="B3" s="1" t="s">
        <v>5</v>
      </c>
      <c r="C3" s="1" t="s">
        <v>7</v>
      </c>
      <c r="D3" s="1" t="s">
        <v>6</v>
      </c>
      <c r="E3" s="1" t="s">
        <v>8</v>
      </c>
      <c r="F3" s="1" t="s">
        <v>9</v>
      </c>
      <c r="G3" s="12" t="s">
        <v>74</v>
      </c>
      <c r="H3" s="24" t="s">
        <v>10</v>
      </c>
    </row>
    <row r="4" spans="1:8" x14ac:dyDescent="0.35">
      <c r="A4" s="8" t="s">
        <v>0</v>
      </c>
      <c r="B4" s="16" t="s">
        <v>11</v>
      </c>
      <c r="C4" s="13" t="s">
        <v>14</v>
      </c>
      <c r="D4" s="13">
        <v>6</v>
      </c>
      <c r="E4" s="14">
        <v>1306</v>
      </c>
      <c r="F4" s="14">
        <f>ROUND(D4*E4,0)</f>
        <v>7836</v>
      </c>
      <c r="G4" s="27" t="s">
        <v>75</v>
      </c>
      <c r="H4" s="21" t="s">
        <v>17</v>
      </c>
    </row>
    <row r="5" spans="1:8" x14ac:dyDescent="0.35">
      <c r="A5" s="8" t="s">
        <v>0</v>
      </c>
      <c r="B5" s="16" t="s">
        <v>12</v>
      </c>
      <c r="C5" s="13" t="s">
        <v>15</v>
      </c>
      <c r="D5" s="13">
        <v>10</v>
      </c>
      <c r="E5" s="14">
        <v>723</v>
      </c>
      <c r="F5" s="14">
        <f t="shared" ref="F5:F34" si="0">ROUND(D5*E5,0)</f>
        <v>7230</v>
      </c>
      <c r="G5" s="27" t="s">
        <v>75</v>
      </c>
      <c r="H5" s="21" t="s">
        <v>18</v>
      </c>
    </row>
    <row r="6" spans="1:8" ht="23" x14ac:dyDescent="0.35">
      <c r="A6" s="8" t="s">
        <v>0</v>
      </c>
      <c r="B6" s="16" t="s">
        <v>13</v>
      </c>
      <c r="C6" s="13" t="s">
        <v>16</v>
      </c>
      <c r="D6" s="13">
        <v>16</v>
      </c>
      <c r="E6" s="14">
        <v>125</v>
      </c>
      <c r="F6" s="14">
        <f t="shared" si="0"/>
        <v>2000</v>
      </c>
      <c r="G6" s="27" t="s">
        <v>76</v>
      </c>
      <c r="H6" s="21" t="s">
        <v>19</v>
      </c>
    </row>
    <row r="7" spans="1:8" ht="34.5" x14ac:dyDescent="0.35">
      <c r="A7" s="8" t="s">
        <v>20</v>
      </c>
      <c r="B7" s="19" t="s">
        <v>21</v>
      </c>
      <c r="C7" s="25" t="s">
        <v>26</v>
      </c>
      <c r="D7" s="25">
        <v>2</v>
      </c>
      <c r="E7" s="23">
        <v>14000</v>
      </c>
      <c r="F7" s="23">
        <f t="shared" si="0"/>
        <v>28000</v>
      </c>
      <c r="G7" s="27" t="s">
        <v>75</v>
      </c>
      <c r="H7" s="21" t="s">
        <v>27</v>
      </c>
    </row>
    <row r="8" spans="1:8" ht="15.5" x14ac:dyDescent="0.35">
      <c r="A8" s="8" t="s">
        <v>20</v>
      </c>
      <c r="B8" s="19" t="s">
        <v>22</v>
      </c>
      <c r="C8" s="25" t="s">
        <v>26</v>
      </c>
      <c r="D8" s="25">
        <v>5</v>
      </c>
      <c r="E8" s="23">
        <v>2345</v>
      </c>
      <c r="F8" s="23">
        <f t="shared" si="0"/>
        <v>11725</v>
      </c>
      <c r="G8" s="27" t="s">
        <v>75</v>
      </c>
      <c r="H8" s="21" t="s">
        <v>28</v>
      </c>
    </row>
    <row r="9" spans="1:8" ht="15.5" x14ac:dyDescent="0.35">
      <c r="A9" s="8" t="s">
        <v>20</v>
      </c>
      <c r="B9" s="19" t="s">
        <v>23</v>
      </c>
      <c r="C9" s="25" t="s">
        <v>26</v>
      </c>
      <c r="D9" s="25">
        <v>7</v>
      </c>
      <c r="E9" s="23">
        <v>1500</v>
      </c>
      <c r="F9" s="23">
        <f t="shared" si="0"/>
        <v>10500</v>
      </c>
      <c r="G9" s="27" t="s">
        <v>75</v>
      </c>
      <c r="H9" s="21" t="s">
        <v>29</v>
      </c>
    </row>
    <row r="10" spans="1:8" ht="15.5" x14ac:dyDescent="0.35">
      <c r="A10" s="8" t="s">
        <v>20</v>
      </c>
      <c r="B10" s="19" t="s">
        <v>24</v>
      </c>
      <c r="C10" s="25" t="s">
        <v>26</v>
      </c>
      <c r="D10" s="25">
        <v>4</v>
      </c>
      <c r="E10" s="23">
        <v>1400</v>
      </c>
      <c r="F10" s="23">
        <f t="shared" si="0"/>
        <v>5600</v>
      </c>
      <c r="G10" s="27" t="s">
        <v>75</v>
      </c>
      <c r="H10" s="21" t="s">
        <v>28</v>
      </c>
    </row>
    <row r="11" spans="1:8" ht="31" x14ac:dyDescent="0.35">
      <c r="A11" s="8" t="s">
        <v>20</v>
      </c>
      <c r="B11" s="20" t="s">
        <v>25</v>
      </c>
      <c r="C11" s="25" t="s">
        <v>26</v>
      </c>
      <c r="D11" s="25">
        <v>3</v>
      </c>
      <c r="E11" s="23">
        <v>2236</v>
      </c>
      <c r="F11" s="23">
        <f t="shared" si="0"/>
        <v>6708</v>
      </c>
      <c r="G11" s="27" t="s">
        <v>75</v>
      </c>
      <c r="H11" s="21" t="s">
        <v>28</v>
      </c>
    </row>
    <row r="12" spans="1:8" ht="34.5" x14ac:dyDescent="0.35">
      <c r="A12" s="8" t="s">
        <v>1</v>
      </c>
      <c r="B12" s="5" t="s">
        <v>30</v>
      </c>
      <c r="C12" s="6" t="s">
        <v>31</v>
      </c>
      <c r="D12" s="7">
        <v>5</v>
      </c>
      <c r="E12" s="14">
        <v>7000</v>
      </c>
      <c r="F12" s="14">
        <f t="shared" si="0"/>
        <v>35000</v>
      </c>
      <c r="G12" s="27" t="s">
        <v>75</v>
      </c>
      <c r="H12" s="21" t="s">
        <v>41</v>
      </c>
    </row>
    <row r="13" spans="1:8" ht="23" x14ac:dyDescent="0.35">
      <c r="A13" s="8" t="s">
        <v>1</v>
      </c>
      <c r="B13" s="5" t="s">
        <v>32</v>
      </c>
      <c r="C13" s="6" t="s">
        <v>31</v>
      </c>
      <c r="D13" s="7">
        <v>5</v>
      </c>
      <c r="E13" s="14">
        <v>7600</v>
      </c>
      <c r="F13" s="14">
        <f t="shared" si="0"/>
        <v>38000</v>
      </c>
      <c r="G13" s="27" t="s">
        <v>75</v>
      </c>
      <c r="H13" s="21" t="s">
        <v>42</v>
      </c>
    </row>
    <row r="14" spans="1:8" ht="23" x14ac:dyDescent="0.35">
      <c r="A14" s="8" t="s">
        <v>1</v>
      </c>
      <c r="B14" s="8" t="s">
        <v>33</v>
      </c>
      <c r="C14" s="6" t="s">
        <v>31</v>
      </c>
      <c r="D14" s="7">
        <v>3</v>
      </c>
      <c r="E14" s="14">
        <v>5265</v>
      </c>
      <c r="F14" s="14">
        <f t="shared" si="0"/>
        <v>15795</v>
      </c>
      <c r="G14" s="27" t="s">
        <v>75</v>
      </c>
      <c r="H14" s="21" t="s">
        <v>43</v>
      </c>
    </row>
    <row r="15" spans="1:8" ht="34.5" x14ac:dyDescent="0.35">
      <c r="A15" s="8" t="s">
        <v>1</v>
      </c>
      <c r="B15" s="9" t="s">
        <v>34</v>
      </c>
      <c r="C15" s="10" t="s">
        <v>31</v>
      </c>
      <c r="D15" s="7">
        <v>6</v>
      </c>
      <c r="E15" s="15">
        <v>2700</v>
      </c>
      <c r="F15" s="15">
        <f t="shared" si="0"/>
        <v>16200</v>
      </c>
      <c r="G15" s="27" t="s">
        <v>75</v>
      </c>
      <c r="H15" s="21" t="s">
        <v>44</v>
      </c>
    </row>
    <row r="16" spans="1:8" ht="23" x14ac:dyDescent="0.35">
      <c r="A16" s="8" t="s">
        <v>1</v>
      </c>
      <c r="B16" s="8" t="s">
        <v>35</v>
      </c>
      <c r="C16" s="7" t="s">
        <v>31</v>
      </c>
      <c r="D16" s="7">
        <v>2</v>
      </c>
      <c r="E16" s="14">
        <v>5300</v>
      </c>
      <c r="F16" s="14">
        <f t="shared" si="0"/>
        <v>10600</v>
      </c>
      <c r="G16" s="27" t="s">
        <v>75</v>
      </c>
      <c r="H16" s="21" t="s">
        <v>45</v>
      </c>
    </row>
    <row r="17" spans="1:8" ht="23" x14ac:dyDescent="0.35">
      <c r="A17" s="8" t="s">
        <v>1</v>
      </c>
      <c r="B17" s="8" t="s">
        <v>36</v>
      </c>
      <c r="C17" s="7" t="s">
        <v>31</v>
      </c>
      <c r="D17" s="7">
        <v>1</v>
      </c>
      <c r="E17" s="14">
        <v>7500</v>
      </c>
      <c r="F17" s="14">
        <f t="shared" si="0"/>
        <v>7500</v>
      </c>
      <c r="G17" s="27" t="s">
        <v>75</v>
      </c>
      <c r="H17" s="21" t="s">
        <v>46</v>
      </c>
    </row>
    <row r="18" spans="1:8" ht="34.5" x14ac:dyDescent="0.35">
      <c r="A18" s="8" t="s">
        <v>1</v>
      </c>
      <c r="B18" s="11" t="s">
        <v>37</v>
      </c>
      <c r="C18" s="7" t="s">
        <v>31</v>
      </c>
      <c r="D18" s="7">
        <v>3</v>
      </c>
      <c r="E18" s="14">
        <v>4700</v>
      </c>
      <c r="F18" s="14">
        <f t="shared" si="0"/>
        <v>14100</v>
      </c>
      <c r="G18" s="27" t="s">
        <v>75</v>
      </c>
      <c r="H18" s="21" t="s">
        <v>47</v>
      </c>
    </row>
    <row r="19" spans="1:8" ht="34.5" x14ac:dyDescent="0.35">
      <c r="A19" s="8" t="s">
        <v>1</v>
      </c>
      <c r="B19" s="11" t="s">
        <v>38</v>
      </c>
      <c r="C19" s="7" t="s">
        <v>31</v>
      </c>
      <c r="D19" s="7">
        <v>1</v>
      </c>
      <c r="E19" s="14">
        <v>30000</v>
      </c>
      <c r="F19" s="14">
        <f t="shared" si="0"/>
        <v>30000</v>
      </c>
      <c r="G19" s="27" t="s">
        <v>75</v>
      </c>
      <c r="H19" s="21" t="s">
        <v>92</v>
      </c>
    </row>
    <row r="20" spans="1:8" x14ac:dyDescent="0.35">
      <c r="A20" s="8" t="s">
        <v>1</v>
      </c>
      <c r="B20" s="11" t="s">
        <v>39</v>
      </c>
      <c r="C20" s="7" t="s">
        <v>31</v>
      </c>
      <c r="D20" s="7">
        <v>8</v>
      </c>
      <c r="E20" s="14">
        <v>1200</v>
      </c>
      <c r="F20" s="14">
        <f t="shared" si="0"/>
        <v>9600</v>
      </c>
      <c r="G20" s="27" t="s">
        <v>75</v>
      </c>
      <c r="H20" s="21" t="s">
        <v>91</v>
      </c>
    </row>
    <row r="21" spans="1:8" x14ac:dyDescent="0.35">
      <c r="A21" s="8" t="s">
        <v>1</v>
      </c>
      <c r="B21" s="11" t="s">
        <v>40</v>
      </c>
      <c r="C21" s="7" t="s">
        <v>31</v>
      </c>
      <c r="D21" s="7">
        <v>11</v>
      </c>
      <c r="E21" s="14">
        <v>800</v>
      </c>
      <c r="F21" s="14">
        <f t="shared" si="0"/>
        <v>8800</v>
      </c>
      <c r="G21" s="27" t="s">
        <v>75</v>
      </c>
      <c r="H21" s="21" t="s">
        <v>48</v>
      </c>
    </row>
    <row r="22" spans="1:8" ht="23" x14ac:dyDescent="0.35">
      <c r="A22" s="8" t="s">
        <v>2</v>
      </c>
      <c r="B22" s="11" t="s">
        <v>49</v>
      </c>
      <c r="C22" s="7" t="s">
        <v>26</v>
      </c>
      <c r="D22" s="7">
        <v>84</v>
      </c>
      <c r="E22" s="14">
        <v>40</v>
      </c>
      <c r="F22" s="14">
        <f t="shared" si="0"/>
        <v>3360</v>
      </c>
      <c r="G22" s="27">
        <v>2000</v>
      </c>
      <c r="H22" s="21" t="s">
        <v>61</v>
      </c>
    </row>
    <row r="23" spans="1:8" ht="23" x14ac:dyDescent="0.35">
      <c r="A23" s="8" t="s">
        <v>2</v>
      </c>
      <c r="B23" s="11" t="s">
        <v>50</v>
      </c>
      <c r="C23" s="7" t="s">
        <v>26</v>
      </c>
      <c r="D23" s="7">
        <v>28</v>
      </c>
      <c r="E23" s="14">
        <v>380</v>
      </c>
      <c r="F23" s="14">
        <f t="shared" si="0"/>
        <v>10640</v>
      </c>
      <c r="G23" s="27">
        <v>2000</v>
      </c>
      <c r="H23" s="21" t="s">
        <v>62</v>
      </c>
    </row>
    <row r="24" spans="1:8" x14ac:dyDescent="0.35">
      <c r="A24" s="8" t="s">
        <v>2</v>
      </c>
      <c r="B24" s="11" t="s">
        <v>51</v>
      </c>
      <c r="C24" s="7" t="s">
        <v>26</v>
      </c>
      <c r="D24" s="7">
        <v>20</v>
      </c>
      <c r="E24" s="14">
        <v>125</v>
      </c>
      <c r="F24" s="14">
        <f t="shared" si="0"/>
        <v>2500</v>
      </c>
      <c r="G24" s="27">
        <v>2000</v>
      </c>
      <c r="H24" s="21" t="s">
        <v>63</v>
      </c>
    </row>
    <row r="25" spans="1:8" x14ac:dyDescent="0.35">
      <c r="A25" s="8" t="s">
        <v>2</v>
      </c>
      <c r="B25" s="11" t="s">
        <v>52</v>
      </c>
      <c r="C25" s="7" t="s">
        <v>26</v>
      </c>
      <c r="D25" s="7">
        <v>40</v>
      </c>
      <c r="E25" s="14">
        <v>65</v>
      </c>
      <c r="F25" s="14">
        <f t="shared" si="0"/>
        <v>2600</v>
      </c>
      <c r="G25" s="27">
        <v>2000</v>
      </c>
      <c r="H25" s="21" t="s">
        <v>64</v>
      </c>
    </row>
    <row r="26" spans="1:8" x14ac:dyDescent="0.35">
      <c r="A26" s="8" t="s">
        <v>2</v>
      </c>
      <c r="B26" s="11" t="s">
        <v>53</v>
      </c>
      <c r="C26" s="7" t="s">
        <v>26</v>
      </c>
      <c r="D26" s="7">
        <v>15</v>
      </c>
      <c r="E26" s="14">
        <v>250</v>
      </c>
      <c r="F26" s="14">
        <f t="shared" si="0"/>
        <v>3750</v>
      </c>
      <c r="G26" s="27">
        <v>2000</v>
      </c>
      <c r="H26" s="21" t="s">
        <v>65</v>
      </c>
    </row>
    <row r="27" spans="1:8" x14ac:dyDescent="0.35">
      <c r="A27" s="8" t="s">
        <v>2</v>
      </c>
      <c r="B27" s="11" t="s">
        <v>54</v>
      </c>
      <c r="C27" s="7" t="s">
        <v>26</v>
      </c>
      <c r="D27" s="7">
        <v>2</v>
      </c>
      <c r="E27" s="14">
        <v>300</v>
      </c>
      <c r="F27" s="14">
        <f t="shared" si="0"/>
        <v>600</v>
      </c>
      <c r="G27" s="27">
        <v>2000</v>
      </c>
      <c r="H27" s="21" t="s">
        <v>66</v>
      </c>
    </row>
    <row r="28" spans="1:8" ht="23" x14ac:dyDescent="0.35">
      <c r="A28" s="8" t="s">
        <v>2</v>
      </c>
      <c r="B28" s="11" t="s">
        <v>55</v>
      </c>
      <c r="C28" s="7" t="s">
        <v>26</v>
      </c>
      <c r="D28" s="7">
        <v>17</v>
      </c>
      <c r="E28" s="14">
        <v>150</v>
      </c>
      <c r="F28" s="14">
        <f t="shared" si="0"/>
        <v>2550</v>
      </c>
      <c r="G28" s="27">
        <v>2000</v>
      </c>
      <c r="H28" s="21" t="s">
        <v>67</v>
      </c>
    </row>
    <row r="29" spans="1:8" ht="23" x14ac:dyDescent="0.35">
      <c r="A29" s="8" t="s">
        <v>2</v>
      </c>
      <c r="B29" s="8" t="s">
        <v>56</v>
      </c>
      <c r="C29" s="7" t="s">
        <v>26</v>
      </c>
      <c r="D29" s="7">
        <v>1</v>
      </c>
      <c r="E29" s="14">
        <v>4500</v>
      </c>
      <c r="F29" s="14">
        <f t="shared" si="0"/>
        <v>4500</v>
      </c>
      <c r="G29" s="27">
        <v>5000</v>
      </c>
      <c r="H29" s="21" t="s">
        <v>68</v>
      </c>
    </row>
    <row r="30" spans="1:8" ht="23" x14ac:dyDescent="0.35">
      <c r="A30" s="8" t="s">
        <v>2</v>
      </c>
      <c r="B30" s="8" t="s">
        <v>57</v>
      </c>
      <c r="C30" s="7" t="s">
        <v>26</v>
      </c>
      <c r="D30" s="7">
        <v>3</v>
      </c>
      <c r="E30" s="14">
        <v>6334</v>
      </c>
      <c r="F30" s="14">
        <f t="shared" si="0"/>
        <v>19002</v>
      </c>
      <c r="G30" s="27">
        <v>5000</v>
      </c>
      <c r="H30" s="21" t="s">
        <v>69</v>
      </c>
    </row>
    <row r="31" spans="1:8" ht="23" x14ac:dyDescent="0.35">
      <c r="A31" s="8" t="s">
        <v>2</v>
      </c>
      <c r="B31" s="8" t="s">
        <v>58</v>
      </c>
      <c r="C31" s="7" t="s">
        <v>26</v>
      </c>
      <c r="D31" s="7">
        <v>1</v>
      </c>
      <c r="E31" s="14">
        <v>5800</v>
      </c>
      <c r="F31" s="14">
        <f t="shared" si="0"/>
        <v>5800</v>
      </c>
      <c r="G31" s="27">
        <v>5000</v>
      </c>
      <c r="H31" s="21" t="s">
        <v>70</v>
      </c>
    </row>
    <row r="32" spans="1:8" x14ac:dyDescent="0.35">
      <c r="A32" s="8" t="s">
        <v>2</v>
      </c>
      <c r="B32" s="8" t="s">
        <v>40</v>
      </c>
      <c r="C32" s="7" t="s">
        <v>26</v>
      </c>
      <c r="D32" s="7">
        <v>6</v>
      </c>
      <c r="E32" s="14">
        <v>833</v>
      </c>
      <c r="F32" s="14">
        <f t="shared" si="0"/>
        <v>4998</v>
      </c>
      <c r="G32" s="27">
        <v>5000</v>
      </c>
      <c r="H32" s="21" t="s">
        <v>71</v>
      </c>
    </row>
    <row r="33" spans="1:8" x14ac:dyDescent="0.35">
      <c r="A33" s="8" t="s">
        <v>2</v>
      </c>
      <c r="B33" s="8" t="s">
        <v>59</v>
      </c>
      <c r="C33" s="7" t="s">
        <v>26</v>
      </c>
      <c r="D33" s="7">
        <v>1</v>
      </c>
      <c r="E33" s="14">
        <v>790</v>
      </c>
      <c r="F33" s="14">
        <f t="shared" si="0"/>
        <v>790</v>
      </c>
      <c r="G33" s="27">
        <v>5000</v>
      </c>
      <c r="H33" s="21" t="s">
        <v>72</v>
      </c>
    </row>
    <row r="34" spans="1:8" x14ac:dyDescent="0.35">
      <c r="A34" s="8" t="s">
        <v>2</v>
      </c>
      <c r="B34" s="8" t="s">
        <v>60</v>
      </c>
      <c r="C34" s="7" t="s">
        <v>26</v>
      </c>
      <c r="D34" s="7">
        <v>1</v>
      </c>
      <c r="E34" s="14">
        <v>850</v>
      </c>
      <c r="F34" s="14">
        <f t="shared" si="0"/>
        <v>850</v>
      </c>
      <c r="G34" s="27">
        <v>5000</v>
      </c>
      <c r="H34" s="21" t="s">
        <v>73</v>
      </c>
    </row>
    <row r="35" spans="1:8" x14ac:dyDescent="0.35">
      <c r="A35" s="83" t="s">
        <v>77</v>
      </c>
      <c r="B35" s="83"/>
      <c r="C35" s="83"/>
      <c r="D35" s="83"/>
      <c r="E35" s="83"/>
      <c r="F35" s="34">
        <f>SUM(F4:F34)</f>
        <v>327134</v>
      </c>
      <c r="G35" s="32"/>
      <c r="H35" s="30"/>
    </row>
    <row r="36" spans="1:8" x14ac:dyDescent="0.35">
      <c r="A36" s="84" t="s">
        <v>78</v>
      </c>
      <c r="B36" s="84"/>
      <c r="C36" s="84"/>
      <c r="D36" s="84"/>
      <c r="E36" s="84"/>
      <c r="F36" s="35">
        <f>F6+F22+F23+F24+F25+F26+F27+F28</f>
        <v>28000</v>
      </c>
      <c r="G36" s="33" t="s">
        <v>76</v>
      </c>
      <c r="H36" s="31"/>
    </row>
    <row r="37" spans="1:8" x14ac:dyDescent="0.35">
      <c r="A37" s="84" t="s">
        <v>79</v>
      </c>
      <c r="B37" s="84"/>
      <c r="C37" s="84"/>
      <c r="D37" s="84"/>
      <c r="E37" s="84"/>
      <c r="F37" s="35">
        <f>F4+F5+F7+F8+F9+F10+F11+F12+F13+F14+F15+F16+F17+F18+F19+F20+F21+F29+F30+F31+F32+F33+F34</f>
        <v>299134</v>
      </c>
      <c r="G37" s="33" t="s">
        <v>75</v>
      </c>
      <c r="H37" s="31"/>
    </row>
    <row r="38" spans="1:8" x14ac:dyDescent="0.35">
      <c r="F38" s="29"/>
    </row>
    <row r="39" spans="1:8" x14ac:dyDescent="0.35">
      <c r="A39" s="36"/>
      <c r="B39" s="85" t="str">
        <f>A4</f>
        <v>VSAC "Zemgale"</v>
      </c>
      <c r="C39" s="85"/>
      <c r="D39" s="85"/>
      <c r="E39" s="36"/>
      <c r="F39" s="37">
        <f>F4+F5+F6</f>
        <v>17066</v>
      </c>
    </row>
    <row r="40" spans="1:8" x14ac:dyDescent="0.35">
      <c r="A40" s="82" t="s">
        <v>78</v>
      </c>
      <c r="B40" s="82"/>
      <c r="C40" s="82"/>
      <c r="D40" s="82"/>
      <c r="E40" s="82"/>
      <c r="F40" s="38">
        <f>F6</f>
        <v>2000</v>
      </c>
    </row>
    <row r="41" spans="1:8" x14ac:dyDescent="0.35">
      <c r="A41" s="82" t="s">
        <v>79</v>
      </c>
      <c r="B41" s="82"/>
      <c r="C41" s="82"/>
      <c r="D41" s="82"/>
      <c r="E41" s="82"/>
      <c r="F41" s="38">
        <f>F4+F5</f>
        <v>15066</v>
      </c>
    </row>
    <row r="43" spans="1:8" x14ac:dyDescent="0.35">
      <c r="A43" s="36"/>
      <c r="B43" s="85" t="str">
        <f>A7</f>
        <v>VSAC ''Rīga"</v>
      </c>
      <c r="C43" s="85"/>
      <c r="D43" s="85"/>
      <c r="E43" s="36"/>
      <c r="F43" s="37">
        <f>F7+F8+F9+F10+F11</f>
        <v>62533</v>
      </c>
    </row>
    <row r="44" spans="1:8" x14ac:dyDescent="0.35">
      <c r="A44" s="82" t="s">
        <v>78</v>
      </c>
      <c r="B44" s="82"/>
      <c r="C44" s="82"/>
      <c r="D44" s="82"/>
      <c r="E44" s="82"/>
      <c r="F44" s="38">
        <v>0</v>
      </c>
    </row>
    <row r="45" spans="1:8" x14ac:dyDescent="0.35">
      <c r="A45" s="82" t="s">
        <v>79</v>
      </c>
      <c r="B45" s="82"/>
      <c r="C45" s="82"/>
      <c r="D45" s="82"/>
      <c r="E45" s="82"/>
      <c r="F45" s="38">
        <f>F7+F8+F9+F10+F11</f>
        <v>62533</v>
      </c>
    </row>
    <row r="47" spans="1:8" x14ac:dyDescent="0.35">
      <c r="A47" s="36"/>
      <c r="B47" s="85" t="str">
        <f>A12</f>
        <v>VSAC "Kurzeme"</v>
      </c>
      <c r="C47" s="85"/>
      <c r="D47" s="85"/>
      <c r="E47" s="36"/>
      <c r="F47" s="37">
        <f>F12+F13+F14+F15+F16+F17+F18+F19+F20+F21</f>
        <v>185595</v>
      </c>
    </row>
    <row r="48" spans="1:8" x14ac:dyDescent="0.35">
      <c r="A48" s="82" t="s">
        <v>78</v>
      </c>
      <c r="B48" s="82"/>
      <c r="C48" s="82"/>
      <c r="D48" s="82"/>
      <c r="E48" s="82"/>
      <c r="F48" s="38">
        <v>0</v>
      </c>
    </row>
    <row r="49" spans="1:6" x14ac:dyDescent="0.35">
      <c r="A49" s="82" t="s">
        <v>79</v>
      </c>
      <c r="B49" s="82"/>
      <c r="C49" s="82"/>
      <c r="D49" s="82"/>
      <c r="E49" s="82"/>
      <c r="F49" s="38">
        <f>F12+F13+F14+F15+F16+F17+F18+F19+F20+F21</f>
        <v>185595</v>
      </c>
    </row>
    <row r="51" spans="1:6" x14ac:dyDescent="0.35">
      <c r="A51" s="36"/>
      <c r="B51" s="85" t="str">
        <f>A28</f>
        <v>VSAC "Latgale"</v>
      </c>
      <c r="C51" s="85"/>
      <c r="D51" s="85"/>
      <c r="E51" s="36"/>
      <c r="F51" s="37">
        <f>F22+F23+F24+F25+F26+F27+F28+F29+F30+F31+F32+F33+F34</f>
        <v>61940</v>
      </c>
    </row>
    <row r="52" spans="1:6" x14ac:dyDescent="0.35">
      <c r="A52" s="82" t="s">
        <v>78</v>
      </c>
      <c r="B52" s="82"/>
      <c r="C52" s="82"/>
      <c r="D52" s="82"/>
      <c r="E52" s="82"/>
      <c r="F52" s="38">
        <f>F22+F23+F24+F25+F26+F27+F28</f>
        <v>26000</v>
      </c>
    </row>
    <row r="53" spans="1:6" x14ac:dyDescent="0.35">
      <c r="A53" s="82" t="s">
        <v>79</v>
      </c>
      <c r="B53" s="82"/>
      <c r="C53" s="82"/>
      <c r="D53" s="82"/>
      <c r="E53" s="82"/>
      <c r="F53" s="38">
        <f>F29+F30+F31+F32+F33+F34</f>
        <v>35940</v>
      </c>
    </row>
    <row r="55" spans="1:6" x14ac:dyDescent="0.35">
      <c r="F55" s="39">
        <f>F39+F43+F47+F51-F35</f>
        <v>0</v>
      </c>
    </row>
    <row r="56" spans="1:6" x14ac:dyDescent="0.35">
      <c r="F56" s="39">
        <f t="shared" ref="F56" si="1">F40+F44+F48+F52-F36</f>
        <v>0</v>
      </c>
    </row>
    <row r="57" spans="1:6" x14ac:dyDescent="0.35">
      <c r="F57" s="39">
        <f>F41+F45+F49+F53-F37</f>
        <v>0</v>
      </c>
    </row>
  </sheetData>
  <mergeCells count="15">
    <mergeCell ref="B51:D51"/>
    <mergeCell ref="A52:E52"/>
    <mergeCell ref="A53:E53"/>
    <mergeCell ref="B43:D43"/>
    <mergeCell ref="A44:E44"/>
    <mergeCell ref="A45:E45"/>
    <mergeCell ref="B47:D47"/>
    <mergeCell ref="A48:E48"/>
    <mergeCell ref="A49:E49"/>
    <mergeCell ref="A41:E41"/>
    <mergeCell ref="A35:E35"/>
    <mergeCell ref="A36:E36"/>
    <mergeCell ref="A37:E37"/>
    <mergeCell ref="B39:D39"/>
    <mergeCell ref="A40:E40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3D2DE-9880-4668-A4A1-1AD6A3816250}">
  <dimension ref="B3:E15"/>
  <sheetViews>
    <sheetView workbookViewId="0">
      <selection activeCell="D24" sqref="D24"/>
    </sheetView>
  </sheetViews>
  <sheetFormatPr defaultRowHeight="14.5" x14ac:dyDescent="0.35"/>
  <cols>
    <col min="2" max="2" width="29.453125" customWidth="1"/>
    <col min="3" max="3" width="8.90625" style="3"/>
    <col min="5" max="5" width="14.90625" customWidth="1"/>
  </cols>
  <sheetData>
    <row r="3" spans="2:5" x14ac:dyDescent="0.35">
      <c r="B3" s="2" t="s">
        <v>83</v>
      </c>
    </row>
    <row r="5" spans="2:5" ht="35.5" x14ac:dyDescent="0.35">
      <c r="B5" s="43" t="s">
        <v>3</v>
      </c>
      <c r="C5" s="44" t="s">
        <v>85</v>
      </c>
      <c r="D5" s="44" t="s">
        <v>80</v>
      </c>
      <c r="E5" s="44" t="s">
        <v>81</v>
      </c>
    </row>
    <row r="6" spans="2:5" x14ac:dyDescent="0.35">
      <c r="B6" s="40">
        <v>1</v>
      </c>
      <c r="C6" s="41">
        <v>2</v>
      </c>
      <c r="D6" s="41">
        <v>3</v>
      </c>
      <c r="E6" s="41" t="s">
        <v>82</v>
      </c>
    </row>
    <row r="7" spans="2:5" x14ac:dyDescent="0.35">
      <c r="B7" s="61" t="s">
        <v>1</v>
      </c>
      <c r="C7" s="62">
        <v>110</v>
      </c>
      <c r="D7" s="63">
        <v>116.53</v>
      </c>
      <c r="E7" s="63">
        <f>ROUND(C7*D7,0)</f>
        <v>12818</v>
      </c>
    </row>
    <row r="8" spans="2:5" x14ac:dyDescent="0.35">
      <c r="B8" s="61" t="s">
        <v>2</v>
      </c>
      <c r="C8" s="62">
        <v>25</v>
      </c>
      <c r="D8" s="63">
        <v>116.53</v>
      </c>
      <c r="E8" s="63">
        <f t="shared" ref="E8:E10" si="0">ROUND(C8*D8,0)</f>
        <v>2913</v>
      </c>
    </row>
    <row r="9" spans="2:5" x14ac:dyDescent="0.35">
      <c r="B9" s="61" t="s">
        <v>20</v>
      </c>
      <c r="C9" s="62">
        <v>66</v>
      </c>
      <c r="D9" s="63">
        <v>116.53</v>
      </c>
      <c r="E9" s="63">
        <f t="shared" si="0"/>
        <v>7691</v>
      </c>
    </row>
    <row r="10" spans="2:5" x14ac:dyDescent="0.35">
      <c r="B10" s="61" t="s">
        <v>0</v>
      </c>
      <c r="C10" s="62">
        <v>70</v>
      </c>
      <c r="D10" s="63">
        <v>116.53</v>
      </c>
      <c r="E10" s="63">
        <f t="shared" si="0"/>
        <v>8157</v>
      </c>
    </row>
    <row r="11" spans="2:5" s="42" customFormat="1" x14ac:dyDescent="0.35">
      <c r="B11" s="64" t="s">
        <v>4</v>
      </c>
      <c r="C11" s="65">
        <f>SUM(C7:C10)</f>
        <v>271</v>
      </c>
      <c r="D11" s="66" t="s">
        <v>84</v>
      </c>
      <c r="E11" s="67">
        <f t="shared" ref="E11" si="1">SUM(E7:E10)</f>
        <v>31579</v>
      </c>
    </row>
    <row r="15" spans="2:5" x14ac:dyDescent="0.35">
      <c r="E15" s="6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KOPĀ</vt:lpstr>
      <vt:lpstr>Materiāltehniskā bāze</vt:lpstr>
      <vt:lpstr>civilā aizsardzība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Strēle</dc:creator>
  <cp:lastModifiedBy>Māra Krumpāne</cp:lastModifiedBy>
  <cp:lastPrinted>2023-09-18T13:42:03Z</cp:lastPrinted>
  <dcterms:created xsi:type="dcterms:W3CDTF">2015-06-05T18:19:34Z</dcterms:created>
  <dcterms:modified xsi:type="dcterms:W3CDTF">2023-10-12T05:57:29Z</dcterms:modified>
</cp:coreProperties>
</file>