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AD\FVD\Apropriacija\2023_gads\2023.g. atlikumi oktobris MK\TAPā\"/>
    </mc:Choice>
  </mc:AlternateContent>
  <xr:revisionPtr revIDLastSave="0" documentId="13_ncr:1_{F29622B4-DDA6-4730-BA5F-882EC7C19BA1}" xr6:coauthVersionLast="36" xr6:coauthVersionMax="47" xr10:uidLastSave="{00000000-0000-0000-0000-000000000000}"/>
  <bookViews>
    <workbookView xWindow="-110" yWindow="-110" windowWidth="23250" windowHeight="12450" xr2:uid="{86B6A38D-B143-4437-971B-D2A98FC0AE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<sst xmlns="http://schemas.openxmlformats.org/spreadsheetml/2006/main" count="41" uniqueCount="36">
  <si>
    <t>N.p.k.</t>
  </si>
  <si>
    <t>Iestādes apzīmējums</t>
  </si>
  <si>
    <t>Iestādes nosaukums</t>
  </si>
  <si>
    <t>Objekta adrese</t>
  </si>
  <si>
    <t>Ēkas/zemes vienības kadastra apzīmējums</t>
  </si>
  <si>
    <t>Plānotie darbi</t>
  </si>
  <si>
    <t>Plānotās  izmaksas kopā, EUR ar PVN</t>
  </si>
  <si>
    <t>Projektēšana/ būvdarbi</t>
  </si>
  <si>
    <t>VSAC Rīga</t>
  </si>
  <si>
    <t>Būvdarbi</t>
  </si>
  <si>
    <t>VSAC "Rīga" filiāle "Teika"</t>
  </si>
  <si>
    <t>VSAC "Rīga" filiāle "Ezerkrasti"</t>
  </si>
  <si>
    <t>Stāmerienas iela 4, Rīga</t>
  </si>
  <si>
    <t>Berģu iela 142, Rīga</t>
  </si>
  <si>
    <t>01000922295001</t>
  </si>
  <si>
    <t>VSAC Latgale</t>
  </si>
  <si>
    <t>01001272077001</t>
  </si>
  <si>
    <t>VSAC "Latgale" filiāle "Kalupe"</t>
  </si>
  <si>
    <t>Lielā iela 1, Kalupe, Kalupes pag. Augšdaugavas nov.</t>
  </si>
  <si>
    <t>44620030399001</t>
  </si>
  <si>
    <t>Sanitārtehnisko telpu atjaunošanas darbi un pielāgošana vides pieejamības uzlabošanai.
~ 12 000 Eur Esošās apdares, inženierkomunikāciju, durvju demontāžas darbi, būvgružu utilizācija
~ 5 000 Eur Durvju montāža
~ 45 000 Eur Starpsienu izbūve, sienu līdzināšana, gruntēšana, flīzēšana
~ 25 000 Eur Grīdas segumu līdzināšana, seguma ieklāšana
~ 15 000 Eur Griestu apdares atjaunošana 
~ 25 000 Eur Inženiertīklu un elektroinstalācijas (kanalizācijas, ūdensvada cauruļu, izlietnes, tualetes podi, elektroinstalācijas pārbūve)
~ 3 000 Eur Apgaismojuma un izsaukšanas sistēmas izbūve</t>
  </si>
  <si>
    <t>VSAC "Rīga" filiāle "Jugla"</t>
  </si>
  <si>
    <t>Braila iela 2, Rīga</t>
  </si>
  <si>
    <t>01000920039001</t>
  </si>
  <si>
    <t>Ēkas "B" korpua 1. stāva telpu apdares atjaunošanas darbi, t.sk. elektroinstalācijas atjaunošana. Darbu ietvaros plānots atjaunot fizioterapijas, rahabilitācijas, nodarbību, sanitātrtehniskās un citas telpas. 
~ 40 000 Eur Esošās apdares, durvju, elektroinstalācijas, inženietīklu un santehnikas demontāžas darbi, būvgružu utilizācija
~ 20 000 Eur Durvju montāža
~ 70 000 Eur Starpsienu izbūve, sienu līdzināšana, gruntēšana, krāsošana, flīzēšana
~ 65 000 Eur Grīdas konstrukcijas atjaunošana (betonējot), grīdas līdzināšana, seguma ieklāšana
~ 35 000 Eur Griestu apdares atjaunošana 
~ 50 000 Eur Inženiertīklu un elektroinstalācijas nomaiņa, ka arī jaunas elektrosadalnes izbūve (kanalizācijas, ūdensvada cauruļu, izlietnes, tualetes podi, dušas, vannas, elektroinstalācijas pārbūve)
~ 8 000 Eur Apgaismojuma un evakuācijas gaismekļu izbūve
~ 13 311 Eur  Vāstrāvu sistēmu pārbūves darbi</t>
  </si>
  <si>
    <t>2. korpusa 2. stāva un 4. korpusa 2. stāva telpu apdares atjaunošanas darbi, t.sk. elektroinstalācijas atjaunošana un sanitārtehniko telpu pielāgošana vides pieejamības prasībām
~ 50 000 Eur Esošās apdares, durvju, logu, radiatoru, elektroinstalācijas, inženietīklu un santehnikas demontāžas darbi, būvgružu utilizācija
~ 28 000 Eur Durvju montāža
~ 45 000 Eur Logu un palodžu nomaiņa
~ 80 000 Eur Sienu līdzināšana, gruntēšana, krāsošana, flīzēšana
~ 67 000 Eur Grīdas segumu līdzināšana, seguma ieklāšana
~ 42 000 Eur Griestu apdares atjaunošana 
~ 55 000 Eur Inženiertīklu un elektroinstalācijas nomaiņa, ka arī jaunas elektrosadalnes izbūve (kanalizācijas, ūdensvada cauruļu, izlietnes, tualetes podi, dušas, vannas, elektroinstalācijas pārbūve)
~ 15 000 Eur Apkures sistēmas atjaunošana (radiatoru nomaiņa)
~ 10 000 Eur Apgaismojuma izbūve
~ 19 182 Eur  Vāstrāvu sistēmu pārbūves darbi</t>
  </si>
  <si>
    <t>II korpusa 3. un 4. stāva atjaunošanas darbi pēc ugunsgrēka (sadārdzinājuma segšanai, atbilstoši iepirkuma rezultātiem)
~ 13 500 Eur Sienu, griestu un grīdu attīrīšana pēc ugunsgrēka
~ 12 193 Eur Fasādes daļas atjaunošana pēc ugungrēka
~ 53 000 Eur Grīdas konstrukcijas izbūve (betonējot)
~ 21 000 Eur Māsu izsaukšanas sistēmas izbūve
~ 13 000 Eur Ugunsdrošo durvju nomaiņa
~ 16 000 Eur Kanalizācijas stāvvadu un ūdensvadu nomaiņa
~ 28 000 Eur Starpsienu izbūve
~ 8 000 Eur Ūdens ugunsdzēsības sistēmas atjaunošana
~ 19 000 Eur Kāpņu telpu daļēja atjaunošana</t>
  </si>
  <si>
    <t>Tiesību akta projekta "Par apropriācijas pārdali neatliekamu
 un nozīmīgu pasākumu īstenošanai labklājības nozarē" anotācijai</t>
  </si>
  <si>
    <t>5.pielikums</t>
  </si>
  <si>
    <t>Sagatavotājs:</t>
  </si>
  <si>
    <t>Inese Ķīse</t>
  </si>
  <si>
    <t>Finanšu vadības departamenta</t>
  </si>
  <si>
    <t>direktore</t>
  </si>
  <si>
    <t>Tālr. 67021651</t>
  </si>
  <si>
    <t>Inese.Kise@lm.gov.lv</t>
  </si>
  <si>
    <t>VSIA "Šampētera nams" veicamo remontdarbu plāns Labklājības ministrijas nekustamajos īpašumos 2023. gadam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</si>
</sst>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5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u/>
      <sz val="9"/>
      <color theme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eva.berzina@l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5D483-6538-4535-B3D6-0872D115B5F0}">
  <dimension ref="A2:I18"/>
  <sheetViews>
    <sheetView tabSelected="1" zoomScale="69" workbookViewId="0">
      <selection activeCell="L7" sqref="L7"/>
    </sheetView>
  </sheetViews>
  <sheetFormatPr defaultColWidth="9.1796875" defaultRowHeight="14.5" x14ac:dyDescent="0.35"/>
  <cols>
    <col min="1" max="1" width="9.1796875" style="1"/>
    <col min="2" max="2" width="18.7265625" style="1" customWidth="1"/>
    <col min="3" max="3" width="15.26953125" style="1" customWidth="1"/>
    <col min="4" max="4" width="20.26953125" style="1" bestFit="1" customWidth="1"/>
    <col min="5" max="5" width="17.453125" style="1" customWidth="1"/>
    <col min="6" max="6" width="54.54296875" style="1" customWidth="1"/>
    <col min="7" max="7" width="15.453125" style="1" customWidth="1"/>
    <col min="8" max="8" width="13.1796875" style="1" bestFit="1" customWidth="1"/>
    <col min="9" max="16384" width="9.1796875" style="1"/>
  </cols>
  <sheetData>
    <row r="2" spans="1:9" x14ac:dyDescent="0.35">
      <c r="E2" s="14"/>
      <c r="F2" s="14"/>
      <c r="G2" s="14"/>
      <c r="H2" s="14"/>
      <c r="I2" s="14" t="s">
        <v>28</v>
      </c>
    </row>
    <row r="3" spans="1:9" ht="31" customHeight="1" x14ac:dyDescent="0.35">
      <c r="F3" s="21" t="s">
        <v>27</v>
      </c>
      <c r="G3" s="21"/>
      <c r="H3" s="21"/>
      <c r="I3" s="21"/>
    </row>
    <row r="5" spans="1:9" ht="19" x14ac:dyDescent="0.35">
      <c r="A5" s="18" t="s">
        <v>35</v>
      </c>
      <c r="B5" s="18"/>
      <c r="C5" s="18"/>
      <c r="D5" s="18"/>
      <c r="E5" s="18"/>
      <c r="F5" s="18"/>
      <c r="G5" s="18"/>
      <c r="H5" s="18"/>
    </row>
    <row r="6" spans="1:9" ht="75" customHeight="1" x14ac:dyDescent="0.3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</row>
    <row r="7" spans="1:9" ht="315.75" customHeight="1" x14ac:dyDescent="0.35">
      <c r="A7" s="2">
        <v>1</v>
      </c>
      <c r="B7" s="3" t="s">
        <v>8</v>
      </c>
      <c r="C7" s="4" t="s">
        <v>10</v>
      </c>
      <c r="D7" s="3" t="s">
        <v>12</v>
      </c>
      <c r="E7" s="5" t="s">
        <v>14</v>
      </c>
      <c r="F7" s="6" t="s">
        <v>24</v>
      </c>
      <c r="G7" s="7">
        <v>301311</v>
      </c>
      <c r="H7" s="2" t="s">
        <v>9</v>
      </c>
    </row>
    <row r="8" spans="1:9" ht="296.5" customHeight="1" x14ac:dyDescent="0.35">
      <c r="A8" s="2">
        <v>2</v>
      </c>
      <c r="B8" s="3" t="s">
        <v>8</v>
      </c>
      <c r="C8" s="4" t="s">
        <v>11</v>
      </c>
      <c r="D8" s="4" t="s">
        <v>13</v>
      </c>
      <c r="E8" s="8" t="s">
        <v>16</v>
      </c>
      <c r="F8" s="6" t="s">
        <v>25</v>
      </c>
      <c r="G8" s="7">
        <v>411182</v>
      </c>
      <c r="H8" s="2" t="s">
        <v>9</v>
      </c>
    </row>
    <row r="9" spans="1:9" ht="212.25" customHeight="1" x14ac:dyDescent="0.35">
      <c r="A9" s="2">
        <v>3</v>
      </c>
      <c r="B9" s="4" t="s">
        <v>15</v>
      </c>
      <c r="C9" s="4" t="s">
        <v>17</v>
      </c>
      <c r="D9" s="4" t="s">
        <v>18</v>
      </c>
      <c r="E9" s="8" t="s">
        <v>19</v>
      </c>
      <c r="F9" s="9" t="s">
        <v>20</v>
      </c>
      <c r="G9" s="7">
        <v>130000</v>
      </c>
      <c r="H9" s="2" t="s">
        <v>9</v>
      </c>
    </row>
    <row r="10" spans="1:9" ht="171.65" customHeight="1" thickBot="1" x14ac:dyDescent="0.4">
      <c r="A10" s="10">
        <v>4</v>
      </c>
      <c r="B10" s="3" t="s">
        <v>8</v>
      </c>
      <c r="C10" s="4" t="s">
        <v>21</v>
      </c>
      <c r="D10" s="4" t="s">
        <v>22</v>
      </c>
      <c r="E10" s="8" t="s">
        <v>23</v>
      </c>
      <c r="F10" s="11" t="s">
        <v>26</v>
      </c>
      <c r="G10" s="7">
        <v>183693</v>
      </c>
      <c r="H10" s="2" t="s">
        <v>9</v>
      </c>
    </row>
    <row r="11" spans="1:9" ht="15" thickBot="1" x14ac:dyDescent="0.4">
      <c r="A11" s="19"/>
      <c r="B11" s="20"/>
      <c r="C11" s="20"/>
      <c r="D11" s="20"/>
      <c r="E11" s="20"/>
      <c r="F11" s="20"/>
      <c r="G11" s="12">
        <f>SUM(G7:G10)</f>
        <v>1026186</v>
      </c>
      <c r="H11" s="13"/>
    </row>
    <row r="13" spans="1:9" x14ac:dyDescent="0.35">
      <c r="A13" s="1" t="s">
        <v>29</v>
      </c>
    </row>
    <row r="14" spans="1:9" x14ac:dyDescent="0.35">
      <c r="A14" s="15" t="s">
        <v>30</v>
      </c>
    </row>
    <row r="15" spans="1:9" x14ac:dyDescent="0.35">
      <c r="A15" s="16" t="s">
        <v>31</v>
      </c>
    </row>
    <row r="16" spans="1:9" x14ac:dyDescent="0.35">
      <c r="A16" s="16" t="s">
        <v>32</v>
      </c>
    </row>
    <row r="17" spans="1:1" x14ac:dyDescent="0.35">
      <c r="A17" s="16" t="s">
        <v>33</v>
      </c>
    </row>
    <row r="18" spans="1:1" x14ac:dyDescent="0.35">
      <c r="A18" s="17" t="s">
        <v>34</v>
      </c>
    </row>
  </sheetData>
  <mergeCells count="3">
    <mergeCell ref="A5:H5"/>
    <mergeCell ref="A11:F11"/>
    <mergeCell ref="F3:I3"/>
  </mergeCells>
  <hyperlinks>
    <hyperlink ref="A18" r:id="rId1" display="mailto:ieva.berzina@lm.gov.lv" xr:uid="{6E20E6D6-8D74-479E-BC62-633E3CEF0333}"/>
  </hyperlinks>
  <pageMargins left="0.70866141732283472" right="0.70866141732283472" top="0.74803149606299213" bottom="0.74803149606299213" header="0.31496062992125984" footer="0.31496062992125984"/>
  <pageSetup paperSize="9" scale="50" fitToWidth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Edgars Bušs</dc:creator>
  <cp:lastModifiedBy>Māra Krumpāne</cp:lastModifiedBy>
  <cp:lastPrinted>2023-10-13T08:16:43Z</cp:lastPrinted>
  <dcterms:created xsi:type="dcterms:W3CDTF">2023-09-14T13:35:10Z</dcterms:created>
  <dcterms:modified xsi:type="dcterms:W3CDTF">2023-10-17T09:31:39Z</dcterms:modified>
</cp:coreProperties>
</file>