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propriacija\2023_gads\2023.g. atlikumi oktobris MK\Pielikumi_anotācijai\"/>
    </mc:Choice>
  </mc:AlternateContent>
  <xr:revisionPtr revIDLastSave="0" documentId="13_ncr:1_{62F642CE-D1C6-424B-9375-5B00445ED58E}" xr6:coauthVersionLast="36" xr6:coauthVersionMax="47" xr10:uidLastSave="{00000000-0000-0000-0000-000000000000}"/>
  <bookViews>
    <workbookView xWindow="-120" yWindow="-120" windowWidth="29040" windowHeight="15840" xr2:uid="{AADDFE40-1DA4-4E16-A3F4-14AE055EA695}"/>
  </bookViews>
  <sheets>
    <sheet name="Š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2" l="1"/>
  <c r="F31" i="2"/>
  <c r="J10" i="2"/>
  <c r="J24" i="2"/>
  <c r="J20" i="2"/>
  <c r="J12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10" i="2"/>
  <c r="I27" i="2"/>
  <c r="J27" i="2" s="1"/>
  <c r="H27" i="2"/>
  <c r="H26" i="2"/>
  <c r="C26" i="2"/>
  <c r="H25" i="2"/>
  <c r="C25" i="2"/>
  <c r="I25" i="2" s="1"/>
  <c r="J25" i="2" s="1"/>
  <c r="I24" i="2"/>
  <c r="I23" i="2"/>
  <c r="J23" i="2" s="1"/>
  <c r="H23" i="2"/>
  <c r="I22" i="2"/>
  <c r="J22" i="2" s="1"/>
  <c r="H22" i="2"/>
  <c r="C22" i="2"/>
  <c r="H21" i="2"/>
  <c r="C21" i="2"/>
  <c r="I21" i="2" s="1"/>
  <c r="J21" i="2" s="1"/>
  <c r="H20" i="2"/>
  <c r="C20" i="2"/>
  <c r="I20" i="2" s="1"/>
  <c r="H19" i="2"/>
  <c r="C19" i="2"/>
  <c r="I19" i="2" s="1"/>
  <c r="J19" i="2" s="1"/>
  <c r="H18" i="2"/>
  <c r="C18" i="2"/>
  <c r="H17" i="2"/>
  <c r="C17" i="2"/>
  <c r="I17" i="2" s="1"/>
  <c r="J17" i="2" s="1"/>
  <c r="H16" i="2"/>
  <c r="C16" i="2"/>
  <c r="H15" i="2"/>
  <c r="C15" i="2"/>
  <c r="I15" i="2" s="1"/>
  <c r="J15" i="2" s="1"/>
  <c r="I14" i="2"/>
  <c r="J14" i="2" s="1"/>
  <c r="H14" i="2"/>
  <c r="I13" i="2"/>
  <c r="J13" i="2" s="1"/>
  <c r="H13" i="2"/>
  <c r="C13" i="2"/>
  <c r="I12" i="2"/>
  <c r="H12" i="2"/>
  <c r="I11" i="2"/>
  <c r="J11" i="2" s="1"/>
  <c r="H11" i="2"/>
  <c r="I10" i="2"/>
  <c r="H10" i="2"/>
  <c r="E29" i="2"/>
  <c r="F29" i="2" s="1"/>
  <c r="D29" i="2"/>
  <c r="B29" i="2"/>
  <c r="I18" i="2" l="1"/>
  <c r="J18" i="2" s="1"/>
  <c r="H29" i="2"/>
  <c r="I16" i="2"/>
  <c r="J16" i="2" s="1"/>
  <c r="C29" i="2"/>
  <c r="I26" i="2"/>
  <c r="J26" i="2" s="1"/>
  <c r="I29" i="2" l="1"/>
  <c r="J29" i="2"/>
</calcChain>
</file>

<file path=xl/sharedStrings.xml><?xml version="1.0" encoding="utf-8"?>
<sst xmlns="http://schemas.openxmlformats.org/spreadsheetml/2006/main" count="42" uniqueCount="35">
  <si>
    <t>Iestāde (adrese)</t>
  </si>
  <si>
    <t>2023.g. izdevumi ar PVN</t>
  </si>
  <si>
    <t>Lakstīgalu iela 1, Ventspils</t>
  </si>
  <si>
    <t>Rīgas iela 13, Valka</t>
  </si>
  <si>
    <t>VSAA</t>
  </si>
  <si>
    <t>Viļānu iela 8, Rēzekne</t>
  </si>
  <si>
    <t>Baložu bulvāris 3, Alūksne</t>
  </si>
  <si>
    <t>Vaļņu iela 13, Cēsis</t>
  </si>
  <si>
    <t>Šveices iela 12, Sigulda</t>
  </si>
  <si>
    <t>Lāčplēša iela 70A, Rīga</t>
  </si>
  <si>
    <t>Fridriķa iela 9, Rīga</t>
  </si>
  <si>
    <t>Varakļānu ielā 2, Rīga</t>
  </si>
  <si>
    <t>Varakļānu ielā 1B, Rīga</t>
  </si>
  <si>
    <t>Varakļānu ielā 1A, Rīga</t>
  </si>
  <si>
    <t>Mārupes iela 1, Rīga</t>
  </si>
  <si>
    <r>
      <t>Kopējā iznomājamā platība m</t>
    </r>
    <r>
      <rPr>
        <b/>
        <vertAlign val="superscript"/>
        <sz val="10"/>
        <color theme="1"/>
        <rFont val="Times New Roman"/>
        <family val="1"/>
        <charset val="186"/>
      </rPr>
      <t>2</t>
    </r>
  </si>
  <si>
    <t>2022.g. izdevumi ar PVN</t>
  </si>
  <si>
    <t>2022.g.</t>
  </si>
  <si>
    <t>2023.g.</t>
  </si>
  <si>
    <t>Pieaugums 2023.gadam pret 2022.gadu</t>
  </si>
  <si>
    <t xml:space="preserve">Kopā </t>
  </si>
  <si>
    <t>Informācija par VSAA nomas maksas izdevumu sadārdzinājumu telpām, kuras apsaimnieko VSIA "Šampētera Nami"</t>
  </si>
  <si>
    <r>
      <t xml:space="preserve">Kopējais izdevumu pieaugums VSIA ŠN nomas maksām (līdz pilniem </t>
    </r>
    <r>
      <rPr>
        <b/>
        <i/>
        <sz val="12"/>
        <color theme="1"/>
        <rFont val="Times New Roman"/>
        <family val="1"/>
        <charset val="186"/>
      </rPr>
      <t>euro)</t>
    </r>
  </si>
  <si>
    <t>Izdevumi nomas maksas pieauguma segšanai, kas tiks rasti VSAA piešķirto līdzekļu ietvaros</t>
  </si>
  <si>
    <r>
      <t>Kopējais izdevumu iztrūkums VSIA ŠN nomas maksu segšanai (</t>
    </r>
    <r>
      <rPr>
        <b/>
        <i/>
        <sz val="12"/>
        <color theme="1"/>
        <rFont val="Times New Roman"/>
        <family val="1"/>
        <charset val="186"/>
      </rPr>
      <t>euro)</t>
    </r>
  </si>
  <si>
    <r>
      <t>Kopējais izdevumu pieaugums VSIA ŠN nomas maksām</t>
    </r>
    <r>
      <rPr>
        <i/>
        <sz val="12"/>
        <color theme="1"/>
        <rFont val="Times New Roman"/>
        <family val="1"/>
        <charset val="186"/>
      </rPr>
      <t xml:space="preserve"> (%)</t>
    </r>
  </si>
  <si>
    <t>Tiesību akta projekta "Par apropriācijas pārdali neatliekamu
 un nozīmīgu pasākumu īstenošanai labklājības nozarē" anotācijai</t>
  </si>
  <si>
    <r>
      <t>2022.g. izmaksas
 1 m</t>
    </r>
    <r>
      <rPr>
        <b/>
        <vertAlign val="superscript"/>
        <sz val="12"/>
        <color theme="1"/>
        <rFont val="Times New Roman"/>
        <family val="1"/>
        <charset val="186"/>
      </rPr>
      <t>2</t>
    </r>
    <r>
      <rPr>
        <b/>
        <sz val="12"/>
        <color theme="1"/>
        <rFont val="Times New Roman"/>
        <family val="1"/>
        <charset val="186"/>
      </rPr>
      <t xml:space="preserve"> mēnesī</t>
    </r>
  </si>
  <si>
    <r>
      <t>2023.g. izmaksas
 1 m</t>
    </r>
    <r>
      <rPr>
        <b/>
        <vertAlign val="superscript"/>
        <sz val="12"/>
        <color theme="1"/>
        <rFont val="Times New Roman"/>
        <family val="1"/>
        <charset val="186"/>
      </rPr>
      <t xml:space="preserve">2 </t>
    </r>
    <r>
      <rPr>
        <b/>
        <sz val="12"/>
        <color theme="1"/>
        <rFont val="Times New Roman"/>
        <family val="1"/>
        <charset val="186"/>
      </rPr>
      <t>mēnesī</t>
    </r>
  </si>
  <si>
    <t>7.pielikums</t>
  </si>
  <si>
    <t>Sagatavotājs:</t>
  </si>
  <si>
    <t>I.Štrausa</t>
  </si>
  <si>
    <t xml:space="preserve">Finanšu vadības departamenta </t>
  </si>
  <si>
    <t>Vecākā eksperte</t>
  </si>
  <si>
    <t>Ilze.Strausa@lm.gov.lv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</si>
</sst>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vertAlign val="superscript"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8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u/>
      <sz val="8"/>
      <color theme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4" fontId="3" fillId="0" borderId="1" xfId="0" applyNumberFormat="1" applyFont="1" applyBorder="1"/>
    <xf numFmtId="4" fontId="3" fillId="0" borderId="2" xfId="0" applyNumberFormat="1" applyFont="1" applyBorder="1"/>
    <xf numFmtId="4" fontId="3" fillId="0" borderId="7" xfId="0" applyNumberFormat="1" applyFont="1" applyBorder="1"/>
    <xf numFmtId="0" fontId="3" fillId="0" borderId="8" xfId="0" applyFont="1" applyBorder="1"/>
    <xf numFmtId="4" fontId="3" fillId="0" borderId="8" xfId="0" applyNumberFormat="1" applyFont="1" applyBorder="1"/>
    <xf numFmtId="0" fontId="3" fillId="0" borderId="9" xfId="0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4" fontId="7" fillId="0" borderId="13" xfId="0" applyNumberFormat="1" applyFont="1" applyBorder="1"/>
    <xf numFmtId="4" fontId="7" fillId="0" borderId="2" xfId="0" applyNumberFormat="1" applyFont="1" applyBorder="1"/>
    <xf numFmtId="4" fontId="7" fillId="0" borderId="6" xfId="0" applyNumberFormat="1" applyFont="1" applyBorder="1"/>
    <xf numFmtId="2" fontId="6" fillId="0" borderId="4" xfId="0" applyNumberFormat="1" applyFont="1" applyBorder="1"/>
    <xf numFmtId="4" fontId="3" fillId="3" borderId="13" xfId="0" applyNumberFormat="1" applyFont="1" applyFill="1" applyBorder="1"/>
    <xf numFmtId="4" fontId="7" fillId="0" borderId="8" xfId="0" applyNumberFormat="1" applyFont="1" applyBorder="1"/>
    <xf numFmtId="2" fontId="6" fillId="0" borderId="1" xfId="0" applyNumberFormat="1" applyFont="1" applyBorder="1"/>
    <xf numFmtId="2" fontId="6" fillId="0" borderId="3" xfId="0" applyNumberFormat="1" applyFont="1" applyBorder="1"/>
    <xf numFmtId="2" fontId="6" fillId="0" borderId="5" xfId="0" applyNumberFormat="1" applyFont="1" applyBorder="1"/>
    <xf numFmtId="4" fontId="3" fillId="3" borderId="2" xfId="0" applyNumberFormat="1" applyFont="1" applyFill="1" applyBorder="1"/>
    <xf numFmtId="4" fontId="7" fillId="3" borderId="13" xfId="0" applyNumberFormat="1" applyFont="1" applyFill="1" applyBorder="1"/>
    <xf numFmtId="2" fontId="8" fillId="2" borderId="10" xfId="0" applyNumberFormat="1" applyFont="1" applyFill="1" applyBorder="1"/>
    <xf numFmtId="2" fontId="8" fillId="2" borderId="12" xfId="0" applyNumberFormat="1" applyFont="1" applyFill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6" fillId="0" borderId="3" xfId="0" applyFont="1" applyBorder="1"/>
    <xf numFmtId="0" fontId="6" fillId="0" borderId="1" xfId="0" applyFont="1" applyBorder="1"/>
    <xf numFmtId="0" fontId="6" fillId="3" borderId="27" xfId="0" applyFont="1" applyFill="1" applyBorder="1"/>
    <xf numFmtId="2" fontId="6" fillId="3" borderId="27" xfId="0" applyNumberFormat="1" applyFont="1" applyFill="1" applyBorder="1"/>
    <xf numFmtId="2" fontId="6" fillId="3" borderId="29" xfId="0" applyNumberFormat="1" applyFont="1" applyFill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4" fontId="1" fillId="0" borderId="0" xfId="0" applyNumberFormat="1" applyFont="1"/>
    <xf numFmtId="4" fontId="2" fillId="2" borderId="10" xfId="0" applyNumberFormat="1" applyFont="1" applyFill="1" applyBorder="1"/>
    <xf numFmtId="4" fontId="2" fillId="2" borderId="11" xfId="0" applyNumberFormat="1" applyFont="1" applyFill="1" applyBorder="1"/>
    <xf numFmtId="4" fontId="2" fillId="2" borderId="12" xfId="0" applyNumberFormat="1" applyFont="1" applyFill="1" applyBorder="1"/>
    <xf numFmtId="2" fontId="1" fillId="0" borderId="0" xfId="0" applyNumberFormat="1" applyFont="1"/>
    <xf numFmtId="0" fontId="1" fillId="0" borderId="0" xfId="0" applyFont="1" applyFill="1"/>
    <xf numFmtId="0" fontId="2" fillId="0" borderId="24" xfId="0" applyFont="1" applyFill="1" applyBorder="1"/>
    <xf numFmtId="4" fontId="7" fillId="0" borderId="25" xfId="0" applyNumberFormat="1" applyFont="1" applyBorder="1"/>
    <xf numFmtId="4" fontId="7" fillId="0" borderId="28" xfId="0" applyNumberFormat="1" applyFont="1" applyBorder="1"/>
    <xf numFmtId="4" fontId="7" fillId="0" borderId="26" xfId="0" applyNumberFormat="1" applyFont="1" applyBorder="1"/>
    <xf numFmtId="4" fontId="7" fillId="0" borderId="24" xfId="0" applyNumberFormat="1" applyFont="1" applyBorder="1"/>
    <xf numFmtId="4" fontId="7" fillId="0" borderId="33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2" borderId="20" xfId="0" applyFont="1" applyFill="1" applyBorder="1"/>
    <xf numFmtId="2" fontId="8" fillId="2" borderId="11" xfId="0" applyNumberFormat="1" applyFont="1" applyFill="1" applyBorder="1"/>
    <xf numFmtId="4" fontId="2" fillId="2" borderId="20" xfId="0" applyNumberFormat="1" applyFont="1" applyFill="1" applyBorder="1"/>
    <xf numFmtId="3" fontId="2" fillId="2" borderId="20" xfId="0" applyNumberFormat="1" applyFont="1" applyFill="1" applyBorder="1"/>
    <xf numFmtId="164" fontId="1" fillId="2" borderId="20" xfId="0" applyNumberFormat="1" applyFont="1" applyFill="1" applyBorder="1"/>
    <xf numFmtId="3" fontId="1" fillId="2" borderId="20" xfId="0" applyNumberFormat="1" applyFont="1" applyFill="1" applyBorder="1"/>
    <xf numFmtId="0" fontId="12" fillId="0" borderId="0" xfId="0" applyFont="1"/>
    <xf numFmtId="0" fontId="13" fillId="0" borderId="0" xfId="0" applyFont="1" applyAlignment="1">
      <alignment horizontal="right"/>
    </xf>
    <xf numFmtId="0" fontId="1" fillId="2" borderId="21" xfId="0" applyFont="1" applyFill="1" applyBorder="1" applyAlignment="1">
      <alignment horizontal="left"/>
    </xf>
    <xf numFmtId="0" fontId="1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left"/>
    </xf>
    <xf numFmtId="0" fontId="15" fillId="0" borderId="0" xfId="1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2" applyFont="1" applyAlignment="1">
      <alignment horizontal="left" vertical="center"/>
    </xf>
  </cellXfs>
  <cellStyles count="3">
    <cellStyle name="Hyperlink" xfId="2" builtinId="8"/>
    <cellStyle name="Normal" xfId="0" builtinId="0"/>
    <cellStyle name="Normal 3" xfId="1" xr:uid="{04417BAB-20A7-458A-88B7-4D8B09BC6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lze.Strausa@l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8779B-1272-4AA1-A985-B01317DA4F94}">
  <dimension ref="A1:K41"/>
  <sheetViews>
    <sheetView tabSelected="1" topLeftCell="A13" zoomScale="70" zoomScaleNormal="70" workbookViewId="0">
      <selection activeCell="A36" sqref="A36:A41"/>
    </sheetView>
  </sheetViews>
  <sheetFormatPr defaultColWidth="8.7265625" defaultRowHeight="15.5" x14ac:dyDescent="0.35"/>
  <cols>
    <col min="1" max="1" width="32.54296875" style="1" customWidth="1"/>
    <col min="2" max="3" width="12.7265625" style="1" customWidth="1"/>
    <col min="4" max="4" width="15.54296875" style="1" customWidth="1"/>
    <col min="5" max="5" width="16.08984375" style="1" customWidth="1"/>
    <col min="6" max="6" width="14" style="1" customWidth="1"/>
    <col min="7" max="7" width="5.453125" style="1" customWidth="1"/>
    <col min="8" max="8" width="11" style="1" customWidth="1"/>
    <col min="9" max="9" width="12.453125" style="1" customWidth="1"/>
    <col min="10" max="10" width="12.81640625" style="1" customWidth="1"/>
    <col min="11" max="16384" width="8.7265625" style="1"/>
  </cols>
  <sheetData>
    <row r="1" spans="1:11" s="61" customFormat="1" ht="14" x14ac:dyDescent="0.3">
      <c r="J1" s="62" t="s">
        <v>29</v>
      </c>
    </row>
    <row r="2" spans="1:11" s="61" customFormat="1" ht="14.15" customHeight="1" x14ac:dyDescent="0.3">
      <c r="F2" s="69" t="s">
        <v>26</v>
      </c>
      <c r="G2" s="69"/>
      <c r="H2" s="69"/>
      <c r="I2" s="69"/>
      <c r="J2" s="69"/>
    </row>
    <row r="3" spans="1:11" s="61" customFormat="1" ht="14" x14ac:dyDescent="0.3">
      <c r="F3" s="69"/>
      <c r="G3" s="69"/>
      <c r="H3" s="69"/>
      <c r="I3" s="69"/>
      <c r="J3" s="69"/>
    </row>
    <row r="4" spans="1:11" x14ac:dyDescent="0.35">
      <c r="J4" s="30"/>
      <c r="K4" s="31"/>
    </row>
    <row r="5" spans="1:11" x14ac:dyDescent="0.35">
      <c r="A5" s="70" t="s">
        <v>21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6" thickBot="1" x14ac:dyDescent="0.4"/>
    <row r="7" spans="1:11" ht="77.25" customHeight="1" thickBot="1" x14ac:dyDescent="0.4">
      <c r="A7" s="54" t="s">
        <v>0</v>
      </c>
      <c r="B7" s="71" t="s">
        <v>15</v>
      </c>
      <c r="C7" s="72"/>
      <c r="D7" s="27" t="s">
        <v>16</v>
      </c>
      <c r="E7" s="27" t="s">
        <v>1</v>
      </c>
      <c r="F7" s="12" t="s">
        <v>19</v>
      </c>
      <c r="H7" s="28" t="s">
        <v>27</v>
      </c>
      <c r="I7" s="29" t="s">
        <v>28</v>
      </c>
      <c r="J7" s="12" t="s">
        <v>19</v>
      </c>
    </row>
    <row r="8" spans="1:11" ht="16" thickBot="1" x14ac:dyDescent="0.4">
      <c r="A8" s="10"/>
      <c r="B8" s="11" t="s">
        <v>17</v>
      </c>
      <c r="C8" s="11" t="s">
        <v>18</v>
      </c>
      <c r="D8" s="11"/>
      <c r="E8" s="11"/>
      <c r="F8" s="32"/>
      <c r="H8" s="33"/>
      <c r="I8" s="33"/>
      <c r="J8" s="32"/>
    </row>
    <row r="9" spans="1:11" ht="14.5" customHeight="1" x14ac:dyDescent="0.35">
      <c r="A9" s="48" t="s">
        <v>4</v>
      </c>
      <c r="B9" s="49"/>
      <c r="C9" s="50"/>
      <c r="D9" s="50"/>
      <c r="E9" s="49"/>
      <c r="F9" s="51"/>
      <c r="G9" s="47"/>
      <c r="H9" s="52"/>
      <c r="I9" s="50"/>
      <c r="J9" s="53"/>
    </row>
    <row r="10" spans="1:11" s="13" customFormat="1" ht="14.5" customHeight="1" x14ac:dyDescent="0.35">
      <c r="A10" s="19" t="s">
        <v>2</v>
      </c>
      <c r="B10" s="14">
        <v>857.9</v>
      </c>
      <c r="C10" s="14">
        <v>905.96</v>
      </c>
      <c r="D10" s="14">
        <v>28413.647999999997</v>
      </c>
      <c r="E10" s="15">
        <v>42725.073600000003</v>
      </c>
      <c r="F10" s="16">
        <f>E10-D10</f>
        <v>14311.425600000006</v>
      </c>
      <c r="H10" s="34">
        <f t="shared" ref="H10:H23" si="0">D10/12/B10</f>
        <v>2.76</v>
      </c>
      <c r="I10" s="35">
        <f t="shared" ref="I10:I23" si="1">E10/12/C10</f>
        <v>3.93</v>
      </c>
      <c r="J10" s="36">
        <f>I10-H10</f>
        <v>1.1700000000000004</v>
      </c>
    </row>
    <row r="11" spans="1:11" ht="14.5" customHeight="1" x14ac:dyDescent="0.35">
      <c r="A11" s="6" t="s">
        <v>3</v>
      </c>
      <c r="B11" s="8">
        <v>376.6</v>
      </c>
      <c r="C11" s="8">
        <v>420.06</v>
      </c>
      <c r="D11" s="8">
        <v>17581.66</v>
      </c>
      <c r="E11" s="3">
        <v>26480.86</v>
      </c>
      <c r="F11" s="16">
        <f t="shared" ref="F11:F27" si="2">E11-D11</f>
        <v>8899.2000000000007</v>
      </c>
      <c r="H11" s="21">
        <f t="shared" si="0"/>
        <v>3.8904363604177727</v>
      </c>
      <c r="I11" s="20">
        <f t="shared" si="1"/>
        <v>5.253388404831056</v>
      </c>
      <c r="J11" s="37">
        <f>I11-H11</f>
        <v>1.3629520444132832</v>
      </c>
    </row>
    <row r="12" spans="1:11" ht="14.5" customHeight="1" x14ac:dyDescent="0.35">
      <c r="A12" s="6" t="s">
        <v>5</v>
      </c>
      <c r="B12" s="8">
        <v>995.9</v>
      </c>
      <c r="C12" s="8">
        <v>995.9</v>
      </c>
      <c r="D12" s="8">
        <v>38667.99</v>
      </c>
      <c r="E12" s="2">
        <v>54893.56</v>
      </c>
      <c r="F12" s="16">
        <f t="shared" si="2"/>
        <v>16225.57</v>
      </c>
      <c r="H12" s="21">
        <f t="shared" si="0"/>
        <v>3.235598453660006</v>
      </c>
      <c r="I12" s="20">
        <f t="shared" si="1"/>
        <v>4.5932958463031763</v>
      </c>
      <c r="J12" s="37">
        <f t="shared" ref="J12:J27" si="3">I12-H12</f>
        <v>1.3576973926431704</v>
      </c>
    </row>
    <row r="13" spans="1:11" ht="14.5" customHeight="1" x14ac:dyDescent="0.35">
      <c r="A13" s="6" t="s">
        <v>5</v>
      </c>
      <c r="B13" s="8">
        <v>117.9</v>
      </c>
      <c r="C13" s="8">
        <f>B13</f>
        <v>117.9</v>
      </c>
      <c r="D13" s="8">
        <v>2157.87</v>
      </c>
      <c r="E13" s="3">
        <v>3475.71</v>
      </c>
      <c r="F13" s="16">
        <f t="shared" si="2"/>
        <v>1317.8400000000001</v>
      </c>
      <c r="H13" s="21">
        <f t="shared" si="0"/>
        <v>1.5252120441051737</v>
      </c>
      <c r="I13" s="20">
        <f t="shared" si="1"/>
        <v>2.4566793893129768</v>
      </c>
      <c r="J13" s="37">
        <f t="shared" si="3"/>
        <v>0.93146734520780305</v>
      </c>
    </row>
    <row r="14" spans="1:11" ht="14.5" customHeight="1" x14ac:dyDescent="0.35">
      <c r="A14" s="6" t="s">
        <v>6</v>
      </c>
      <c r="B14" s="8">
        <v>269.60000000000002</v>
      </c>
      <c r="C14" s="8">
        <v>269.60000000000002</v>
      </c>
      <c r="D14" s="8">
        <v>26164.23</v>
      </c>
      <c r="E14" s="3">
        <v>33558.93</v>
      </c>
      <c r="F14" s="16">
        <f t="shared" si="2"/>
        <v>7394.7000000000007</v>
      </c>
      <c r="H14" s="21">
        <f t="shared" si="0"/>
        <v>8.087360905044509</v>
      </c>
      <c r="I14" s="20">
        <f t="shared" si="1"/>
        <v>10.373061943620177</v>
      </c>
      <c r="J14" s="37">
        <f t="shared" si="3"/>
        <v>2.2857010385756684</v>
      </c>
    </row>
    <row r="15" spans="1:11" ht="14.5" customHeight="1" x14ac:dyDescent="0.35">
      <c r="A15" s="6" t="s">
        <v>6</v>
      </c>
      <c r="B15" s="8">
        <v>35.799999999999997</v>
      </c>
      <c r="C15" s="8">
        <f t="shared" ref="C15:C22" si="4">B15</f>
        <v>35.799999999999997</v>
      </c>
      <c r="D15" s="8">
        <v>962.85</v>
      </c>
      <c r="E15" s="3">
        <v>1297.1300000000001</v>
      </c>
      <c r="F15" s="16">
        <f t="shared" si="2"/>
        <v>334.28000000000009</v>
      </c>
      <c r="H15" s="21">
        <f t="shared" si="0"/>
        <v>2.2412709497206706</v>
      </c>
      <c r="I15" s="20">
        <f t="shared" si="1"/>
        <v>3.019390130353818</v>
      </c>
      <c r="J15" s="37">
        <f t="shared" si="3"/>
        <v>0.77811918063314733</v>
      </c>
    </row>
    <row r="16" spans="1:11" ht="14.5" customHeight="1" x14ac:dyDescent="0.35">
      <c r="A16" s="6" t="s">
        <v>6</v>
      </c>
      <c r="B16" s="8">
        <v>18.8</v>
      </c>
      <c r="C16" s="8">
        <f t="shared" si="4"/>
        <v>18.8</v>
      </c>
      <c r="D16" s="8">
        <v>529.07000000000005</v>
      </c>
      <c r="E16" s="3">
        <v>787.02</v>
      </c>
      <c r="F16" s="16">
        <f t="shared" si="2"/>
        <v>257.94999999999993</v>
      </c>
      <c r="H16" s="21">
        <f t="shared" si="0"/>
        <v>2.3451684397163124</v>
      </c>
      <c r="I16" s="20">
        <f t="shared" si="1"/>
        <v>3.4885638297872337</v>
      </c>
      <c r="J16" s="37">
        <f t="shared" si="3"/>
        <v>1.1433953900709213</v>
      </c>
    </row>
    <row r="17" spans="1:10" ht="14.5" customHeight="1" x14ac:dyDescent="0.35">
      <c r="A17" s="6" t="s">
        <v>7</v>
      </c>
      <c r="B17" s="8">
        <v>632.9</v>
      </c>
      <c r="C17" s="8">
        <f t="shared" si="4"/>
        <v>632.9</v>
      </c>
      <c r="D17" s="8">
        <v>37355.589999999997</v>
      </c>
      <c r="E17" s="3">
        <v>45204.959999999999</v>
      </c>
      <c r="F17" s="16">
        <f t="shared" si="2"/>
        <v>7849.3700000000026</v>
      </c>
      <c r="H17" s="21">
        <f t="shared" si="0"/>
        <v>4.918574551008585</v>
      </c>
      <c r="I17" s="20">
        <f t="shared" si="1"/>
        <v>5.9520935376836785</v>
      </c>
      <c r="J17" s="37">
        <f t="shared" si="3"/>
        <v>1.0335189866750936</v>
      </c>
    </row>
    <row r="18" spans="1:10" ht="14.5" customHeight="1" x14ac:dyDescent="0.35">
      <c r="A18" s="5" t="s">
        <v>8</v>
      </c>
      <c r="B18" s="8">
        <v>423.6</v>
      </c>
      <c r="C18" s="8">
        <f t="shared" si="4"/>
        <v>423.6</v>
      </c>
      <c r="D18" s="8">
        <v>56870.96</v>
      </c>
      <c r="E18" s="3">
        <v>61683.199999999997</v>
      </c>
      <c r="F18" s="16">
        <f t="shared" si="2"/>
        <v>4812.239999999998</v>
      </c>
      <c r="H18" s="21">
        <f t="shared" si="0"/>
        <v>11.188023292414227</v>
      </c>
      <c r="I18" s="20">
        <f t="shared" si="1"/>
        <v>12.13471828769279</v>
      </c>
      <c r="J18" s="37">
        <f t="shared" si="3"/>
        <v>0.9466949952785626</v>
      </c>
    </row>
    <row r="19" spans="1:10" ht="14.5" customHeight="1" x14ac:dyDescent="0.35">
      <c r="A19" s="5" t="s">
        <v>8</v>
      </c>
      <c r="B19" s="8">
        <v>36.4</v>
      </c>
      <c r="C19" s="8">
        <f t="shared" si="4"/>
        <v>36.4</v>
      </c>
      <c r="D19" s="8">
        <v>1392.75</v>
      </c>
      <c r="E19" s="3">
        <v>1856.83</v>
      </c>
      <c r="F19" s="16">
        <f t="shared" si="2"/>
        <v>464.07999999999993</v>
      </c>
      <c r="H19" s="21">
        <f t="shared" si="0"/>
        <v>3.1885302197802199</v>
      </c>
      <c r="I19" s="20">
        <f t="shared" si="1"/>
        <v>4.2509844322344321</v>
      </c>
      <c r="J19" s="37">
        <f t="shared" si="3"/>
        <v>1.0624542124542122</v>
      </c>
    </row>
    <row r="20" spans="1:10" ht="14.5" customHeight="1" x14ac:dyDescent="0.35">
      <c r="A20" s="5" t="s">
        <v>9</v>
      </c>
      <c r="B20" s="8">
        <v>2980.4</v>
      </c>
      <c r="C20" s="8">
        <f t="shared" si="4"/>
        <v>2980.4</v>
      </c>
      <c r="D20" s="18">
        <v>162625.04999999999</v>
      </c>
      <c r="E20" s="23">
        <v>146628.39000000001</v>
      </c>
      <c r="F20" s="16">
        <f t="shared" si="2"/>
        <v>-15996.659999999974</v>
      </c>
      <c r="H20" s="21">
        <f t="shared" si="0"/>
        <v>4.547070024157831</v>
      </c>
      <c r="I20" s="20">
        <f t="shared" si="1"/>
        <v>4.099796168299557</v>
      </c>
      <c r="J20" s="37">
        <f t="shared" si="3"/>
        <v>-0.44727385585827406</v>
      </c>
    </row>
    <row r="21" spans="1:10" ht="14.5" customHeight="1" x14ac:dyDescent="0.35">
      <c r="A21" s="5" t="s">
        <v>10</v>
      </c>
      <c r="B21" s="8">
        <v>2397.1999999999998</v>
      </c>
      <c r="C21" s="8">
        <f t="shared" si="4"/>
        <v>2397.1999999999998</v>
      </c>
      <c r="D21" s="18">
        <v>104339.55</v>
      </c>
      <c r="E21" s="23">
        <v>140296.89000000001</v>
      </c>
      <c r="F21" s="16">
        <f t="shared" si="2"/>
        <v>35957.340000000011</v>
      </c>
      <c r="H21" s="21">
        <f t="shared" si="0"/>
        <v>3.6271326964792259</v>
      </c>
      <c r="I21" s="20">
        <f t="shared" si="1"/>
        <v>4.8771097530452199</v>
      </c>
      <c r="J21" s="37">
        <f t="shared" si="3"/>
        <v>1.249977056565994</v>
      </c>
    </row>
    <row r="22" spans="1:10" ht="14.5" customHeight="1" x14ac:dyDescent="0.35">
      <c r="A22" s="5" t="s">
        <v>11</v>
      </c>
      <c r="B22" s="8">
        <v>2830</v>
      </c>
      <c r="C22" s="8">
        <f t="shared" si="4"/>
        <v>2830</v>
      </c>
      <c r="D22" s="18">
        <v>116275.76</v>
      </c>
      <c r="E22" s="23">
        <v>152698.26</v>
      </c>
      <c r="F22" s="16">
        <f t="shared" si="2"/>
        <v>36422.500000000015</v>
      </c>
      <c r="H22" s="21">
        <f t="shared" si="0"/>
        <v>3.4239034157832742</v>
      </c>
      <c r="I22" s="20">
        <f t="shared" si="1"/>
        <v>4.49641519434629</v>
      </c>
      <c r="J22" s="37">
        <f t="shared" si="3"/>
        <v>1.0725117785630158</v>
      </c>
    </row>
    <row r="23" spans="1:10" ht="14.5" customHeight="1" x14ac:dyDescent="0.35">
      <c r="A23" s="5" t="s">
        <v>12</v>
      </c>
      <c r="B23" s="8">
        <v>211.1</v>
      </c>
      <c r="C23" s="8">
        <v>211.1</v>
      </c>
      <c r="D23" s="18">
        <v>8252.42</v>
      </c>
      <c r="E23" s="23">
        <v>12238.77</v>
      </c>
      <c r="F23" s="16">
        <f t="shared" si="2"/>
        <v>3986.3500000000004</v>
      </c>
      <c r="H23" s="21">
        <f t="shared" si="0"/>
        <v>3.2577056687194066</v>
      </c>
      <c r="I23" s="20">
        <f t="shared" si="1"/>
        <v>4.8313477025106586</v>
      </c>
      <c r="J23" s="37">
        <f t="shared" si="3"/>
        <v>1.573642033791252</v>
      </c>
    </row>
    <row r="24" spans="1:10" ht="14.5" customHeight="1" x14ac:dyDescent="0.35">
      <c r="A24" s="5" t="s">
        <v>13</v>
      </c>
      <c r="B24" s="8">
        <v>0</v>
      </c>
      <c r="C24" s="8">
        <v>70.8</v>
      </c>
      <c r="D24" s="18">
        <v>0</v>
      </c>
      <c r="E24" s="23">
        <v>6489.22</v>
      </c>
      <c r="F24" s="16">
        <f t="shared" si="2"/>
        <v>6489.22</v>
      </c>
      <c r="H24" s="21">
        <v>0</v>
      </c>
      <c r="I24" s="20">
        <f>E24/12/C24</f>
        <v>7.6379708097928436</v>
      </c>
      <c r="J24" s="37">
        <f t="shared" si="3"/>
        <v>7.6379708097928436</v>
      </c>
    </row>
    <row r="25" spans="1:10" ht="14.5" customHeight="1" x14ac:dyDescent="0.35">
      <c r="A25" s="5" t="s">
        <v>10</v>
      </c>
      <c r="B25" s="8">
        <v>153.19999999999999</v>
      </c>
      <c r="C25" s="8">
        <f>B25</f>
        <v>153.19999999999999</v>
      </c>
      <c r="D25" s="24">
        <v>12952.5</v>
      </c>
      <c r="E25" s="23">
        <v>10162.540000000001</v>
      </c>
      <c r="F25" s="16">
        <f t="shared" si="2"/>
        <v>-2789.9599999999991</v>
      </c>
      <c r="H25" s="21">
        <f>D25/12/B25</f>
        <v>7.0455287206266322</v>
      </c>
      <c r="I25" s="20">
        <f>E25/12/C25</f>
        <v>5.5279264577893832</v>
      </c>
      <c r="J25" s="37">
        <f t="shared" si="3"/>
        <v>-1.517602262837249</v>
      </c>
    </row>
    <row r="26" spans="1:10" ht="14.5" customHeight="1" x14ac:dyDescent="0.35">
      <c r="A26" s="5" t="s">
        <v>14</v>
      </c>
      <c r="B26" s="8">
        <v>1151.8</v>
      </c>
      <c r="C26" s="8">
        <f>B26</f>
        <v>1151.8</v>
      </c>
      <c r="D26" s="8">
        <v>62878.21</v>
      </c>
      <c r="E26" s="3">
        <v>71805.929999999993</v>
      </c>
      <c r="F26" s="16">
        <f t="shared" si="2"/>
        <v>8927.7199999999939</v>
      </c>
      <c r="H26" s="21">
        <f>D26/12/B26</f>
        <v>4.5492714302251551</v>
      </c>
      <c r="I26" s="20">
        <f>E26/12/C26</f>
        <v>5.1951966487237362</v>
      </c>
      <c r="J26" s="37">
        <f t="shared" si="3"/>
        <v>0.64592521849858109</v>
      </c>
    </row>
    <row r="27" spans="1:10" ht="14.5" customHeight="1" thickBot="1" x14ac:dyDescent="0.4">
      <c r="A27" s="7" t="s">
        <v>14</v>
      </c>
      <c r="B27" s="9">
        <v>49.9</v>
      </c>
      <c r="C27" s="9">
        <v>49.9</v>
      </c>
      <c r="D27" s="9">
        <v>3834.39</v>
      </c>
      <c r="E27" s="4">
        <v>5550.6</v>
      </c>
      <c r="F27" s="16">
        <f t="shared" si="2"/>
        <v>1716.2100000000005</v>
      </c>
      <c r="H27" s="17">
        <f>D27/12/B27</f>
        <v>6.4034569138276547</v>
      </c>
      <c r="I27" s="22">
        <f>E27/12/C27</f>
        <v>9.2695390781563134</v>
      </c>
      <c r="J27" s="38">
        <f t="shared" si="3"/>
        <v>2.8660821643286587</v>
      </c>
    </row>
    <row r="28" spans="1:10" ht="16" thickBot="1" x14ac:dyDescent="0.4">
      <c r="A28" s="39"/>
      <c r="B28" s="40"/>
      <c r="C28" s="40"/>
      <c r="D28" s="40"/>
      <c r="E28" s="40"/>
      <c r="F28" s="41"/>
    </row>
    <row r="29" spans="1:10" ht="16" thickBot="1" x14ac:dyDescent="0.4">
      <c r="A29" s="55" t="s">
        <v>20</v>
      </c>
      <c r="B29" s="43">
        <f>B10+B11+B12+B13+B14+B15+B16+B17+B18+B19+B20+B21+B22+B23+B24+B25+B26+B27</f>
        <v>13539</v>
      </c>
      <c r="C29" s="44">
        <f>C10+C11+C12+C13+C14+C15+C16+C17+C18+C19+C20+C21+C22+C23+C24+C25+C26+C27</f>
        <v>13701.32</v>
      </c>
      <c r="D29" s="44">
        <f>D10+D11+D12+D13+D14+D15+D16+D17+D18+D19+D20+D21+D22+D23+D24+D25+D26+D27</f>
        <v>681254.49799999991</v>
      </c>
      <c r="E29" s="44">
        <f>E10+E11+E12+E13+E14+E15+E16+E17+E18+E19+E20+E21+E22+E23+E24+E25+E26+E27</f>
        <v>817833.87359999993</v>
      </c>
      <c r="F29" s="45">
        <f>E29-D29</f>
        <v>136579.37560000003</v>
      </c>
      <c r="G29" s="42"/>
      <c r="H29" s="25">
        <f>AVERAGE(H10:H27)</f>
        <v>4.2352357825381484</v>
      </c>
      <c r="I29" s="56">
        <f>AVERAGE(I10:I27)</f>
        <v>5.6326376452490736</v>
      </c>
      <c r="J29" s="26">
        <f>AVERAGE(J10:J27)</f>
        <v>1.3974018627109268</v>
      </c>
    </row>
    <row r="30" spans="1:10" ht="16" thickBot="1" x14ac:dyDescent="0.4">
      <c r="A30" s="66" t="s">
        <v>22</v>
      </c>
      <c r="B30" s="67"/>
      <c r="C30" s="67"/>
      <c r="D30" s="67"/>
      <c r="E30" s="68"/>
      <c r="F30" s="57">
        <v>136580</v>
      </c>
    </row>
    <row r="31" spans="1:10" ht="16" thickBot="1" x14ac:dyDescent="0.4">
      <c r="A31" s="63" t="s">
        <v>25</v>
      </c>
      <c r="B31" s="64"/>
      <c r="C31" s="64"/>
      <c r="D31" s="64"/>
      <c r="E31" s="65"/>
      <c r="F31" s="59">
        <f>E29/D29*100-100</f>
        <v>20.048216342198756</v>
      </c>
    </row>
    <row r="32" spans="1:10" ht="16" thickBot="1" x14ac:dyDescent="0.4">
      <c r="A32" s="63" t="s">
        <v>23</v>
      </c>
      <c r="B32" s="64"/>
      <c r="C32" s="64"/>
      <c r="D32" s="64"/>
      <c r="E32" s="65"/>
      <c r="F32" s="60">
        <v>11479</v>
      </c>
    </row>
    <row r="33" spans="1:6" ht="16" thickBot="1" x14ac:dyDescent="0.4">
      <c r="A33" s="66" t="s">
        <v>24</v>
      </c>
      <c r="B33" s="67"/>
      <c r="C33" s="67"/>
      <c r="D33" s="67"/>
      <c r="E33" s="68"/>
      <c r="F33" s="58">
        <f>F30-F32</f>
        <v>125101</v>
      </c>
    </row>
    <row r="34" spans="1:6" x14ac:dyDescent="0.35">
      <c r="C34" s="42"/>
    </row>
    <row r="35" spans="1:6" x14ac:dyDescent="0.35">
      <c r="C35" s="46"/>
    </row>
    <row r="36" spans="1:6" x14ac:dyDescent="0.35">
      <c r="A36" s="73" t="s">
        <v>30</v>
      </c>
      <c r="C36" s="42"/>
    </row>
    <row r="37" spans="1:6" x14ac:dyDescent="0.35">
      <c r="A37" s="73" t="s">
        <v>31</v>
      </c>
    </row>
    <row r="38" spans="1:6" x14ac:dyDescent="0.35">
      <c r="A38" s="74" t="s">
        <v>32</v>
      </c>
    </row>
    <row r="39" spans="1:6" x14ac:dyDescent="0.35">
      <c r="A39" s="74" t="s">
        <v>33</v>
      </c>
    </row>
    <row r="40" spans="1:6" x14ac:dyDescent="0.35">
      <c r="A40" s="74">
        <v>60008559</v>
      </c>
    </row>
    <row r="41" spans="1:6" x14ac:dyDescent="0.35">
      <c r="A41" s="75" t="s">
        <v>34</v>
      </c>
    </row>
  </sheetData>
  <mergeCells count="7">
    <mergeCell ref="A32:E32"/>
    <mergeCell ref="A33:E33"/>
    <mergeCell ref="F2:J3"/>
    <mergeCell ref="A5:J5"/>
    <mergeCell ref="B7:C7"/>
    <mergeCell ref="A30:E30"/>
    <mergeCell ref="A31:E31"/>
  </mergeCells>
  <hyperlinks>
    <hyperlink ref="A41" r:id="rId1" display="mailto:Ilze.Strausa@lm.gov.lv" xr:uid="{3B9D8470-D279-4CD3-B574-E4797CEBFDF1}"/>
  </hyperlinks>
  <pageMargins left="0.31496062992125984" right="0.11811023622047245" top="0.74803149606299213" bottom="0.74803149606299213" header="0.31496062992125984" footer="0.31496062992125984"/>
  <pageSetup paperSize="9" scale="5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ŠN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Māra Krumpāne</dc:creator>
  <cp:lastModifiedBy>Māra Krumpāne</cp:lastModifiedBy>
  <cp:lastPrinted>2023-10-12T06:10:17Z</cp:lastPrinted>
  <dcterms:created xsi:type="dcterms:W3CDTF">2023-05-02T07:07:25Z</dcterms:created>
  <dcterms:modified xsi:type="dcterms:W3CDTF">2023-10-12T09:21:38Z</dcterms:modified>
</cp:coreProperties>
</file>