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T:\FAD\FVD\Apropriacija\2023_gads\2023.g. atlikumi oktobris MK\TAPā\Ar FM precizējumiem un komentiem\"/>
    </mc:Choice>
  </mc:AlternateContent>
  <xr:revisionPtr revIDLastSave="0" documentId="13_ncr:1_{CC59435B-83CD-4FC7-AA4B-C3E1726C0969}" xr6:coauthVersionLast="36" xr6:coauthVersionMax="36" xr10:uidLastSave="{00000000-0000-0000-0000-000000000000}"/>
  <bookViews>
    <workbookView xWindow="0" yWindow="0" windowWidth="19200" windowHeight="6640" xr2:uid="{43288F10-8A32-4CEA-A27D-7DB0A25F2DC2}"/>
  </bookViews>
  <sheets>
    <sheet name="Pasākumu sadalījums"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1" l="1"/>
  <c r="G7" i="1"/>
  <c r="G11" i="1"/>
  <c r="G12" i="1"/>
  <c r="G15" i="1"/>
  <c r="G18" i="1"/>
  <c r="G23" i="1"/>
  <c r="G25" i="1"/>
  <c r="G27" i="1"/>
  <c r="G29" i="1"/>
  <c r="G31" i="1"/>
  <c r="G33" i="1"/>
  <c r="G34" i="1"/>
  <c r="G35" i="1" s="1"/>
  <c r="D35" i="1"/>
  <c r="G36" i="1"/>
  <c r="G37" i="1"/>
  <c r="D38" i="1"/>
  <c r="D47" i="1" s="1"/>
  <c r="G38" i="1"/>
  <c r="G47" i="1" s="1"/>
  <c r="G41" i="1"/>
  <c r="G43" i="1"/>
  <c r="G45" i="1"/>
  <c r="G39" i="1" l="1"/>
  <c r="G48" i="1"/>
  <c r="G49" i="1" s="1"/>
</calcChain>
</file>

<file path=xl/sharedStrings.xml><?xml version="1.0" encoding="utf-8"?>
<sst xmlns="http://schemas.openxmlformats.org/spreadsheetml/2006/main" count="82" uniqueCount="51">
  <si>
    <t>Pārdalāmais atlikums</t>
  </si>
  <si>
    <t>LM neatliekamie pasākumi kopā:</t>
  </si>
  <si>
    <t>Atlikums kopā:</t>
  </si>
  <si>
    <t>EKK 5000</t>
  </si>
  <si>
    <t>Lifta iekārtas nomaiņai Slokas ielā 68, Jurmalā - vides pieejamības nodrošināšanai cilvēkiem ar kustību un pārvietošanās traucējumiem.</t>
  </si>
  <si>
    <t>05.37.00 "Sociālās integrācijas valsts aģentūras administrēšana un profesionālās un sociālās rehabilitācijas pakalpojumu nodrošināšana"</t>
  </si>
  <si>
    <t>EKK 2000</t>
  </si>
  <si>
    <t>Lai nodrošinātu VSAC filiāļu higiēnas prasību izpildi, vides pieejamības un infrastruktūras uzlabošanu</t>
  </si>
  <si>
    <t xml:space="preserve"> 05.03.00 „Aprūpe valsts sociālās aprūpes institūcijās”</t>
  </si>
  <si>
    <t>EKK 7460</t>
  </si>
  <si>
    <t>Asistenta pakalpojuma nodrošināšanai</t>
  </si>
  <si>
    <t>EKK 6000</t>
  </si>
  <si>
    <t>Lai nodrošinātu  valsts mērķdotācijas pašvaldībām izdevumu segšanu 30 % apmērā no mājsaimniecībām izmaksātā garantētā minimālā ienākuma pabalsta un mājokļa pabalsta.</t>
  </si>
  <si>
    <t>05.01.00 "Sociālās rehabilitācijas valsts programmas"</t>
  </si>
  <si>
    <t xml:space="preserve">20.01.00 "Valsts sociālie pabalsti" </t>
  </si>
  <si>
    <t>Prognozēta ekonomija izdevumiem sociāla rakstura maksājumiem un kompensācijām saistībā ar to, ka izdienas pensiju saņēmēju skaits nesasniegs plānoto rādītāju.</t>
  </si>
  <si>
    <t xml:space="preserve">20.02.00 "Izdienas pensijas" </t>
  </si>
  <si>
    <t>EKK 7120</t>
  </si>
  <si>
    <t>EKK 9120</t>
  </si>
  <si>
    <t>97.02.00 "Nozares centralizēto funkciju izpilde</t>
  </si>
  <si>
    <t>Portatīvo datoru un Microsoft Office 365 licenču iegādei.</t>
  </si>
  <si>
    <t xml:space="preserve">22.01.00."Valsts bērnu tiesību aizsardzības inspekcija un bērnu uzticības tālrunis" </t>
  </si>
  <si>
    <t>21.01.00."Darba tiesisko attiecību un darba apstākļu kontrole un uzraudzība"</t>
  </si>
  <si>
    <t>Portatīvo datoru iegāde</t>
  </si>
  <si>
    <t>07.01.00"Nodarbinātības valsts aģentūras darbības nodrošināšana"</t>
  </si>
  <si>
    <t>EKK 1000</t>
  </si>
  <si>
    <t>Lai atjaunotu izdevumus, kuri veikti, nodrošinot Ukrainas civiliedzīvotājiem sociālās rehabilitācijas pakalpojumus  saskaņā ar Ukrainas civiliedzīvotāju atbalsta likumu</t>
  </si>
  <si>
    <t>Lai nodrošinātu VSAC materiāltehniskās bāzes atjaunošanu un papildināšanu, t.sk.  nepieciešamos resursus civilās aizsardzības un katastrofu pārvaldīšanas nodrošināšanai</t>
  </si>
  <si>
    <t xml:space="preserve">Daudzfunkciju iekārtu iegādei  (printeris, kopētājs, skeneris) </t>
  </si>
  <si>
    <t>EKK 3000</t>
  </si>
  <si>
    <t>Telpu atjaunošanas un modernizācijas remontdarbiem ēkā Ventspils iela 53, Rīgā nodrošināšanai</t>
  </si>
  <si>
    <t>05.62.00 "Invaliditātes ekspertīžu nodrošināšana"</t>
  </si>
  <si>
    <t>Prioritārais pasākums “Tehniskā palīglīdzekļa - skābekļa koncentratora pieejamības nodrošināšana”.</t>
  </si>
  <si>
    <t xml:space="preserve"> Nodarbinātības valsts aģentūras  telpu nomas sadārdzinājuma segšanai</t>
  </si>
  <si>
    <t>07.01.00 "Nodarbinātības valsts aģentūras darbības nodrošināšana"</t>
  </si>
  <si>
    <t>Horizontālais prioritārais pasākums “Valsts nekustamo īpašumu nomas maksas un apsaimniekošanas izdevumu pieauguma segšana”</t>
  </si>
  <si>
    <t>Finansējuma pārdale</t>
  </si>
  <si>
    <t>Pasākums, EKK</t>
  </si>
  <si>
    <t>Apakšprogramma</t>
  </si>
  <si>
    <t>Progn. ietaupījums</t>
  </si>
  <si>
    <t>Līdzekļu novirzīšana</t>
  </si>
  <si>
    <t>Prognozētais ietaupījums</t>
  </si>
  <si>
    <t>Pasākumu sadalījums pa programmām, apakšprogrammām un izdevumu ekonomiskās klasifikācijas kodiem</t>
  </si>
  <si>
    <r>
      <t xml:space="preserve">VSAA informācijas sistēmas SAIS izmaiņu veikšanai  </t>
    </r>
    <r>
      <rPr>
        <i/>
        <sz val="10"/>
        <rFont val="Times New Roman"/>
        <family val="1"/>
        <charset val="186"/>
      </rPr>
      <t>(valsts budžeta kapitālo izdevumu transferts no pamatbudžeta uz speciālo budžetu)</t>
    </r>
  </si>
  <si>
    <r>
      <t xml:space="preserve">VSAA nomas maksu izdevumu nodrošināšanai </t>
    </r>
    <r>
      <rPr>
        <i/>
        <sz val="10"/>
        <rFont val="Times New Roman"/>
        <family val="1"/>
        <charset val="186"/>
      </rPr>
      <t>(valsts budžeta uzturēšanas izdevumu transferts no pamatbudžeta uz speciālo budžetu)</t>
    </r>
  </si>
  <si>
    <t>M.Krumpāne</t>
  </si>
  <si>
    <t>Sagatavotājs: FVD direktores vietniece</t>
  </si>
  <si>
    <t>Mara.Krumpane@lm.gov.lv</t>
  </si>
  <si>
    <t>8.pielikums</t>
  </si>
  <si>
    <t>Tiesību akta projekta "Par apropriācijas pārdali neatliekamu un nozīmīgu pasākumu īstenošanai labklājības nozarē" sākotnējās ietekmes (ex-ante) novērtējuma ziņojums (anotācija)</t>
  </si>
  <si>
    <t xml:space="preserve">Prognozēta ekonomija izdevumiem sociāla rakstura maksājumiem un kompensācijām saistībā ar to, ka bērna piedzimšanas pabalstam un bērna kopšanas pabalstam un piemaksai pie bērna kopšanas pabalsta un vecāku pabalsta par dvīņiem vai vairākiem vienās dzemdībās dzimušiem bērniem saņēmēju skaits vidēji mēnesī nesasniegs plānotos rādītājus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</si>
</sst>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Times New Roman"/>
      <family val="2"/>
      <charset val="186"/>
    </font>
    <font>
      <sz val="10"/>
      <name val="Times New Roman"/>
      <family val="1"/>
      <charset val="186"/>
    </font>
    <font>
      <b/>
      <sz val="14"/>
      <name val="Times New Roman"/>
      <family val="1"/>
      <charset val="186"/>
    </font>
    <font>
      <i/>
      <sz val="10"/>
      <name val="Times New Roman"/>
      <family val="1"/>
      <charset val="186"/>
    </font>
    <font>
      <b/>
      <sz val="10"/>
      <name val="Times New Roman"/>
      <family val="1"/>
      <charset val="186"/>
    </font>
    <font>
      <u/>
      <sz val="12"/>
      <color theme="10"/>
      <name val="Times New Roman"/>
      <family val="2"/>
      <charset val="186"/>
    </font>
  </fonts>
  <fills count="7">
    <fill>
      <patternFill patternType="none"/>
    </fill>
    <fill>
      <patternFill patternType="gray125"/>
    </fill>
    <fill>
      <patternFill patternType="solid">
        <fgColor theme="8"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34">
    <border>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96">
    <xf numFmtId="0" fontId="0" fillId="0" borderId="0" xfId="0"/>
    <xf numFmtId="3" fontId="1" fillId="6" borderId="20" xfId="0" applyNumberFormat="1" applyFont="1" applyFill="1" applyBorder="1" applyAlignment="1">
      <alignment vertical="top" wrapText="1"/>
    </xf>
    <xf numFmtId="0" fontId="1" fillId="0" borderId="0" xfId="0" applyFont="1"/>
    <xf numFmtId="0" fontId="4" fillId="0" borderId="2" xfId="0" applyFont="1" applyBorder="1" applyAlignment="1">
      <alignment horizontal="center" wrapText="1"/>
    </xf>
    <xf numFmtId="0" fontId="4" fillId="0" borderId="33" xfId="0" applyFont="1" applyBorder="1" applyAlignment="1">
      <alignment horizontal="center" wrapText="1"/>
    </xf>
    <xf numFmtId="0" fontId="4" fillId="0" borderId="1" xfId="0" applyFont="1" applyBorder="1" applyAlignment="1">
      <alignment horizontal="center" wrapText="1"/>
    </xf>
    <xf numFmtId="0" fontId="1" fillId="6" borderId="19" xfId="0" applyFont="1" applyFill="1" applyBorder="1" applyAlignment="1">
      <alignment vertical="top" wrapText="1"/>
    </xf>
    <xf numFmtId="3" fontId="1" fillId="6" borderId="18" xfId="0" applyNumberFormat="1" applyFont="1" applyFill="1" applyBorder="1" applyAlignment="1">
      <alignment vertical="top" wrapText="1"/>
    </xf>
    <xf numFmtId="0" fontId="3" fillId="6" borderId="23" xfId="0" applyFont="1" applyFill="1" applyBorder="1" applyAlignment="1">
      <alignment horizontal="right" vertical="top" wrapText="1"/>
    </xf>
    <xf numFmtId="0" fontId="3" fillId="6" borderId="6" xfId="0" applyFont="1" applyFill="1" applyBorder="1" applyAlignment="1">
      <alignment horizontal="right" vertical="top" wrapText="1"/>
    </xf>
    <xf numFmtId="3" fontId="3" fillId="6" borderId="5" xfId="0" applyNumberFormat="1" applyFont="1" applyFill="1" applyBorder="1" applyAlignment="1">
      <alignment horizontal="right" vertical="top" wrapText="1"/>
    </xf>
    <xf numFmtId="0" fontId="3" fillId="0" borderId="0" xfId="0" applyFont="1" applyAlignment="1">
      <alignment horizontal="right"/>
    </xf>
    <xf numFmtId="0" fontId="1" fillId="0" borderId="20" xfId="0" applyFont="1" applyBorder="1" applyAlignment="1">
      <alignment vertical="top" wrapText="1"/>
    </xf>
    <xf numFmtId="0" fontId="1" fillId="0" borderId="19" xfId="0" applyFont="1" applyBorder="1" applyAlignment="1">
      <alignment vertical="top" wrapText="1"/>
    </xf>
    <xf numFmtId="3" fontId="1" fillId="0" borderId="18" xfId="0" applyNumberFormat="1" applyFont="1" applyBorder="1" applyAlignment="1">
      <alignment vertical="top" wrapText="1"/>
    </xf>
    <xf numFmtId="0" fontId="1" fillId="0" borderId="27" xfId="0" applyFont="1" applyBorder="1" applyAlignment="1">
      <alignment vertical="top" wrapText="1"/>
    </xf>
    <xf numFmtId="0" fontId="3" fillId="0" borderId="22" xfId="0" applyFont="1" applyBorder="1" applyAlignment="1">
      <alignment vertical="top" wrapText="1"/>
    </xf>
    <xf numFmtId="3" fontId="3" fillId="0" borderId="21" xfId="0" applyNumberFormat="1" applyFont="1" applyBorder="1" applyAlignment="1">
      <alignment vertical="top" wrapText="1"/>
    </xf>
    <xf numFmtId="0" fontId="3" fillId="0" borderId="11" xfId="0" applyFont="1" applyBorder="1" applyAlignment="1">
      <alignment horizontal="right" vertical="top" wrapText="1"/>
    </xf>
    <xf numFmtId="3" fontId="3" fillId="0" borderId="10" xfId="0" applyNumberFormat="1" applyFont="1" applyBorder="1" applyAlignment="1">
      <alignment vertical="top" wrapText="1"/>
    </xf>
    <xf numFmtId="0" fontId="1" fillId="0" borderId="11" xfId="0" applyFont="1" applyBorder="1" applyAlignment="1">
      <alignment wrapText="1"/>
    </xf>
    <xf numFmtId="3" fontId="1" fillId="0" borderId="10" xfId="0" applyNumberFormat="1" applyFont="1" applyBorder="1" applyAlignment="1">
      <alignment wrapText="1"/>
    </xf>
    <xf numFmtId="0" fontId="3" fillId="0" borderId="11" xfId="0" applyFont="1" applyBorder="1" applyAlignment="1">
      <alignment horizontal="right" wrapText="1"/>
    </xf>
    <xf numFmtId="3" fontId="3" fillId="0" borderId="10" xfId="0" applyNumberFormat="1" applyFont="1" applyBorder="1" applyAlignment="1">
      <alignment wrapText="1"/>
    </xf>
    <xf numFmtId="0" fontId="1" fillId="0" borderId="11" xfId="0" applyFont="1" applyBorder="1" applyAlignment="1">
      <alignment horizontal="left" wrapText="1"/>
    </xf>
    <xf numFmtId="0" fontId="1" fillId="0" borderId="11" xfId="0" applyFont="1" applyBorder="1" applyAlignment="1">
      <alignment vertical="top" wrapText="1"/>
    </xf>
    <xf numFmtId="3" fontId="1" fillId="0" borderId="10" xfId="0" applyNumberFormat="1" applyFont="1" applyBorder="1" applyAlignment="1">
      <alignment vertical="top" wrapText="1"/>
    </xf>
    <xf numFmtId="3" fontId="3" fillId="0" borderId="10" xfId="0" applyNumberFormat="1" applyFont="1" applyBorder="1" applyAlignment="1">
      <alignment horizontal="right" vertical="top" wrapText="1"/>
    </xf>
    <xf numFmtId="3" fontId="3" fillId="0" borderId="10" xfId="0" applyNumberFormat="1" applyFont="1" applyBorder="1" applyAlignment="1">
      <alignment horizontal="right" wrapText="1"/>
    </xf>
    <xf numFmtId="0" fontId="3" fillId="0" borderId="6" xfId="0" applyFont="1" applyBorder="1" applyAlignment="1">
      <alignment horizontal="right" wrapText="1"/>
    </xf>
    <xf numFmtId="3" fontId="1" fillId="0" borderId="5" xfId="0" applyNumberFormat="1" applyFont="1" applyBorder="1" applyAlignment="1">
      <alignment wrapText="1"/>
    </xf>
    <xf numFmtId="3" fontId="1" fillId="0" borderId="19" xfId="0" applyNumberFormat="1" applyFont="1" applyBorder="1" applyAlignment="1">
      <alignment vertical="top" wrapText="1"/>
    </xf>
    <xf numFmtId="0" fontId="1" fillId="0" borderId="19" xfId="0" applyFont="1" applyBorder="1" applyAlignment="1">
      <alignment horizontal="left" vertical="top" wrapText="1"/>
    </xf>
    <xf numFmtId="0" fontId="1" fillId="0" borderId="17" xfId="0" applyFont="1" applyBorder="1" applyAlignment="1">
      <alignment vertical="top" wrapText="1"/>
    </xf>
    <xf numFmtId="3" fontId="3" fillId="0" borderId="11" xfId="0" applyNumberFormat="1" applyFont="1" applyBorder="1" applyAlignment="1">
      <alignment horizontal="right" vertical="top" wrapText="1"/>
    </xf>
    <xf numFmtId="0" fontId="3" fillId="0" borderId="22" xfId="0" applyFont="1" applyBorder="1" applyAlignment="1">
      <alignment horizontal="right" wrapText="1"/>
    </xf>
    <xf numFmtId="3" fontId="3" fillId="0" borderId="21" xfId="0" applyNumberFormat="1" applyFont="1" applyBorder="1" applyAlignment="1">
      <alignment wrapText="1"/>
    </xf>
    <xf numFmtId="3" fontId="1" fillId="0" borderId="19" xfId="0" applyNumberFormat="1" applyFont="1" applyBorder="1" applyAlignment="1">
      <alignment wrapText="1"/>
    </xf>
    <xf numFmtId="0" fontId="1" fillId="0" borderId="17" xfId="0" applyFont="1" applyBorder="1" applyAlignment="1">
      <alignment wrapText="1"/>
    </xf>
    <xf numFmtId="3" fontId="3" fillId="0" borderId="11" xfId="0" applyNumberFormat="1" applyFont="1" applyBorder="1" applyAlignment="1">
      <alignment horizontal="right" wrapText="1"/>
    </xf>
    <xf numFmtId="0" fontId="1" fillId="0" borderId="11" xfId="0" applyFont="1" applyBorder="1" applyAlignment="1">
      <alignment horizontal="left" vertical="top" wrapText="1"/>
    </xf>
    <xf numFmtId="3" fontId="3" fillId="0" borderId="5" xfId="0" applyNumberFormat="1" applyFont="1" applyBorder="1" applyAlignment="1">
      <alignment wrapText="1"/>
    </xf>
    <xf numFmtId="0" fontId="1" fillId="0" borderId="0" xfId="0" applyFont="1" applyBorder="1" applyAlignment="1">
      <alignment horizontal="center" wrapText="1"/>
    </xf>
    <xf numFmtId="0" fontId="1" fillId="0" borderId="0" xfId="0" applyFont="1" applyBorder="1" applyAlignment="1">
      <alignment horizontal="left" vertical="top" wrapText="1"/>
    </xf>
    <xf numFmtId="0" fontId="3" fillId="0" borderId="0" xfId="0" applyFont="1" applyBorder="1" applyAlignment="1">
      <alignment horizontal="right" wrapText="1"/>
    </xf>
    <xf numFmtId="3" fontId="3" fillId="0" borderId="0" xfId="0" applyNumberFormat="1" applyFont="1" applyBorder="1" applyAlignment="1">
      <alignment wrapText="1"/>
    </xf>
    <xf numFmtId="0" fontId="1" fillId="0" borderId="0" xfId="0" applyFont="1" applyAlignment="1">
      <alignment wrapText="1"/>
    </xf>
    <xf numFmtId="0" fontId="1" fillId="0" borderId="2" xfId="0" applyFont="1" applyBorder="1" applyAlignment="1">
      <alignment wrapText="1"/>
    </xf>
    <xf numFmtId="3" fontId="4" fillId="3" borderId="1" xfId="0" applyNumberFormat="1" applyFont="1" applyFill="1" applyBorder="1" applyAlignment="1">
      <alignment wrapText="1"/>
    </xf>
    <xf numFmtId="0" fontId="4" fillId="0" borderId="4" xfId="0" applyFont="1" applyBorder="1" applyAlignment="1">
      <alignment wrapText="1"/>
    </xf>
    <xf numFmtId="3" fontId="4" fillId="3" borderId="3" xfId="0" applyNumberFormat="1" applyFont="1" applyFill="1" applyBorder="1" applyAlignment="1">
      <alignment wrapText="1"/>
    </xf>
    <xf numFmtId="4" fontId="1" fillId="0" borderId="0" xfId="0" applyNumberFormat="1" applyFont="1" applyAlignment="1">
      <alignment wrapText="1"/>
    </xf>
    <xf numFmtId="0" fontId="4" fillId="2" borderId="2" xfId="0" applyFont="1" applyFill="1" applyBorder="1" applyAlignment="1">
      <alignment wrapText="1"/>
    </xf>
    <xf numFmtId="3" fontId="4" fillId="2" borderId="1" xfId="0" applyNumberFormat="1" applyFont="1" applyFill="1" applyBorder="1" applyAlignment="1">
      <alignment wrapText="1"/>
    </xf>
    <xf numFmtId="0" fontId="5" fillId="0" borderId="0" xfId="1" applyAlignment="1">
      <alignment wrapText="1"/>
    </xf>
    <xf numFmtId="0" fontId="1" fillId="0" borderId="0" xfId="0" applyFont="1" applyAlignment="1">
      <alignment horizontal="left" wrapText="1"/>
    </xf>
    <xf numFmtId="0" fontId="3" fillId="0" borderId="0" xfId="0" applyFont="1" applyAlignment="1">
      <alignment wrapText="1"/>
    </xf>
    <xf numFmtId="0" fontId="1" fillId="0" borderId="11" xfId="0" applyFont="1" applyBorder="1" applyAlignment="1">
      <alignment horizontal="left" vertical="top" wrapText="1"/>
    </xf>
    <xf numFmtId="0" fontId="1" fillId="0" borderId="6" xfId="0" applyFont="1" applyBorder="1" applyAlignment="1">
      <alignment horizontal="left" vertical="top" wrapText="1"/>
    </xf>
    <xf numFmtId="0" fontId="1" fillId="0" borderId="16" xfId="0" applyFont="1" applyBorder="1" applyAlignment="1">
      <alignment horizontal="center" wrapText="1"/>
    </xf>
    <xf numFmtId="0" fontId="1" fillId="0" borderId="15" xfId="0" applyFont="1" applyBorder="1" applyAlignment="1">
      <alignment horizontal="center" wrapText="1"/>
    </xf>
    <xf numFmtId="0" fontId="1" fillId="0" borderId="14" xfId="0" applyFont="1" applyBorder="1" applyAlignment="1">
      <alignment horizontal="center" wrapText="1"/>
    </xf>
    <xf numFmtId="0" fontId="1" fillId="0" borderId="13" xfId="0" applyFont="1" applyBorder="1" applyAlignment="1">
      <alignment horizontal="center" wrapText="1"/>
    </xf>
    <xf numFmtId="0" fontId="1" fillId="0" borderId="0" xfId="0" applyFont="1" applyBorder="1" applyAlignment="1">
      <alignment horizontal="center" wrapText="1"/>
    </xf>
    <xf numFmtId="0" fontId="1" fillId="0" borderId="12" xfId="0" applyFont="1" applyBorder="1" applyAlignment="1">
      <alignment horizontal="center" wrapText="1"/>
    </xf>
    <xf numFmtId="0" fontId="1" fillId="0" borderId="9" xfId="0" applyFont="1" applyBorder="1" applyAlignment="1">
      <alignment horizontal="center" wrapText="1"/>
    </xf>
    <xf numFmtId="0" fontId="1" fillId="0" borderId="8" xfId="0" applyFont="1" applyBorder="1" applyAlignment="1">
      <alignment horizontal="center" wrapText="1"/>
    </xf>
    <xf numFmtId="0" fontId="1" fillId="0" borderId="7" xfId="0" applyFont="1" applyBorder="1" applyAlignment="1">
      <alignment horizontal="center" wrapText="1"/>
    </xf>
    <xf numFmtId="0" fontId="1" fillId="0" borderId="19" xfId="0" applyFont="1" applyBorder="1" applyAlignment="1">
      <alignment horizontal="left" vertical="top" wrapText="1"/>
    </xf>
    <xf numFmtId="0" fontId="1" fillId="0" borderId="22" xfId="0" applyFont="1" applyBorder="1" applyAlignment="1">
      <alignment horizontal="left" vertical="top" wrapText="1"/>
    </xf>
    <xf numFmtId="0" fontId="1" fillId="0" borderId="16" xfId="0" applyFont="1" applyBorder="1" applyAlignment="1">
      <alignment horizontal="center" vertical="top" wrapText="1"/>
    </xf>
    <xf numFmtId="0" fontId="1" fillId="0" borderId="15" xfId="0" applyFont="1" applyBorder="1" applyAlignment="1">
      <alignment horizontal="center" vertical="top" wrapText="1"/>
    </xf>
    <xf numFmtId="0" fontId="1" fillId="0" borderId="14" xfId="0" applyFont="1" applyBorder="1" applyAlignment="1">
      <alignment horizontal="center" vertical="top" wrapText="1"/>
    </xf>
    <xf numFmtId="0" fontId="1" fillId="0" borderId="13" xfId="0" applyFont="1" applyBorder="1" applyAlignment="1">
      <alignment horizontal="center" vertical="top" wrapText="1"/>
    </xf>
    <xf numFmtId="0" fontId="1" fillId="0" borderId="0" xfId="0" applyFont="1" applyBorder="1" applyAlignment="1">
      <alignment horizontal="center" vertical="top" wrapText="1"/>
    </xf>
    <xf numFmtId="0" fontId="1" fillId="0" borderId="12" xfId="0" applyFont="1" applyBorder="1" applyAlignment="1">
      <alignment horizontal="center" vertical="top" wrapText="1"/>
    </xf>
    <xf numFmtId="0" fontId="1" fillId="0" borderId="27" xfId="0" applyFont="1" applyBorder="1" applyAlignment="1">
      <alignment horizontal="left" vertical="top" wrapText="1"/>
    </xf>
    <xf numFmtId="0" fontId="1" fillId="0" borderId="28" xfId="0" applyFont="1" applyBorder="1" applyAlignment="1">
      <alignment horizontal="left" vertical="top" wrapText="1"/>
    </xf>
    <xf numFmtId="0" fontId="1" fillId="0" borderId="26" xfId="0" applyFont="1" applyBorder="1" applyAlignment="1">
      <alignment horizontal="left" vertical="top" wrapText="1"/>
    </xf>
    <xf numFmtId="0" fontId="1" fillId="0" borderId="31" xfId="0" applyFont="1" applyBorder="1" applyAlignment="1">
      <alignment horizontal="center" wrapText="1"/>
    </xf>
    <xf numFmtId="0" fontId="1" fillId="0" borderId="30" xfId="0" applyFont="1" applyBorder="1" applyAlignment="1">
      <alignment horizontal="center" wrapText="1"/>
    </xf>
    <xf numFmtId="0" fontId="1" fillId="0" borderId="29" xfId="0" applyFont="1" applyBorder="1" applyAlignment="1">
      <alignment horizontal="center" wrapText="1"/>
    </xf>
    <xf numFmtId="0" fontId="1" fillId="0" borderId="25" xfId="0" applyFont="1" applyBorder="1" applyAlignment="1">
      <alignment horizontal="center" wrapText="1"/>
    </xf>
    <xf numFmtId="0" fontId="1" fillId="0" borderId="24" xfId="0" applyFont="1" applyBorder="1" applyAlignment="1">
      <alignment horizontal="center" wrapText="1"/>
    </xf>
    <xf numFmtId="0" fontId="1" fillId="0" borderId="17" xfId="0" applyFont="1" applyBorder="1" applyAlignment="1">
      <alignment horizontal="left" vertical="top" wrapText="1"/>
    </xf>
    <xf numFmtId="0" fontId="1" fillId="0" borderId="23" xfId="0" applyFont="1" applyBorder="1" applyAlignment="1">
      <alignment horizontal="left" vertical="top" wrapText="1"/>
    </xf>
    <xf numFmtId="0" fontId="3" fillId="4" borderId="2" xfId="0" applyFont="1" applyFill="1" applyBorder="1" applyAlignment="1">
      <alignment horizontal="center" wrapText="1"/>
    </xf>
    <xf numFmtId="0" fontId="3" fillId="4" borderId="33" xfId="0" applyFont="1" applyFill="1" applyBorder="1" applyAlignment="1">
      <alignment horizontal="center" wrapText="1"/>
    </xf>
    <xf numFmtId="0" fontId="3" fillId="5" borderId="33" xfId="0" applyFont="1" applyFill="1" applyBorder="1" applyAlignment="1">
      <alignment horizontal="center" wrapText="1"/>
    </xf>
    <xf numFmtId="0" fontId="3" fillId="5" borderId="1" xfId="0" applyFont="1" applyFill="1" applyBorder="1" applyAlignment="1">
      <alignment horizontal="center" wrapText="1"/>
    </xf>
    <xf numFmtId="3" fontId="1" fillId="6" borderId="4" xfId="0" applyNumberFormat="1" applyFont="1" applyFill="1" applyBorder="1" applyAlignment="1">
      <alignment horizontal="left" vertical="top" wrapText="1"/>
    </xf>
    <xf numFmtId="3" fontId="1" fillId="6" borderId="32" xfId="0" applyNumberFormat="1" applyFont="1" applyFill="1" applyBorder="1" applyAlignment="1">
      <alignment horizontal="left" vertical="top" wrapText="1"/>
    </xf>
    <xf numFmtId="0" fontId="1" fillId="0" borderId="20" xfId="0" applyFont="1" applyBorder="1" applyAlignment="1">
      <alignment horizontal="left" vertical="top" wrapText="1"/>
    </xf>
    <xf numFmtId="0" fontId="3" fillId="0" borderId="0" xfId="0" applyFont="1" applyAlignment="1">
      <alignment horizontal="right" wrapText="1"/>
    </xf>
    <xf numFmtId="0" fontId="2" fillId="0" borderId="8" xfId="0" applyFont="1" applyBorder="1" applyAlignment="1">
      <alignment horizontal="center" vertical="center" wrapText="1"/>
    </xf>
    <xf numFmtId="3" fontId="1" fillId="0" borderId="0" xfId="0" applyNumberFormat="1" applyFont="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ra.Krumpane@lm.gov.l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F092B-44F4-4755-9D95-D536F4034021}">
  <dimension ref="B1:G54"/>
  <sheetViews>
    <sheetView tabSelected="1" topLeftCell="A38" zoomScale="80" zoomScaleNormal="80" workbookViewId="0">
      <selection activeCell="J41" sqref="J41"/>
    </sheetView>
  </sheetViews>
  <sheetFormatPr defaultColWidth="8.58203125" defaultRowHeight="13" x14ac:dyDescent="0.3"/>
  <cols>
    <col min="1" max="1" width="3.9140625" style="2" customWidth="1"/>
    <col min="2" max="2" width="30.08203125" style="46" customWidth="1"/>
    <col min="3" max="3" width="29.33203125" style="46" customWidth="1"/>
    <col min="4" max="4" width="10" style="46" customWidth="1"/>
    <col min="5" max="5" width="29.4140625" style="46" customWidth="1"/>
    <col min="6" max="6" width="29.58203125" style="46" customWidth="1"/>
    <col min="7" max="7" width="12.33203125" style="46" customWidth="1"/>
    <col min="8" max="16384" width="8.58203125" style="2"/>
  </cols>
  <sheetData>
    <row r="1" spans="2:7" x14ac:dyDescent="0.3">
      <c r="G1" s="56" t="s">
        <v>48</v>
      </c>
    </row>
    <row r="2" spans="2:7" ht="54.5" customHeight="1" x14ac:dyDescent="0.3">
      <c r="F2" s="93" t="s">
        <v>49</v>
      </c>
      <c r="G2" s="93"/>
    </row>
    <row r="3" spans="2:7" ht="39.65" customHeight="1" thickBot="1" x14ac:dyDescent="0.35">
      <c r="B3" s="94" t="s">
        <v>42</v>
      </c>
      <c r="C3" s="94"/>
      <c r="D3" s="94"/>
      <c r="E3" s="94"/>
      <c r="F3" s="94"/>
      <c r="G3" s="94"/>
    </row>
    <row r="4" spans="2:7" ht="13.5" thickBot="1" x14ac:dyDescent="0.35">
      <c r="B4" s="86" t="s">
        <v>41</v>
      </c>
      <c r="C4" s="87"/>
      <c r="D4" s="87"/>
      <c r="E4" s="88" t="s">
        <v>40</v>
      </c>
      <c r="F4" s="88"/>
      <c r="G4" s="89"/>
    </row>
    <row r="5" spans="2:7" ht="26.5" thickBot="1" x14ac:dyDescent="0.35">
      <c r="B5" s="3" t="s">
        <v>38</v>
      </c>
      <c r="C5" s="4" t="s">
        <v>37</v>
      </c>
      <c r="D5" s="5" t="s">
        <v>39</v>
      </c>
      <c r="E5" s="3" t="s">
        <v>38</v>
      </c>
      <c r="F5" s="4" t="s">
        <v>37</v>
      </c>
      <c r="G5" s="5" t="s">
        <v>36</v>
      </c>
    </row>
    <row r="6" spans="2:7" ht="55.5" customHeight="1" x14ac:dyDescent="0.3">
      <c r="B6" s="1" t="s">
        <v>34</v>
      </c>
      <c r="C6" s="6" t="s">
        <v>35</v>
      </c>
      <c r="D6" s="7">
        <v>1973</v>
      </c>
      <c r="E6" s="90" t="s">
        <v>34</v>
      </c>
      <c r="F6" s="6" t="s">
        <v>33</v>
      </c>
      <c r="G6" s="7">
        <v>1973</v>
      </c>
    </row>
    <row r="7" spans="2:7" s="11" customFormat="1" ht="16" customHeight="1" thickBot="1" x14ac:dyDescent="0.35">
      <c r="B7" s="8"/>
      <c r="C7" s="9" t="s">
        <v>6</v>
      </c>
      <c r="D7" s="10">
        <f>D6</f>
        <v>1973</v>
      </c>
      <c r="E7" s="91"/>
      <c r="F7" s="9" t="s">
        <v>6</v>
      </c>
      <c r="G7" s="10">
        <f>G6</f>
        <v>1973</v>
      </c>
    </row>
    <row r="8" spans="2:7" ht="39" x14ac:dyDescent="0.3">
      <c r="B8" s="12" t="s">
        <v>13</v>
      </c>
      <c r="C8" s="13" t="s">
        <v>32</v>
      </c>
      <c r="D8" s="14">
        <v>830755</v>
      </c>
      <c r="E8" s="92" t="s">
        <v>31</v>
      </c>
      <c r="F8" s="13" t="s">
        <v>30</v>
      </c>
      <c r="G8" s="14">
        <v>58975</v>
      </c>
    </row>
    <row r="9" spans="2:7" ht="13.5" thickBot="1" x14ac:dyDescent="0.35">
      <c r="B9" s="15"/>
      <c r="C9" s="16" t="s">
        <v>29</v>
      </c>
      <c r="D9" s="17">
        <v>830755</v>
      </c>
      <c r="E9" s="84"/>
      <c r="F9" s="18" t="s">
        <v>6</v>
      </c>
      <c r="G9" s="19">
        <v>58975</v>
      </c>
    </row>
    <row r="10" spans="2:7" ht="26" x14ac:dyDescent="0.3">
      <c r="B10" s="79"/>
      <c r="C10" s="80"/>
      <c r="D10" s="81"/>
      <c r="E10" s="84"/>
      <c r="F10" s="20" t="s">
        <v>20</v>
      </c>
      <c r="G10" s="21">
        <v>54813</v>
      </c>
    </row>
    <row r="11" spans="2:7" x14ac:dyDescent="0.3">
      <c r="B11" s="62"/>
      <c r="C11" s="63"/>
      <c r="D11" s="82"/>
      <c r="E11" s="84"/>
      <c r="F11" s="22" t="s">
        <v>3</v>
      </c>
      <c r="G11" s="23">
        <f>G10</f>
        <v>54813</v>
      </c>
    </row>
    <row r="12" spans="2:7" ht="26" x14ac:dyDescent="0.3">
      <c r="B12" s="62"/>
      <c r="C12" s="63"/>
      <c r="D12" s="82"/>
      <c r="E12" s="84"/>
      <c r="F12" s="20" t="s">
        <v>28</v>
      </c>
      <c r="G12" s="21">
        <f>G13</f>
        <v>4650</v>
      </c>
    </row>
    <row r="13" spans="2:7" x14ac:dyDescent="0.3">
      <c r="B13" s="62"/>
      <c r="C13" s="63"/>
      <c r="D13" s="82"/>
      <c r="E13" s="84"/>
      <c r="F13" s="22" t="s">
        <v>3</v>
      </c>
      <c r="G13" s="21">
        <v>4650</v>
      </c>
    </row>
    <row r="14" spans="2:7" ht="50.5" customHeight="1" x14ac:dyDescent="0.3">
      <c r="B14" s="62"/>
      <c r="C14" s="63"/>
      <c r="D14" s="82"/>
      <c r="E14" s="76" t="s">
        <v>8</v>
      </c>
      <c r="F14" s="24" t="s">
        <v>27</v>
      </c>
      <c r="G14" s="21">
        <v>358713</v>
      </c>
    </row>
    <row r="15" spans="2:7" ht="12" customHeight="1" x14ac:dyDescent="0.3">
      <c r="B15" s="62"/>
      <c r="C15" s="63"/>
      <c r="D15" s="82"/>
      <c r="E15" s="77"/>
      <c r="F15" s="22" t="s">
        <v>6</v>
      </c>
      <c r="G15" s="23">
        <f>59978-399</f>
        <v>59579</v>
      </c>
    </row>
    <row r="16" spans="2:7" x14ac:dyDescent="0.3">
      <c r="B16" s="62"/>
      <c r="C16" s="63"/>
      <c r="D16" s="82"/>
      <c r="E16" s="77"/>
      <c r="F16" s="22" t="s">
        <v>3</v>
      </c>
      <c r="G16" s="23">
        <v>299134</v>
      </c>
    </row>
    <row r="17" spans="2:7" ht="39" x14ac:dyDescent="0.3">
      <c r="B17" s="62"/>
      <c r="C17" s="63"/>
      <c r="D17" s="82"/>
      <c r="E17" s="77"/>
      <c r="F17" s="24" t="s">
        <v>7</v>
      </c>
      <c r="G17" s="21">
        <v>22069</v>
      </c>
    </row>
    <row r="18" spans="2:7" x14ac:dyDescent="0.3">
      <c r="B18" s="62"/>
      <c r="C18" s="63"/>
      <c r="D18" s="82"/>
      <c r="E18" s="78"/>
      <c r="F18" s="22" t="s">
        <v>6</v>
      </c>
      <c r="G18" s="23">
        <f>G17</f>
        <v>22069</v>
      </c>
    </row>
    <row r="19" spans="2:7" ht="65" x14ac:dyDescent="0.3">
      <c r="B19" s="62"/>
      <c r="C19" s="63"/>
      <c r="D19" s="82"/>
      <c r="E19" s="76" t="s">
        <v>5</v>
      </c>
      <c r="F19" s="24" t="s">
        <v>26</v>
      </c>
      <c r="G19" s="21">
        <v>75124</v>
      </c>
    </row>
    <row r="20" spans="2:7" x14ac:dyDescent="0.3">
      <c r="B20" s="62"/>
      <c r="C20" s="63"/>
      <c r="D20" s="82"/>
      <c r="E20" s="77"/>
      <c r="F20" s="22" t="s">
        <v>25</v>
      </c>
      <c r="G20" s="23">
        <v>47328</v>
      </c>
    </row>
    <row r="21" spans="2:7" x14ac:dyDescent="0.3">
      <c r="B21" s="62"/>
      <c r="C21" s="63"/>
      <c r="D21" s="82"/>
      <c r="E21" s="77"/>
      <c r="F21" s="22" t="s">
        <v>6</v>
      </c>
      <c r="G21" s="23">
        <v>27796</v>
      </c>
    </row>
    <row r="22" spans="2:7" x14ac:dyDescent="0.3">
      <c r="B22" s="62"/>
      <c r="C22" s="63"/>
      <c r="D22" s="82"/>
      <c r="E22" s="77"/>
      <c r="F22" s="24" t="s">
        <v>23</v>
      </c>
      <c r="G22" s="21">
        <v>29040</v>
      </c>
    </row>
    <row r="23" spans="2:7" ht="32.15" customHeight="1" x14ac:dyDescent="0.3">
      <c r="B23" s="62"/>
      <c r="C23" s="63"/>
      <c r="D23" s="82"/>
      <c r="E23" s="78"/>
      <c r="F23" s="22" t="s">
        <v>3</v>
      </c>
      <c r="G23" s="23">
        <f>G22</f>
        <v>29040</v>
      </c>
    </row>
    <row r="24" spans="2:7" ht="18.649999999999999" customHeight="1" x14ac:dyDescent="0.3">
      <c r="B24" s="62"/>
      <c r="C24" s="63"/>
      <c r="D24" s="82"/>
      <c r="E24" s="76" t="s">
        <v>24</v>
      </c>
      <c r="F24" s="25" t="s">
        <v>23</v>
      </c>
      <c r="G24" s="26">
        <v>15972</v>
      </c>
    </row>
    <row r="25" spans="2:7" x14ac:dyDescent="0.3">
      <c r="B25" s="62"/>
      <c r="C25" s="63"/>
      <c r="D25" s="82"/>
      <c r="E25" s="78"/>
      <c r="F25" s="18" t="s">
        <v>3</v>
      </c>
      <c r="G25" s="19">
        <f>G24</f>
        <v>15972</v>
      </c>
    </row>
    <row r="26" spans="2:7" ht="28" customHeight="1" x14ac:dyDescent="0.3">
      <c r="B26" s="62"/>
      <c r="C26" s="63"/>
      <c r="D26" s="82"/>
      <c r="E26" s="76" t="s">
        <v>22</v>
      </c>
      <c r="F26" s="25" t="s">
        <v>20</v>
      </c>
      <c r="G26" s="26">
        <v>21926</v>
      </c>
    </row>
    <row r="27" spans="2:7" x14ac:dyDescent="0.3">
      <c r="B27" s="62"/>
      <c r="C27" s="63"/>
      <c r="D27" s="82"/>
      <c r="E27" s="78"/>
      <c r="F27" s="18" t="s">
        <v>3</v>
      </c>
      <c r="G27" s="27">
        <f>G26</f>
        <v>21926</v>
      </c>
    </row>
    <row r="28" spans="2:7" ht="34.5" customHeight="1" x14ac:dyDescent="0.3">
      <c r="B28" s="62"/>
      <c r="C28" s="63"/>
      <c r="D28" s="82"/>
      <c r="E28" s="84" t="s">
        <v>21</v>
      </c>
      <c r="F28" s="25" t="s">
        <v>20</v>
      </c>
      <c r="G28" s="26">
        <v>36542</v>
      </c>
    </row>
    <row r="29" spans="2:7" x14ac:dyDescent="0.3">
      <c r="B29" s="62"/>
      <c r="C29" s="63"/>
      <c r="D29" s="82"/>
      <c r="E29" s="84"/>
      <c r="F29" s="18" t="s">
        <v>3</v>
      </c>
      <c r="G29" s="27">
        <f>G28</f>
        <v>36542</v>
      </c>
    </row>
    <row r="30" spans="2:7" ht="52" x14ac:dyDescent="0.3">
      <c r="B30" s="62"/>
      <c r="C30" s="63"/>
      <c r="D30" s="82"/>
      <c r="E30" s="84" t="s">
        <v>19</v>
      </c>
      <c r="F30" s="20" t="s">
        <v>43</v>
      </c>
      <c r="G30" s="21">
        <v>27830</v>
      </c>
    </row>
    <row r="31" spans="2:7" x14ac:dyDescent="0.3">
      <c r="B31" s="62"/>
      <c r="C31" s="63"/>
      <c r="D31" s="82"/>
      <c r="E31" s="84"/>
      <c r="F31" s="22" t="s">
        <v>18</v>
      </c>
      <c r="G31" s="28">
        <f>G30</f>
        <v>27830</v>
      </c>
    </row>
    <row r="32" spans="2:7" ht="52" x14ac:dyDescent="0.3">
      <c r="B32" s="62"/>
      <c r="C32" s="63"/>
      <c r="D32" s="82"/>
      <c r="E32" s="84"/>
      <c r="F32" s="20" t="s">
        <v>44</v>
      </c>
      <c r="G32" s="21">
        <v>125101</v>
      </c>
    </row>
    <row r="33" spans="2:7" ht="13.5" thickBot="1" x14ac:dyDescent="0.35">
      <c r="B33" s="65"/>
      <c r="C33" s="66"/>
      <c r="D33" s="83"/>
      <c r="E33" s="85"/>
      <c r="F33" s="29" t="s">
        <v>17</v>
      </c>
      <c r="G33" s="30">
        <f>G32</f>
        <v>125101</v>
      </c>
    </row>
    <row r="34" spans="2:7" ht="51" customHeight="1" x14ac:dyDescent="0.3">
      <c r="B34" s="12" t="s">
        <v>16</v>
      </c>
      <c r="C34" s="13" t="s">
        <v>15</v>
      </c>
      <c r="D34" s="31">
        <v>885095</v>
      </c>
      <c r="E34" s="68" t="s">
        <v>8</v>
      </c>
      <c r="F34" s="32" t="s">
        <v>7</v>
      </c>
      <c r="G34" s="14">
        <f>520000-22069+312397</f>
        <v>810328</v>
      </c>
    </row>
    <row r="35" spans="2:7" x14ac:dyDescent="0.3">
      <c r="B35" s="33"/>
      <c r="C35" s="18" t="s">
        <v>11</v>
      </c>
      <c r="D35" s="34">
        <f>D34</f>
        <v>885095</v>
      </c>
      <c r="E35" s="57"/>
      <c r="F35" s="22" t="s">
        <v>6</v>
      </c>
      <c r="G35" s="23">
        <f>G34</f>
        <v>810328</v>
      </c>
    </row>
    <row r="36" spans="2:7" ht="26.15" customHeight="1" x14ac:dyDescent="0.3">
      <c r="B36" s="70"/>
      <c r="C36" s="71"/>
      <c r="D36" s="72"/>
      <c r="E36" s="57" t="s">
        <v>13</v>
      </c>
      <c r="F36" s="25" t="s">
        <v>12</v>
      </c>
      <c r="G36" s="26">
        <f>74767</f>
        <v>74767</v>
      </c>
    </row>
    <row r="37" spans="2:7" ht="13.5" thickBot="1" x14ac:dyDescent="0.35">
      <c r="B37" s="73"/>
      <c r="C37" s="74"/>
      <c r="D37" s="75"/>
      <c r="E37" s="69"/>
      <c r="F37" s="35" t="s">
        <v>9</v>
      </c>
      <c r="G37" s="36">
        <f>G36</f>
        <v>74767</v>
      </c>
    </row>
    <row r="38" spans="2:7" ht="124.5" customHeight="1" x14ac:dyDescent="0.3">
      <c r="B38" s="12" t="s">
        <v>14</v>
      </c>
      <c r="C38" s="13" t="s">
        <v>50</v>
      </c>
      <c r="D38" s="37">
        <f>D39</f>
        <v>3074335</v>
      </c>
      <c r="E38" s="68" t="s">
        <v>13</v>
      </c>
      <c r="F38" s="13" t="s">
        <v>12</v>
      </c>
      <c r="G38" s="14">
        <f>855428-74767</f>
        <v>780661</v>
      </c>
    </row>
    <row r="39" spans="2:7" x14ac:dyDescent="0.3">
      <c r="B39" s="38"/>
      <c r="C39" s="22" t="s">
        <v>11</v>
      </c>
      <c r="D39" s="39">
        <v>3074335</v>
      </c>
      <c r="E39" s="57"/>
      <c r="F39" s="22" t="s">
        <v>9</v>
      </c>
      <c r="G39" s="23">
        <f>G38</f>
        <v>780661</v>
      </c>
    </row>
    <row r="40" spans="2:7" ht="15.75" customHeight="1" x14ac:dyDescent="0.3">
      <c r="B40" s="59"/>
      <c r="C40" s="60"/>
      <c r="D40" s="61"/>
      <c r="E40" s="57"/>
      <c r="F40" s="20" t="s">
        <v>10</v>
      </c>
      <c r="G40" s="21">
        <v>1213636</v>
      </c>
    </row>
    <row r="41" spans="2:7" ht="15.75" customHeight="1" x14ac:dyDescent="0.3">
      <c r="B41" s="62"/>
      <c r="C41" s="63"/>
      <c r="D41" s="64"/>
      <c r="E41" s="57"/>
      <c r="F41" s="22" t="s">
        <v>9</v>
      </c>
      <c r="G41" s="23">
        <f>G40</f>
        <v>1213636</v>
      </c>
    </row>
    <row r="42" spans="2:7" ht="39" x14ac:dyDescent="0.3">
      <c r="B42" s="62"/>
      <c r="C42" s="63"/>
      <c r="D42" s="64"/>
      <c r="E42" s="57" t="s">
        <v>8</v>
      </c>
      <c r="F42" s="40" t="s">
        <v>7</v>
      </c>
      <c r="G42" s="26">
        <v>193789</v>
      </c>
    </row>
    <row r="43" spans="2:7" ht="15.75" customHeight="1" x14ac:dyDescent="0.3">
      <c r="B43" s="62"/>
      <c r="C43" s="63"/>
      <c r="D43" s="64"/>
      <c r="E43" s="57"/>
      <c r="F43" s="22" t="s">
        <v>6</v>
      </c>
      <c r="G43" s="23">
        <f>G42</f>
        <v>193789</v>
      </c>
    </row>
    <row r="44" spans="2:7" ht="57.5" customHeight="1" x14ac:dyDescent="0.3">
      <c r="B44" s="62"/>
      <c r="C44" s="63"/>
      <c r="D44" s="64"/>
      <c r="E44" s="57" t="s">
        <v>5</v>
      </c>
      <c r="F44" s="40" t="s">
        <v>4</v>
      </c>
      <c r="G44" s="26">
        <v>90000</v>
      </c>
    </row>
    <row r="45" spans="2:7" ht="16.5" customHeight="1" thickBot="1" x14ac:dyDescent="0.35">
      <c r="B45" s="65"/>
      <c r="C45" s="66"/>
      <c r="D45" s="67"/>
      <c r="E45" s="58"/>
      <c r="F45" s="29" t="s">
        <v>3</v>
      </c>
      <c r="G45" s="41">
        <f>G44</f>
        <v>90000</v>
      </c>
    </row>
    <row r="46" spans="2:7" ht="13.5" thickBot="1" x14ac:dyDescent="0.35">
      <c r="B46" s="42"/>
      <c r="C46" s="42"/>
      <c r="D46" s="42"/>
      <c r="E46" s="43"/>
      <c r="F46" s="44"/>
      <c r="G46" s="45"/>
    </row>
    <row r="47" spans="2:7" ht="13.5" thickBot="1" x14ac:dyDescent="0.35">
      <c r="C47" s="47" t="s">
        <v>2</v>
      </c>
      <c r="D47" s="48">
        <f>D38+D34+D8+D6</f>
        <v>4792158</v>
      </c>
      <c r="F47" s="49" t="s">
        <v>1</v>
      </c>
      <c r="G47" s="50">
        <f>G40+G38+G36+G34+G32+G30+G28+G26+G24+G22+G19+G17+G14+G12+G10+G8+G6+G42+G44</f>
        <v>3995909</v>
      </c>
    </row>
    <row r="48" spans="2:7" ht="13.5" thickBot="1" x14ac:dyDescent="0.35">
      <c r="D48" s="51"/>
      <c r="F48" s="52" t="s">
        <v>0</v>
      </c>
      <c r="G48" s="53">
        <f>D47-G47</f>
        <v>796249</v>
      </c>
    </row>
    <row r="49" spans="2:7" x14ac:dyDescent="0.3">
      <c r="G49" s="95">
        <f>G47+G48</f>
        <v>4792158</v>
      </c>
    </row>
    <row r="50" spans="2:7" x14ac:dyDescent="0.3">
      <c r="G50" s="51"/>
    </row>
    <row r="51" spans="2:7" x14ac:dyDescent="0.3">
      <c r="B51" s="46" t="s">
        <v>46</v>
      </c>
    </row>
    <row r="52" spans="2:7" x14ac:dyDescent="0.3">
      <c r="B52" s="46" t="s">
        <v>45</v>
      </c>
    </row>
    <row r="53" spans="2:7" x14ac:dyDescent="0.3">
      <c r="B53" s="55">
        <v>67021654</v>
      </c>
    </row>
    <row r="54" spans="2:7" ht="15.5" x14ac:dyDescent="0.35">
      <c r="B54" s="54" t="s">
        <v>47</v>
      </c>
    </row>
  </sheetData>
  <mergeCells count="20">
    <mergeCell ref="B4:D4"/>
    <mergeCell ref="E4:G4"/>
    <mergeCell ref="E6:E7"/>
    <mergeCell ref="E8:E13"/>
    <mergeCell ref="F2:G2"/>
    <mergeCell ref="B3:G3"/>
    <mergeCell ref="E14:E18"/>
    <mergeCell ref="B10:D33"/>
    <mergeCell ref="E34:E35"/>
    <mergeCell ref="E24:E25"/>
    <mergeCell ref="E26:E27"/>
    <mergeCell ref="E28:E29"/>
    <mergeCell ref="E30:E33"/>
    <mergeCell ref="E19:E23"/>
    <mergeCell ref="E44:E45"/>
    <mergeCell ref="B40:D45"/>
    <mergeCell ref="E38:E41"/>
    <mergeCell ref="E36:E37"/>
    <mergeCell ref="B36:D37"/>
    <mergeCell ref="E42:E43"/>
  </mergeCells>
  <hyperlinks>
    <hyperlink ref="B54" r:id="rId1" xr:uid="{6C15F62D-67F7-40AB-8A40-E876E2178CC7}"/>
  </hyperlinks>
  <pageMargins left="0.31496062992125984" right="0.31496062992125984" top="0.74803149606299213" bottom="0.74803149606299213" header="0.31496062992125984" footer="0.31496062992125984"/>
  <pageSetup paperSize="9" scale="7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Pasākumu sadalījums</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Māra Krumpāne</dc:creator>
  <cp:lastModifiedBy>Ilze Štrausa</cp:lastModifiedBy>
  <cp:lastPrinted>2023-10-17T10:19:32Z</cp:lastPrinted>
  <dcterms:created xsi:type="dcterms:W3CDTF">2023-10-17T10:15:23Z</dcterms:created>
  <dcterms:modified xsi:type="dcterms:W3CDTF">2023-10-17T15:01:29Z</dcterms:modified>
</cp:coreProperties>
</file>