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vide-my.sharepoint.com/personal/lindate_varam_gov_lv/Documents/Tiesību _aktu_proj/Dabas_muz_cenradis_2021/"/>
    </mc:Choice>
  </mc:AlternateContent>
  <xr:revisionPtr revIDLastSave="3" documentId="8_{E73FF754-D459-48D3-963A-AEEC4283326D}" xr6:coauthVersionLast="47" xr6:coauthVersionMax="47" xr10:uidLastSave="{35D61EFE-F16A-470A-AC3E-400C2DFBA3AB}"/>
  <bookViews>
    <workbookView xWindow="7308" yWindow="756" windowWidth="11148" windowHeight="11628" xr2:uid="{00000000-000D-0000-FFFF-FFFF00000000}"/>
  </bookViews>
  <sheets>
    <sheet name="Sheet1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2" i="3" l="1"/>
  <c r="B52" i="3"/>
  <c r="C51" i="3"/>
  <c r="B51" i="3"/>
  <c r="C50" i="3"/>
  <c r="C49" i="3"/>
  <c r="B49" i="3"/>
  <c r="C48" i="3"/>
  <c r="C47" i="3"/>
  <c r="C46" i="3"/>
  <c r="B46" i="3"/>
  <c r="C45" i="3"/>
  <c r="C44" i="3"/>
  <c r="B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B21" i="3"/>
  <c r="C20" i="3"/>
  <c r="B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B53" i="3" l="1"/>
  <c r="C53" i="3"/>
</calcChain>
</file>

<file path=xl/sharedStrings.xml><?xml version="1.0" encoding="utf-8"?>
<sst xmlns="http://schemas.openxmlformats.org/spreadsheetml/2006/main" count="54" uniqueCount="54">
  <si>
    <t>Maksas pakalpojums</t>
  </si>
  <si>
    <t>Plānotie ieņēmumi šobrīd, euro</t>
  </si>
  <si>
    <t>Plānotie ieņēmumi ņemot vērā izmaiņas, euro</t>
  </si>
  <si>
    <t>Prognozētās valsts budžeta ieņēmumu un izdevumu izmaiņas salīdzinājumā ar ieņēmumu apmēru, kas tiek plānots, ņemot vērā noteikumu projektā noteikto</t>
  </si>
  <si>
    <t>1.1.Pamatekspozīciju apmeklējums - skolēni</t>
  </si>
  <si>
    <t>1.2.Pamatekspozīciju apmeklējums - studenti, pensionāri</t>
  </si>
  <si>
    <t>1.3.Pamatekspozīciju apmeklējums - pieaugušie</t>
  </si>
  <si>
    <t>4.1.Gada biļete pamatekspozīciju un muzeja darbinieku veidoto tematisko izstāžu apmeklējumam - skolēni</t>
  </si>
  <si>
    <t>4.2.Gada biļete pamatekspozīciju un muzeja darbinieku veidoto tematisko izstāžu apmeklējumam - studenti, pensionāri</t>
  </si>
  <si>
    <t>4.3.Gada biļete pamatekspozīciju un muzeja darbinieku veidoto tematisko izstāžu apmeklējumam - pieaugušie</t>
  </si>
  <si>
    <t>5.1.Gida pakalpojumi muzeja pamatekspozīcijās un izstādēs (ekskursija 45-60 min.; grupā ne vairāk kā 30 cilvēki) latviešu valodā</t>
  </si>
  <si>
    <r>
      <t>6.4.Nodarbība ģimenēm pamatekspozīcijā - dabas izziņas istabā “Par Zemi, Sauli un mums”</t>
    </r>
    <r>
      <rPr>
        <vertAlign val="superscript"/>
        <sz val="12"/>
        <color theme="1"/>
        <rFont val="Times New Roman"/>
        <family val="1"/>
        <charset val="186"/>
      </rPr>
      <t xml:space="preserve"> </t>
    </r>
  </si>
  <si>
    <r>
      <t>24.2.Nodarbību telpa pagrabstāvā</t>
    </r>
    <r>
      <rPr>
        <b/>
        <sz val="12"/>
        <color rgb="FF000000"/>
        <rFont val="Times New Roman"/>
        <family val="1"/>
        <charset val="186"/>
      </rPr>
      <t xml:space="preserve"> </t>
    </r>
    <r>
      <rPr>
        <sz val="12"/>
        <color rgb="FF000000"/>
        <rFont val="Times New Roman"/>
        <family val="1"/>
        <charset val="186"/>
      </rPr>
      <t xml:space="preserve">(42.9 m²), telpu noma īslaicīgai izmantošanai, visu dienu </t>
    </r>
  </si>
  <si>
    <t>27.Tirdzniecības vieta izstādēs  (visās) 1 m²</t>
  </si>
  <si>
    <t>28.Pamatekspozīciju zāles noma</t>
  </si>
  <si>
    <r>
      <t>2.1.Muzeja darbinieku veidoto tematisko izstāžu apmeklējums (57.94 m² 1.stāva zālē)</t>
    </r>
    <r>
      <rPr>
        <vertAlign val="superscript"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- skolēni</t>
    </r>
  </si>
  <si>
    <r>
      <t>2.2.Muzeja darbinieku veidoto tematisko izstāžu apmeklējums (57.94 m² 1.stāva zālē)</t>
    </r>
    <r>
      <rPr>
        <vertAlign val="superscript"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- studenti, pensionāri</t>
    </r>
  </si>
  <si>
    <t>3.1.Muzeja darbinieku veidoto tematisko izstāžu apmeklējums  (108.72 m² 2.stāva izstāžu zālē) - skolēni</t>
  </si>
  <si>
    <t>3.2.Muzeja darbinieku veidoto tematisko izstāžu apmeklējums  (108.72 m² 2.stāva izstāžu zālē) - studenti, pensionāri</t>
  </si>
  <si>
    <t>3.3.Muzeja darbinieku veidoto tematisko izstāžu apmeklējums  (108.72 m² 2.stāva izstāžu zālē) - pieaugušie</t>
  </si>
  <si>
    <r>
      <t>2.3.Muzeja darbinieku veidoto tematisko izstāžu apmeklējums (57.94 m² 1.stāva zālē)</t>
    </r>
    <r>
      <rPr>
        <vertAlign val="superscript"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- pieaugušie</t>
    </r>
  </si>
  <si>
    <t xml:space="preserve">5.6.Ekskursija dabā skolēnu grupai (ne vairāk kā 20 cilvēki), ne mazāk par 2 stundām </t>
  </si>
  <si>
    <r>
      <t>7. Lekcija 45-90 min.</t>
    </r>
    <r>
      <rPr>
        <sz val="11"/>
        <color theme="1"/>
        <rFont val="Times New Roman"/>
        <family val="1"/>
        <charset val="186"/>
      </rPr>
      <t xml:space="preserve"> (grupā līdz 30 cilvēkiem)</t>
    </r>
    <r>
      <rPr>
        <vertAlign val="superscript"/>
        <sz val="11"/>
        <color theme="1"/>
        <rFont val="Times New Roman"/>
        <family val="1"/>
        <charset val="186"/>
      </rPr>
      <t xml:space="preserve"> </t>
    </r>
    <r>
      <rPr>
        <vertAlign val="superscript"/>
        <sz val="12"/>
        <color theme="1"/>
        <rFont val="Times New Roman"/>
        <family val="1"/>
        <charset val="186"/>
      </rPr>
      <t xml:space="preserve"> </t>
    </r>
  </si>
  <si>
    <t>8.Tematiska pasākuma sagatavošana un organizēšana</t>
  </si>
  <si>
    <t>9.Dzimšanas dienas rīkošana muzejā bērnu grupai (līdz 15 bērniem, 3 stundas)</t>
  </si>
  <si>
    <t>10.Dalība muzeja darbinieku organizētā tematiskā pasākumā muzejā</t>
  </si>
  <si>
    <t>11.Dalība muzeja darbinieku organizētā tematiskā pasākumā attālināti (līdz 1,5 stundai)</t>
  </si>
  <si>
    <t>12.Audiogida izmantošana muzeja ekspozīcijās</t>
  </si>
  <si>
    <t xml:space="preserve">13.1.Individuāla mutiska konsultācija (30 min.) </t>
  </si>
  <si>
    <t>13.2.Rakstiska konsultācija (viena konsultācija līdz 1800 rakstu zīmēm)</t>
  </si>
  <si>
    <t>14.Arhīva vai izglītojošo materiālu skenēšana vai kopēšana</t>
  </si>
  <si>
    <t>15.Neeksponētā muzeja krājuma fotografēšana, filmēšana, pārzīmēšana vai izmantošana telpisku atveidojumu izgatavošanai muzeja telpās kultūras un izglītības mērķiem</t>
  </si>
  <si>
    <t>16.Neeksponēto krājuma priekšmetu fotografēšana, filmēšana, pārzīmēšana vai izmantošana telpisku atveidojumu izgatavošanai muzeja telpās komerciāliem mērķiem</t>
  </si>
  <si>
    <t>17. Muzeja krājuma deponēšana kultūras un izglītības mērķiem</t>
  </si>
  <si>
    <t>19.Ekspozīciju izmantošana profesionālai filmēšanai un fotografēšanai kultūras, izglītības mērķiem</t>
  </si>
  <si>
    <t>20.Ekspozīciju izmantošana profesionālai fotografēšanai komerciāliem mērķiem</t>
  </si>
  <si>
    <t>21.Ekspozīciju izmantošana profesionālai filmēšanai komerciāliem mērķiem</t>
  </si>
  <si>
    <t>24.1.Nodarbību telpa pagrabstāvā (42.9 m²), telpu noma īslaicīgai izmantošanai, līdz 6 stundām</t>
  </si>
  <si>
    <t>25.1.Nodarbību telpa 2 (6. stāvs, 71.3 m²), līdz 6 stundām</t>
  </si>
  <si>
    <t>25.2.Nodarbību telpa 2 (6. stāvs, 71.3 m²), visu dienu</t>
  </si>
  <si>
    <t>26. 2.stāva izstāžu zāle (108.72 m²), telpu noma īslaicīgai izmantošanai</t>
  </si>
  <si>
    <t>5.2.Gida pakalpojumi muzeja pamatekspozīcijās un izstādēs (ekskursija 45-60 min.; grupā ne vairāk kā 30 cilvēki) krievu valodā pirmsskolas vecuma bērniem un pamatskolas skolēniem</t>
  </si>
  <si>
    <t>5.3.Gida pakalpojumi muzeja pamatekspozīcijās un muzeja veidotās  izstādēs (ekskursija 45-60 min.; grupā ne vairāk kā 30 cilvēki) krievu valodā vidusskolēniem un pieaugušajiem</t>
  </si>
  <si>
    <t xml:space="preserve">5.4.Gida pakalpojumi muzeja pamatekspozīcijās un izstādēs (ekskursija 45-60 min.; grupā ne vairāk kā 30 cilvēki) angļu valodā </t>
  </si>
  <si>
    <t>5.5.Ekskursija dabā speciālista (biologa, ģeologa) pavadībā (grupā ne vairāk kā 20 cilvēki), ne mazāk par 2 stundām</t>
  </si>
  <si>
    <t>18.Krājuma deponēšana komerciāliem un izklaides mērķiem</t>
  </si>
  <si>
    <t xml:space="preserve">2.pielikums  
Ministru kabineta 
2021.gada ___.__________
noteikumu Nr. ______
projekta anotācijai
</t>
  </si>
  <si>
    <t xml:space="preserve">6.1.Nodarbība vai muzejpedagoģiskā  programma muzejā vai attālināti (60-90 min.) </t>
  </si>
  <si>
    <r>
      <t>6.2.Izbraukuma muzejpedagoģiskā nodarbība „Muzejs mūsu bagāžā” (45 min., viena vai divas nodarbības)</t>
    </r>
    <r>
      <rPr>
        <vertAlign val="superscript"/>
        <sz val="12"/>
        <color theme="1"/>
        <rFont val="Times New Roman"/>
        <family val="1"/>
        <charset val="186"/>
      </rPr>
      <t xml:space="preserve"> </t>
    </r>
  </si>
  <si>
    <r>
      <t>6.3.Izbraukuma muzejpedagoģiskā nodarbība „Muzejs mūsu bagāžā” (45 min., trīs vai vairāk nodarbības)</t>
    </r>
    <r>
      <rPr>
        <vertAlign val="superscript"/>
        <sz val="12"/>
        <color theme="1"/>
        <rFont val="Times New Roman"/>
        <family val="1"/>
        <charset val="186"/>
      </rPr>
      <t xml:space="preserve"> </t>
    </r>
  </si>
  <si>
    <t>22.1.Konferenču zāle (79.2 m²), telpu noma īslaicīgai izmantošanai ar prezentācijas tehnikas nomu, līdz 6 stundām</t>
  </si>
  <si>
    <t>22.2.Konferenču zāle (79.2 m²), telpu noma īslaicīgai izmantošanai ar prezentācijas tehnikas nomu, visu dienu</t>
  </si>
  <si>
    <t>23.1.Izstāžu zāle (1. stāvs, 57.94 m²), telpu noma īslaicīgai izmantošanai ar prezentācijas tehnikas nomu, līdz 6 stundām</t>
  </si>
  <si>
    <t>23.2.Izstāžu zāle (1. stāvs, 57.94 m²), telpu noma īslaicīgai izmantošanai ar prezentācijas tehnikas nomu, visu dienu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</si>
</sst>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vertAlign val="superscript"/>
      <sz val="12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6" fillId="0" borderId="1" xfId="0" applyFont="1" applyFill="1" applyBorder="1" applyAlignment="1">
      <alignment wrapText="1"/>
    </xf>
    <xf numFmtId="0" fontId="0" fillId="0" borderId="0" xfId="0" applyFill="1"/>
    <xf numFmtId="0" fontId="3" fillId="2" borderId="1" xfId="0" applyFont="1" applyFill="1" applyBorder="1" applyAlignment="1">
      <alignment horizontal="right" wrapText="1"/>
    </xf>
    <xf numFmtId="0" fontId="8" fillId="0" borderId="0" xfId="0" applyFont="1" applyAlignment="1">
      <alignment horizontal="right"/>
    </xf>
    <xf numFmtId="1" fontId="3" fillId="0" borderId="1" xfId="0" applyNumberFormat="1" applyFont="1" applyBorder="1"/>
    <xf numFmtId="1" fontId="3" fillId="2" borderId="1" xfId="0" applyNumberFormat="1" applyFont="1" applyFill="1" applyBorder="1"/>
    <xf numFmtId="1" fontId="2" fillId="0" borderId="0" xfId="0" applyNumberFormat="1" applyFont="1"/>
    <xf numFmtId="0" fontId="6" fillId="0" borderId="0" xfId="0" applyFont="1" applyBorder="1"/>
    <xf numFmtId="1" fontId="0" fillId="0" borderId="0" xfId="0" applyNumberFormat="1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1" fontId="3" fillId="0" borderId="1" xfId="0" applyNumberFormat="1" applyFont="1" applyFill="1" applyBorder="1" applyAlignment="1">
      <alignment wrapText="1"/>
    </xf>
    <xf numFmtId="0" fontId="0" fillId="0" borderId="0" xfId="0" applyFill="1" applyBorder="1"/>
    <xf numFmtId="1" fontId="0" fillId="0" borderId="0" xfId="0" applyNumberFormat="1" applyFill="1"/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activeCell="A2" sqref="A2:C2"/>
    </sheetView>
  </sheetViews>
  <sheetFormatPr defaultRowHeight="15.6" x14ac:dyDescent="0.3"/>
  <cols>
    <col min="1" max="1" width="51.88671875" customWidth="1"/>
    <col min="2" max="2" width="22.109375" style="1" customWidth="1"/>
    <col min="3" max="3" width="19.109375" customWidth="1"/>
    <col min="4" max="4" width="8.6640625" style="12"/>
    <col min="5" max="5" width="10.109375" style="12" customWidth="1"/>
    <col min="6" max="6" width="9.88671875" style="12" customWidth="1"/>
    <col min="7" max="10" width="8.6640625" style="12"/>
  </cols>
  <sheetData>
    <row r="1" spans="1:10" ht="79.5" customHeight="1" x14ac:dyDescent="0.3">
      <c r="A1" s="25" t="s">
        <v>46</v>
      </c>
      <c r="B1" s="26"/>
      <c r="C1" s="26"/>
    </row>
    <row r="2" spans="1:10" ht="37.5" customHeight="1" x14ac:dyDescent="0.3">
      <c r="A2" s="27" t="s">
        <v>3</v>
      </c>
      <c r="B2" s="28"/>
      <c r="C2" s="28"/>
    </row>
    <row r="3" spans="1:10" ht="46.8" x14ac:dyDescent="0.3">
      <c r="A3" s="8" t="s">
        <v>0</v>
      </c>
      <c r="B3" s="9" t="s">
        <v>1</v>
      </c>
      <c r="C3" s="2" t="s">
        <v>2</v>
      </c>
    </row>
    <row r="4" spans="1:10" x14ac:dyDescent="0.3">
      <c r="A4" s="3" t="s">
        <v>4</v>
      </c>
      <c r="B4" s="4">
        <v>19175</v>
      </c>
      <c r="C4" s="15">
        <f>1.5*19175</f>
        <v>28762.5</v>
      </c>
      <c r="J4" s="24"/>
    </row>
    <row r="5" spans="1:10" x14ac:dyDescent="0.3">
      <c r="A5" s="3" t="s">
        <v>5</v>
      </c>
      <c r="B5" s="4">
        <v>6998</v>
      </c>
      <c r="C5" s="15">
        <f>2.5*3499</f>
        <v>8747.5</v>
      </c>
      <c r="J5" s="24"/>
    </row>
    <row r="6" spans="1:10" x14ac:dyDescent="0.3">
      <c r="A6" s="5" t="s">
        <v>6</v>
      </c>
      <c r="B6" s="6">
        <v>50118</v>
      </c>
      <c r="C6" s="16">
        <f>3.5*16706</f>
        <v>58471</v>
      </c>
      <c r="J6" s="24"/>
    </row>
    <row r="7" spans="1:10" ht="34.200000000000003" x14ac:dyDescent="0.3">
      <c r="A7" s="4" t="s">
        <v>15</v>
      </c>
      <c r="B7" s="4">
        <v>342.5</v>
      </c>
      <c r="C7" s="15">
        <f>0.7*685</f>
        <v>479.49999999999994</v>
      </c>
      <c r="J7" s="24"/>
    </row>
    <row r="8" spans="1:10" ht="39" customHeight="1" x14ac:dyDescent="0.3">
      <c r="A8" s="4" t="s">
        <v>16</v>
      </c>
      <c r="B8" s="4">
        <v>117.6</v>
      </c>
      <c r="C8" s="3">
        <f>1*147</f>
        <v>147</v>
      </c>
      <c r="J8" s="24"/>
    </row>
    <row r="9" spans="1:10" ht="34.200000000000003" x14ac:dyDescent="0.3">
      <c r="A9" s="4" t="s">
        <v>20</v>
      </c>
      <c r="B9" s="4">
        <v>702</v>
      </c>
      <c r="C9" s="15">
        <f>1.5*585</f>
        <v>877.5</v>
      </c>
      <c r="J9" s="24"/>
    </row>
    <row r="10" spans="1:10" ht="31.2" x14ac:dyDescent="0.3">
      <c r="A10" s="4" t="s">
        <v>17</v>
      </c>
      <c r="B10" s="4">
        <v>1428</v>
      </c>
      <c r="C10" s="3">
        <f>1*1785</f>
        <v>1785</v>
      </c>
      <c r="E10" s="23"/>
      <c r="J10" s="24"/>
    </row>
    <row r="11" spans="1:10" ht="46.8" x14ac:dyDescent="0.3">
      <c r="A11" s="4" t="s">
        <v>18</v>
      </c>
      <c r="B11" s="4">
        <v>176.4</v>
      </c>
      <c r="C11" s="15">
        <f>1.5*147</f>
        <v>220.5</v>
      </c>
      <c r="E11" s="23"/>
      <c r="J11" s="24"/>
    </row>
    <row r="12" spans="1:10" ht="30" customHeight="1" x14ac:dyDescent="0.3">
      <c r="A12" s="4" t="s">
        <v>19</v>
      </c>
      <c r="B12" s="4">
        <v>1053</v>
      </c>
      <c r="C12" s="3">
        <f>2*585</f>
        <v>1170</v>
      </c>
      <c r="E12" s="23"/>
      <c r="J12" s="24"/>
    </row>
    <row r="13" spans="1:10" ht="31.2" x14ac:dyDescent="0.3">
      <c r="A13" s="4" t="s">
        <v>7</v>
      </c>
      <c r="B13" s="4">
        <v>10</v>
      </c>
      <c r="C13" s="3">
        <f>10*1</f>
        <v>10</v>
      </c>
      <c r="E13" s="23"/>
      <c r="J13" s="24"/>
    </row>
    <row r="14" spans="1:10" ht="46.8" x14ac:dyDescent="0.3">
      <c r="A14" s="4" t="s">
        <v>8</v>
      </c>
      <c r="B14" s="4">
        <v>15</v>
      </c>
      <c r="C14" s="3">
        <f>15*1</f>
        <v>15</v>
      </c>
      <c r="E14" s="23"/>
      <c r="J14" s="24"/>
    </row>
    <row r="15" spans="1:10" ht="31.2" x14ac:dyDescent="0.3">
      <c r="A15" s="4" t="s">
        <v>9</v>
      </c>
      <c r="B15" s="4">
        <v>20</v>
      </c>
      <c r="C15" s="3">
        <f>20*1</f>
        <v>20</v>
      </c>
      <c r="E15" s="23"/>
      <c r="J15" s="24"/>
    </row>
    <row r="16" spans="1:10" ht="46.8" x14ac:dyDescent="0.3">
      <c r="A16" s="4" t="s">
        <v>10</v>
      </c>
      <c r="B16" s="4">
        <v>2050</v>
      </c>
      <c r="C16" s="3">
        <f>15*205</f>
        <v>3075</v>
      </c>
      <c r="E16" s="23"/>
      <c r="J16" s="24"/>
    </row>
    <row r="17" spans="1:10" ht="62.4" x14ac:dyDescent="0.3">
      <c r="A17" s="6" t="s">
        <v>41</v>
      </c>
      <c r="B17" s="4">
        <v>330</v>
      </c>
      <c r="C17" s="3">
        <f>15*33</f>
        <v>495</v>
      </c>
      <c r="E17" s="23"/>
      <c r="J17" s="24"/>
    </row>
    <row r="18" spans="1:10" ht="62.4" x14ac:dyDescent="0.3">
      <c r="A18" s="6" t="s">
        <v>42</v>
      </c>
      <c r="B18" s="4">
        <v>690</v>
      </c>
      <c r="C18" s="3">
        <f>20*46</f>
        <v>920</v>
      </c>
      <c r="E18" s="23"/>
      <c r="J18" s="24"/>
    </row>
    <row r="19" spans="1:10" ht="46.8" x14ac:dyDescent="0.3">
      <c r="A19" s="6" t="s">
        <v>43</v>
      </c>
      <c r="B19" s="4">
        <v>20</v>
      </c>
      <c r="C19" s="3">
        <f>25*1</f>
        <v>25</v>
      </c>
      <c r="E19" s="23"/>
      <c r="J19" s="24"/>
    </row>
    <row r="20" spans="1:10" ht="46.2" customHeight="1" x14ac:dyDescent="0.3">
      <c r="A20" s="6" t="s">
        <v>44</v>
      </c>
      <c r="B20" s="3">
        <f>35*5</f>
        <v>175</v>
      </c>
      <c r="C20" s="3">
        <f>35*5</f>
        <v>175</v>
      </c>
      <c r="E20" s="23"/>
      <c r="J20" s="24"/>
    </row>
    <row r="21" spans="1:10" ht="31.2" x14ac:dyDescent="0.3">
      <c r="A21" s="21" t="s">
        <v>21</v>
      </c>
      <c r="B21" s="20">
        <f>20*10</f>
        <v>200</v>
      </c>
      <c r="C21" s="20">
        <f>20*10</f>
        <v>200</v>
      </c>
      <c r="E21" s="23"/>
      <c r="J21" s="24"/>
    </row>
    <row r="22" spans="1:10" ht="31.2" x14ac:dyDescent="0.3">
      <c r="A22" s="4" t="s">
        <v>47</v>
      </c>
      <c r="B22" s="13">
        <v>2448</v>
      </c>
      <c r="C22" s="5">
        <f>25*144</f>
        <v>3600</v>
      </c>
      <c r="E22" s="23"/>
      <c r="J22" s="24"/>
    </row>
    <row r="23" spans="1:10" ht="31.2" x14ac:dyDescent="0.3">
      <c r="A23" s="4" t="s">
        <v>48</v>
      </c>
      <c r="B23" s="6">
        <v>300</v>
      </c>
      <c r="C23" s="5">
        <f>25*20</f>
        <v>500</v>
      </c>
      <c r="E23" s="23"/>
      <c r="J23" s="24"/>
    </row>
    <row r="24" spans="1:10" ht="31.2" x14ac:dyDescent="0.3">
      <c r="A24" s="4" t="s">
        <v>49</v>
      </c>
      <c r="B24" s="4">
        <v>120</v>
      </c>
      <c r="C24" s="3">
        <f>20*10</f>
        <v>200</v>
      </c>
      <c r="E24" s="23"/>
      <c r="J24" s="24"/>
    </row>
    <row r="25" spans="1:10" ht="31.2" x14ac:dyDescent="0.3">
      <c r="A25" s="4" t="s">
        <v>11</v>
      </c>
      <c r="B25" s="4">
        <v>195</v>
      </c>
      <c r="C25" s="3">
        <f>7*39</f>
        <v>273</v>
      </c>
      <c r="E25" s="23"/>
      <c r="J25" s="24"/>
    </row>
    <row r="26" spans="1:10" ht="18.600000000000001" x14ac:dyDescent="0.3">
      <c r="A26" s="3" t="s">
        <v>22</v>
      </c>
      <c r="B26" s="4">
        <v>180</v>
      </c>
      <c r="C26" s="3">
        <f>30*9</f>
        <v>270</v>
      </c>
      <c r="E26" s="23"/>
      <c r="J26" s="24"/>
    </row>
    <row r="27" spans="1:10" x14ac:dyDescent="0.3">
      <c r="A27" s="20" t="s">
        <v>23</v>
      </c>
      <c r="B27" s="22">
        <v>180</v>
      </c>
      <c r="C27" s="20">
        <f>30*9</f>
        <v>270</v>
      </c>
      <c r="E27" s="23"/>
      <c r="J27" s="24"/>
    </row>
    <row r="28" spans="1:10" ht="31.5" customHeight="1" x14ac:dyDescent="0.3">
      <c r="A28" s="21" t="s">
        <v>24</v>
      </c>
      <c r="B28" s="21">
        <v>380</v>
      </c>
      <c r="C28" s="20">
        <f>95*4</f>
        <v>380</v>
      </c>
      <c r="E28" s="23"/>
      <c r="J28" s="24"/>
    </row>
    <row r="29" spans="1:10" ht="31.2" x14ac:dyDescent="0.3">
      <c r="A29" s="21" t="s">
        <v>25</v>
      </c>
      <c r="B29" s="22">
        <v>20</v>
      </c>
      <c r="C29" s="20">
        <f>3*10</f>
        <v>30</v>
      </c>
      <c r="E29" s="23"/>
      <c r="J29" s="24"/>
    </row>
    <row r="30" spans="1:10" ht="30.9" customHeight="1" x14ac:dyDescent="0.3">
      <c r="A30" s="21" t="s">
        <v>26</v>
      </c>
      <c r="B30" s="21">
        <v>40</v>
      </c>
      <c r="C30" s="20">
        <f>4*10</f>
        <v>40</v>
      </c>
      <c r="E30" s="23"/>
      <c r="J30" s="24"/>
    </row>
    <row r="31" spans="1:10" x14ac:dyDescent="0.3">
      <c r="A31" s="21" t="s">
        <v>27</v>
      </c>
      <c r="B31" s="21">
        <v>81.84</v>
      </c>
      <c r="C31" s="20">
        <f>1.65*33</f>
        <v>54.449999999999996</v>
      </c>
      <c r="E31" s="23"/>
      <c r="J31" s="24"/>
    </row>
    <row r="32" spans="1:10" x14ac:dyDescent="0.3">
      <c r="A32" s="20" t="s">
        <v>28</v>
      </c>
      <c r="B32" s="21">
        <v>0.5</v>
      </c>
      <c r="C32" s="20">
        <f>2.48*1</f>
        <v>2.48</v>
      </c>
      <c r="E32" s="23"/>
      <c r="J32" s="24"/>
    </row>
    <row r="33" spans="1:10" ht="31.2" x14ac:dyDescent="0.3">
      <c r="A33" s="4" t="s">
        <v>29</v>
      </c>
      <c r="B33" s="4">
        <v>10</v>
      </c>
      <c r="C33" s="3">
        <f>20.66*1</f>
        <v>20.66</v>
      </c>
      <c r="E33" s="23"/>
      <c r="J33" s="24"/>
    </row>
    <row r="34" spans="1:10" x14ac:dyDescent="0.3">
      <c r="A34" s="3" t="s">
        <v>30</v>
      </c>
      <c r="B34" s="4">
        <v>0.25</v>
      </c>
      <c r="C34" s="3">
        <f>0.5*1</f>
        <v>0.5</v>
      </c>
      <c r="E34" s="23"/>
      <c r="J34" s="24"/>
    </row>
    <row r="35" spans="1:10" ht="51" customHeight="1" x14ac:dyDescent="0.3">
      <c r="A35" s="4" t="s">
        <v>31</v>
      </c>
      <c r="B35" s="4">
        <v>15</v>
      </c>
      <c r="C35" s="3">
        <f>20*1</f>
        <v>20</v>
      </c>
      <c r="E35" s="23"/>
      <c r="J35" s="24"/>
    </row>
    <row r="36" spans="1:10" ht="62.4" x14ac:dyDescent="0.3">
      <c r="A36" s="4" t="s">
        <v>32</v>
      </c>
      <c r="B36" s="4">
        <v>25</v>
      </c>
      <c r="C36" s="3">
        <f>24.79*1</f>
        <v>24.79</v>
      </c>
      <c r="E36" s="23"/>
      <c r="J36" s="24"/>
    </row>
    <row r="37" spans="1:10" ht="31.2" x14ac:dyDescent="0.3">
      <c r="A37" s="4" t="s">
        <v>33</v>
      </c>
      <c r="B37" s="4">
        <v>25</v>
      </c>
      <c r="C37" s="3">
        <f>35*1</f>
        <v>35</v>
      </c>
      <c r="E37" s="23"/>
      <c r="J37" s="24"/>
    </row>
    <row r="38" spans="1:10" ht="31.2" x14ac:dyDescent="0.3">
      <c r="A38" s="4" t="s">
        <v>45</v>
      </c>
      <c r="B38" s="4">
        <v>175</v>
      </c>
      <c r="C38" s="3">
        <f>37.19*5</f>
        <v>185.95</v>
      </c>
      <c r="E38" s="23"/>
      <c r="J38" s="24"/>
    </row>
    <row r="39" spans="1:10" ht="31.2" x14ac:dyDescent="0.3">
      <c r="A39" s="21" t="s">
        <v>34</v>
      </c>
      <c r="B39" s="21">
        <v>20</v>
      </c>
      <c r="C39" s="20">
        <f>20*1</f>
        <v>20</v>
      </c>
      <c r="E39" s="23"/>
      <c r="J39" s="24"/>
    </row>
    <row r="40" spans="1:10" ht="31.2" x14ac:dyDescent="0.3">
      <c r="A40" s="4" t="s">
        <v>35</v>
      </c>
      <c r="B40" s="6">
        <v>30</v>
      </c>
      <c r="C40" s="5">
        <f>33.06*1</f>
        <v>33.06</v>
      </c>
      <c r="E40" s="23"/>
      <c r="J40" s="24"/>
    </row>
    <row r="41" spans="1:10" ht="31.2" x14ac:dyDescent="0.3">
      <c r="A41" s="4" t="s">
        <v>36</v>
      </c>
      <c r="B41" s="6">
        <v>35</v>
      </c>
      <c r="C41" s="5">
        <f>37.19*1</f>
        <v>37.19</v>
      </c>
      <c r="E41" s="23"/>
      <c r="J41" s="24"/>
    </row>
    <row r="42" spans="1:10" ht="30" customHeight="1" x14ac:dyDescent="0.3">
      <c r="A42" s="4" t="s">
        <v>50</v>
      </c>
      <c r="B42" s="6">
        <v>165.28</v>
      </c>
      <c r="C42" s="5">
        <f>20.66*8</f>
        <v>165.28</v>
      </c>
      <c r="E42" s="23"/>
      <c r="J42" s="24"/>
    </row>
    <row r="43" spans="1:10" ht="31.2" x14ac:dyDescent="0.3">
      <c r="A43" s="4" t="s">
        <v>51</v>
      </c>
      <c r="B43" s="6">
        <v>123.97</v>
      </c>
      <c r="C43" s="5">
        <f>123.97*1</f>
        <v>123.97</v>
      </c>
      <c r="J43" s="24"/>
    </row>
    <row r="44" spans="1:10" ht="31.5" customHeight="1" x14ac:dyDescent="0.3">
      <c r="A44" s="21" t="s">
        <v>52</v>
      </c>
      <c r="B44" s="20">
        <f>16.53*58</f>
        <v>958.74</v>
      </c>
      <c r="C44" s="20">
        <f>16.53*58</f>
        <v>958.74</v>
      </c>
      <c r="J44" s="24"/>
    </row>
    <row r="45" spans="1:10" ht="48" customHeight="1" x14ac:dyDescent="0.3">
      <c r="A45" s="21" t="s">
        <v>53</v>
      </c>
      <c r="B45" s="21">
        <v>123.97</v>
      </c>
      <c r="C45" s="20">
        <f>99.17*1</f>
        <v>99.17</v>
      </c>
      <c r="J45" s="24"/>
    </row>
    <row r="46" spans="1:10" ht="31.2" x14ac:dyDescent="0.3">
      <c r="A46" s="21" t="s">
        <v>37</v>
      </c>
      <c r="B46" s="20">
        <f>9.92*1</f>
        <v>9.92</v>
      </c>
      <c r="C46" s="20">
        <f>9.92*1</f>
        <v>9.92</v>
      </c>
      <c r="J46" s="24"/>
    </row>
    <row r="47" spans="1:10" ht="31.2" x14ac:dyDescent="0.3">
      <c r="A47" s="11" t="s">
        <v>12</v>
      </c>
      <c r="B47" s="20">
        <v>90.91</v>
      </c>
      <c r="C47" s="20">
        <f>59.5*1</f>
        <v>59.5</v>
      </c>
      <c r="J47" s="24"/>
    </row>
    <row r="48" spans="1:10" ht="18.75" customHeight="1" x14ac:dyDescent="0.3">
      <c r="A48" s="11" t="s">
        <v>38</v>
      </c>
      <c r="B48" s="20">
        <v>1289.3399999999999</v>
      </c>
      <c r="C48" s="20">
        <f>20.66*78</f>
        <v>1611.48</v>
      </c>
      <c r="J48" s="24"/>
    </row>
    <row r="49" spans="1:10" x14ac:dyDescent="0.3">
      <c r="A49" s="11" t="s">
        <v>39</v>
      </c>
      <c r="B49" s="20">
        <f>123.97*1</f>
        <v>123.97</v>
      </c>
      <c r="C49" s="20">
        <f>123.97*1</f>
        <v>123.97</v>
      </c>
      <c r="J49" s="24"/>
    </row>
    <row r="50" spans="1:10" s="12" customFormat="1" ht="31.2" x14ac:dyDescent="0.3">
      <c r="A50" s="11" t="s">
        <v>40</v>
      </c>
      <c r="B50" s="21">
        <v>90.91</v>
      </c>
      <c r="C50" s="20">
        <f>90.91*1</f>
        <v>90.91</v>
      </c>
      <c r="J50" s="24"/>
    </row>
    <row r="51" spans="1:10" x14ac:dyDescent="0.3">
      <c r="A51" s="11" t="s">
        <v>13</v>
      </c>
      <c r="B51" s="3">
        <f>7.44*63</f>
        <v>468.72</v>
      </c>
      <c r="C51" s="3">
        <f>7.44*63</f>
        <v>468.72</v>
      </c>
      <c r="J51" s="24"/>
    </row>
    <row r="52" spans="1:10" x14ac:dyDescent="0.3">
      <c r="A52" s="7" t="s">
        <v>14</v>
      </c>
      <c r="B52" s="3">
        <f>165.29*1</f>
        <v>165.29</v>
      </c>
      <c r="C52" s="3">
        <f>165.29*1</f>
        <v>165.29</v>
      </c>
      <c r="J52" s="24"/>
    </row>
    <row r="53" spans="1:10" x14ac:dyDescent="0.3">
      <c r="B53" s="10">
        <f>SUM(B4:B52)</f>
        <v>91512.11</v>
      </c>
      <c r="C53" s="17">
        <f>SUM(C4:C52)</f>
        <v>115469.52999999998</v>
      </c>
    </row>
    <row r="54" spans="1:10" x14ac:dyDescent="0.3">
      <c r="A54" s="18"/>
    </row>
    <row r="56" spans="1:10" x14ac:dyDescent="0.3">
      <c r="A56" s="14"/>
      <c r="C56" s="19"/>
      <c r="D56" s="24"/>
    </row>
    <row r="60" spans="1:10" x14ac:dyDescent="0.3">
      <c r="C60" s="19"/>
      <c r="D60" s="24"/>
    </row>
  </sheetData>
  <mergeCells count="2">
    <mergeCell ref="A1:C1"/>
    <mergeCell ref="A2:C2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Teša</dc:creator>
  <cp:lastModifiedBy>Linda Teša</cp:lastModifiedBy>
  <cp:lastPrinted>2021-09-07T09:40:57Z</cp:lastPrinted>
  <dcterms:created xsi:type="dcterms:W3CDTF">2016-12-02T11:14:00Z</dcterms:created>
  <dcterms:modified xsi:type="dcterms:W3CDTF">2021-09-22T09:38:11Z</dcterms:modified>
</cp:coreProperties>
</file>