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kultura-my.sharepoint.com/personal/baiba_zakevica_kultura_lv/Documents/Documents/darbi/2026/"/>
    </mc:Choice>
  </mc:AlternateContent>
  <xr:revisionPtr revIDLastSave="0" documentId="8_{BF378B95-D360-412C-B612-4C92B882FA6D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1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5" i="1" l="1"/>
  <c r="O42" i="1"/>
  <c r="P42" i="1" s="1"/>
  <c r="O41" i="1"/>
  <c r="P41" i="1" s="1"/>
  <c r="O40" i="1"/>
  <c r="N40" i="1"/>
  <c r="L40" i="1"/>
  <c r="H40" i="1"/>
  <c r="K40" i="1" s="1"/>
  <c r="O39" i="1"/>
  <c r="N39" i="1"/>
  <c r="M39" i="1"/>
  <c r="P39" i="1" s="1"/>
  <c r="L39" i="1"/>
  <c r="K39" i="1"/>
  <c r="O38" i="1"/>
  <c r="N38" i="1"/>
  <c r="L38" i="1"/>
  <c r="H38" i="1"/>
  <c r="M38" i="1" s="1"/>
  <c r="O37" i="1"/>
  <c r="N37" i="1"/>
  <c r="L37" i="1"/>
  <c r="H37" i="1"/>
  <c r="M37" i="1" s="1"/>
  <c r="P37" i="1" s="1"/>
  <c r="O36" i="1"/>
  <c r="N36" i="1"/>
  <c r="L36" i="1"/>
  <c r="H36" i="1"/>
  <c r="M36" i="1" s="1"/>
  <c r="O35" i="1"/>
  <c r="N35" i="1"/>
  <c r="L35" i="1"/>
  <c r="H35" i="1"/>
  <c r="M35" i="1" s="1"/>
  <c r="P35" i="1" s="1"/>
  <c r="O34" i="1"/>
  <c r="N34" i="1"/>
  <c r="M34" i="1"/>
  <c r="P34" i="1" s="1"/>
  <c r="L34" i="1"/>
  <c r="H34" i="1"/>
  <c r="K34" i="1" s="1"/>
  <c r="O33" i="1"/>
  <c r="N33" i="1"/>
  <c r="L33" i="1"/>
  <c r="H33" i="1"/>
  <c r="K33" i="1" s="1"/>
  <c r="O32" i="1"/>
  <c r="N32" i="1"/>
  <c r="L32" i="1"/>
  <c r="H32" i="1"/>
  <c r="K32" i="1" s="1"/>
  <c r="O31" i="1"/>
  <c r="N31" i="1"/>
  <c r="L31" i="1"/>
  <c r="H31" i="1"/>
  <c r="M31" i="1" s="1"/>
  <c r="O30" i="1"/>
  <c r="N30" i="1"/>
  <c r="L30" i="1"/>
  <c r="H30" i="1"/>
  <c r="M30" i="1" s="1"/>
  <c r="P30" i="1" s="1"/>
  <c r="O29" i="1"/>
  <c r="N29" i="1"/>
  <c r="L29" i="1"/>
  <c r="H29" i="1"/>
  <c r="M29" i="1" s="1"/>
  <c r="O28" i="1"/>
  <c r="N28" i="1"/>
  <c r="L28" i="1"/>
  <c r="H28" i="1"/>
  <c r="M28" i="1" s="1"/>
  <c r="P28" i="1" s="1"/>
  <c r="O27" i="1"/>
  <c r="N27" i="1"/>
  <c r="L27" i="1"/>
  <c r="H27" i="1"/>
  <c r="M27" i="1" s="1"/>
  <c r="O26" i="1"/>
  <c r="N26" i="1"/>
  <c r="L26" i="1"/>
  <c r="H26" i="1"/>
  <c r="K26" i="1" s="1"/>
  <c r="O25" i="1"/>
  <c r="N25" i="1"/>
  <c r="L25" i="1"/>
  <c r="H25" i="1"/>
  <c r="K25" i="1" s="1"/>
  <c r="O24" i="1"/>
  <c r="N24" i="1"/>
  <c r="M24" i="1"/>
  <c r="P24" i="1" s="1"/>
  <c r="L24" i="1"/>
  <c r="K24" i="1"/>
  <c r="O23" i="1"/>
  <c r="N23" i="1"/>
  <c r="M23" i="1"/>
  <c r="L23" i="1"/>
  <c r="K23" i="1"/>
  <c r="O22" i="1"/>
  <c r="N22" i="1"/>
  <c r="L22" i="1"/>
  <c r="H22" i="1"/>
  <c r="M22" i="1" s="1"/>
  <c r="O21" i="1"/>
  <c r="N21" i="1"/>
  <c r="M21" i="1"/>
  <c r="L21" i="1"/>
  <c r="K21" i="1"/>
  <c r="O20" i="1"/>
  <c r="N20" i="1"/>
  <c r="M20" i="1"/>
  <c r="L20" i="1"/>
  <c r="K20" i="1"/>
  <c r="K19" i="1"/>
  <c r="E19" i="1"/>
  <c r="O19" i="1" s="1"/>
  <c r="O18" i="1"/>
  <c r="N18" i="1"/>
  <c r="L18" i="1"/>
  <c r="H18" i="1"/>
  <c r="M18" i="1" s="1"/>
  <c r="O17" i="1"/>
  <c r="N17" i="1"/>
  <c r="L17" i="1"/>
  <c r="H17" i="1"/>
  <c r="M17" i="1" s="1"/>
  <c r="O16" i="1"/>
  <c r="N16" i="1"/>
  <c r="L16" i="1"/>
  <c r="H16" i="1"/>
  <c r="M16" i="1" s="1"/>
  <c r="O15" i="1"/>
  <c r="N15" i="1"/>
  <c r="L15" i="1"/>
  <c r="H15" i="1"/>
  <c r="M15" i="1" s="1"/>
  <c r="O14" i="1"/>
  <c r="O43" i="1" s="1"/>
  <c r="N14" i="1"/>
  <c r="L14" i="1"/>
  <c r="H14" i="1"/>
  <c r="K14" i="1" s="1"/>
  <c r="P15" i="1" l="1"/>
  <c r="P17" i="1"/>
  <c r="P23" i="1"/>
  <c r="M40" i="1"/>
  <c r="P40" i="1" s="1"/>
  <c r="M26" i="1"/>
  <c r="P26" i="1" s="1"/>
  <c r="M33" i="1"/>
  <c r="P33" i="1" s="1"/>
  <c r="P16" i="1"/>
  <c r="M14" i="1"/>
  <c r="P14" i="1" s="1"/>
  <c r="P20" i="1"/>
  <c r="P27" i="1"/>
  <c r="P31" i="1"/>
  <c r="M32" i="1"/>
  <c r="P32" i="1" s="1"/>
  <c r="L19" i="1"/>
  <c r="L43" i="1" s="1"/>
  <c r="P21" i="1"/>
  <c r="P18" i="1"/>
  <c r="P22" i="1"/>
  <c r="M25" i="1"/>
  <c r="P25" i="1" s="1"/>
  <c r="P29" i="1"/>
  <c r="K31" i="1"/>
  <c r="P36" i="1"/>
  <c r="P38" i="1"/>
  <c r="K18" i="1"/>
  <c r="K30" i="1"/>
  <c r="K38" i="1"/>
  <c r="K17" i="1"/>
  <c r="M19" i="1"/>
  <c r="K29" i="1"/>
  <c r="K37" i="1"/>
  <c r="K16" i="1"/>
  <c r="N19" i="1"/>
  <c r="N43" i="1" s="1"/>
  <c r="K22" i="1"/>
  <c r="K28" i="1"/>
  <c r="K36" i="1"/>
  <c r="K15" i="1"/>
  <c r="K27" i="1"/>
  <c r="K35" i="1"/>
  <c r="P19" i="1" l="1"/>
  <c r="P43" i="1" s="1"/>
  <c r="P44" i="1" s="1"/>
  <c r="M43" i="1"/>
</calcChain>
</file>

<file path=xl/sharedStrings.xml><?xml version="1.0" encoding="utf-8"?>
<sst xmlns="http://schemas.openxmlformats.org/spreadsheetml/2006/main" count="85" uniqueCount="59">
  <si>
    <t>Lokālā tāme</t>
  </si>
  <si>
    <t>Jumta seguma remonts</t>
  </si>
  <si>
    <t>Pasūtītājs: Augšdaugavas novada dome</t>
  </si>
  <si>
    <t>Izpildītājs: SIA "Defass-D", reģ. Nr. 40003217833</t>
  </si>
  <si>
    <t>Objekta nosaukums:  Bebrenes Svētā Jāņa Kristītāja Romas katoļu baznīcas jumta remonts</t>
  </si>
  <si>
    <t>Būves nosaukums:  Bebrenes Svētā Jāņa Kristītāja Romas katoļu baznīca, Bebrene, Bebrenes pagasts, Augšdaugavas novads, LV-5439</t>
  </si>
  <si>
    <t>Objekta adrese: Bebrene, Bebrenes pagasts, Augšdaugavas novads, LV-5439</t>
  </si>
  <si>
    <t>Tāme sastādīta 2026.gada tirgus cenās</t>
  </si>
  <si>
    <t>Nr.p.k.</t>
  </si>
  <si>
    <t>Kods</t>
  </si>
  <si>
    <t>Darba nosaukums</t>
  </si>
  <si>
    <t>Mērvienība</t>
  </si>
  <si>
    <t>Daudzums</t>
  </si>
  <si>
    <t>Vienības izmaksas</t>
  </si>
  <si>
    <t>Kopā uz visu apjomu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</si>
  <si>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</si>
  <si>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</si>
  <si>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</si>
  <si>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</si>
  <si>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</si>
  <si>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</si>
  <si>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>Demontāžas darbi</t>
  </si>
  <si>
    <t>Jumta seguma demontāža (būvgruži paliek pasūtītājam)</t>
  </si>
  <si>
    <t>m2</t>
  </si>
  <si>
    <t>Latojuma demontāža  (būvgruži paliek pasūtītājam)</t>
  </si>
  <si>
    <t>Jumts-zāģmariāli</t>
  </si>
  <si>
    <t>Kondensātplēves montāža</t>
  </si>
  <si>
    <t>jutacon 150</t>
  </si>
  <si>
    <t>latas 100x20</t>
  </si>
  <si>
    <t>m3</t>
  </si>
  <si>
    <t>stiprinājumi</t>
  </si>
  <si>
    <t>kpl</t>
  </si>
  <si>
    <t>Latojuma 100x32 montāža</t>
  </si>
  <si>
    <t>Konstrukcijas protezēšana,kīļu stiprināšana , no beniņiem (sastatnes montāža)</t>
  </si>
  <si>
    <t xml:space="preserve">vieta </t>
  </si>
  <si>
    <t>Sijas 150x50 montāža lasenim un vejmālai uz ķimiskiem enkuriem</t>
  </si>
  <si>
    <t>Jumts-skārda seguma un apdares</t>
  </si>
  <si>
    <t>Skārda laseņa montāža</t>
  </si>
  <si>
    <t>m</t>
  </si>
  <si>
    <t>T-metāla elements - solis 400</t>
  </si>
  <si>
    <t>gab</t>
  </si>
  <si>
    <t>lasenis - 800mm</t>
  </si>
  <si>
    <t>Sienas teknes montāža</t>
  </si>
  <si>
    <t>L-metāla elements - solis 400</t>
  </si>
  <si>
    <t>tekne 500x150</t>
  </si>
  <si>
    <t>Jumta seguma montāža</t>
  </si>
  <si>
    <t>Kores montāža</t>
  </si>
  <si>
    <t>Vejmalas montāža</t>
  </si>
  <si>
    <t>Jumta lūkas montāža</t>
  </si>
  <si>
    <t>Jumta kapnes montāza</t>
  </si>
  <si>
    <t xml:space="preserve">Notekcaurules piltuves atjaunošana </t>
  </si>
  <si>
    <t>Skārda apdares montāža</t>
  </si>
  <si>
    <t>Autotornis - 30m strele</t>
  </si>
  <si>
    <t>dnn</t>
  </si>
  <si>
    <t>Vertikālais pācēlajs 14m</t>
  </si>
  <si>
    <t xml:space="preserve">Tiešās izmaksas kopā, t. sk. darba devēja sociālais nodoklis 23,59% </t>
  </si>
  <si>
    <t>Kopā bez PVN:</t>
  </si>
  <si>
    <t>Pielikums</t>
  </si>
  <si>
    <t>Kopā ar PVN: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</si>
</sst>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;;;"/>
    <numFmt numFmtId="165" formatCode="0.00;;;"/>
    <numFmt numFmtId="166" formatCode="_(* #,##0.00_);_(* \(#,##0.00\);_(* \-??_);_(@_)"/>
    <numFmt numFmtId="167" formatCode="0.00;;"/>
  </numFmts>
  <fonts count="16" x14ac:knownFonts="1">
    <font>
      <sz val="11"/>
      <color theme="1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FF0000"/>
      <name val="Times New Roman"/>
      <family val="1"/>
      <charset val="1"/>
    </font>
    <font>
      <sz val="11"/>
      <name val="Times New Roman"/>
      <family val="1"/>
      <charset val="1"/>
    </font>
    <font>
      <sz val="11"/>
      <color rgb="FFFF0000"/>
      <name val="Times New Roman"/>
      <family val="1"/>
      <charset val="1"/>
    </font>
    <font>
      <b/>
      <sz val="11"/>
      <name val="Times New Roman"/>
      <family val="1"/>
      <charset val="1"/>
    </font>
    <font>
      <b/>
      <u/>
      <sz val="11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2" fillId="0" borderId="0"/>
    <xf numFmtId="166" fontId="3" fillId="0" borderId="0"/>
    <xf numFmtId="43" fontId="15" fillId="0" borderId="0" applyFont="0" applyFill="0" applyBorder="0" applyAlignment="0" applyProtection="0"/>
  </cellStyleXfs>
  <cellXfs count="72">
    <xf numFmtId="0" fontId="0" fillId="0" borderId="0" xfId="0"/>
    <xf numFmtId="164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167" fontId="13" fillId="0" borderId="9" xfId="0" applyNumberFormat="1" applyFont="1" applyBorder="1" applyAlignment="1">
      <alignment horizontal="center" vertical="top" wrapText="1"/>
    </xf>
    <xf numFmtId="167" fontId="14" fillId="0" borderId="9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7" fontId="14" fillId="0" borderId="9" xfId="0" applyNumberFormat="1" applyFont="1" applyBorder="1" applyAlignment="1">
      <alignment vertical="top" wrapText="1"/>
    </xf>
    <xf numFmtId="167" fontId="14" fillId="0" borderId="9" xfId="0" applyNumberFormat="1" applyFont="1" applyBorder="1" applyAlignment="1">
      <alignment horizontal="right" vertical="top" wrapText="1"/>
    </xf>
    <xf numFmtId="167" fontId="14" fillId="0" borderId="9" xfId="0" applyNumberFormat="1" applyFont="1" applyBorder="1" applyAlignment="1">
      <alignment horizontal="left" vertical="top" wrapText="1"/>
    </xf>
    <xf numFmtId="164" fontId="4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4" fontId="10" fillId="0" borderId="0" xfId="0" applyNumberFormat="1" applyFont="1"/>
    <xf numFmtId="4" fontId="11" fillId="0" borderId="0" xfId="0" applyNumberFormat="1" applyFont="1"/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4" fillId="0" borderId="0" xfId="0" applyFont="1"/>
    <xf numFmtId="0" fontId="4" fillId="0" borderId="3" xfId="0" applyFont="1" applyBorder="1" applyAlignment="1">
      <alignment horizontal="center" vertical="center" textRotation="90" wrapText="1"/>
    </xf>
    <xf numFmtId="0" fontId="0" fillId="0" borderId="15" xfId="0" applyBorder="1"/>
    <xf numFmtId="0" fontId="4" fillId="0" borderId="3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right" wrapText="1"/>
    </xf>
    <xf numFmtId="0" fontId="0" fillId="0" borderId="21" xfId="0" applyBorder="1"/>
    <xf numFmtId="0" fontId="0" fillId="0" borderId="22" xfId="0" applyBorder="1"/>
    <xf numFmtId="0" fontId="4" fillId="0" borderId="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textRotation="90" wrapText="1"/>
    </xf>
    <xf numFmtId="0" fontId="0" fillId="0" borderId="16" xfId="0" applyBorder="1"/>
    <xf numFmtId="0" fontId="0" fillId="0" borderId="0" xfId="0"/>
    <xf numFmtId="0" fontId="5" fillId="0" borderId="0" xfId="0" applyFont="1" applyAlignment="1">
      <alignment horizontal="center"/>
    </xf>
    <xf numFmtId="0" fontId="12" fillId="0" borderId="14" xfId="0" applyFont="1" applyBorder="1" applyAlignment="1">
      <alignment horizontal="right" wrapText="1"/>
    </xf>
    <xf numFmtId="0" fontId="0" fillId="0" borderId="19" xfId="0" applyBorder="1"/>
    <xf numFmtId="0" fontId="0" fillId="0" borderId="20" xfId="0" applyBorder="1"/>
    <xf numFmtId="0" fontId="6" fillId="0" borderId="0" xfId="0" applyFont="1" applyAlignment="1">
      <alignment horizontal="left" vertical="center" wrapText="1"/>
    </xf>
    <xf numFmtId="0" fontId="4" fillId="0" borderId="23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4" fontId="5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18" xfId="0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4" fillId="0" borderId="2" xfId="0" applyFont="1" applyBorder="1" applyAlignment="1">
      <alignment horizontal="center" vertical="center" textRotation="90" wrapText="1"/>
    </xf>
    <xf numFmtId="0" fontId="0" fillId="0" borderId="14" xfId="0" applyBorder="1"/>
    <xf numFmtId="0" fontId="6" fillId="0" borderId="1" xfId="0" applyFont="1" applyBorder="1" applyAlignment="1">
      <alignment horizontal="center"/>
    </xf>
    <xf numFmtId="0" fontId="0" fillId="0" borderId="1" xfId="0" applyBorder="1"/>
    <xf numFmtId="0" fontId="6" fillId="0" borderId="0" xfId="0" applyFont="1" applyAlignment="1">
      <alignment horizontal="right"/>
    </xf>
    <xf numFmtId="43" fontId="6" fillId="0" borderId="0" xfId="10" applyFont="1" applyAlignment="1">
      <alignment horizontal="center"/>
    </xf>
    <xf numFmtId="43" fontId="6" fillId="0" borderId="0" xfId="10" applyFont="1"/>
    <xf numFmtId="43" fontId="8" fillId="0" borderId="0" xfId="10" applyFont="1"/>
    <xf numFmtId="43" fontId="12" fillId="0" borderId="7" xfId="10" applyFont="1" applyBorder="1" applyAlignment="1">
      <alignment horizontal="center" vertical="center" textRotation="90" wrapText="1"/>
    </xf>
    <xf numFmtId="43" fontId="12" fillId="0" borderId="13" xfId="10" applyFont="1" applyBorder="1" applyAlignment="1">
      <alignment horizontal="center" vertical="center"/>
    </xf>
    <xf numFmtId="43" fontId="12" fillId="0" borderId="27" xfId="10" applyFont="1" applyBorder="1" applyAlignment="1">
      <alignment horizontal="center" vertical="center"/>
    </xf>
    <xf numFmtId="43" fontId="12" fillId="0" borderId="4" xfId="10" applyFont="1" applyBorder="1" applyAlignment="1">
      <alignment horizontal="center" vertical="center"/>
    </xf>
    <xf numFmtId="43" fontId="4" fillId="0" borderId="0" xfId="10" applyFont="1"/>
  </cellXfs>
  <cellStyles count="11">
    <cellStyle name="Komats" xfId="10" builtinId="3"/>
    <cellStyle name="Normal 2" xfId="1" xr:uid="{00000000-0005-0000-0000-000006000000}"/>
    <cellStyle name="Normal 2 2" xfId="2" xr:uid="{00000000-0005-0000-0000-000007000000}"/>
    <cellStyle name="Normal 2 2 2" xfId="3" xr:uid="{00000000-0005-0000-0000-000008000000}"/>
    <cellStyle name="Normal 2 3" xfId="4" xr:uid="{00000000-0005-0000-0000-000009000000}"/>
    <cellStyle name="Parasts" xfId="0" builtinId="0"/>
    <cellStyle name="Parasts 2" xfId="5" xr:uid="{00000000-0005-0000-0000-00000A000000}"/>
    <cellStyle name="Parasts 2 2" xfId="6" xr:uid="{00000000-0005-0000-0000-00000B000000}"/>
    <cellStyle name="Обычный 2" xfId="7" xr:uid="{00000000-0005-0000-0000-00000C000000}"/>
    <cellStyle name="Обычный_saulkrasti_tame" xfId="8" xr:uid="{00000000-0005-0000-0000-00000D000000}"/>
    <cellStyle name="Финансовый 2" xfId="9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C57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abSelected="1" topLeftCell="A9" zoomScale="85" zoomScaleNormal="85" workbookViewId="0">
      <selection activeCell="W23" sqref="W23"/>
    </sheetView>
  </sheetViews>
  <sheetFormatPr defaultColWidth="9.109375" defaultRowHeight="13.2" x14ac:dyDescent="0.25"/>
  <cols>
    <col min="1" max="1" width="8.6640625" style="26" customWidth="1"/>
    <col min="2" max="2" width="5.5546875" style="26" bestFit="1" customWidth="1"/>
    <col min="3" max="3" width="43.33203125" style="26" bestFit="1" customWidth="1"/>
    <col min="4" max="4" width="4.44140625" style="26" bestFit="1" customWidth="1"/>
    <col min="5" max="5" width="7.88671875" style="26" bestFit="1" customWidth="1"/>
    <col min="6" max="7" width="5.6640625" style="26" bestFit="1" customWidth="1"/>
    <col min="8" max="10" width="6.6640625" style="26" bestFit="1" customWidth="1"/>
    <col min="11" max="12" width="7.6640625" style="26" bestFit="1" customWidth="1"/>
    <col min="13" max="15" width="8.6640625" style="26" bestFit="1" customWidth="1"/>
    <col min="16" max="16" width="10.21875" style="71" bestFit="1" customWidth="1"/>
    <col min="17" max="17" width="9.109375" style="26" customWidth="1"/>
    <col min="18" max="16384" width="9.109375" style="26"/>
  </cols>
  <sheetData>
    <row r="1" spans="1:16" ht="14.4" x14ac:dyDescent="0.3">
      <c r="O1" s="34" t="s">
        <v>57</v>
      </c>
      <c r="P1" s="44"/>
    </row>
    <row r="2" spans="1:16" ht="15" customHeight="1" x14ac:dyDescent="0.3">
      <c r="A2" s="45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5" customHeight="1" x14ac:dyDescent="0.3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" customHeight="1" x14ac:dyDescent="0.3">
      <c r="A4" s="33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5" customHeight="1" x14ac:dyDescent="0.3">
      <c r="A5" s="33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5" customHeight="1" x14ac:dyDescent="0.3">
      <c r="A6" s="33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15" customHeight="1" x14ac:dyDescent="0.3">
      <c r="A7" s="33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15" customHeight="1" x14ac:dyDescent="0.25">
      <c r="A8" s="49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5" customHeight="1" x14ac:dyDescent="0.3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64"/>
    </row>
    <row r="10" spans="1:16" ht="15" customHeight="1" x14ac:dyDescent="0.3">
      <c r="A10" s="27"/>
      <c r="B10" s="27"/>
      <c r="C10" s="27"/>
      <c r="D10" s="27"/>
      <c r="E10" s="27"/>
      <c r="F10" s="29"/>
      <c r="G10" s="29"/>
      <c r="H10" s="29"/>
      <c r="I10" s="63"/>
      <c r="J10" s="34"/>
      <c r="K10" s="34"/>
      <c r="L10" s="34"/>
      <c r="M10" s="34"/>
      <c r="N10" s="53"/>
      <c r="O10" s="34"/>
      <c r="P10" s="65"/>
    </row>
    <row r="11" spans="1:16" s="20" customFormat="1" ht="14.25" customHeight="1" x14ac:dyDescent="0.25">
      <c r="A11" s="20" t="s">
        <v>7</v>
      </c>
      <c r="F11" s="21"/>
      <c r="G11" s="21"/>
      <c r="H11" s="21"/>
      <c r="I11" s="54"/>
      <c r="J11" s="55"/>
      <c r="K11" s="55"/>
      <c r="L11" s="55"/>
      <c r="M11" s="55"/>
      <c r="N11" s="22"/>
      <c r="O11" s="23"/>
      <c r="P11" s="66"/>
    </row>
    <row r="12" spans="1:16" ht="21" customHeight="1" x14ac:dyDescent="0.3">
      <c r="A12" s="59" t="s">
        <v>8</v>
      </c>
      <c r="B12" s="35" t="s">
        <v>9</v>
      </c>
      <c r="C12" s="41" t="s">
        <v>10</v>
      </c>
      <c r="D12" s="37" t="s">
        <v>11</v>
      </c>
      <c r="E12" s="42" t="s">
        <v>12</v>
      </c>
      <c r="F12" s="50" t="s">
        <v>13</v>
      </c>
      <c r="G12" s="51"/>
      <c r="H12" s="51"/>
      <c r="I12" s="51"/>
      <c r="J12" s="51"/>
      <c r="K12" s="52"/>
      <c r="L12" s="56" t="s">
        <v>14</v>
      </c>
      <c r="M12" s="57"/>
      <c r="N12" s="57"/>
      <c r="O12" s="57"/>
      <c r="P12" s="58"/>
    </row>
    <row r="13" spans="1:16" ht="117.75" customHeight="1" x14ac:dyDescent="0.25">
      <c r="A13" s="60"/>
      <c r="B13" s="36"/>
      <c r="C13" s="36"/>
      <c r="D13" s="36"/>
      <c r="E13" s="43"/>
      <c r="F13" s="30" t="s">
        <v>15</v>
      </c>
      <c r="G13" s="31" t="s">
        <v>16</v>
      </c>
      <c r="H13" s="31" t="s">
        <v>17</v>
      </c>
      <c r="I13" s="31" t="s">
        <v>18</v>
      </c>
      <c r="J13" s="31" t="s">
        <v>19</v>
      </c>
      <c r="K13" s="32" t="s">
        <v>20</v>
      </c>
      <c r="L13" s="24" t="s">
        <v>15</v>
      </c>
      <c r="M13" s="25" t="s">
        <v>17</v>
      </c>
      <c r="N13" s="25" t="s">
        <v>18</v>
      </c>
      <c r="O13" s="25" t="s">
        <v>19</v>
      </c>
      <c r="P13" s="67" t="s">
        <v>20</v>
      </c>
    </row>
    <row r="14" spans="1:16" ht="15" customHeight="1" x14ac:dyDescent="0.25">
      <c r="A14" s="1"/>
      <c r="B14" s="2"/>
      <c r="C14" s="3" t="s">
        <v>21</v>
      </c>
      <c r="D14" s="4"/>
      <c r="E14" s="5"/>
      <c r="F14" s="6"/>
      <c r="G14" s="7"/>
      <c r="H14" s="8">
        <f>ROUND(F14*G14,2)</f>
        <v>0</v>
      </c>
      <c r="I14" s="7"/>
      <c r="J14" s="7"/>
      <c r="K14" s="9">
        <f t="shared" ref="K14:K40" si="0">SUM(H14:J14)</f>
        <v>0</v>
      </c>
      <c r="L14" s="10">
        <f t="shared" ref="L14:L40" si="1">ROUND(E14*F14,2)</f>
        <v>0</v>
      </c>
      <c r="M14" s="8">
        <f t="shared" ref="M14:M40" si="2">ROUND(H14*E14,2)</f>
        <v>0</v>
      </c>
      <c r="N14" s="8">
        <f t="shared" ref="N14:N40" si="3">ROUND(I14*E14,2)</f>
        <v>0</v>
      </c>
      <c r="O14" s="8">
        <f t="shared" ref="O14:O42" si="4">ROUND(J14*E14,2)</f>
        <v>0</v>
      </c>
      <c r="P14" s="68">
        <f>SUM(M14:O14)</f>
        <v>0</v>
      </c>
    </row>
    <row r="15" spans="1:16" ht="16.5" customHeight="1" x14ac:dyDescent="0.25">
      <c r="A15" s="1">
        <v>1</v>
      </c>
      <c r="B15" s="2"/>
      <c r="C15" s="11" t="s">
        <v>22</v>
      </c>
      <c r="D15" s="4" t="s">
        <v>23</v>
      </c>
      <c r="E15" s="5">
        <v>550</v>
      </c>
      <c r="F15" s="6">
        <v>0.5</v>
      </c>
      <c r="G15" s="7">
        <v>15</v>
      </c>
      <c r="H15" s="8">
        <f>ROUND(F15*G15,2)</f>
        <v>7.5</v>
      </c>
      <c r="I15" s="7"/>
      <c r="J15" s="7">
        <v>0.5</v>
      </c>
      <c r="K15" s="9">
        <f t="shared" si="0"/>
        <v>8</v>
      </c>
      <c r="L15" s="10">
        <f t="shared" si="1"/>
        <v>275</v>
      </c>
      <c r="M15" s="8">
        <f t="shared" si="2"/>
        <v>4125</v>
      </c>
      <c r="N15" s="8">
        <f t="shared" si="3"/>
        <v>0</v>
      </c>
      <c r="O15" s="8">
        <f t="shared" si="4"/>
        <v>275</v>
      </c>
      <c r="P15" s="68">
        <f>ROUND((SUM(M15:O15))*1.14,2)</f>
        <v>5016</v>
      </c>
    </row>
    <row r="16" spans="1:16" ht="12.75" customHeight="1" x14ac:dyDescent="0.25">
      <c r="A16" s="1">
        <v>2</v>
      </c>
      <c r="B16" s="2"/>
      <c r="C16" s="11" t="s">
        <v>24</v>
      </c>
      <c r="D16" s="4" t="s">
        <v>23</v>
      </c>
      <c r="E16" s="5">
        <v>757.25</v>
      </c>
      <c r="F16" s="6">
        <v>0.3</v>
      </c>
      <c r="G16" s="7">
        <v>15</v>
      </c>
      <c r="H16" s="8">
        <f>ROUND(F16*G16,2)</f>
        <v>4.5</v>
      </c>
      <c r="I16" s="7"/>
      <c r="J16" s="7">
        <v>0.5</v>
      </c>
      <c r="K16" s="9">
        <f t="shared" si="0"/>
        <v>5</v>
      </c>
      <c r="L16" s="10">
        <f t="shared" si="1"/>
        <v>227.18</v>
      </c>
      <c r="M16" s="8">
        <f t="shared" si="2"/>
        <v>3407.63</v>
      </c>
      <c r="N16" s="8">
        <f t="shared" si="3"/>
        <v>0</v>
      </c>
      <c r="O16" s="8">
        <f t="shared" si="4"/>
        <v>378.63</v>
      </c>
      <c r="P16" s="68">
        <f>ROUND((SUM(M16:O16))*1.14,2)</f>
        <v>4316.34</v>
      </c>
    </row>
    <row r="17" spans="1:16" ht="12.75" customHeight="1" x14ac:dyDescent="0.25">
      <c r="A17" s="1"/>
      <c r="B17" s="2"/>
      <c r="C17" s="3" t="s">
        <v>25</v>
      </c>
      <c r="D17" s="4"/>
      <c r="E17" s="5"/>
      <c r="F17" s="6"/>
      <c r="G17" s="7"/>
      <c r="H17" s="8">
        <f>ROUND(F17*G17,2)</f>
        <v>0</v>
      </c>
      <c r="I17" s="7"/>
      <c r="J17" s="7"/>
      <c r="K17" s="9">
        <f t="shared" si="0"/>
        <v>0</v>
      </c>
      <c r="L17" s="10">
        <f t="shared" si="1"/>
        <v>0</v>
      </c>
      <c r="M17" s="8">
        <f t="shared" si="2"/>
        <v>0</v>
      </c>
      <c r="N17" s="8">
        <f t="shared" si="3"/>
        <v>0</v>
      </c>
      <c r="O17" s="8">
        <f t="shared" si="4"/>
        <v>0</v>
      </c>
      <c r="P17" s="68">
        <f>SUM(M17:O17)</f>
        <v>0</v>
      </c>
    </row>
    <row r="18" spans="1:16" ht="12.75" customHeight="1" x14ac:dyDescent="0.25">
      <c r="A18" s="1">
        <v>1</v>
      </c>
      <c r="B18" s="2"/>
      <c r="C18" s="11" t="s">
        <v>26</v>
      </c>
      <c r="D18" s="4" t="s">
        <v>23</v>
      </c>
      <c r="E18" s="5">
        <v>757.25</v>
      </c>
      <c r="F18" s="6">
        <v>0.7</v>
      </c>
      <c r="G18" s="7">
        <v>15</v>
      </c>
      <c r="H18" s="8">
        <f>ROUND(F18*G18,2)</f>
        <v>10.5</v>
      </c>
      <c r="I18" s="7"/>
      <c r="J18" s="7">
        <v>0.5</v>
      </c>
      <c r="K18" s="9">
        <f t="shared" si="0"/>
        <v>11</v>
      </c>
      <c r="L18" s="10">
        <f t="shared" si="1"/>
        <v>530.08000000000004</v>
      </c>
      <c r="M18" s="8">
        <f t="shared" si="2"/>
        <v>7951.13</v>
      </c>
      <c r="N18" s="8">
        <f t="shared" si="3"/>
        <v>0</v>
      </c>
      <c r="O18" s="8">
        <f t="shared" si="4"/>
        <v>378.63</v>
      </c>
      <c r="P18" s="68">
        <f t="shared" ref="P18:P26" si="5">ROUND((SUM(M18:O18))*1.14,2)</f>
        <v>9495.93</v>
      </c>
    </row>
    <row r="19" spans="1:16" ht="12.75" customHeight="1" x14ac:dyDescent="0.25">
      <c r="A19" s="1"/>
      <c r="B19" s="2"/>
      <c r="C19" s="12" t="s">
        <v>27</v>
      </c>
      <c r="D19" s="4" t="s">
        <v>23</v>
      </c>
      <c r="E19" s="5">
        <f>E18*1.15</f>
        <v>870.83749999999998</v>
      </c>
      <c r="F19" s="6"/>
      <c r="G19" s="7"/>
      <c r="H19" s="8"/>
      <c r="I19" s="7">
        <v>1.1000000000000001</v>
      </c>
      <c r="J19" s="7"/>
      <c r="K19" s="9">
        <f t="shared" si="0"/>
        <v>1.1000000000000001</v>
      </c>
      <c r="L19" s="10">
        <f t="shared" si="1"/>
        <v>0</v>
      </c>
      <c r="M19" s="8">
        <f t="shared" si="2"/>
        <v>0</v>
      </c>
      <c r="N19" s="8">
        <f t="shared" si="3"/>
        <v>957.92</v>
      </c>
      <c r="O19" s="8">
        <f t="shared" si="4"/>
        <v>0</v>
      </c>
      <c r="P19" s="68">
        <f t="shared" si="5"/>
        <v>1092.03</v>
      </c>
    </row>
    <row r="20" spans="1:16" ht="12.75" customHeight="1" x14ac:dyDescent="0.25">
      <c r="A20" s="1"/>
      <c r="B20" s="2"/>
      <c r="C20" s="12" t="s">
        <v>28</v>
      </c>
      <c r="D20" s="4" t="s">
        <v>29</v>
      </c>
      <c r="E20" s="5">
        <v>1.4</v>
      </c>
      <c r="F20" s="6"/>
      <c r="G20" s="7"/>
      <c r="H20" s="8"/>
      <c r="I20" s="7">
        <v>400</v>
      </c>
      <c r="J20" s="7"/>
      <c r="K20" s="9">
        <f t="shared" si="0"/>
        <v>400</v>
      </c>
      <c r="L20" s="10">
        <f t="shared" si="1"/>
        <v>0</v>
      </c>
      <c r="M20" s="8">
        <f t="shared" si="2"/>
        <v>0</v>
      </c>
      <c r="N20" s="8">
        <f t="shared" si="3"/>
        <v>560</v>
      </c>
      <c r="O20" s="8">
        <f t="shared" si="4"/>
        <v>0</v>
      </c>
      <c r="P20" s="68">
        <f t="shared" si="5"/>
        <v>638.4</v>
      </c>
    </row>
    <row r="21" spans="1:16" ht="12.75" customHeight="1" x14ac:dyDescent="0.25">
      <c r="A21" s="1"/>
      <c r="B21" s="2"/>
      <c r="C21" s="12" t="s">
        <v>30</v>
      </c>
      <c r="D21" s="4" t="s">
        <v>31</v>
      </c>
      <c r="E21" s="5">
        <v>1</v>
      </c>
      <c r="F21" s="6"/>
      <c r="G21" s="7"/>
      <c r="H21" s="8"/>
      <c r="I21" s="7">
        <v>40</v>
      </c>
      <c r="J21" s="7"/>
      <c r="K21" s="9">
        <f t="shared" si="0"/>
        <v>40</v>
      </c>
      <c r="L21" s="10">
        <f t="shared" si="1"/>
        <v>0</v>
      </c>
      <c r="M21" s="8">
        <f t="shared" si="2"/>
        <v>0</v>
      </c>
      <c r="N21" s="8">
        <f t="shared" si="3"/>
        <v>40</v>
      </c>
      <c r="O21" s="8">
        <f t="shared" si="4"/>
        <v>0</v>
      </c>
      <c r="P21" s="68">
        <f t="shared" si="5"/>
        <v>45.6</v>
      </c>
    </row>
    <row r="22" spans="1:16" ht="12.75" customHeight="1" x14ac:dyDescent="0.25">
      <c r="A22" s="1">
        <v>2</v>
      </c>
      <c r="B22" s="2"/>
      <c r="C22" s="11" t="s">
        <v>32</v>
      </c>
      <c r="D22" s="4" t="s">
        <v>23</v>
      </c>
      <c r="E22" s="5">
        <v>757.25</v>
      </c>
      <c r="F22" s="6">
        <v>0.8</v>
      </c>
      <c r="G22" s="7">
        <v>15</v>
      </c>
      <c r="H22" s="8">
        <f>ROUND(F22*G22,2)</f>
        <v>12</v>
      </c>
      <c r="I22" s="7"/>
      <c r="J22" s="7">
        <v>0.5</v>
      </c>
      <c r="K22" s="9">
        <f t="shared" si="0"/>
        <v>12.5</v>
      </c>
      <c r="L22" s="10">
        <f t="shared" si="1"/>
        <v>605.79999999999995</v>
      </c>
      <c r="M22" s="8">
        <f t="shared" si="2"/>
        <v>9087</v>
      </c>
      <c r="N22" s="8">
        <f t="shared" si="3"/>
        <v>0</v>
      </c>
      <c r="O22" s="8">
        <f t="shared" si="4"/>
        <v>378.63</v>
      </c>
      <c r="P22" s="68">
        <f t="shared" si="5"/>
        <v>10790.82</v>
      </c>
    </row>
    <row r="23" spans="1:16" ht="12.75" customHeight="1" x14ac:dyDescent="0.25">
      <c r="A23" s="1"/>
      <c r="B23" s="2"/>
      <c r="C23" s="12" t="s">
        <v>28</v>
      </c>
      <c r="D23" s="4" t="s">
        <v>29</v>
      </c>
      <c r="E23" s="5">
        <v>9.68</v>
      </c>
      <c r="F23" s="6"/>
      <c r="G23" s="7"/>
      <c r="H23" s="8"/>
      <c r="I23" s="7">
        <v>400</v>
      </c>
      <c r="J23" s="7"/>
      <c r="K23" s="9">
        <f t="shared" si="0"/>
        <v>400</v>
      </c>
      <c r="L23" s="10">
        <f t="shared" si="1"/>
        <v>0</v>
      </c>
      <c r="M23" s="8">
        <f t="shared" si="2"/>
        <v>0</v>
      </c>
      <c r="N23" s="8">
        <f t="shared" si="3"/>
        <v>3872</v>
      </c>
      <c r="O23" s="8">
        <f t="shared" si="4"/>
        <v>0</v>
      </c>
      <c r="P23" s="68">
        <f t="shared" si="5"/>
        <v>4414.08</v>
      </c>
    </row>
    <row r="24" spans="1:16" ht="12.75" customHeight="1" x14ac:dyDescent="0.25">
      <c r="A24" s="1"/>
      <c r="B24" s="2"/>
      <c r="C24" s="12" t="s">
        <v>30</v>
      </c>
      <c r="D24" s="4" t="s">
        <v>31</v>
      </c>
      <c r="E24" s="5">
        <v>1</v>
      </c>
      <c r="F24" s="6"/>
      <c r="G24" s="7"/>
      <c r="H24" s="8"/>
      <c r="I24" s="7">
        <v>249.98</v>
      </c>
      <c r="J24" s="7"/>
      <c r="K24" s="9">
        <f t="shared" si="0"/>
        <v>249.98</v>
      </c>
      <c r="L24" s="10">
        <f t="shared" si="1"/>
        <v>0</v>
      </c>
      <c r="M24" s="8">
        <f t="shared" si="2"/>
        <v>0</v>
      </c>
      <c r="N24" s="8">
        <f t="shared" si="3"/>
        <v>249.98</v>
      </c>
      <c r="O24" s="8">
        <f t="shared" si="4"/>
        <v>0</v>
      </c>
      <c r="P24" s="68">
        <f t="shared" si="5"/>
        <v>284.98</v>
      </c>
    </row>
    <row r="25" spans="1:16" ht="26.25" customHeight="1" x14ac:dyDescent="0.25">
      <c r="A25" s="1">
        <v>3</v>
      </c>
      <c r="B25" s="2"/>
      <c r="C25" s="13" t="s">
        <v>33</v>
      </c>
      <c r="D25" s="4" t="s">
        <v>34</v>
      </c>
      <c r="E25" s="5">
        <v>3</v>
      </c>
      <c r="F25" s="6">
        <v>16</v>
      </c>
      <c r="G25" s="7">
        <v>15</v>
      </c>
      <c r="H25" s="8">
        <f t="shared" ref="H25:H38" si="6">ROUND(F25*G25,2)</f>
        <v>240</v>
      </c>
      <c r="I25" s="7">
        <v>50</v>
      </c>
      <c r="J25" s="7">
        <v>50</v>
      </c>
      <c r="K25" s="9">
        <f t="shared" si="0"/>
        <v>340</v>
      </c>
      <c r="L25" s="10">
        <f t="shared" si="1"/>
        <v>48</v>
      </c>
      <c r="M25" s="8">
        <f t="shared" si="2"/>
        <v>720</v>
      </c>
      <c r="N25" s="8">
        <f t="shared" si="3"/>
        <v>150</v>
      </c>
      <c r="O25" s="8">
        <f t="shared" si="4"/>
        <v>150</v>
      </c>
      <c r="P25" s="68">
        <f t="shared" si="5"/>
        <v>1162.8</v>
      </c>
    </row>
    <row r="26" spans="1:16" ht="26.25" customHeight="1" x14ac:dyDescent="0.25">
      <c r="A26" s="1">
        <v>4</v>
      </c>
      <c r="B26" s="2"/>
      <c r="C26" s="11" t="s">
        <v>35</v>
      </c>
      <c r="D26" s="4" t="s">
        <v>29</v>
      </c>
      <c r="E26" s="5">
        <v>0.85</v>
      </c>
      <c r="F26" s="6">
        <v>44</v>
      </c>
      <c r="G26" s="7">
        <v>15</v>
      </c>
      <c r="H26" s="8">
        <f t="shared" si="6"/>
        <v>660</v>
      </c>
      <c r="I26" s="7">
        <v>400</v>
      </c>
      <c r="J26" s="7">
        <v>25</v>
      </c>
      <c r="K26" s="9">
        <f t="shared" si="0"/>
        <v>1085</v>
      </c>
      <c r="L26" s="10">
        <f t="shared" si="1"/>
        <v>37.4</v>
      </c>
      <c r="M26" s="8">
        <f t="shared" si="2"/>
        <v>561</v>
      </c>
      <c r="N26" s="8">
        <f t="shared" si="3"/>
        <v>340</v>
      </c>
      <c r="O26" s="8">
        <f t="shared" si="4"/>
        <v>21.25</v>
      </c>
      <c r="P26" s="68">
        <f t="shared" si="5"/>
        <v>1051.3699999999999</v>
      </c>
    </row>
    <row r="27" spans="1:16" ht="12.75" customHeight="1" x14ac:dyDescent="0.25">
      <c r="A27" s="1"/>
      <c r="B27" s="2"/>
      <c r="C27" s="3" t="s">
        <v>36</v>
      </c>
      <c r="D27" s="4"/>
      <c r="E27" s="5"/>
      <c r="F27" s="6"/>
      <c r="G27" s="7"/>
      <c r="H27" s="8">
        <f t="shared" si="6"/>
        <v>0</v>
      </c>
      <c r="I27" s="7"/>
      <c r="J27" s="7"/>
      <c r="K27" s="9">
        <f t="shared" si="0"/>
        <v>0</v>
      </c>
      <c r="L27" s="10">
        <f t="shared" si="1"/>
        <v>0</v>
      </c>
      <c r="M27" s="8">
        <f t="shared" si="2"/>
        <v>0</v>
      </c>
      <c r="N27" s="8">
        <f t="shared" si="3"/>
        <v>0</v>
      </c>
      <c r="O27" s="8">
        <f t="shared" si="4"/>
        <v>0</v>
      </c>
      <c r="P27" s="68">
        <f>SUM(M27:O27)</f>
        <v>0</v>
      </c>
    </row>
    <row r="28" spans="1:16" ht="12.75" customHeight="1" x14ac:dyDescent="0.25">
      <c r="A28" s="1">
        <v>1</v>
      </c>
      <c r="B28" s="2"/>
      <c r="C28" s="11" t="s">
        <v>37</v>
      </c>
      <c r="D28" s="4" t="s">
        <v>38</v>
      </c>
      <c r="E28" s="5">
        <v>65</v>
      </c>
      <c r="F28" s="6">
        <v>0.8</v>
      </c>
      <c r="G28" s="7">
        <v>15</v>
      </c>
      <c r="H28" s="8">
        <f t="shared" si="6"/>
        <v>12</v>
      </c>
      <c r="I28" s="7"/>
      <c r="J28" s="7">
        <v>0.35</v>
      </c>
      <c r="K28" s="9">
        <f t="shared" si="0"/>
        <v>12.35</v>
      </c>
      <c r="L28" s="10">
        <f t="shared" si="1"/>
        <v>52</v>
      </c>
      <c r="M28" s="8">
        <f t="shared" si="2"/>
        <v>780</v>
      </c>
      <c r="N28" s="8">
        <f t="shared" si="3"/>
        <v>0</v>
      </c>
      <c r="O28" s="8">
        <f t="shared" si="4"/>
        <v>22.75</v>
      </c>
      <c r="P28" s="68">
        <f t="shared" ref="P28:P42" si="7">ROUND((SUM(M28:O28))*1.14,2)</f>
        <v>915.14</v>
      </c>
    </row>
    <row r="29" spans="1:16" ht="12.75" customHeight="1" x14ac:dyDescent="0.25">
      <c r="A29" s="1"/>
      <c r="B29" s="2"/>
      <c r="C29" s="12" t="s">
        <v>39</v>
      </c>
      <c r="D29" s="4" t="s">
        <v>40</v>
      </c>
      <c r="E29" s="5">
        <v>162</v>
      </c>
      <c r="F29" s="6"/>
      <c r="G29" s="7"/>
      <c r="H29" s="8">
        <f t="shared" si="6"/>
        <v>0</v>
      </c>
      <c r="I29" s="7">
        <v>1.52</v>
      </c>
      <c r="J29" s="7"/>
      <c r="K29" s="9">
        <f t="shared" si="0"/>
        <v>1.52</v>
      </c>
      <c r="L29" s="10">
        <f t="shared" si="1"/>
        <v>0</v>
      </c>
      <c r="M29" s="8">
        <f t="shared" si="2"/>
        <v>0</v>
      </c>
      <c r="N29" s="8">
        <f t="shared" si="3"/>
        <v>246.24</v>
      </c>
      <c r="O29" s="8">
        <f t="shared" si="4"/>
        <v>0</v>
      </c>
      <c r="P29" s="68">
        <f t="shared" si="7"/>
        <v>280.70999999999998</v>
      </c>
    </row>
    <row r="30" spans="1:16" ht="12.75" customHeight="1" x14ac:dyDescent="0.25">
      <c r="A30" s="1"/>
      <c r="B30" s="2"/>
      <c r="C30" s="12" t="s">
        <v>41</v>
      </c>
      <c r="D30" s="4" t="s">
        <v>38</v>
      </c>
      <c r="E30" s="5">
        <v>65</v>
      </c>
      <c r="F30" s="6"/>
      <c r="G30" s="7"/>
      <c r="H30" s="8">
        <f t="shared" si="6"/>
        <v>0</v>
      </c>
      <c r="I30" s="7">
        <v>10.24</v>
      </c>
      <c r="J30" s="7"/>
      <c r="K30" s="9">
        <f t="shared" si="0"/>
        <v>10.24</v>
      </c>
      <c r="L30" s="10">
        <f t="shared" si="1"/>
        <v>0</v>
      </c>
      <c r="M30" s="8">
        <f t="shared" si="2"/>
        <v>0</v>
      </c>
      <c r="N30" s="8">
        <f t="shared" si="3"/>
        <v>665.6</v>
      </c>
      <c r="O30" s="8">
        <f t="shared" si="4"/>
        <v>0</v>
      </c>
      <c r="P30" s="68">
        <f t="shared" si="7"/>
        <v>758.78</v>
      </c>
    </row>
    <row r="31" spans="1:16" ht="12.75" customHeight="1" x14ac:dyDescent="0.25">
      <c r="A31" s="1">
        <v>2</v>
      </c>
      <c r="B31" s="2"/>
      <c r="C31" s="11" t="s">
        <v>42</v>
      </c>
      <c r="D31" s="4" t="s">
        <v>38</v>
      </c>
      <c r="E31" s="5">
        <v>65</v>
      </c>
      <c r="F31" s="6">
        <v>1</v>
      </c>
      <c r="G31" s="7">
        <v>15</v>
      </c>
      <c r="H31" s="8">
        <f t="shared" si="6"/>
        <v>15</v>
      </c>
      <c r="I31" s="7"/>
      <c r="J31" s="7">
        <v>0.35</v>
      </c>
      <c r="K31" s="9">
        <f t="shared" si="0"/>
        <v>15.35</v>
      </c>
      <c r="L31" s="10">
        <f t="shared" si="1"/>
        <v>65</v>
      </c>
      <c r="M31" s="8">
        <f t="shared" si="2"/>
        <v>975</v>
      </c>
      <c r="N31" s="8">
        <f t="shared" si="3"/>
        <v>0</v>
      </c>
      <c r="O31" s="8">
        <f t="shared" si="4"/>
        <v>22.75</v>
      </c>
      <c r="P31" s="68">
        <f t="shared" si="7"/>
        <v>1137.44</v>
      </c>
    </row>
    <row r="32" spans="1:16" ht="12.75" customHeight="1" x14ac:dyDescent="0.25">
      <c r="A32" s="1"/>
      <c r="B32" s="2"/>
      <c r="C32" s="12" t="s">
        <v>43</v>
      </c>
      <c r="D32" s="4" t="s">
        <v>40</v>
      </c>
      <c r="E32" s="5">
        <v>162</v>
      </c>
      <c r="F32" s="6"/>
      <c r="G32" s="7"/>
      <c r="H32" s="8">
        <f t="shared" si="6"/>
        <v>0</v>
      </c>
      <c r="I32" s="7">
        <v>1.78</v>
      </c>
      <c r="J32" s="7"/>
      <c r="K32" s="9">
        <f t="shared" si="0"/>
        <v>1.78</v>
      </c>
      <c r="L32" s="10">
        <f t="shared" si="1"/>
        <v>0</v>
      </c>
      <c r="M32" s="8">
        <f t="shared" si="2"/>
        <v>0</v>
      </c>
      <c r="N32" s="8">
        <f t="shared" si="3"/>
        <v>288.36</v>
      </c>
      <c r="O32" s="8">
        <f t="shared" si="4"/>
        <v>0</v>
      </c>
      <c r="P32" s="68">
        <f t="shared" si="7"/>
        <v>328.73</v>
      </c>
    </row>
    <row r="33" spans="1:16" ht="12.75" customHeight="1" x14ac:dyDescent="0.25">
      <c r="A33" s="1"/>
      <c r="B33" s="2"/>
      <c r="C33" s="12" t="s">
        <v>44</v>
      </c>
      <c r="D33" s="4" t="s">
        <v>38</v>
      </c>
      <c r="E33" s="5">
        <v>65</v>
      </c>
      <c r="F33" s="6"/>
      <c r="G33" s="7"/>
      <c r="H33" s="8">
        <f t="shared" si="6"/>
        <v>0</v>
      </c>
      <c r="I33" s="7">
        <v>9.25</v>
      </c>
      <c r="J33" s="7"/>
      <c r="K33" s="9">
        <f t="shared" si="0"/>
        <v>9.25</v>
      </c>
      <c r="L33" s="10">
        <f t="shared" si="1"/>
        <v>0</v>
      </c>
      <c r="M33" s="8">
        <f t="shared" si="2"/>
        <v>0</v>
      </c>
      <c r="N33" s="8">
        <f t="shared" si="3"/>
        <v>601.25</v>
      </c>
      <c r="O33" s="8">
        <f t="shared" si="4"/>
        <v>0</v>
      </c>
      <c r="P33" s="68">
        <f t="shared" si="7"/>
        <v>685.43</v>
      </c>
    </row>
    <row r="34" spans="1:16" ht="12.75" customHeight="1" x14ac:dyDescent="0.25">
      <c r="A34" s="1">
        <v>3</v>
      </c>
      <c r="B34" s="2"/>
      <c r="C34" s="11" t="s">
        <v>45</v>
      </c>
      <c r="D34" s="4" t="s">
        <v>23</v>
      </c>
      <c r="E34" s="5">
        <v>757.25</v>
      </c>
      <c r="F34" s="6">
        <v>1</v>
      </c>
      <c r="G34" s="7">
        <v>15</v>
      </c>
      <c r="H34" s="8">
        <f t="shared" si="6"/>
        <v>15</v>
      </c>
      <c r="I34" s="7">
        <v>10.45</v>
      </c>
      <c r="J34" s="7">
        <v>0.5</v>
      </c>
      <c r="K34" s="9">
        <f t="shared" si="0"/>
        <v>25.95</v>
      </c>
      <c r="L34" s="10">
        <f t="shared" si="1"/>
        <v>757.25</v>
      </c>
      <c r="M34" s="8">
        <f t="shared" si="2"/>
        <v>11358.75</v>
      </c>
      <c r="N34" s="8">
        <f t="shared" si="3"/>
        <v>7913.26</v>
      </c>
      <c r="O34" s="8">
        <f t="shared" si="4"/>
        <v>378.63</v>
      </c>
      <c r="P34" s="68">
        <f t="shared" si="7"/>
        <v>22401.73</v>
      </c>
    </row>
    <row r="35" spans="1:16" ht="12.75" customHeight="1" x14ac:dyDescent="0.25">
      <c r="A35" s="1">
        <v>4</v>
      </c>
      <c r="B35" s="2"/>
      <c r="C35" s="11" t="s">
        <v>46</v>
      </c>
      <c r="D35" s="4" t="s">
        <v>38</v>
      </c>
      <c r="E35" s="5">
        <v>32.5</v>
      </c>
      <c r="F35" s="6">
        <v>0.6</v>
      </c>
      <c r="G35" s="7">
        <v>15</v>
      </c>
      <c r="H35" s="8">
        <f t="shared" si="6"/>
        <v>9</v>
      </c>
      <c r="I35" s="7">
        <v>7.2</v>
      </c>
      <c r="J35" s="7">
        <v>0.2</v>
      </c>
      <c r="K35" s="9">
        <f t="shared" si="0"/>
        <v>16.399999999999999</v>
      </c>
      <c r="L35" s="10">
        <f t="shared" si="1"/>
        <v>19.5</v>
      </c>
      <c r="M35" s="8">
        <f t="shared" si="2"/>
        <v>292.5</v>
      </c>
      <c r="N35" s="8">
        <f t="shared" si="3"/>
        <v>234</v>
      </c>
      <c r="O35" s="8">
        <f t="shared" si="4"/>
        <v>6.5</v>
      </c>
      <c r="P35" s="68">
        <f t="shared" si="7"/>
        <v>607.62</v>
      </c>
    </row>
    <row r="36" spans="1:16" ht="12.75" customHeight="1" x14ac:dyDescent="0.25">
      <c r="A36" s="1">
        <v>5</v>
      </c>
      <c r="B36" s="2"/>
      <c r="C36" s="11" t="s">
        <v>47</v>
      </c>
      <c r="D36" s="4" t="s">
        <v>38</v>
      </c>
      <c r="E36" s="5">
        <v>23.3</v>
      </c>
      <c r="F36" s="6">
        <v>0.6</v>
      </c>
      <c r="G36" s="7">
        <v>15</v>
      </c>
      <c r="H36" s="8">
        <f t="shared" si="6"/>
        <v>9</v>
      </c>
      <c r="I36" s="7">
        <v>5.2</v>
      </c>
      <c r="J36" s="7">
        <v>0.2</v>
      </c>
      <c r="K36" s="9">
        <f t="shared" si="0"/>
        <v>14.399999999999999</v>
      </c>
      <c r="L36" s="10">
        <f t="shared" si="1"/>
        <v>13.98</v>
      </c>
      <c r="M36" s="8">
        <f t="shared" si="2"/>
        <v>209.7</v>
      </c>
      <c r="N36" s="8">
        <f t="shared" si="3"/>
        <v>121.16</v>
      </c>
      <c r="O36" s="8">
        <f t="shared" si="4"/>
        <v>4.66</v>
      </c>
      <c r="P36" s="68">
        <f t="shared" si="7"/>
        <v>382.49</v>
      </c>
    </row>
    <row r="37" spans="1:16" ht="12.75" customHeight="1" x14ac:dyDescent="0.25">
      <c r="A37" s="1">
        <v>6</v>
      </c>
      <c r="B37" s="2"/>
      <c r="C37" s="11" t="s">
        <v>48</v>
      </c>
      <c r="D37" s="4" t="s">
        <v>40</v>
      </c>
      <c r="E37" s="5">
        <v>2</v>
      </c>
      <c r="F37" s="6">
        <v>8</v>
      </c>
      <c r="G37" s="7">
        <v>15</v>
      </c>
      <c r="H37" s="8">
        <f t="shared" si="6"/>
        <v>120</v>
      </c>
      <c r="I37" s="7">
        <v>75</v>
      </c>
      <c r="J37" s="7">
        <v>5</v>
      </c>
      <c r="K37" s="9">
        <f t="shared" si="0"/>
        <v>200</v>
      </c>
      <c r="L37" s="10">
        <f t="shared" si="1"/>
        <v>16</v>
      </c>
      <c r="M37" s="8">
        <f t="shared" si="2"/>
        <v>240</v>
      </c>
      <c r="N37" s="8">
        <f t="shared" si="3"/>
        <v>150</v>
      </c>
      <c r="O37" s="8">
        <f t="shared" si="4"/>
        <v>10</v>
      </c>
      <c r="P37" s="68">
        <f t="shared" si="7"/>
        <v>456</v>
      </c>
    </row>
    <row r="38" spans="1:16" ht="12.75" customHeight="1" x14ac:dyDescent="0.25">
      <c r="A38" s="14">
        <v>7</v>
      </c>
      <c r="B38" s="2"/>
      <c r="C38" s="11" t="s">
        <v>49</v>
      </c>
      <c r="D38" s="4" t="s">
        <v>38</v>
      </c>
      <c r="E38" s="15">
        <v>22</v>
      </c>
      <c r="F38" s="8">
        <v>0.65</v>
      </c>
      <c r="G38" s="8">
        <v>15</v>
      </c>
      <c r="H38" s="8">
        <f t="shared" si="6"/>
        <v>9.75</v>
      </c>
      <c r="I38" s="8">
        <v>45</v>
      </c>
      <c r="J38" s="8">
        <v>0.5</v>
      </c>
      <c r="K38" s="16">
        <f t="shared" si="0"/>
        <v>55.25</v>
      </c>
      <c r="L38" s="8">
        <f t="shared" si="1"/>
        <v>14.3</v>
      </c>
      <c r="M38" s="8">
        <f t="shared" si="2"/>
        <v>214.5</v>
      </c>
      <c r="N38" s="8">
        <f t="shared" si="3"/>
        <v>990</v>
      </c>
      <c r="O38" s="8">
        <f t="shared" si="4"/>
        <v>11</v>
      </c>
      <c r="P38" s="68">
        <f t="shared" si="7"/>
        <v>1385.67</v>
      </c>
    </row>
    <row r="39" spans="1:16" ht="12.75" customHeight="1" x14ac:dyDescent="0.25">
      <c r="A39" s="14">
        <v>8</v>
      </c>
      <c r="B39" s="2"/>
      <c r="C39" s="11" t="s">
        <v>50</v>
      </c>
      <c r="D39" s="4" t="s">
        <v>40</v>
      </c>
      <c r="E39" s="15">
        <v>8</v>
      </c>
      <c r="F39" s="8"/>
      <c r="G39" s="8"/>
      <c r="H39" s="8"/>
      <c r="I39" s="8"/>
      <c r="J39" s="8">
        <v>50</v>
      </c>
      <c r="K39" s="16">
        <f t="shared" si="0"/>
        <v>50</v>
      </c>
      <c r="L39" s="8">
        <f t="shared" si="1"/>
        <v>0</v>
      </c>
      <c r="M39" s="8">
        <f t="shared" si="2"/>
        <v>0</v>
      </c>
      <c r="N39" s="8">
        <f t="shared" si="3"/>
        <v>0</v>
      </c>
      <c r="O39" s="8">
        <f t="shared" si="4"/>
        <v>400</v>
      </c>
      <c r="P39" s="68">
        <f t="shared" si="7"/>
        <v>456</v>
      </c>
    </row>
    <row r="40" spans="1:16" ht="12.75" customHeight="1" x14ac:dyDescent="0.25">
      <c r="A40" s="14">
        <v>9</v>
      </c>
      <c r="B40" s="2"/>
      <c r="C40" s="11" t="s">
        <v>51</v>
      </c>
      <c r="D40" s="4" t="s">
        <v>23</v>
      </c>
      <c r="E40" s="15">
        <v>30</v>
      </c>
      <c r="F40" s="8">
        <v>1.25</v>
      </c>
      <c r="G40" s="8">
        <v>15</v>
      </c>
      <c r="H40" s="8">
        <f>ROUND(F40*G40,2)</f>
        <v>18.75</v>
      </c>
      <c r="I40" s="8">
        <v>12.5</v>
      </c>
      <c r="J40" s="8">
        <v>1</v>
      </c>
      <c r="K40" s="16">
        <f t="shared" si="0"/>
        <v>32.25</v>
      </c>
      <c r="L40" s="8">
        <f t="shared" si="1"/>
        <v>37.5</v>
      </c>
      <c r="M40" s="8">
        <f t="shared" si="2"/>
        <v>562.5</v>
      </c>
      <c r="N40" s="8">
        <f t="shared" si="3"/>
        <v>375</v>
      </c>
      <c r="O40" s="8">
        <f t="shared" si="4"/>
        <v>30</v>
      </c>
      <c r="P40" s="68">
        <f t="shared" si="7"/>
        <v>1102.95</v>
      </c>
    </row>
    <row r="41" spans="1:16" ht="12.75" customHeight="1" x14ac:dyDescent="0.25">
      <c r="A41" s="14"/>
      <c r="B41" s="2"/>
      <c r="C41" s="11" t="s">
        <v>52</v>
      </c>
      <c r="D41" s="4" t="s">
        <v>53</v>
      </c>
      <c r="E41" s="15">
        <v>25</v>
      </c>
      <c r="F41" s="8"/>
      <c r="G41" s="8"/>
      <c r="H41" s="8"/>
      <c r="I41" s="8"/>
      <c r="J41" s="8">
        <v>360</v>
      </c>
      <c r="K41" s="16"/>
      <c r="L41" s="8"/>
      <c r="M41" s="8"/>
      <c r="N41" s="8"/>
      <c r="O41" s="8">
        <f t="shared" si="4"/>
        <v>9000</v>
      </c>
      <c r="P41" s="68">
        <f>ROUND((SUM(M41:O41))*1.14,2)</f>
        <v>10260</v>
      </c>
    </row>
    <row r="42" spans="1:16" ht="12.75" customHeight="1" x14ac:dyDescent="0.25">
      <c r="A42" s="14"/>
      <c r="B42" s="2"/>
      <c r="C42" s="11" t="s">
        <v>54</v>
      </c>
      <c r="D42" s="4" t="s">
        <v>53</v>
      </c>
      <c r="E42" s="15">
        <v>10</v>
      </c>
      <c r="F42" s="8"/>
      <c r="G42" s="8"/>
      <c r="H42" s="8"/>
      <c r="I42" s="8"/>
      <c r="J42" s="8">
        <v>80</v>
      </c>
      <c r="K42" s="16"/>
      <c r="L42" s="8"/>
      <c r="M42" s="8"/>
      <c r="N42" s="8"/>
      <c r="O42" s="8">
        <f t="shared" si="4"/>
        <v>800</v>
      </c>
      <c r="P42" s="68">
        <f t="shared" si="7"/>
        <v>912</v>
      </c>
    </row>
    <row r="43" spans="1:16" ht="13.5" customHeight="1" thickBot="1" x14ac:dyDescent="0.35">
      <c r="A43" s="46" t="s">
        <v>55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  <c r="L43" s="17">
        <f>SUM(L14:L42)</f>
        <v>2698.9900000000002</v>
      </c>
      <c r="M43" s="17">
        <f>SUM(M14:M42)</f>
        <v>40484.71</v>
      </c>
      <c r="N43" s="17">
        <f>SUM(N14:N42)</f>
        <v>17754.77</v>
      </c>
      <c r="O43" s="17">
        <f>SUM(O14:O42)</f>
        <v>12268.43</v>
      </c>
      <c r="P43" s="69">
        <f>SUM(P14:P42)</f>
        <v>80379.040000000008</v>
      </c>
    </row>
    <row r="44" spans="1:16" ht="13.5" customHeight="1" thickBot="1" x14ac:dyDescent="0.35">
      <c r="A44" s="38" t="s">
        <v>56</v>
      </c>
      <c r="B44" s="39"/>
      <c r="C44" s="39"/>
      <c r="D44" s="39"/>
      <c r="E44" s="39"/>
      <c r="F44" s="39"/>
      <c r="G44" s="39"/>
      <c r="H44" s="39"/>
      <c r="I44" s="39"/>
      <c r="J44" s="39"/>
      <c r="K44" s="40"/>
      <c r="L44" s="18"/>
      <c r="M44" s="19"/>
      <c r="N44" s="19"/>
      <c r="O44" s="19"/>
      <c r="P44" s="70">
        <f>P43</f>
        <v>80379.040000000008</v>
      </c>
    </row>
    <row r="45" spans="1:16" ht="12.75" customHeight="1" thickBot="1" x14ac:dyDescent="0.35">
      <c r="A45" s="38" t="s">
        <v>58</v>
      </c>
      <c r="B45" s="39"/>
      <c r="C45" s="39"/>
      <c r="D45" s="39"/>
      <c r="E45" s="39"/>
      <c r="F45" s="39"/>
      <c r="G45" s="39"/>
      <c r="H45" s="39"/>
      <c r="I45" s="39"/>
      <c r="J45" s="39"/>
      <c r="K45" s="40"/>
      <c r="L45" s="18"/>
      <c r="M45" s="19"/>
      <c r="N45" s="19"/>
      <c r="O45" s="19"/>
      <c r="P45" s="70">
        <f>P44*1.21</f>
        <v>97258.638400000011</v>
      </c>
    </row>
  </sheetData>
  <mergeCells count="21">
    <mergeCell ref="A45:K45"/>
    <mergeCell ref="O1:P1"/>
    <mergeCell ref="A2:P2"/>
    <mergeCell ref="A7:P7"/>
    <mergeCell ref="A43:K43"/>
    <mergeCell ref="A8:P8"/>
    <mergeCell ref="F12:K12"/>
    <mergeCell ref="N10:O10"/>
    <mergeCell ref="I11:M11"/>
    <mergeCell ref="A4:P4"/>
    <mergeCell ref="L12:P12"/>
    <mergeCell ref="A12:A13"/>
    <mergeCell ref="A3:P3"/>
    <mergeCell ref="I10:M10"/>
    <mergeCell ref="A6:P6"/>
    <mergeCell ref="B12:B13"/>
    <mergeCell ref="A5:P5"/>
    <mergeCell ref="D12:D13"/>
    <mergeCell ref="A44:K44"/>
    <mergeCell ref="C12:C13"/>
    <mergeCell ref="E12:E13"/>
  </mergeCells>
  <pageMargins left="0.70833333333333304" right="0.70833333333333304" top="0.74791666666666701" bottom="0.74791666666666701" header="0.511811023622047" footer="0.511811023622047"/>
  <pageSetup scale="7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9" ma:contentTypeDescription="Izveidot jaunu dokumentu." ma:contentTypeScope="" ma:versionID="8d971c711bdbff3c11e3f4d89a9dc7e8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d847abb68d33df405200deeeacea6cf3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Props1.xml><?xml version="1.0" encoding="utf-8"?>
<ds:datastoreItem xmlns:ds="http://schemas.openxmlformats.org/officeDocument/2006/customXml" ds:itemID="{B13D4745-2201-46EF-A67E-18BDEBB029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1652E9-6B76-4855-9A2D-9D9C55553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C48A97-1CEA-42E2-8F4A-7C5E612A1C77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1a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Armands Ūbelis</dc:creator>
  <cp:keywords/>
  <dc:description/>
  <cp:lastModifiedBy>Baiba Zakevica</cp:lastModifiedBy>
  <cp:revision>0</cp:revision>
  <dcterms:created xsi:type="dcterms:W3CDTF">2019-03-11T11:42:22Z</dcterms:created>
  <dcterms:modified xsi:type="dcterms:W3CDTF">2026-06-17T18:20:14Z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