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M:\Findep\budžets2024\LNG\CVK\"/>
    </mc:Choice>
  </mc:AlternateContent>
  <xr:revisionPtr revIDLastSave="0" documentId="13_ncr:1_{F399D0E9-5E92-4131-B875-C7629AB848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džets_2024_parakstu_vākšana" sheetId="8" r:id="rId1"/>
    <sheet name="VID_dati" sheetId="9" r:id="rId2"/>
  </sheets>
  <definedNames>
    <definedName name="_xlnm._FilterDatabase" localSheetId="1" hidden="1">VID_dati!$A$3:$H$2932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5" i="8" l="1"/>
  <c r="F82" i="8"/>
  <c r="F81" i="8"/>
  <c r="F80" i="8"/>
  <c r="F79" i="8"/>
  <c r="F78" i="8"/>
  <c r="E56" i="8"/>
  <c r="E55" i="8"/>
  <c r="G55" i="8" s="1"/>
  <c r="E54" i="8"/>
  <c r="G54" i="8" s="1"/>
  <c r="E53" i="8"/>
  <c r="G53" i="8" s="1"/>
  <c r="E52" i="8"/>
  <c r="E51" i="8"/>
  <c r="E49" i="8"/>
  <c r="G49" i="8" s="1"/>
  <c r="E50" i="8"/>
  <c r="G50" i="8" s="1"/>
  <c r="E48" i="8"/>
  <c r="E47" i="8"/>
  <c r="E45" i="8"/>
  <c r="G45" i="8" s="1"/>
  <c r="E44" i="8"/>
  <c r="E43" i="8"/>
  <c r="E41" i="8"/>
  <c r="E37" i="8"/>
  <c r="E33" i="8"/>
  <c r="E40" i="8"/>
  <c r="E39" i="8"/>
  <c r="E36" i="8"/>
  <c r="E35" i="8"/>
  <c r="E34" i="8"/>
  <c r="E46" i="8"/>
  <c r="G46" i="8" s="1"/>
  <c r="E61" i="8"/>
  <c r="E60" i="8"/>
  <c r="E42" i="8"/>
  <c r="E38" i="8"/>
  <c r="F20" i="8" l="1"/>
  <c r="I6" i="8"/>
  <c r="I21" i="8"/>
  <c r="I22" i="8"/>
  <c r="I23" i="8"/>
  <c r="I24" i="8"/>
  <c r="I25" i="8"/>
  <c r="I20" i="8"/>
  <c r="I7" i="8"/>
  <c r="I8" i="8"/>
  <c r="I9" i="8"/>
  <c r="I10" i="8"/>
  <c r="I11" i="8"/>
  <c r="I12" i="8"/>
  <c r="I13" i="8"/>
  <c r="I14" i="8"/>
  <c r="I15" i="8"/>
  <c r="I16" i="8"/>
  <c r="I5" i="8"/>
  <c r="G66" i="8" l="1"/>
  <c r="G65" i="8" l="1"/>
  <c r="G61" i="8"/>
  <c r="G60" i="8"/>
  <c r="G33" i="8"/>
  <c r="C67" i="8" l="1"/>
  <c r="C62" i="8"/>
  <c r="G56" i="8" l="1"/>
  <c r="G52" i="8"/>
  <c r="G51" i="8"/>
  <c r="G48" i="8"/>
  <c r="G47" i="8"/>
  <c r="G44" i="8"/>
  <c r="G43" i="8"/>
  <c r="G42" i="8"/>
  <c r="G41" i="8"/>
  <c r="G40" i="8"/>
  <c r="G39" i="8"/>
  <c r="G38" i="8"/>
  <c r="G37" i="8"/>
  <c r="G36" i="8"/>
  <c r="G35" i="8"/>
  <c r="G34" i="8"/>
  <c r="F29" i="8"/>
  <c r="C30" i="8" s="1"/>
  <c r="C57" i="8" l="1"/>
  <c r="C17" i="8" l="1"/>
  <c r="C26" i="8"/>
  <c r="D74" i="8" l="1"/>
  <c r="F74" i="8" s="1"/>
  <c r="C75" i="8" s="1"/>
  <c r="C90" i="8" s="1"/>
  <c r="C70" i="8"/>
  <c r="C88" i="8" s="1"/>
  <c r="C92" i="8" l="1"/>
</calcChain>
</file>

<file path=xl/sharedStrings.xml><?xml version="1.0" encoding="utf-8"?>
<sst xmlns="http://schemas.openxmlformats.org/spreadsheetml/2006/main" count="3139" uniqueCount="3026">
  <si>
    <t>Nr.p.k.</t>
  </si>
  <si>
    <t>Priekšsēdētājs</t>
  </si>
  <si>
    <t>Sekretārs</t>
  </si>
  <si>
    <t>Loceklis</t>
  </si>
  <si>
    <t>Likme stundā EUR</t>
  </si>
  <si>
    <t>Stundas</t>
  </si>
  <si>
    <t>Ārvalstīs</t>
  </si>
  <si>
    <t>Atalgojums par 1 paraksta ievadīšanu</t>
  </si>
  <si>
    <t>Pašvaldības parakstu vākšanas vietā</t>
  </si>
  <si>
    <t>Pašvaldībā izbraukumam uz mājām</t>
  </si>
  <si>
    <t>Militārajā misijā</t>
  </si>
  <si>
    <t>Vietu skaits</t>
  </si>
  <si>
    <t>Parakstu skaits (prognoze)</t>
  </si>
  <si>
    <t>3. Preču un pakalpojumu iegāde</t>
  </si>
  <si>
    <t>1. Atalgojums</t>
  </si>
  <si>
    <t>Pašvaldību skaits</t>
  </si>
  <si>
    <t>Pieaicināto personu skaits</t>
  </si>
  <si>
    <t>Amats</t>
  </si>
  <si>
    <t>Vidējā līgumdarba summa</t>
  </si>
  <si>
    <t>3.1.</t>
  </si>
  <si>
    <t>3.2.</t>
  </si>
  <si>
    <t>2. Darba devēja sociālās apdrošināšanas obligātās iemaksas 23,59%</t>
  </si>
  <si>
    <t>Svētku stundas</t>
  </si>
  <si>
    <t>Atalgojums (bruto) 43 pašvaldību komisijām, EUR</t>
  </si>
  <si>
    <t>Atalgojums (bruto) parakstu vācēji, EUR</t>
  </si>
  <si>
    <t>Ieslodzījuma vietās</t>
  </si>
  <si>
    <t>Atalgojums (bruto) parakstu ievadītāji, EUR</t>
  </si>
  <si>
    <t>1.4.</t>
  </si>
  <si>
    <t>Atalgojums (bruto) pieaicinātās personas pašvaldībās, EUR</t>
  </si>
  <si>
    <t>1.1.</t>
  </si>
  <si>
    <t>1.2.</t>
  </si>
  <si>
    <t>1.3.</t>
  </si>
  <si>
    <t>Darbinieku skaits</t>
  </si>
  <si>
    <t xml:space="preserve">Pašvaldības vēlēšanu komisija ar vietu skaitu no 1-6 </t>
  </si>
  <si>
    <t>Pašvaldības vēlēšanu komisija ar vietu skaitu no 7-14</t>
  </si>
  <si>
    <t>Pašvaldības vēlēšanu komisija ar vietu skaitu no 15-40</t>
  </si>
  <si>
    <t>Pašvaldības vēlēšanu komisija ar vietu skaitu virs 40</t>
  </si>
  <si>
    <t>Pašvaldību iedalījums / Iestāde</t>
  </si>
  <si>
    <t>Parakstu ievadītājs</t>
  </si>
  <si>
    <t>Parakstu vācējs</t>
  </si>
  <si>
    <t>1.5.</t>
  </si>
  <si>
    <t>CVK</t>
  </si>
  <si>
    <t>Mēnešu skaits</t>
  </si>
  <si>
    <t>CVK (Ārlietu ministrija)</t>
  </si>
  <si>
    <t>CVK (Ieslodzījumu vietas)</t>
  </si>
  <si>
    <t>Atalgojums (bruto) pieaicinātās personas CVK, EUR</t>
  </si>
  <si>
    <t>CVK (Virsstundas)</t>
  </si>
  <si>
    <t>CVK (Piemaksa par papildus darbu)</t>
  </si>
  <si>
    <t>Darba algu grozs</t>
  </si>
  <si>
    <t>Procentuālais piemaksu apmērs / virsstundu skaits</t>
  </si>
  <si>
    <t>Atalgojums (bruto) piemaksa, virsstundas CVK, EUR</t>
  </si>
  <si>
    <t>2.1.</t>
  </si>
  <si>
    <t>Darba devēja sociālās apdrošināšanas obligātās iemaksas</t>
  </si>
  <si>
    <t>Apraksts</t>
  </si>
  <si>
    <t>Pašvaldību vēlēšanu komisija</t>
  </si>
  <si>
    <t>Transporta nomas izdevumi, degvielas iegāde, kompensācija par personīgā transportlīdzekļa nolietojumu un amortizāciju, sakaru izdevumi, kancelejas preces</t>
  </si>
  <si>
    <t>Preces un pakalpojumi pašvaldībām, EUR</t>
  </si>
  <si>
    <t>Procentuāli no SV14</t>
  </si>
  <si>
    <t>SV14 izmaksas</t>
  </si>
  <si>
    <t>Preces un pakalpojumi CVK, EUR</t>
  </si>
  <si>
    <t>Semināri, Apmācības, Vadlīnijas</t>
  </si>
  <si>
    <t>PAVISAM preces un pakalpojumi</t>
  </si>
  <si>
    <t>PAVISAM atalgojums</t>
  </si>
  <si>
    <t>Izdevumi KOPĀ</t>
  </si>
  <si>
    <t>1.6.</t>
  </si>
  <si>
    <t>Precizēts pēc fakta</t>
  </si>
  <si>
    <t>Plānotās atalgojuma izmaksas</t>
  </si>
  <si>
    <t>Procentuāli no atalgojuma (SV14)</t>
  </si>
  <si>
    <t>Izmaksas, EUR</t>
  </si>
  <si>
    <t>Pašvaldības parakstu vākšanas vietā (Pēcdarbi)</t>
  </si>
  <si>
    <t>Komisiju skaits</t>
  </si>
  <si>
    <t xml:space="preserve">INFORMĀCIJA PAR DARBA VIETĀM 2023.GADA AUGUSTĀ ATBILSTOŠI DARBA DEVĒJU IESNIEGTAJOS PĀRSKATOS "ZIŅAS PAR DARBA ŅĒMĒJIEM" NODARBINĀTAJAM NORĀDĪTAJAI PROFESIJAI                                                                                                                                                                                                                                                (izslēdzot profesijas, kurās darba vietu skaits nepārsniedz 10)                              </t>
  </si>
  <si>
    <t>Dati uz 05.10.2023.</t>
  </si>
  <si>
    <t xml:space="preserve"> </t>
  </si>
  <si>
    <t>Profesiju klasifikators</t>
  </si>
  <si>
    <t>Nostrādātās stundas</t>
  </si>
  <si>
    <t>Vidējais darba stundu skaits mēnesī vienai darba vietai</t>
  </si>
  <si>
    <t>Ienākumi kopā, EUR</t>
  </si>
  <si>
    <t>Vidējā stundas tarifa likme, EUR</t>
  </si>
  <si>
    <t>80% no vidējās stundas tarifa likmes valstī, EUR</t>
  </si>
  <si>
    <t>Darba vietu skaits</t>
  </si>
  <si>
    <t>Darba vietu , kurās vidējā stundas tarifa likme ir mazāka par 80% no vidējās stundas tarifa likmes valstī, īpatsvars, %</t>
  </si>
  <si>
    <t>0 Nacionālo bruņoto spēku profesijas</t>
  </si>
  <si>
    <t>01 VIRSNIEKI</t>
  </si>
  <si>
    <t>011 Virsnieki</t>
  </si>
  <si>
    <t>0110 Virsnieki</t>
  </si>
  <si>
    <t>011004 PULKVEDIS /Jūras KAPTEINIS (Jūras spēkos)</t>
  </si>
  <si>
    <t>011005 PULKVEŽLEITNANTS /KOMANDKAPTEINIS (Jūras spēkos)</t>
  </si>
  <si>
    <t>011006 MAJORS /KOMANDLEITNANTS (Jūras spēkos)</t>
  </si>
  <si>
    <t>011007 KAPTEINIS /KAPTEIŅLEITNANTS (Jūras spēkos)</t>
  </si>
  <si>
    <t>011008 VIRSLEITNANTS</t>
  </si>
  <si>
    <t>011009 LEITNANTS</t>
  </si>
  <si>
    <t>02 INSTRUKTORI</t>
  </si>
  <si>
    <t>021 Instruktori</t>
  </si>
  <si>
    <t>0210 Instruktori</t>
  </si>
  <si>
    <t>021002 Galvenais VIRSSERŽANTS /Galvenais BOCMANIS (Jūras spēkos)</t>
  </si>
  <si>
    <t>021003 Štāba VIRSSERŽANTS /Štāba BOCMANIS (Jūras spēkos)</t>
  </si>
  <si>
    <t>021004 VIRSSERŽANTS /BOCMANIS (Jūras spēkos)</t>
  </si>
  <si>
    <t>021005 SERŽANTS</t>
  </si>
  <si>
    <t>021006 KAPRĀLIS</t>
  </si>
  <si>
    <t>03 KAREIVJI UN ZEMESSARGI</t>
  </si>
  <si>
    <t>031 Kareivji un zemessargi</t>
  </si>
  <si>
    <t>0310 Kareivji un zemessargi</t>
  </si>
  <si>
    <t>031001 DIŽKAREIVIS /DIŽMATROZIS (Jūras spēkos)</t>
  </si>
  <si>
    <t>031002 Vecākais ZEMESSARGS</t>
  </si>
  <si>
    <t>031003 KAREIVIS /MATROZIS (Jūras spēkos)</t>
  </si>
  <si>
    <t>031004 ZEMESSARGS</t>
  </si>
  <si>
    <t>1 Vadītāji</t>
  </si>
  <si>
    <t>11 LIKUMDEVĒJI, AMATPERSONAS UN VADĪTĀJI</t>
  </si>
  <si>
    <t>111 Likumdevēji, amatpersonas un vadītāji</t>
  </si>
  <si>
    <t>1111 Likumdevēji</t>
  </si>
  <si>
    <t>111110 Saeimas DEPUTĀTS</t>
  </si>
  <si>
    <t>111123 Pašvaldības domes PRIEKŠSĒDĒTĀJS</t>
  </si>
  <si>
    <t>111124 Pašvaldības domes PRIEKŠSĒDĒTĀJA VIETNIEKS</t>
  </si>
  <si>
    <t>111129 Pašvaldības domes DEPUTĀTS</t>
  </si>
  <si>
    <t>1112 Valsts augstākās amatpersonas</t>
  </si>
  <si>
    <t>111215 MINISTRA PADOMNIEKS</t>
  </si>
  <si>
    <t>111224 Valsts SEKRETĀRA VIETNIEKS</t>
  </si>
  <si>
    <t>111229 Iestādes VADĪTĀJS /ĢENERĀLDIREKTORS /DIREKTORS /PRIEKŠNIEKS /PRIEKŠSĒDĒTĀJS</t>
  </si>
  <si>
    <t>111230 Iestādes VADĪTĀJA VIETNIEKS /ĢENERĀLDIREKTORA VIETNIEKS /DIREKTORA VIETNIEKS /PRIEKŠNIEKA VIETNIEKS /PRIEKŠSĒDĒTĀJA VIETNIEKS</t>
  </si>
  <si>
    <t>111231 Pārvaldes VADĪTĀJS /DIREKTORS /PRIEKŠNIEKS</t>
  </si>
  <si>
    <t>111232 Pārvaldes VADĪTĀJA VIETNIEKS /DIREKTORA VIETNIEKS /PRIEKŠNIEKA VIETNIEKS</t>
  </si>
  <si>
    <t>111236 Pašvaldības iestādes VADĪTĀJS /PRIEKŠNIEKS</t>
  </si>
  <si>
    <t>111237 Pašvaldības iestādes VADĪTĀJA VIETNIEKS /PRIEKŠNIEKA VIETNIEKS</t>
  </si>
  <si>
    <t>111238 Pašvaldības IZPILDDIREKTORS</t>
  </si>
  <si>
    <t>111239 Pašvaldības IZPILDDIREKTORA VIETNIEKS</t>
  </si>
  <si>
    <t>111240 Komisijas PRIEKŠSĒDĒTĀJS (valsts pārvaldes jomā un pašvaldībās)</t>
  </si>
  <si>
    <t>111241 Komisijas PRIEKŠSĒDĒTĀJA VIETNIEKS (valsts pārvaldes jomā un pašvaldībās)</t>
  </si>
  <si>
    <t>111242 Komisijas LOCEKLIS (valsts pārvaldes jomā un pašvaldībās)</t>
  </si>
  <si>
    <t>111243 Komisijas SEKRETĀRS (valsts pārvaldes jomā un pašvaldībās)</t>
  </si>
  <si>
    <t>111245 Padomes LOCEKLIS (valsts pārvaldes jomā un pašvaldībās)</t>
  </si>
  <si>
    <t>111247 Ārkārtējais un pilnvarotais VĒSTNIEKS</t>
  </si>
  <si>
    <t>111253 PADOMNIEKS (ārlietu jomā)</t>
  </si>
  <si>
    <t>1114 Biedrību un nodibinājumu amatpersonas</t>
  </si>
  <si>
    <t>111401 Biedrības vai nodibinājuma VADĪTĀJS /PREZIDENTS /VICEPREZIDENTS /ĢENERĀLDIREKTORS /ĢENERĀLSEKRETĀRS /PRIEKŠSĒDĒTĀJS /IZPILDDIREKTORS</t>
  </si>
  <si>
    <t>111402 Biedrības vai nodibinājuma VADĪTĀJA VIRETNIEKS /PREZIDENTA VIETNIEKS /VICEPREZIDENTA VIETNIEKS /ĢENERĀLDIREKTORA VIETNIEKS /ĢENERĀLSEKRETĀRA VIETNIEKS /PRIEKŠSĒDĒTĀJA VIETNIEKS /IZPILDDIREKTORA VIETNIEKS</t>
  </si>
  <si>
    <t>111403 Biedrības vai nodibinājuma valdes PRIEKŠSĒDĒTĀJS</t>
  </si>
  <si>
    <t>111404 Biedrības vai nodibinājuma valdes LOCEKLIS</t>
  </si>
  <si>
    <t>111405 Arodbiedrības VADĪTĀJS /PREZIDENTS /PRIEKŠSĒDĒTĀJS</t>
  </si>
  <si>
    <t>111407 Arodorganizācijas VADĪTĀJS /PRIEKŠSĒDĒTĀJS</t>
  </si>
  <si>
    <t>112 Rīkotājdirektori un uzņēmumu vadītāji</t>
  </si>
  <si>
    <t>1120 Rīkotājdirektori un uzņēmumu vadītāji</t>
  </si>
  <si>
    <t>112001 VADĪTĀJS /DIREKTORS /ĢENERĀLDIREKTORS /PĀRVALDNIEKS /PREZIDENTS /VICEPREZIDENTS /IZPILDDIREKTORS /PRIEKŠSĒDĒTĀJS /PRIEKŠNIEKS /ĢENERĀLSEKRETĀRS</t>
  </si>
  <si>
    <t>112002 VADĪTĀJA VIETNIEKS /DIREKTORA VIETNIEKS /ĢENERĀLDIREKTORA VIETNIEKS /PĀRVALDNIEKA VIETNIEKS /PREZIDENTA VIETNIEKS /VICEPREZIDENTA VIETNIEKS /IZPILDDIREKTORA VIETNIEKS /PRIEKŠSĒDĒTĀJA VIETNIEKS /PRIEKŠNIEKA VIETNIEKS /RĪKOTĀJDIREKTORS</t>
  </si>
  <si>
    <t>112003 Tehniskais DIREKTORS</t>
  </si>
  <si>
    <t>112004 KOMERCDIREKTORS</t>
  </si>
  <si>
    <t>112005 Ekonomikas DIREKTORS</t>
  </si>
  <si>
    <t>112006 Ražošanas DIREKTORS</t>
  </si>
  <si>
    <t>112007 Apgādes DIREKTORS</t>
  </si>
  <si>
    <t>112008 Loģistikas DIREKTORS</t>
  </si>
  <si>
    <t>112010 Valdes VADĪTĀJS /PRIEKŠSĒDĒTĀJS</t>
  </si>
  <si>
    <t>112011 Valdes VADĪTĀJA VIETNIEKS /PRIEKŠSĒDĒTĀJA VIETNIEKS</t>
  </si>
  <si>
    <t>112012 Padomes VADĪTĀJS /PRIEKŠSĒDĒTĀJS</t>
  </si>
  <si>
    <t>112013 Komisijas VADĪTĀJS /PRIEKŠSĒDĒTĀJS</t>
  </si>
  <si>
    <t>112014 Valdes LOCEKLIS</t>
  </si>
  <si>
    <t>112015 Padomes LOCEKLIS</t>
  </si>
  <si>
    <t>112017 PROKŪRISTS</t>
  </si>
  <si>
    <t>112018 Kapitāldaļu turētāja PĀRSTĀVIS</t>
  </si>
  <si>
    <t>112019 Padomes VADĪTĀJA VIETNIEKS/ PRIEKŠSĒDĒTĀJA VIETNIEKS</t>
  </si>
  <si>
    <t>12 ADMINISTRATĪVIE VADĪTĀJI UN KOMERCDIREKTORI</t>
  </si>
  <si>
    <t>121 Komercpakalpojumu un administratīvie vadītāji</t>
  </si>
  <si>
    <t>1211 Administratīvie un finanšu vadītāji</t>
  </si>
  <si>
    <t>121101 VADĪTĀJS /DIREKTORS /PĀRVALDNIEKS (komercpakalpojumu jomā)</t>
  </si>
  <si>
    <t>121102 VADĪTĀJA VIETNIEKS /DIREKTORA VIETNIEKS /IZPILDDIREKTORS (komercpakalpojumu jomā)</t>
  </si>
  <si>
    <t>121103 Finanšu DIREKTORS</t>
  </si>
  <si>
    <t>121104 Galvenais GRĀMATVEDIS</t>
  </si>
  <si>
    <t>121105 Galvenā GRĀMATVEŽA VIETNIEKS</t>
  </si>
  <si>
    <t>121106 Administratīvais DIREKTORS</t>
  </si>
  <si>
    <t>121107 Administratīvā DIREKTORA VIETNIEKS</t>
  </si>
  <si>
    <t>121108 Pamatdarbības struktūrvienības VADĪTĀJS (komercpakalpojumu jomā)</t>
  </si>
  <si>
    <t>121109 Pamatdarbības struktūrvienības VADĪTĀJA VIETNIEKS (komercpakalpojumu jomā)</t>
  </si>
  <si>
    <t>121136 Kancelejas VADĪTĀJS /PĀRVALDNIEKS /DIREKTORS</t>
  </si>
  <si>
    <t>121137 Kancelejas VADĪTĀJA VIETNIEKS /PĀRVALDNIEKA VIETNIEKS /DIREKTORA VIETNIEKS</t>
  </si>
  <si>
    <t>121150 Pamatdarbības atbalsta struktūrvienības VADĪTĀJS/DIREKTORS</t>
  </si>
  <si>
    <t>121151 Pamatdarbības atbalsta struktūrvienības VADĪTĀJA VIETNIEKS/ DIREKTORA VIETNIEKS</t>
  </si>
  <si>
    <t>1212 Personāla vadītāji</t>
  </si>
  <si>
    <t>121201 Personāla DIREKTORS</t>
  </si>
  <si>
    <t>121204 Personāla/ personālvadības struktūrvienības VADĪTĀJS /DIREKTORS</t>
  </si>
  <si>
    <t>121205 Personāla/personālvadības struktūrvienības VADĪTĀJA VIETNIEKS /DIREKTORA VIETNIEKS</t>
  </si>
  <si>
    <t>121206 Personāla mācību VADĪTĀJS</t>
  </si>
  <si>
    <t>1213 Politikas un plānošanas vadītāji</t>
  </si>
  <si>
    <t>121301 Pārvaldes DIREKTORS (valsts pārvaldes jomā)</t>
  </si>
  <si>
    <t>121303 Nozares politikas un politikas plānošanas struktūrvienības VADĪTĀJS /DIREKTORS</t>
  </si>
  <si>
    <t>121304 Nozares politikas un politikas plānošanas struktūrvienības VADĪTĀJA VIETNIEKS /DIREKTORA VIETNIEKS</t>
  </si>
  <si>
    <t>121305 Pamatdarbības struktūrvienības VADĪTĀJS /DIREKTORS (valsts pārvaldes jomā)</t>
  </si>
  <si>
    <t>121306 Pamatdarbības struktūrvienības VADĪTĀJA VIETNIEKS /DIREKTORA VIETNIEKS (valsts pārvaldes jomā)</t>
  </si>
  <si>
    <t>121307 Ārējo sakaru struktūrvienības VADĪTĀJS</t>
  </si>
  <si>
    <t>121309 Pamatdarbības struktūrvienības VADĪTĀJS /DIREKTORS (ārlietu jomā)</t>
  </si>
  <si>
    <t>121310 Pamatdarbības struktūrvienības VADĪTĀJA VIETNIEKS /DIREKTORA VIETNIEKS (ārlietu jomā)</t>
  </si>
  <si>
    <t>121314 Muitas maiņas VADĪTĀJS</t>
  </si>
  <si>
    <t>121315 Pamatdarbības struktūrvienības VADĪTĀJS /DIREKTORS (nodokļu administrēšanas un muitas jomā)</t>
  </si>
  <si>
    <t>121316 Pamatdarbības struktūrvienības VADĪTĀJA VIETNIEKS /DIREKTORA VIETNIEKS (nodokļu administrēšanas un muitas jomā)</t>
  </si>
  <si>
    <t>121317 Pamatdarbības struktūrvienības VADĪTĀJS (sabiedrības pārvaldes jomā)</t>
  </si>
  <si>
    <t>121323 Pašvaldības pamatdarbības struktūrvienības VADĪTĀJS /DIREKTORS /PRIEKŠNIEKS</t>
  </si>
  <si>
    <t>121324 Pašvaldības pamatdarbības struktūrvienības VADĪTĀJA VIETNIEKS /DIREKTORA VIETNIEKS /PRIEKŠNIEKA VIETNIEKS</t>
  </si>
  <si>
    <t>121326 Valsts INSPEKTORS</t>
  </si>
  <si>
    <t>121327 VirsMEŽZINIS</t>
  </si>
  <si>
    <t>121328 VirsMEŽZIŅA VIETNIEKS</t>
  </si>
  <si>
    <t>121331 Vecākais MEŽZINIS</t>
  </si>
  <si>
    <t>1219 Citur neklasificēti administratīvie un komercpakalpojumu vadītāji</t>
  </si>
  <si>
    <t>121901 VADĪTĀJS /DIREKTORS /PĀRVALDNIEKS (komunālo pakalpojumu jomā)</t>
  </si>
  <si>
    <t>121902 VADĪTĀJA VIETNIEKS /DIREKTORA VIETNIEKS /IZPILDDIREKTORS (komunālo pakalpojumu jomā)</t>
  </si>
  <si>
    <t>121903 Pamatdarbības struktūrvienības VADĪTĀJS (komunālo pakalpojumu jomā)</t>
  </si>
  <si>
    <t>121904 Pamatdarbības struktūrvienības VADĪTĀJA VIETNIEKS (komunālo pakalpojumu jomā)</t>
  </si>
  <si>
    <t>121907 Pamatdarbības struktūrvienības PRIEKŠNIEKS (sabiedriskās kārtības un drošības jomā)</t>
  </si>
  <si>
    <t>121909 Tehniskās struktūrvienības VADĪTĀJS</t>
  </si>
  <si>
    <t>121910 Tehniskās struktūrvienības VADĪTĀJA VIETNIEKS</t>
  </si>
  <si>
    <t>121911 Klientu apkalpošanas struktūrvienības VADĪTĀJS</t>
  </si>
  <si>
    <t>121912 Klientu apkalpošanas struktūrvienības VADĪTĀJA VIETNIEKS</t>
  </si>
  <si>
    <t>121913 Korespondentattiecību struktūrvienības VADĪTĀJS</t>
  </si>
  <si>
    <t>121920 Darba organizācijas struktūrvienības VADĪTĀJS</t>
  </si>
  <si>
    <t>121922 Metodiskās struktūrvienības VADĪTĀJS</t>
  </si>
  <si>
    <t>121927 Saimniecības struktūrvienības VADĪTĀJS /DIREKTORS /PRIEKŠNIEKS</t>
  </si>
  <si>
    <t>121928 Saimniecības struktūrvienības VADĪTĀJA VIETNIEKS /DIREKTORA VIETNIEKS /PRIEKŠNIEKA VIETNIEKS</t>
  </si>
  <si>
    <t>121929 Transporta struktūrvienības VADĪTĀJS /DIREKTORS /PRIEKŠNIEKS</t>
  </si>
  <si>
    <t>121930 Transporta struktūrvienības VADĪTĀJA VIETNIEKS /DIREKTORA VIETNIEKS /PRIEKŠNIEKA VIETNIEKS</t>
  </si>
  <si>
    <t>121931 Struktūrvienības VADĪTĀJS (citur neklasificētu komercpakalpojumu jomā)</t>
  </si>
  <si>
    <t>121932 Struktūrvienības VADĪTĀJA VIETNIEKS (citur neklasificētu komercpakalpojumu jomā)</t>
  </si>
  <si>
    <t>121933 Darba aizsardzības struktūrvienības VADĪTĀJS</t>
  </si>
  <si>
    <t>121935 Poligrāfijas struktūrvienības VADĪTĀJS</t>
  </si>
  <si>
    <t>121938 Pamatdarbības struktūrvienības VADĪTĀJS /DIREKTORS (apsardzes jomā)</t>
  </si>
  <si>
    <t>121940 SPA VADĪTĀJS</t>
  </si>
  <si>
    <t>122 Tirdzniecības, tirgvedības un attīstības jomas vadītāji</t>
  </si>
  <si>
    <t>1221 Tirdzniecības un tirgvedības jomas vadītāji</t>
  </si>
  <si>
    <t>122101 Tirdzniecības DIREKTORS</t>
  </si>
  <si>
    <t>122102 Tirgvedības DIREKTORS</t>
  </si>
  <si>
    <t>122103 Tirdzniecības struktūrvienības VADĪTĀJS /DIREKTORS</t>
  </si>
  <si>
    <t>122104 Tirdzniecības struktūrvienības VADĪTĀJA VIETNIEKS /DIREKTORA VIETNIEKS</t>
  </si>
  <si>
    <t>122105 Tirgvedības struktūrvienības VADĪTĀJS /DIREKTORS</t>
  </si>
  <si>
    <t>122106 Tirgvedības struktūrvienības VADĪTĀJA VIETNIEKS /DIREKTORA VIETNIEKS</t>
  </si>
  <si>
    <t>122107 Iepirkumu struktūrvienības VADĪTĀJS /DIREKTORS</t>
  </si>
  <si>
    <t>122108 Iepirkumu struktūrvienības VADĪTĀJA VIETNIEKS /DIREKTORA VIETNIEKS</t>
  </si>
  <si>
    <t>122109 Piedāvājumu sagatavošanas struktūrvienības VADĪTĀJS (būvniecības jomā)</t>
  </si>
  <si>
    <t>1222 Reklāmas un sabiedrisko attiecību jomas vadītāji</t>
  </si>
  <si>
    <t>122201 Reklāmas struktūrvienības VADĪTĀJS /DIREKTORS</t>
  </si>
  <si>
    <t>122202 Reklāmas struktūrvienības VADĪTĀJA VIETNIEKS /DIREKTORA VIETNIEKS</t>
  </si>
  <si>
    <t>122203 Sabiedrisko attiecību struktūrvienības VADĪTĀJS /DIREKTORS</t>
  </si>
  <si>
    <t>122204 Sabiedrisko attiecību struktūrvienības VADĪTĀJA VIETNIEKS /DIREKTORA VIETNIEKS</t>
  </si>
  <si>
    <t>1223 Pētniecības un attīstības jomas vadītāji</t>
  </si>
  <si>
    <t>122301 Pētniecības struktūrvienības VADĪTĀJS /DIREKTORS</t>
  </si>
  <si>
    <t>122302 Pētniecības struktūrvienības VADĪTĀJA VIETNIEKS /DIREKTORA VIETNIEKS</t>
  </si>
  <si>
    <t>122303 Laboratorijas VADĪTĀJS</t>
  </si>
  <si>
    <t>13 RAŽOŠANAS UN SPECIALIZĒTO PAKALPOJUMU JOMAS VADĪTĀJI</t>
  </si>
  <si>
    <t>131 Lauksaimniecības, mežsaimniecības un zivsaimniecības ražošanas vadītāji</t>
  </si>
  <si>
    <t>1311 Lauksaimniecības un mežsaimniecības ražošanas vadītāji</t>
  </si>
  <si>
    <t>131101 Lauksaimniecības uzņēmuma VADĪTĀJS</t>
  </si>
  <si>
    <t>131102 Saimniecības VADĪTĀJA VIETNIEKS /IZPILDDIREKTORS (lauksaimniecības jomā)</t>
  </si>
  <si>
    <t>131103 Saimniecības VADĪTĀJS /DIREKTORS (mežsaimniecības jomā)</t>
  </si>
  <si>
    <t>131104 Saimniecības VADĪTĀJA VIETNIEKS /IZPILDDIREKTORS (mežsaimniecības jomā)</t>
  </si>
  <si>
    <t>131107 Pamatdarbības struktūrvienības VADĪTĀJS /DIREKTORS (lauksaimniecības jomā)</t>
  </si>
  <si>
    <t>131108 Pamatdarbības struktūrvienības VADĪTĀJA VIETNIEKS /DIREKTORA VIETNIEKS (lauksaimniecības jomā)</t>
  </si>
  <si>
    <t>131109 Pamatdarbības struktūrvienības VADĪTĀJS /DIREKTORS (mežsaimniecības jomā)</t>
  </si>
  <si>
    <t>131110 Pamatdarbības struktūrvienības VADĪTĀJA VIETNIEKS /DIREKTORA VIETNIEKS (mežsaimniecības jomā)</t>
  </si>
  <si>
    <t>1312 Akvakultūras un zivsaimniecības ražošanas vadītāji</t>
  </si>
  <si>
    <t>131203 Pamatdarbības struktūrvienības VADĪTĀJS /DIREKTORS (zivsaimniecības jomā)</t>
  </si>
  <si>
    <t>132 Apstrādes un ieguves rūpniecības, būvniecības un loģistikas jomas vadītāji</t>
  </si>
  <si>
    <t>1321 Apstrādes rūpniecības jomas vadītāji</t>
  </si>
  <si>
    <t>132101 VADĪTĀJS /DIREKTORS (apstrādes rūpniecības jomā)</t>
  </si>
  <si>
    <t>132102 VADĪTĀJA VIETNIEKS /IZPILDDIREKTORS (apstrādes rūpniecības jomā)</t>
  </si>
  <si>
    <t>132103 Pamatdarbības struktūrvienības VADĪTĀJS /DIREKTORS (apstrādes rūpniecības jomā)</t>
  </si>
  <si>
    <t>132104 Pamatdarbības struktūrvienības VADĪTĀJA VIETNIEKS /DIREKTORA VIETNIEKS (apstrādes rūpniecības jomā)</t>
  </si>
  <si>
    <t>132105 Pamatdarbības struktūrvienības VADĪTĀJS /DIREKTORS (enerģētikas jomā)</t>
  </si>
  <si>
    <t>132106 Pamatdarbības struktūrvienības VADĪTĀJA VIETNIEKS /DIREKTORA VIETNIEKS (enerģētikas jomā)</t>
  </si>
  <si>
    <t>132107 Ražošanas maiņas VADĪTĀJS</t>
  </si>
  <si>
    <t>132113 Darbu VADĪTĀJS (kuģu remonta pakalpojumu jomā)</t>
  </si>
  <si>
    <t>1322 Ieguves rūpniecības jomas vadītāji</t>
  </si>
  <si>
    <t>132201 VADĪTĀJS /DIREKTORS (ieguves rūpniecības jomā)</t>
  </si>
  <si>
    <t>132203 Pamatdarbības struktūrvienības VADĪTĀJS /DIREKTORS (ieguves rūpniecības jomā)</t>
  </si>
  <si>
    <t>1323 Būvniecības jomas vadītāji</t>
  </si>
  <si>
    <t>132301 VADĪTĀJS /DIREKTORS (būvniecības jomā)</t>
  </si>
  <si>
    <t>132302 VADĪTĀJA VIETNIEKS /IZPILDDIREKTORS (būvniecības jomā)</t>
  </si>
  <si>
    <t>132303 Pamatdarbības struktūrvienības VADĪTĀJS /DIREKTORS (būvniecības jomā)</t>
  </si>
  <si>
    <t>132304 Pamatdarbības struktūrvienības VADĪTĀJA VIETNIEKS /DIREKTORA VIETNIEKS (būvniecības jomā)</t>
  </si>
  <si>
    <t>132305 Būvdarbu VADĪTĀJS</t>
  </si>
  <si>
    <t>132307 Inženierkomunikāciju būvdarbu VADĪTĀJS</t>
  </si>
  <si>
    <t>132308 Būvniecības projektru VADĪTĀJS</t>
  </si>
  <si>
    <t>1324 Transporta, sakaru, noliktavu, sagādes, sadales, loģistikas un tām radniecīgu jomu vadītāji</t>
  </si>
  <si>
    <t>132401 VADĪTĀJS /DIREKTORS /PĀRVALDNIEKS (transporta jomā)</t>
  </si>
  <si>
    <t>132402 VADĪTĀJA VIETNIEKS /IZPILDDIREKTORS (transporta jomā)</t>
  </si>
  <si>
    <t>132405 VADĪTĀJS /DIREKTORS /PĀRVALDNIEKS (noliktavu pakalpojumu jomā)</t>
  </si>
  <si>
    <t>132406 VADĪTĀJA VIETNIEKS /IZPILDDIREKTORS (noliktavu pakalpojumu jomā)</t>
  </si>
  <si>
    <t>132407 Pamatdarbības struktūrvienības VADĪTĀJS /DIREKTORS (transporta jomā)</t>
  </si>
  <si>
    <t>132408 Pamatdarbības struktūrvienības VADĪTĀJA VIETNIEKS /DIREKTORA VIETNIEKS (transporta jomā)</t>
  </si>
  <si>
    <t>132409 Pamatdarbības struktūrvienības VADĪTĀJS /DIREKTORS (sakaru jomā)</t>
  </si>
  <si>
    <t>132411 Pamatdarbības struktūrvienības VADĪTĀJS /DIREKTORS (noliktavu pakalpojumu jomā)</t>
  </si>
  <si>
    <t>132412 Pamatdarbības struktūrvienības VADĪTĀJA VIETNIEKS /DIREKTORA VIETNIEKS (noliktavu pakalpojumu jomā)</t>
  </si>
  <si>
    <t>132413 Dzelzceļa stacijas PRIEKŠNIEKS</t>
  </si>
  <si>
    <t>132414 Dzelzceļa stacijas PRIEKŠNIEKA VIETNIEKS</t>
  </si>
  <si>
    <t>132415 Pasta nodaļas PRIEKŠNIEKS</t>
  </si>
  <si>
    <t>132424 Filiāles DIREKTORS</t>
  </si>
  <si>
    <t>132428 Iecirkņa PRIEKŠNIEKS (transporta un sakaru pakalpojumu jomā)</t>
  </si>
  <si>
    <t>132429 Iecirkņa PRIEKŠNIEKA VIETNIEKS (transporta un sakaru pakalpojumu jomā)</t>
  </si>
  <si>
    <t>132430 Ceha PRIEKŠNIEKS</t>
  </si>
  <si>
    <t>132431 Ceha PRIEKŠNIEKA VIETNIEKS</t>
  </si>
  <si>
    <t>132433 Pamatdarbības struktūrvienības VADĪTĀJS /PRIEKŠNIEKS (dzelzceļa transporta pakalpojumu jomā)</t>
  </si>
  <si>
    <t>132434 Pamatdarbības struktūrvienības VADĪTĀJA VIETNIEKS /PRIEKŠNIEKA VIETNIEKS (dzelzceļa transporta pakalpojumu jomā)</t>
  </si>
  <si>
    <t>132435 Sagādes struktūrvienības VADĪTĀJS /DIREKTORS</t>
  </si>
  <si>
    <t>132437 Sadales struktūrvienības VADĪTĀJS /DIREKTORS</t>
  </si>
  <si>
    <t>132439 Loģistikas struktūrvienības VADĪTĀJS</t>
  </si>
  <si>
    <t>132440 Loģistikas struktūrvienības VADĪTĀJA VIETNIEKS</t>
  </si>
  <si>
    <t>132445 Lidojumu plānošanas SPECIĀLISTS</t>
  </si>
  <si>
    <t>133 Informācijas un komunikācijas tehnoloģiju jomas vadītāji</t>
  </si>
  <si>
    <t>1330 Informācijas un komunikācijas tehnoloģiju jomas vadītāji</t>
  </si>
  <si>
    <t>133001 VADĪTĀJS /DIREKTORS /PĀRVALDNIEKS (informācijas un komunikācijas tehnoloģiju jomā)</t>
  </si>
  <si>
    <t>133002 VADĪTĀJA VIETNIEKS /IZPILDDIREKTORS (informācijas un komunikācijas tehnoloģiju jomā)</t>
  </si>
  <si>
    <t>133003 Pamatdarbības struktūrvienības VADĪTĀJS /DIREKTORS (informācijas un komunikācijas tehnoloģiju jomā)</t>
  </si>
  <si>
    <t>133004 Pamatdarbības struktūrvienības VADĪTĀJA VIETNIEKS /DIREKTORA VIETNIEKS (informācijas un komunikācijas tehnoloģiju jomā)</t>
  </si>
  <si>
    <t>133005 Informācijas tehnoloģiju struktūrvienības VADĪTĀJS /DIREKTORS</t>
  </si>
  <si>
    <t>133006 Informācijas tehnoloģiju struktūrvienības VADĪTĀJA VIETNIEKS /DIREKTORA VIETNIEKS</t>
  </si>
  <si>
    <t>133007 Elektronisko sakaru struktūrvienības VADĪTĀJS /DIREKTORS</t>
  </si>
  <si>
    <t>133009 Informācijas drošības VADĪTĀJS</t>
  </si>
  <si>
    <t>133010 Pamatdarbības struktūrvienības VADĪTĀJS/ DIREKTORS (informācijas jomā)</t>
  </si>
  <si>
    <t>133011 Pamatdarbības struktūrvienības VADĪTĀJA VIETNIEKS/DIREKTORA VIETNIEKS (informācijas jomā)</t>
  </si>
  <si>
    <t>134 Specializēto pakalpojumu jomas vadītāji</t>
  </si>
  <si>
    <t>1341 Bērnu sociālās aprūpes un sociālās rehabilitācijas pakalpojumu jomas vadītāji</t>
  </si>
  <si>
    <t>134101 VADĪTĀJS /DIREKTORS /PĀRVALDNIEKS (bērnu sociālās aprūpes un sociālās rehabilitācijas jomā)</t>
  </si>
  <si>
    <t>134103 Pamatdarbības struktūrvienības VADĪTĀJS /DIREKTORS (bērnu sociālās aprūpes un sociālās rehabilitācijas jomā)</t>
  </si>
  <si>
    <t>1342 Veselības aprūpes pakalpojumu jomas vadītāji</t>
  </si>
  <si>
    <t>134201 VADĪTĀJS /DIREKTORS /PĀRVALDNIEKS (veselības aprūpes jomā)</t>
  </si>
  <si>
    <t>134202 VADĪTĀJA VIETNIEKS /IZPILDDIREKTORS (veselības aprūpes jomā)</t>
  </si>
  <si>
    <t>134203 Veselības aprūpes vadības ĀRSTS</t>
  </si>
  <si>
    <t>134204 Veselības aprūpes VADĪTĀJS</t>
  </si>
  <si>
    <t>134205 Galvenā medicīnas MĀSA</t>
  </si>
  <si>
    <t>134207 Galvenais ĀRSTS</t>
  </si>
  <si>
    <t>1343 Pilngadīgo sociālās aprūpes un sociālās rehabilitācijas pakalpojumu jomas vadītāji</t>
  </si>
  <si>
    <t>134301 VADĪTĀJS /DIREKTORS (pilngadīgo sociālās aprūpes un sociālās rehabilitācijas jomā)</t>
  </si>
  <si>
    <t>134302 VADĪTĀJA VIETNIEKS /DIREKTORA VIETNIEKS /IZPILDDIREKTORS (pilngadīgo sociālās aprūpes un sociālās rehabilitācijas jomā)</t>
  </si>
  <si>
    <t>134303 Pamatdarbības struktūrvienības VADĪTĀJS /DIREKTORS (pilngadīgo sociālās aprūpes un sociālās rehabilitācijas jomā)</t>
  </si>
  <si>
    <t>134304 Pamatdarbības struktūrvienības VADĪTĀJA VIETNIEKS /DIREKTORA VIETNIEKS (pilngadīgo sociālās aprūpes un sociālās rehabilitācijas jomā)</t>
  </si>
  <si>
    <t>1344 Sociālās labklājības jomas vadītāji</t>
  </si>
  <si>
    <t>134401 VADĪTĀJS /DIREKTORS (sociālās labklājības jomā)</t>
  </si>
  <si>
    <t>134402 VADĪTĀJA VIETNIEKS /DIREKTORA VIETNIEKS /IZPILDDIREKTORS (sociālās labklājības jomā)</t>
  </si>
  <si>
    <t>134403 Sociālā dienesta VADĪTĀJS</t>
  </si>
  <si>
    <t>134404 Sociālā dienesta VADĪTĀJA VIETNIEKS</t>
  </si>
  <si>
    <t>134405 Bāriņtiesas PRIEKŠSĒDĒTĀJS</t>
  </si>
  <si>
    <t>134406 Bāriņtiesas PRIEKŠSĒDĒTĀJA VIETNIEKS</t>
  </si>
  <si>
    <t>134407 Pamatdarbības struktūrvienības VADĪTĀJS /DIREKTORS (sociālās labklājības jomā)</t>
  </si>
  <si>
    <t>134408 Pamatdarbības struktūrvienības VADĪTĀJA VIETNIEKS /DIREKTORA VIETNIEKS (sociālās labklājības jomā)</t>
  </si>
  <si>
    <t>1345 Izglītības jomas vadītāji</t>
  </si>
  <si>
    <t>134502 PROREKTORS</t>
  </si>
  <si>
    <t>134503 VADĪTĀJS /DIREKTORS /PĀRVALDNIEKS (izglītības jomā)</t>
  </si>
  <si>
    <t>134504 VADĪTĀJA VIETNIEKS /DIREKTORA VIETNIEKS /IZPILDDIREKTORS (izglītības jomā)</t>
  </si>
  <si>
    <t>134506 ProDEKĀNS</t>
  </si>
  <si>
    <t>134508 Skolas DIREKTORS /PRIEKŠNIEKS</t>
  </si>
  <si>
    <t>134509 Skolas DIREKTORA VIETNIEKS /PRIEKŠNIEKA VIETNIEKS</t>
  </si>
  <si>
    <t>134510 Koledžas DIREKTORS</t>
  </si>
  <si>
    <t>134511 Koledžas DIREKTORA VIETNIEKS</t>
  </si>
  <si>
    <t>134515 Mācību centra VADĪTĀJS /PRIEKŠNIEKS</t>
  </si>
  <si>
    <t>134518 Izglītības programmas/nodaļas DIREKTORS/ VADĪTĀJS</t>
  </si>
  <si>
    <t>134520 Mācību kursu VADĪTĀJS</t>
  </si>
  <si>
    <t>134521 Pamatdarbības struktūrvienības VADĪTĀJS /DIREKTORS/ KOMANDIERIS (izglītības jomā)</t>
  </si>
  <si>
    <t>134522 Pamatdarbības struktūrvienības VADĪTĀJA VIETNIEKS /DIREKTORA VIETNIEKS/ KOMANDIERA VIETNIEKS (izglītības jomā)</t>
  </si>
  <si>
    <t>134523 Katedras VADĪTĀJS</t>
  </si>
  <si>
    <t>1346 Finanšu un apdrošināšanas pakalpojumu jomas vadītāji</t>
  </si>
  <si>
    <t>134601 VADĪTĀJS /DIREKTORS /PĀRVALDNIEKS (finanšu un apdrošināšanas jomā)</t>
  </si>
  <si>
    <t>134603 Pamatdarbības struktūrvienības VADĪTĀJS /DIREKTORS (finanšu un apdrošināšanas jomā)</t>
  </si>
  <si>
    <t>134604 Pamatdarbības struktūrvienības VADĪTĀJA VIETNIEKS /DIREKTORA VIETNIEKS (finanšu un apdrošināšanas jomā)</t>
  </si>
  <si>
    <t>1349 Citur neklasificētu specializēto pakalpojumu jomas vadītāji</t>
  </si>
  <si>
    <t>134901 Vides PĀRVALDNIEKS</t>
  </si>
  <si>
    <t>134903 VADĪTĀJS (inspicēšanas jomā)</t>
  </si>
  <si>
    <t>134906 Pamatdarbības struktūrvienības VADĪTĀJS /DIREKTORS (farmācijas jomā)</t>
  </si>
  <si>
    <t>134907 Pamatdarbības struktūrvienības VADĪTĀJA VIETNIEKS /DIREKTORA VIETNIEKS (farmācijas jomā)</t>
  </si>
  <si>
    <t>134908 Pašvaldības policijas pamatdarbības struktūrvienības VADĪTĀJS /PRIEKŠNIEKS</t>
  </si>
  <si>
    <t>134909 Pašvaldības policijas pamatdarbības struktūrvienības VADĪTĀJA VIETNIEKS /PRIEKŠNIEKA VIETNIEKS</t>
  </si>
  <si>
    <t>134910 Pamatdarbības struktūrvienības VADĪTĀJS /KOMANDIERIS /PRIEKŠNIEKS (iekšlietu jomā)</t>
  </si>
  <si>
    <t>134911 Pamatdarbības struktūrvienības VADĪTĀJA VIETNIEKS /KOMANDIERA VIETNIEKS /PRIEKŠNIEKA VIETNIEKS (iekšlietu jomā)</t>
  </si>
  <si>
    <t>134912 Pamatdarbības struktūrvienības VADĪTĀJS /PRIEKŠNIEKS (apcietinājuma un brīvības atņemšanas jomā)</t>
  </si>
  <si>
    <t>134913 Pamatdarbības struktūrvienības VADĪTĀJA VIETNIEKS /PRIEKŠNIEKA VIETNIEKS (apcietinājuma un brīvības atņemšanas jomā)</t>
  </si>
  <si>
    <t>134914 Pamatdarbības struktūrvienības VADĪTĀJS /DIREKTORS /PĀRVALDNIEKS (revīzijas jomā)</t>
  </si>
  <si>
    <t>134915 Pamatdarbības struktūrvienības VADĪTĀJA VIETNIEKS /DIREKTORA VIETNIEKS /PĀRVALDNIEKA VIETNIEKS (revīzijas jomā)</t>
  </si>
  <si>
    <t>134916 Galvenais INSPEKTORS (iekšlietu jomā)</t>
  </si>
  <si>
    <t>134917 Galvenais INSPEKTORS (apcietinājuma un brīvības atņemšanas jomā)</t>
  </si>
  <si>
    <t>134919 Vecākais valsts REVIDENTS (revīzijas jomā)</t>
  </si>
  <si>
    <t>134920 Operatīvais DEŽURANTS (iekšlietu jomā)</t>
  </si>
  <si>
    <t>134924 Valsts REVIDENTS (revīzijas jomā)</t>
  </si>
  <si>
    <t>134925 Meža ugunsdzēsības stacijas VADĪTĀJS</t>
  </si>
  <si>
    <t>134929 Rotas KOMANDIERA VIETNIEKS (iekšlietu jomā)</t>
  </si>
  <si>
    <t>134930 Vada KOMANDIERA VIETNIEKS (iekšlietu jomā)</t>
  </si>
  <si>
    <t>134931 Vada KOMANDIERIS (iekšlietu jomā)</t>
  </si>
  <si>
    <t>134932 Bibliotēkas struktūrvienības VADĪTĀJS</t>
  </si>
  <si>
    <t>134933 Muzeja VADĪTĀJS/ DIREKTORS</t>
  </si>
  <si>
    <t>134934 Bibliotēkas VADĪTĀJS/ DIREKTORS</t>
  </si>
  <si>
    <t>14 VIESMĪLĪBAS, ĒDINĀŠANAS, TIRDZNIECĪBAS UN CITU PAKALPOJUMU JOMAS VADĪTĀJI</t>
  </si>
  <si>
    <t>141 Viesmīlības un ēdināšanas pakalpojumu jomas vadītāji</t>
  </si>
  <si>
    <t>1411 Viesmīlības pakalpojumu jomas vadītāji</t>
  </si>
  <si>
    <t>141101 Viesnīcas VADĪTĀJS /DIREKTORS /PĀRVALDNIEKS</t>
  </si>
  <si>
    <t>141102 Viesnīcas VADĪTĀJA VIETNIEKS /DIREKTORA VIETNIEKS</t>
  </si>
  <si>
    <t>141103 Nometnes VADĪTĀJS /DIREKTORS /PĀRVALDNIEKS</t>
  </si>
  <si>
    <t>141108 Pamatdarbības struktūrvienības VADĪTĀJS (viesnīcu pakalpojumu jomā)</t>
  </si>
  <si>
    <t>141109 Pamatdarbības struktūrvienības VADĪTĀJA VIETNIEKS (viesnīcu pakalpojumu jomā)</t>
  </si>
  <si>
    <t>141110 Dienesta viesnīcas VADĪTĀJS</t>
  </si>
  <si>
    <t>1412 Ēdināšanas pakalpojumu jomas vadītāji</t>
  </si>
  <si>
    <t>141201 Restorāna VADĪTĀJS /DIREKTORS /PĀRVALDNIEKS</t>
  </si>
  <si>
    <t>141202 Restorāna VADĪTĀJA VIETNIEKS /DIREKTORA VIETNIEKS</t>
  </si>
  <si>
    <t>141203 Kafejnīcas/ tējnīcas VADĪTĀJS /DIREKTORS /PĀRVALDNIEKS</t>
  </si>
  <si>
    <t>141204 Kafejnīcas/ tējnīcas VADĪTĀJA VIETNIEKS /DIREKTORA VIETNIEKS</t>
  </si>
  <si>
    <t>141205 Ēdnīcas VADĪTĀJS /DIREKTORS /PĀRVALDNIEKS</t>
  </si>
  <si>
    <t>141206 Ēdnīcas VADĪTĀJA VIETNIEKS /DIREKTORA VIETNIEKS</t>
  </si>
  <si>
    <t>141207 Ēdināšanas pakalpojumu ORGANIZATORS</t>
  </si>
  <si>
    <t>141208 Pamatdarbības struktūrvienības VADĪTĀJS (restorānu pakalpojumu jomā)</t>
  </si>
  <si>
    <t>141209 Pamatdarbības struktūrvienības VADĪTĀJA VIETNIEKS (restorānu pakalpojumu jomā)</t>
  </si>
  <si>
    <t>142 Mazumtirdzniecības un vairumtirdzniecības jomas vadītāji</t>
  </si>
  <si>
    <t>1420 Mazumtirdzniecības un vairumtirdzniecības jomas vadītāji</t>
  </si>
  <si>
    <t>142001 VADĪTĀJS /DIREKTORS (mazumtirdzniecības jomā)</t>
  </si>
  <si>
    <t>142002 VADĪTĀJA VIETNIEKS /IZPILDDIREKTORS (mazumtirdzniecības jomā)</t>
  </si>
  <si>
    <t>142003 VADĪTĀJS /DIREKTORS (vairumtirdzniecības jomā)</t>
  </si>
  <si>
    <t>142004 VADĪTĀJA VIETNIEKS /IZPILDDIREKTORS (vairumtirdzniecības jomā)</t>
  </si>
  <si>
    <t>142005 VEIKALVEDIS</t>
  </si>
  <si>
    <t>142006 Pamatdarbības struktūrvienības VADĪTĀJS (vairumtirdzniecības jomā)</t>
  </si>
  <si>
    <t>142007 Pamatdarbības struktūrvienības VADĪTĀJA VIETNIEKS (vairumtirdzniecības jomā)</t>
  </si>
  <si>
    <t>142008 Pamatdarbības struktūrvienības VADĪTĀJS (mazumtirdzniecības jomā)</t>
  </si>
  <si>
    <t>142009 Pamatdarbības struktūrvienības VADĪTĀJA VIETNIEKS (mazumtirdzniecības jomā)</t>
  </si>
  <si>
    <t>143 Citu pakalpojumu jomas vadītāji</t>
  </si>
  <si>
    <t>1431 Sporta, atpūtas un kultūras centru vadītāji</t>
  </si>
  <si>
    <t>143101 VADĪTĀJS /DIREKTORS /PĀRVALDNIEKS (kultūras jomā)</t>
  </si>
  <si>
    <t>143102 VADĪTĀJA VIETNIEKS /IZPILDDIREKTORS (kultūras jomā)</t>
  </si>
  <si>
    <t>143103 VADĪTĀJS /DIREKTORS /PĀRVALDNIEKS (sporta jomā)</t>
  </si>
  <si>
    <t>143104 VADĪTĀJA VIETNIEKS /IZPILDDIREKTORS (sporta jomā)</t>
  </si>
  <si>
    <t>143105 VADĪTĀJS /DIREKTORS /PĀRVALDNIEKS (tūrisma jomā)</t>
  </si>
  <si>
    <t>143108 Tūrisma un atpūtas organizācijas VADĪTĀJS</t>
  </si>
  <si>
    <t>143109 PRODUCENTS (kultūras jomā)</t>
  </si>
  <si>
    <t>143111 Pamatdarbības struktūrvienības VADĪTĀJS /DIREKTORS (kultūras jomā)</t>
  </si>
  <si>
    <t>143112 Pamatdarbības struktūrvienības VADĪTĀJA VIETNIEKS /DIREKTORA VIETNIEKS (kultūras jomā)</t>
  </si>
  <si>
    <t>143113 Pamatdarbības struktūrvienības VADĪTĀJS /DIREKTORS (sporta jomā)</t>
  </si>
  <si>
    <t>143114 Pamatdarbības struktūrvienības VADĪTĀJA VIETNIEKS /DIREKTORA VIETNIEKS (sporta jomā)</t>
  </si>
  <si>
    <t>143115 Pamatdarbības struktūrvienības VADĪTĀJS /DIREKTORS (tūrisma un atpūtas pakalpojumu jomā)</t>
  </si>
  <si>
    <t>143116 Pamatdarbības struktūrvienības VADĪTĀJA VIETNIEKS /DIREKTORA VIETNIEKS (tūrisma un atpūtas pakalpojumu jomā)</t>
  </si>
  <si>
    <t>143117 Mūzikas pasākumu ORGANIZATORS</t>
  </si>
  <si>
    <t>143119 Kultūras darba VADĪTĀJS</t>
  </si>
  <si>
    <t>1439 Citur neklasificētu pakalpojumu jomas vadītāji</t>
  </si>
  <si>
    <t>143901 VADĪTĀJS /DIREKTORS /PĀRVALDNIEKS (individuālo pakalpojumu jomā)</t>
  </si>
  <si>
    <t>143902 VADĪTĀJA VIETNIEKS /IZPILDDIREKTORS (individuālo pakalpojumu jomā)</t>
  </si>
  <si>
    <t>143903 Pamatdarbības struktūrvienības VADĪTĀJS (individuālo pakalpojumu jomā)</t>
  </si>
  <si>
    <t>143905 Pamatdarbības struktūrvienības VADĪTĀJS (automobiļu tehniskās apkopes un remonta pakalpojumu jomā)</t>
  </si>
  <si>
    <t>143906 Pamatdarbības struktūrvienības VADĪTĀJA VIETNIEKS (automobiļu tehniskās apkopes un remonta pakalpojumu jomā)</t>
  </si>
  <si>
    <t>143907 Pamatdarbības struktūrvienības VADĪTĀJS (sadzīves aparatūras un priekšmetu remonta pakalpojumu jomā)</t>
  </si>
  <si>
    <t>143915 Pamatdarbības struktūrvienības VADĪTĀJS/DIREKTORS (citur neklasificētu pakalpojumu jomā)</t>
  </si>
  <si>
    <t>143916 Pamatdarbības struktūrvienības VADĪTĀJA VIETNIEKS/ DIREKTORA VIETNIEKS (citur neklasificētu pakalpojumu jomā)</t>
  </si>
  <si>
    <t>2 Vecākie speciālisti</t>
  </si>
  <si>
    <t>21 ZINĀTNES UN INŽENIERZINĀTŅU JOMAS VECĀKIE SPECIĀLISTI</t>
  </si>
  <si>
    <t>211 Zinātnieki, fizikas un Zemes zinātņu vecākie speciālisti</t>
  </si>
  <si>
    <t>2111 Zinātnieki, fiziķi un astronomi</t>
  </si>
  <si>
    <t>211101 Vadošais PĒTNIEKS</t>
  </si>
  <si>
    <t>211102 PĒTNIEKS</t>
  </si>
  <si>
    <t>211103 ZINĀTNISKAIS ASISTENTS</t>
  </si>
  <si>
    <t>211110 FIZIĶIS</t>
  </si>
  <si>
    <t>211126 METROLOGS</t>
  </si>
  <si>
    <t>211127 Medicīnas FIZIĶIS</t>
  </si>
  <si>
    <t>2112 Meteorologi</t>
  </si>
  <si>
    <t>211203 SINOPTIĶIS</t>
  </si>
  <si>
    <t>2113 Ķīmiķi</t>
  </si>
  <si>
    <t>211302 ĶĪMIĶIS</t>
  </si>
  <si>
    <t>211303 ANALĪTIĶIS</t>
  </si>
  <si>
    <t>211307 Pārtikas ĶĪMIĶIS</t>
  </si>
  <si>
    <t>211318 ĶĪMIĶIS ANALĪTIĶIS</t>
  </si>
  <si>
    <t>2114 Ģeologi un ģeofiziķi</t>
  </si>
  <si>
    <t>211403 ĢEODĒZISTS</t>
  </si>
  <si>
    <t>211405 ĢEOLOGS</t>
  </si>
  <si>
    <t>211409 HidroĢEOLOGS</t>
  </si>
  <si>
    <t>211410 HIDROLOGS</t>
  </si>
  <si>
    <t>212 Matemātiķi, aktuāri un statistiķi</t>
  </si>
  <si>
    <t>2120 Matemātiķi, aktuāri un statistiķi</t>
  </si>
  <si>
    <t>212001 Darījumu operāciju ANALĪTIĶIS</t>
  </si>
  <si>
    <t>212002 Statistikas MATEMĀTIĶIS</t>
  </si>
  <si>
    <t>212006 AKTUĀRS</t>
  </si>
  <si>
    <t>212017 Finanšu STATISTIĶIS</t>
  </si>
  <si>
    <t>212018 Veselības aprūpes STATISTIĶIS</t>
  </si>
  <si>
    <t>212019 Pārskatu STATISTIĶIS</t>
  </si>
  <si>
    <t>212020 Medicīnas STATISTIĶIS</t>
  </si>
  <si>
    <t>212022 Datu ZINĀTNIEKS</t>
  </si>
  <si>
    <t>213 Dabas zinātņu vecākie speciālisti</t>
  </si>
  <si>
    <t>2131 Biologi, botāniķi, zoologi un tiem radniecīgu profesiju vecākie speciālisti</t>
  </si>
  <si>
    <t>213102 BAKTERIOLOGS</t>
  </si>
  <si>
    <t>213114 BIOLOGS</t>
  </si>
  <si>
    <t>213129 EMBRIOLOGS</t>
  </si>
  <si>
    <t>213143 ĢENĒTIĶIS</t>
  </si>
  <si>
    <t>213152 MikroBIOLOGS</t>
  </si>
  <si>
    <t>213167 ZOOLOGS</t>
  </si>
  <si>
    <t>2132 Lauksamniecības, mežsaimniecības un zivsaimniecības vecākie speciālisti</t>
  </si>
  <si>
    <t>213201 Sēklkopības AGRONOMS</t>
  </si>
  <si>
    <t>213202 AGRONOMS</t>
  </si>
  <si>
    <t>213203 Vecākais MEŽKOPIS</t>
  </si>
  <si>
    <t>213209 Ciltslietu ZOOTEHNIĶIS</t>
  </si>
  <si>
    <t>213211 Lauksaimniecības KONSULTANTS</t>
  </si>
  <si>
    <t>213212 Mežsaimniecības KONSULTANTS</t>
  </si>
  <si>
    <t>2133 Vides aizsardzības vecākie speciālisti</t>
  </si>
  <si>
    <t>213301 Vides aizsardzības vecākais SPECIĀLISTS</t>
  </si>
  <si>
    <t>213302 Dabas aizsardzības vecākais SPECIĀLISTS</t>
  </si>
  <si>
    <t>214 Inženieri (izņemot elektrotehnoloģiju inženierus)</t>
  </si>
  <si>
    <t>2141 Rūpniecības un ražošanas inženieri</t>
  </si>
  <si>
    <t>214101 Rūpniecības projektēšanas INŽENIERIS</t>
  </si>
  <si>
    <t>214102 Ražošanas sagatavošanas INŽENIERIS</t>
  </si>
  <si>
    <t>214103 Robotikas INŽENIERIS</t>
  </si>
  <si>
    <t>214112 Kokapstrādes INŽENIERIS</t>
  </si>
  <si>
    <t>214113 Ražošanas vadības organizācijas/darba organizācijas INŽENIERIS</t>
  </si>
  <si>
    <t>214118 Apģērbu KONSTRUKTORS</t>
  </si>
  <si>
    <t>214119 Šūšanas TEHNOLOGS</t>
  </si>
  <si>
    <t>214120 TEHNOLOGS</t>
  </si>
  <si>
    <t>214121 KONSTRUKTORS</t>
  </si>
  <si>
    <t>214123 Projektēšanas INŽENIERIS</t>
  </si>
  <si>
    <t>214124 Ražošanas INŽENIERIS</t>
  </si>
  <si>
    <t>214125 Apģērbu un tekstila ražošanas INŽENIERIS</t>
  </si>
  <si>
    <t>2142 Būvinženieri</t>
  </si>
  <si>
    <t>214201 BūvINŽENIERIS</t>
  </si>
  <si>
    <t>214202 Ēku konstrukciju būvINŽENIERIS</t>
  </si>
  <si>
    <t>214204 Tiltu būvINŽENIERIS</t>
  </si>
  <si>
    <t>214205 Ēku būvINŽENIERIS</t>
  </si>
  <si>
    <t>214211 Hidrotehnisko būvju būvINŽENIERIS</t>
  </si>
  <si>
    <t>214214 Dzelzceļa būvINŽENIERIS</t>
  </si>
  <si>
    <t>214215 Ceļu būvINŽENIERIS</t>
  </si>
  <si>
    <t>214216 Sanitārtehnikas būvINŽENIERIS</t>
  </si>
  <si>
    <t>214218 Konstrukciju būvINŽENIERIS</t>
  </si>
  <si>
    <t>214226 Būvmateriālu TEHNOLOGS</t>
  </si>
  <si>
    <t>214227 Būvniecības TEHNOLOGS</t>
  </si>
  <si>
    <t>214228 Meliorācijas INŽENIERIS</t>
  </si>
  <si>
    <t>214229 Transportbūvju būvINŽENIERIS</t>
  </si>
  <si>
    <t>214231 Siltuma, gāzes un ūdens tehnoloģijas sistēmu būvINŽENIERIS</t>
  </si>
  <si>
    <t>214232 Būvniecības tāmju INŽENIERIS</t>
  </si>
  <si>
    <t>214233 Inženierkomunikāciju piesaistes INŽENIERIS</t>
  </si>
  <si>
    <t>214236 Inženiersistēmu projektēšanas būvINŽENIERIS</t>
  </si>
  <si>
    <t>214240 Neatkarīgs ēku energoefektivitātes EKSPERTS</t>
  </si>
  <si>
    <t>2143 Vides inženieri</t>
  </si>
  <si>
    <t>214301 Vides INŽENIERIS</t>
  </si>
  <si>
    <t>2144 Mehānikas inženieri</t>
  </si>
  <si>
    <t>214403 Automobiļu dizaina INŽENIERIS</t>
  </si>
  <si>
    <t>214406 Automātu INŽENIERIS</t>
  </si>
  <si>
    <t>214414 Mehānikas INŽENIERIS</t>
  </si>
  <si>
    <t>214416 Lauksaimniecības /mehānikas INŽENIERIS</t>
  </si>
  <si>
    <t>214421 Apsildes, ventilācijas un saldēšanas /mehānikas INŽENIERIS</t>
  </si>
  <si>
    <t>214422 Rūpniecisko mašīnu un darbarīku /mehānikas INŽENIERIS</t>
  </si>
  <si>
    <t>214423 Instrumentu /mehānikas INŽENIERIS</t>
  </si>
  <si>
    <t>214424 Sauszemes motoru un mašīnu /mehānikas INŽENIERIS</t>
  </si>
  <si>
    <t>214427 Saldēšanas iekārtu /mehānikas INŽENIERIS</t>
  </si>
  <si>
    <t>214429 Mehānikas TEHNOLOGS</t>
  </si>
  <si>
    <t>214430 Metināšanas TEHNOLOGS</t>
  </si>
  <si>
    <t>214431 Aprīkojuma INŽENIERIS</t>
  </si>
  <si>
    <t>214432 Mehānikas KONSTRUKTORS</t>
  </si>
  <si>
    <t>214434 Medicīnas iekārtu INŽENIERIS</t>
  </si>
  <si>
    <t>214437 Medicīnas fizikālo tehnoloģiju INŽENIERIS</t>
  </si>
  <si>
    <t>214438 Mehatronikas INŽENIERIS</t>
  </si>
  <si>
    <t>214439 Siltumenerģētikas INŽENIERIS</t>
  </si>
  <si>
    <t>214442 Siltumiekārtu ekspluatācijas INŽENIERIS</t>
  </si>
  <si>
    <t>214443 Siltumenerģijas un siltumtehnikas INŽENIERIS</t>
  </si>
  <si>
    <t>214444 Gaisa kuģu tehniskās apkopes mehānikas INŽENIERIS</t>
  </si>
  <si>
    <t>214445 Transportsistēmu INŽENIERIS</t>
  </si>
  <si>
    <t>214446 Kuģu mehānikas INŽENIERIS</t>
  </si>
  <si>
    <t>214447 Mašīnu un aparātu būves INŽENIERIS</t>
  </si>
  <si>
    <t>214448 Siltumtehnisko iekārtu INŽENIERIS</t>
  </si>
  <si>
    <t>214450 Rūpniecisko iekārtu un rīku INŽENIERIS</t>
  </si>
  <si>
    <t>214451 MEHĀNIĶIS (inženieris)</t>
  </si>
  <si>
    <t>2145 Ķīmijas inženieri</t>
  </si>
  <si>
    <t>214501 Ķīmijas INŽENIERIS</t>
  </si>
  <si>
    <t>214502 Ķīmisko procesu INŽENIERIS</t>
  </si>
  <si>
    <t>214507 Ķīmisko procesu TEHNOLOGS (inženieris)</t>
  </si>
  <si>
    <t>214508 Ķīmijas TEHNOLOGS</t>
  </si>
  <si>
    <t>214510 Pārtikas un dzērienu TEHNOLOGS</t>
  </si>
  <si>
    <t>214519 Farmācijas TEHNOLOGS</t>
  </si>
  <si>
    <t>214520 Ķīmisko procesu TEHNOLOGS</t>
  </si>
  <si>
    <t>2146 Ieguves rūpniecības inženieri, metalurgi un tiem radniecīgu profesiju vecākie speciālisti</t>
  </si>
  <si>
    <t>214610 Ieguves TEHNOLOGS</t>
  </si>
  <si>
    <t>2149 Citur neklasificēti inženieri</t>
  </si>
  <si>
    <t>214902 Sistēmu (izņemot skaitļotāju) ANALĪTIĶIS</t>
  </si>
  <si>
    <t>214904 Cenu veidošanas INŽENIERIS</t>
  </si>
  <si>
    <t>214905 Plānošanas INŽENIERIS</t>
  </si>
  <si>
    <t>214906 Sistēmu (izņemot skaitļotāju) INŽENIERIS</t>
  </si>
  <si>
    <t>214908 Zinātniski tehniskās informācijas INŽENIERIS</t>
  </si>
  <si>
    <t>214911 Standartizācijas INŽENIERIS</t>
  </si>
  <si>
    <t>214912 Energotīklu DISPEČERS</t>
  </si>
  <si>
    <t>214914 Energosistēmu INŽENIERIS/ EnergoPĀRVALDNIEKS</t>
  </si>
  <si>
    <t>214915 Kvalitātes INŽENIERIS</t>
  </si>
  <si>
    <t>214917 Iekārtu ekspluatācijas INŽENIERIS</t>
  </si>
  <si>
    <t>214918 Dzelzceļa ekspluatācijas INŽENIERIS</t>
  </si>
  <si>
    <t>214919 Metroloģijas INŽENIERIS</t>
  </si>
  <si>
    <t>214921 Sertifikācijas INŽENIERIS</t>
  </si>
  <si>
    <t>214922 KomunālINŽENIERIS</t>
  </si>
  <si>
    <t>214924 Mežsaimniecības INŽENIERIS</t>
  </si>
  <si>
    <t>214926 Ūdens un atkritumsaimniecības SPECIĀLISTS</t>
  </si>
  <si>
    <t>214927 Dzelzceļa transporta INŽENIERIS</t>
  </si>
  <si>
    <t>214928 Automobiļu transporta INŽENIERIS</t>
  </si>
  <si>
    <t>214930 Ēku ekspluatācijas un aprīkojuma nodrošinājuma INŽENIERIS</t>
  </si>
  <si>
    <t>214931 Darba NORMĒTĀJS</t>
  </si>
  <si>
    <t>214932 Tāmju INŽENIERIS</t>
  </si>
  <si>
    <t>214935 Darba aizsardzības INŽENIERIS</t>
  </si>
  <si>
    <t>214936 INŽENIERINSPEKTORS</t>
  </si>
  <si>
    <t>214938 Ugunsdrošības INŽENIERIS</t>
  </si>
  <si>
    <t>214940 Ugunsdrošības un civilās aizsardzības INŽENIERIS</t>
  </si>
  <si>
    <t>214942 Galvenais INŽENIERIS</t>
  </si>
  <si>
    <t>214951 Ēku sistēmu INŽENIERIS</t>
  </si>
  <si>
    <t>214952 Sistēmu vadības INŽENIERIS</t>
  </si>
  <si>
    <t>215 Elektrotehnoloģiju inženieri</t>
  </si>
  <si>
    <t>2151 Elektroinženieri</t>
  </si>
  <si>
    <t>215101 ElektroINŽENIERIS</t>
  </si>
  <si>
    <t>215102 Elektroapgaismes INŽENIERIS</t>
  </si>
  <si>
    <t>215103 Elektrisko sistēmu INŽENIERIS</t>
  </si>
  <si>
    <t>215108 Elektromehānisko iekārtu elektroINŽENIERIS</t>
  </si>
  <si>
    <t>215109 Augstsprieguma elektroINŽENIERIS</t>
  </si>
  <si>
    <t>215110 Releju aizsardzības un automātikas INŽENIERIS</t>
  </si>
  <si>
    <t>215111 elektrotehnisko iekārtu elektroINŽenieris</t>
  </si>
  <si>
    <t>215112 Galvenais ENERĢĒTIĶIS</t>
  </si>
  <si>
    <t>215114 ENERĢĒTIĶIS</t>
  </si>
  <si>
    <t>215116 Elektroietaišu ekspluatācijas INŽENIERIS</t>
  </si>
  <si>
    <t>215119 Apsardzes tehnisko sistēmu INŽENIERIS</t>
  </si>
  <si>
    <t>215120 Dzelzceļa elektrosistēmu INŽENIERIS</t>
  </si>
  <si>
    <t>2152 Elektronikas inženieri</t>
  </si>
  <si>
    <t>215201 Elektronikas INŽENIERIS</t>
  </si>
  <si>
    <t>215202 Skaitļotāju /elektronikas INŽENIERIS</t>
  </si>
  <si>
    <t>215203 Informācijas /elektronikas INŽENIERIS</t>
  </si>
  <si>
    <t>215204 Mērinstrumentu /elektronikas INŽENIERIS</t>
  </si>
  <si>
    <t>215205 Pusvadītāju /elektronikas INŽENIERIS</t>
  </si>
  <si>
    <t>215206 Elektronikas TEHNOLOGS</t>
  </si>
  <si>
    <t>215207 Datortehnikas INŽENIERIS</t>
  </si>
  <si>
    <t>215209 Radioelektronikas INŽENIERIS</t>
  </si>
  <si>
    <t>215210 Gaisa kuģu lidojumderīguma uzturēšanas avionikas INŽENIERIS</t>
  </si>
  <si>
    <t>2153 Telekomunikāciju inženieri</t>
  </si>
  <si>
    <t>215301 Telesakaru/Telekomunikāciju INŽENIERIS</t>
  </si>
  <si>
    <t>215304 Radiosakaru INŽENIERIS</t>
  </si>
  <si>
    <t>215305 Signālsistēmas sakaru/ (komunikāciju/ INŽENIERIS</t>
  </si>
  <si>
    <t>215307 Telefona sakaru/ komunikāciju INŽENIERIS</t>
  </si>
  <si>
    <t>215308 Televīzijas sakaru/ komunikāciju INŽENIERIS</t>
  </si>
  <si>
    <t>215309 Telesakaru/ Telekomunikāciju TEHNOLOGS</t>
  </si>
  <si>
    <t>215311 VideoINŽENIERIS</t>
  </si>
  <si>
    <t>216 Arhitekti, plānotāji, ģeodēzijas un kartogrāfijas inženieri un dizaineri</t>
  </si>
  <si>
    <t>2161 Arhitekti</t>
  </si>
  <si>
    <t>216101 ARHITEKTS</t>
  </si>
  <si>
    <t>216102 ARHITEKTA PALĪGS</t>
  </si>
  <si>
    <t>2162 Ainavu arhitekti</t>
  </si>
  <si>
    <t>216201 Ainavu ARHITEKTS</t>
  </si>
  <si>
    <t>2163 Izstrādājumu un apģērbu dizaineri</t>
  </si>
  <si>
    <t>216301 Izstrādājumu PROJEKTĒTĀJS</t>
  </si>
  <si>
    <t>216302 Mēbeļu DIZAINERS</t>
  </si>
  <si>
    <t>216303 Modes DIZAINERS</t>
  </si>
  <si>
    <t>216304 Produktu DIZAINERS</t>
  </si>
  <si>
    <t>216305 Reklāmas DIZAINERS</t>
  </si>
  <si>
    <t>2164 Pilsētplānotāji un satiksmes plānotāji</t>
  </si>
  <si>
    <t>216401 Teritorijas PLĀNOTĀJS</t>
  </si>
  <si>
    <t>216403 Transporta /tīklu INŽENIERIS</t>
  </si>
  <si>
    <t>216405 Satiksmes organizācijas INŽENIERIS</t>
  </si>
  <si>
    <t>216407 Maršrutu tīkla PLĀNOTĀJS</t>
  </si>
  <si>
    <t>216408 Telpiskās attīstības PLĀNOTĀJS</t>
  </si>
  <si>
    <t>216409 Attīstības plānošanas INŽENIERIS</t>
  </si>
  <si>
    <t>2165 Ģeodēzijas un kartogrāfijas inženieri</t>
  </si>
  <si>
    <t>216501 Kartogrāfijas INŽENIERIS</t>
  </si>
  <si>
    <t>216503 Fotogrammetrijas INŽENIERIS</t>
  </si>
  <si>
    <t>216504 Kadastra INŽENIERIS</t>
  </si>
  <si>
    <t>216505 Ģeodēzijas INŽENIERIS</t>
  </si>
  <si>
    <t>216507 Zemes ierīcības INŽENIERIS</t>
  </si>
  <si>
    <t>216509 Ģeoinformātikas INŽENIERIS</t>
  </si>
  <si>
    <t>216510 MĒRNIEKS</t>
  </si>
  <si>
    <t>2166 Grafikas, multimediju un citi dizaineri</t>
  </si>
  <si>
    <t>216602 Interjera DIZAINERS</t>
  </si>
  <si>
    <t>216603 Grafikas DIZAINERS</t>
  </si>
  <si>
    <t>216604 Mājaslapu DIZAINERS</t>
  </si>
  <si>
    <t>216605 DATORGRAFIĶIS</t>
  </si>
  <si>
    <t>22 VESELĪBAS APRŪPES JOMAS VECĀKIE SPECIĀLISTI</t>
  </si>
  <si>
    <t>221 Ārsti</t>
  </si>
  <si>
    <t>2211 Vispārējās prakses ārsti</t>
  </si>
  <si>
    <t>221101 ĀRSTS</t>
  </si>
  <si>
    <t>221102 ĀRSTS STAŽIERIS</t>
  </si>
  <si>
    <t>221103 Ģimenes (vispārējās prakses) ĀRSTS</t>
  </si>
  <si>
    <t>221104 REZIDENTS (ģimenes (vispārējās prakses) ārsta specialitātē)</t>
  </si>
  <si>
    <t>2212 Specialitāšu ārsti</t>
  </si>
  <si>
    <t>221201 ALERGOLOGS</t>
  </si>
  <si>
    <t>221203 ALGOLOGS</t>
  </si>
  <si>
    <t>221205 ANESTEZIOLOGS, REANIMATOLOGS</t>
  </si>
  <si>
    <t>221208 Arodveselības un arodslimību ĀRSTS</t>
  </si>
  <si>
    <t>2212100 TRANSFUZIOLOGS</t>
  </si>
  <si>
    <t>2212101 TRAUMATOLOGS, ORTOPĒDS</t>
  </si>
  <si>
    <t>2212103 UROLOGS</t>
  </si>
  <si>
    <t>2212104 INTERNISTS</t>
  </si>
  <si>
    <t>221211 ĀRSTS EKSPERTS</t>
  </si>
  <si>
    <t>221212 ENDOKRINOLOGS</t>
  </si>
  <si>
    <t>221213 ĀRSTS ENDOSKOPISTS gastrointestinālajā endoskopijā</t>
  </si>
  <si>
    <t>221217 Fizikālās un rehabilitācijas medicīnas ĀRSTS</t>
  </si>
  <si>
    <t>221224 Laboratorijas ĀRSTS</t>
  </si>
  <si>
    <t>221228 Neatliekamās medicīnas ĀRSTS</t>
  </si>
  <si>
    <t>221231 ĀRSTS PATOLOGS</t>
  </si>
  <si>
    <t>221236 Sporta ĀRSTS</t>
  </si>
  <si>
    <t>221237 DERMATOLOGS, VENEROLOGS</t>
  </si>
  <si>
    <t>221239 Tiesu medicīnas EKSPERTS</t>
  </si>
  <si>
    <t>221244 GASTROENTEROLOGS</t>
  </si>
  <si>
    <t>221247 GINEKOLOGS, dzemdību speciālists</t>
  </si>
  <si>
    <t>221254 INFEKTOLOGS</t>
  </si>
  <si>
    <t>221256 KARDIOLOGS</t>
  </si>
  <si>
    <t>221259 KOSMETOLOGS</t>
  </si>
  <si>
    <t>221261 ĶIRURGS</t>
  </si>
  <si>
    <t>221263 Asinsvadu ĶIRURGS</t>
  </si>
  <si>
    <t>221264 Bērnu ĶIRURGS</t>
  </si>
  <si>
    <t>221266 Plastiskas ĶIRURGS</t>
  </si>
  <si>
    <t>221268 Sirds ĶIRURGS</t>
  </si>
  <si>
    <t>221269 Torakālais ĶIRURGS</t>
  </si>
  <si>
    <t>221270 NARKOLOGS</t>
  </si>
  <si>
    <t>221271 NEFROLOGS</t>
  </si>
  <si>
    <t>221273 NEIROĶIRURGS</t>
  </si>
  <si>
    <t>221274 NEIROLOGS</t>
  </si>
  <si>
    <t>221275 Bērnu NEIROLOGS</t>
  </si>
  <si>
    <t>221276 NEONATOLOGS</t>
  </si>
  <si>
    <t>221277 OFTALMOLOGS</t>
  </si>
  <si>
    <t>221279 ONKOLOGS ĶĪMIJTERAPEITS</t>
  </si>
  <si>
    <t>221282 OTOLARINGOLOGS</t>
  </si>
  <si>
    <t>221283 PEDIATRS</t>
  </si>
  <si>
    <t>221284 PNEIMONOLOGS</t>
  </si>
  <si>
    <t>221286 PSIHIATRS</t>
  </si>
  <si>
    <t>221287 Bērnu PSIHIATRS</t>
  </si>
  <si>
    <t>221289 RADIOLOGS TERAPEITS</t>
  </si>
  <si>
    <t>221290 RADIOLOGS</t>
  </si>
  <si>
    <t>221292 REIMATOLOGS</t>
  </si>
  <si>
    <t>221294 REZIDENTS (izņemot REZIDENTUS ģimenes (vispārējās prakses) ārsta specialitātē)</t>
  </si>
  <si>
    <t>221296 PSIHOTERAPEITS</t>
  </si>
  <si>
    <t>222 Medicīnas māsu un vecmāšu profesiju vecākie speciālisti</t>
  </si>
  <si>
    <t>2221 Medicīnas māsu profesiju vecākie speciālisti</t>
  </si>
  <si>
    <t>222101 Vecākā medicīnas MĀSA</t>
  </si>
  <si>
    <t>222102 VirsMĀSA</t>
  </si>
  <si>
    <t>222146 MĀSA/ vispārējās aprūpes MĀSA</t>
  </si>
  <si>
    <t>222147 MĀSA/ vispārējās aprūpes MĀSA bērnu aprūpē</t>
  </si>
  <si>
    <t>222148 MĀSA/ vispārējās aprūpes MĀSA anestēzijā un intensīvajā aprūpē</t>
  </si>
  <si>
    <t>222149 MĀSA/ vispārējās aprūpes MĀSA perioperatīvajā aprūpē</t>
  </si>
  <si>
    <t>222150 MĀSA/ vispārējās aprūpes MĀSA psihiatrijā un narkoloģijā</t>
  </si>
  <si>
    <t>2222 Vecmāšu profesiju vecākie speciālisti</t>
  </si>
  <si>
    <t>222201 Vecākā VECMĀTE</t>
  </si>
  <si>
    <t>222202 VECMĀTE</t>
  </si>
  <si>
    <t>223 Alternatīvās un papildinošās medicīnas vecākie speciālisti</t>
  </si>
  <si>
    <t>2230 Alternatīvās un papildinošās medicīnas vecākie speciālisti</t>
  </si>
  <si>
    <t>224 Ārstu palīgi</t>
  </si>
  <si>
    <t>2240 Ārstu palīgi</t>
  </si>
  <si>
    <t>224001 ĀRSTA PALĪGS (FELDŠERIS)</t>
  </si>
  <si>
    <t>224002 Ambulatorā dienesta ĀRSTA PALĪGS</t>
  </si>
  <si>
    <t>225 Veterinārārsti</t>
  </si>
  <si>
    <t>2250 Veterinārārsti</t>
  </si>
  <si>
    <t>225001 VeterinārĀRSTS EPIDEMIOLOGS</t>
  </si>
  <si>
    <t>225003 VeterinārĀRSTS</t>
  </si>
  <si>
    <t>226 Citi veselības aprūpes jomas vecākie speciālisti</t>
  </si>
  <si>
    <t>2261 Zobārsti</t>
  </si>
  <si>
    <t>226101 Zobu PROTĒZISTS</t>
  </si>
  <si>
    <t>226102 ZOBĀRSTS</t>
  </si>
  <si>
    <t>226107 Mutes, sejas un žokļu ĶIRURGS</t>
  </si>
  <si>
    <t>2262 Farmaceiti</t>
  </si>
  <si>
    <t>226201 FARMACEITS</t>
  </si>
  <si>
    <t>226202 Klīniskais FARMACEITS</t>
  </si>
  <si>
    <t>226203 Rūpnieciskais FARMACEITS</t>
  </si>
  <si>
    <t>2263 Vides, darba aizsardzības un higiēnas vecākie speciālisti</t>
  </si>
  <si>
    <t>226301 Darba aizsardzības vecākais SPECIĀLISTS</t>
  </si>
  <si>
    <t>226302 Vides veselības ANALĪTIĶIS</t>
  </si>
  <si>
    <t>226304 Higiēnas ĀRSTS</t>
  </si>
  <si>
    <t>226305 HIGIĒNISTS</t>
  </si>
  <si>
    <t>226306 ĀRSTS (EPIDEMIOLOGS)</t>
  </si>
  <si>
    <t>226307 Sabiedrības veselības SPECIĀLISTS</t>
  </si>
  <si>
    <t>2264 Fizioterapeiti</t>
  </si>
  <si>
    <t>226402 FIZIOTERAPEITS</t>
  </si>
  <si>
    <t>226404 ERGOTERAPEITS</t>
  </si>
  <si>
    <t>2265 Uzturzinātnes un uztura speciālisti</t>
  </si>
  <si>
    <t>226501 Uztura SPECIĀLISTS</t>
  </si>
  <si>
    <t>2266 Audiologi un runas terapeiti</t>
  </si>
  <si>
    <t>226601 AudioLOGOPĒDS</t>
  </si>
  <si>
    <t>226603 LOGOPĒDS</t>
  </si>
  <si>
    <t>2267 Optometristi</t>
  </si>
  <si>
    <t>226701 OPTOMETRISTS</t>
  </si>
  <si>
    <t>2269 Citur neklasificēti veselības aprūpes jomas vecākie speciālisti</t>
  </si>
  <si>
    <t>226901 Sabiedrības veselības ORGANIZATORS</t>
  </si>
  <si>
    <t>226903 Sabiedrības veselības ANALĪTIĶIS</t>
  </si>
  <si>
    <t>226904 Veselības veicināšanas KONSULTANTS</t>
  </si>
  <si>
    <t>226905 Veselības veicināšanas KOORDINĒTĀJS</t>
  </si>
  <si>
    <t>226906 PODOLOGS</t>
  </si>
  <si>
    <t>226907 Darba TERAPEITS</t>
  </si>
  <si>
    <t>226908 Mākslas TERAPEITS</t>
  </si>
  <si>
    <t>226909 Mūzikas TERAPEITS</t>
  </si>
  <si>
    <t>226911 RADIOGRĀFERS</t>
  </si>
  <si>
    <t>23 IZGLĪTĪBAS JOMAS VECĀKIE SPECIĀLISTI</t>
  </si>
  <si>
    <t>231 Universitāšu un citu augstākās izglītības iestāžu akadēmiskais personāls</t>
  </si>
  <si>
    <t>2310 Universitāšu un citu augstākās izglītības iestāžu akadēmiskais personāls</t>
  </si>
  <si>
    <t>231001 ASISTENTS (izglītības jomā)</t>
  </si>
  <si>
    <t>231002 DOCENTS</t>
  </si>
  <si>
    <t>231003 LEKTORS</t>
  </si>
  <si>
    <t>231004 PROFESORS</t>
  </si>
  <si>
    <t>231005 Asociētais PROFESORS</t>
  </si>
  <si>
    <t>231007 Vecākais PASNIEDZĒJS</t>
  </si>
  <si>
    <t>231008 PASNIEDZĒJS</t>
  </si>
  <si>
    <t>231009 PEDAGOGS</t>
  </si>
  <si>
    <t>232 Profesionālās izglītības pedagogi</t>
  </si>
  <si>
    <t>2320 Profesionālās izglītības pedagogi</t>
  </si>
  <si>
    <t>232001 Profesionālās izglītības SKOLOTĀJS</t>
  </si>
  <si>
    <t>232002 Profesionālās ievirzes izglītības SKOLOTĀJS</t>
  </si>
  <si>
    <t>233 Vidējās izglītības pedagogi</t>
  </si>
  <si>
    <t>2330 Vidējās izglītības pedagogi</t>
  </si>
  <si>
    <t>233001 Vispārējās vidējās izglītības SKOLOTĀJS</t>
  </si>
  <si>
    <t>234 Pamatizglītības un pirmsskolas pedagogi</t>
  </si>
  <si>
    <t>2341 Pamatizglītības pedagogi</t>
  </si>
  <si>
    <t>234101 Vispārējās pamatizglītības SKOLOTĀJS</t>
  </si>
  <si>
    <t>234102 Sākumizglītības SKOLOTĀJS</t>
  </si>
  <si>
    <t>2342 Pirmsskolas pedagogi</t>
  </si>
  <si>
    <t>234201 Pirmsskolas izglītības SKOLOTĀJS</t>
  </si>
  <si>
    <t>234202 Pirmsskolas izglītības mūzikas SKOLOTĀJS</t>
  </si>
  <si>
    <t>234203 Pirmsskolas izglītības sporta SKOLOTĀJS</t>
  </si>
  <si>
    <t>235 Citi izglītības jomas vecākie speciālisti</t>
  </si>
  <si>
    <t>2351 Izglītības metodikas speciālisti</t>
  </si>
  <si>
    <t>235101 Izglītības METODIĶIS</t>
  </si>
  <si>
    <t>235102 METODIĶIS</t>
  </si>
  <si>
    <t>235103 Galvenais SPECIĀLISTS METODIĶIS</t>
  </si>
  <si>
    <t>235105 Valsts bērnu tiesību aizsardzības INSPEKTORS</t>
  </si>
  <si>
    <t>235106 Pirmsskolas izglītības METODIĶIS</t>
  </si>
  <si>
    <t>2352 Speciālās izglītības pedagogi</t>
  </si>
  <si>
    <t>235201 SKOLOTĀJS LOGOPĒDS</t>
  </si>
  <si>
    <t>235202 Speciālās izglītības SKOLOTĀJS</t>
  </si>
  <si>
    <t>235203 Speciālais PEDAGOGS</t>
  </si>
  <si>
    <t>2354 Citi mūzikas skolotāji</t>
  </si>
  <si>
    <t>235401 Interešu izglītības mūzikas SKOLOTĀJS</t>
  </si>
  <si>
    <t>235402 Interešu izglītības vokālais PEDAGOGS</t>
  </si>
  <si>
    <t>2356 Informācijas tehnoloģiju, komunikāciju un transportlīdzekļu instruktori un pasniedzēji</t>
  </si>
  <si>
    <t>235608 Autoskolas teorētisko priekšmetu PASNIEDZĒJS</t>
  </si>
  <si>
    <t>235618 Transportlīdzekļu vadītāju eksaminācijas INSPEKTORS</t>
  </si>
  <si>
    <t>2359 Citur neklasificēti izglītības jomas vecākie speciālisti</t>
  </si>
  <si>
    <t>235901 Sociālais PEDAGOGS</t>
  </si>
  <si>
    <t>235902 Atkarību profilakses SPECIĀLISTS</t>
  </si>
  <si>
    <t>235903 Pagarinātās dienas grupas SKOLOTĀJS</t>
  </si>
  <si>
    <t>235904 Izglītības iestādes muzeju PEDAGOGS</t>
  </si>
  <si>
    <t>235905 PEDAGOGA PALĪGS</t>
  </si>
  <si>
    <t>235906 Interešu izglītības SKOLOTĀJS</t>
  </si>
  <si>
    <t>235907 Internāta, dienesta viesnīcas SKOLOTĀJS</t>
  </si>
  <si>
    <t>235908 Sporta ORGANIZATORS</t>
  </si>
  <si>
    <t>235909 Vecākais sporta TRENERIS</t>
  </si>
  <si>
    <t>235910 SPECIĀLISTS bērnu tiesību aizsardzības jautājumos</t>
  </si>
  <si>
    <t>235911 Arod(amat)mācības SKOLOTĀJS</t>
  </si>
  <si>
    <t>235914 SKOLOTĀJS MENTORS</t>
  </si>
  <si>
    <t>235915 PEDAGOGS karjeras KONSULTANTS</t>
  </si>
  <si>
    <t>235917 Mācību procesa ORGANIZATORS</t>
  </si>
  <si>
    <t>235918 Jaunsargu INSTRUKTORS</t>
  </si>
  <si>
    <t>24 KOMERCDARBĪBAS UN PĀRVALDES (ADMINISTRĀCIJAS) VECĀKIE SPECIĀLISTI</t>
  </si>
  <si>
    <t>241 Finanšu vecākie speciālisti</t>
  </si>
  <si>
    <t>2411 Grāmatveži</t>
  </si>
  <si>
    <t>241101 Vecākais GRĀMATVEDIS</t>
  </si>
  <si>
    <t>241102 REVIDENTS</t>
  </si>
  <si>
    <t>241103 Zvērināts REVIDENTS</t>
  </si>
  <si>
    <t>241105 AUDITORS</t>
  </si>
  <si>
    <t>241106 Informācijas sistēmu AUDITORS</t>
  </si>
  <si>
    <t>241107 Uzraudzības AUDITORS</t>
  </si>
  <si>
    <t>241108 Iekšējais AUDITORS</t>
  </si>
  <si>
    <t>241109 Kredītiestāžu uzraudzības EKSPERTS</t>
  </si>
  <si>
    <t>241110 Grāmatvedības EKSPERTS</t>
  </si>
  <si>
    <t>241111 Metodikas EKSPERTS</t>
  </si>
  <si>
    <t>241113 Iekšējās kontroles galvenais SPECIĀLISTS</t>
  </si>
  <si>
    <t>241115 Struktūrvienību koordinācijas, profilakses un informācijas uzskaites galvenais SPECIĀLISTS</t>
  </si>
  <si>
    <t>241116 Zvērināta REVIDENTA PALĪGS/ ASISTENTS</t>
  </si>
  <si>
    <t>2412 Finanšu un investīciju konsultanti</t>
  </si>
  <si>
    <t>241201 FINANSISTS</t>
  </si>
  <si>
    <t>241202 Komercdarbības KONSULTANTS</t>
  </si>
  <si>
    <t>241203 Vecākais komercdarbības SPECIĀLISTS</t>
  </si>
  <si>
    <t>241204 KONSULTANTS iepirkumu SPECIĀLISTS</t>
  </si>
  <si>
    <t>241205 Nodokļu KONSULTANTS</t>
  </si>
  <si>
    <t>2413 Finanšu analītiķi</t>
  </si>
  <si>
    <t>241301 Finanšu tirgus ANALĪTIĶIS</t>
  </si>
  <si>
    <t>241302 Finanšu ANALĪTIĶIS</t>
  </si>
  <si>
    <t>241303 Naudas apgrozības ANALĪTIĶIS</t>
  </si>
  <si>
    <t>241304 Naudas plūsmas ANALĪTIĶIS</t>
  </si>
  <si>
    <t>241305 Riska ANALĪTIĶIS</t>
  </si>
  <si>
    <t>241306 Finanšu ieguldījumu portfeļa VADĪTĀJS</t>
  </si>
  <si>
    <t>241307 Finanšu risku VADĪTĀJS</t>
  </si>
  <si>
    <t>241308 Ieņēmumu plānošanas/ vadīšanas SPECIĀLISTS</t>
  </si>
  <si>
    <t>242 Pārvaldes (administrācijas) vecākie speciālisti</t>
  </si>
  <si>
    <t>2421 Vadības un organizācijas analītiķi</t>
  </si>
  <si>
    <t>242101 Vecākais KONSULTANTS</t>
  </si>
  <si>
    <t>242102 KONSULTANTS</t>
  </si>
  <si>
    <t>242104 Medicīnas KONSULTANTS</t>
  </si>
  <si>
    <t>242105 Zinātniskais KONSULTANTS</t>
  </si>
  <si>
    <t>242106 Bīstamo kravu pārvadājumu drošības KONSULTANTS (padomnieks)</t>
  </si>
  <si>
    <t>242107 Drošības KONSULTANTS (padomnieks)</t>
  </si>
  <si>
    <t>242108 PADOMNIEKS (konsultants)</t>
  </si>
  <si>
    <t>242109 Darbības nepārtrauktības VADĪTĀJS</t>
  </si>
  <si>
    <t>242110 Darbības risku VADĪTĀJS</t>
  </si>
  <si>
    <t>242111 Stratēģiskās vadības procesa VADĪTĀJS</t>
  </si>
  <si>
    <t>242112 Datu aizsardzības SPECIĀLISTS</t>
  </si>
  <si>
    <t>242113 Biznesa procesu ANALĪTIĶIS</t>
  </si>
  <si>
    <t>2422 Politikas pārvaldības vecākie speciālisti</t>
  </si>
  <si>
    <t>242201 Projekta VADĪTĀJS</t>
  </si>
  <si>
    <t>242202 Projekta KOORDINATORS</t>
  </si>
  <si>
    <t>242203 Vecākais REFERENTS</t>
  </si>
  <si>
    <t>242204 REFERENTS</t>
  </si>
  <si>
    <t>242206 Vecākais INSPEKTORS</t>
  </si>
  <si>
    <t>242207 INSPEKTORS</t>
  </si>
  <si>
    <t>242208 Jaunākais INSPEKTORS</t>
  </si>
  <si>
    <t>242209 Vecākais EKSPERTS</t>
  </si>
  <si>
    <t>242210 EKSPERTS</t>
  </si>
  <si>
    <t>242211 Jaunākais EKSPERTS</t>
  </si>
  <si>
    <t>242212 Klīnisko pētījumu VADĪTĀJS</t>
  </si>
  <si>
    <t>242213 Zāļu reģistrācijas VADĪTĀJS</t>
  </si>
  <si>
    <t>242215 Zinātniskais SEKRETĀRS</t>
  </si>
  <si>
    <t>242216 Galvenais SPECIĀLISTS sadarbības jautājumos starp valsts un pašvaldību iestādēm</t>
  </si>
  <si>
    <t>242222 Kancelejas pārzinis</t>
  </si>
  <si>
    <t>242224 Ārējo sakaru ORGANIZATORS</t>
  </si>
  <si>
    <t>242227 Jaunatnes lietu SPECIĀLISTS</t>
  </si>
  <si>
    <t>242229 Dzimtsarakstu INSPEKTORS</t>
  </si>
  <si>
    <t>242230 Arodbiedrību /darba KOORDINĒTĀJS</t>
  </si>
  <si>
    <t>242231 Vides pārvaldības SPECIĀLISTS</t>
  </si>
  <si>
    <t>242232 Pasta SPECIĀLISTS</t>
  </si>
  <si>
    <t>242233 Licencēšanas SPECIĀLISTS</t>
  </si>
  <si>
    <t>242234 Muitošanas SPECIĀLISTS</t>
  </si>
  <si>
    <t>242235 Sabiedrības pārvaldes SPECIĀLISTS</t>
  </si>
  <si>
    <t>242237 Dzīvojamo māju (īpašumu) apsaimniekošanas SPECIĀLISTS</t>
  </si>
  <si>
    <t>242238 SPECIĀLISTS zemes nomas jautājumos</t>
  </si>
  <si>
    <t>242239 SPECIĀLISTS mājokļu jautājumos</t>
  </si>
  <si>
    <t>242240 Dzimtsarakstu SPECIĀLISTS</t>
  </si>
  <si>
    <t>242241 Nekustamā īpašuma tiesiskās reģistrācijas SPECIĀLISTS</t>
  </si>
  <si>
    <t>242242 Izglītības darba SPECIĀLISTS</t>
  </si>
  <si>
    <t>242243 Pirmais SEKRETĀRS</t>
  </si>
  <si>
    <t>242245 Otrais SEKRETĀRS</t>
  </si>
  <si>
    <t>242246 Trešais SEKRETĀRS</t>
  </si>
  <si>
    <t>242250 Virsmežniecības INŽENIERIS</t>
  </si>
  <si>
    <t>242252 Galvenais SPECIĀLISTS starptautiskās sadarbības jautājumos</t>
  </si>
  <si>
    <t>242253 Programmu DIREKTORS /VADĪTĀJS</t>
  </si>
  <si>
    <t>242254 BūvINSPEKTORS</t>
  </si>
  <si>
    <t>242255 BūvINSPEKTORA PALĪGS</t>
  </si>
  <si>
    <t>242256 MEŽZINIS</t>
  </si>
  <si>
    <t>242257 Jaunatnes DARBINIEKS</t>
  </si>
  <si>
    <t>242260 Probācijas SPECIĀLISTS</t>
  </si>
  <si>
    <t>242261 Nozares PADOMNIEKS</t>
  </si>
  <si>
    <t>242262 Saeimas komisijas vecākais KONSULTANTS</t>
  </si>
  <si>
    <t>242263 Saeimas komisijas KONSULTANTS</t>
  </si>
  <si>
    <t>242265 Saeimas frakcijas KONSULTANTS</t>
  </si>
  <si>
    <t>2423 Personāla un karjeras, kvalitātes vadības sistēmu un risku vadības vecākie speciālisti</t>
  </si>
  <si>
    <t>242301 Nodarbinātības ANALĪTIĶIS</t>
  </si>
  <si>
    <t>242302 Darba satura ANALĪTIĶIS</t>
  </si>
  <si>
    <t>242303 Personāla VADĪTĀJS</t>
  </si>
  <si>
    <t>242304 Vecākais personāla INSPEKTORS</t>
  </si>
  <si>
    <t>242305 Personāla INSPEKTORS</t>
  </si>
  <si>
    <t>242306 Personāla atlases SPECIĀLISTS</t>
  </si>
  <si>
    <t>242307 Personāla SPECIĀLISTS</t>
  </si>
  <si>
    <t>242308 Personāla lietu PĀRZINIS</t>
  </si>
  <si>
    <t>242310 Karjeras KONSULTANTS</t>
  </si>
  <si>
    <t>242311 Kvalitātes vadības sistēmu VADĪTĀJS</t>
  </si>
  <si>
    <t>242312 Kvalitātes vadības sistēmu KONSULTANTS</t>
  </si>
  <si>
    <t>242313 Kvalitātes vadības sistēmu SPECIĀLISTS</t>
  </si>
  <si>
    <t>242314 Kvalitātes VADĪTĀJS</t>
  </si>
  <si>
    <t>242315 Risku vadības SPECIĀLISTS</t>
  </si>
  <si>
    <t>242316 Izaugsmes VEICINĀTĀJS</t>
  </si>
  <si>
    <t>242318 Personālvadības KONSULTANTS</t>
  </si>
  <si>
    <t>2424 Apmācības un personāla attīstības vecākie speciālisti</t>
  </si>
  <si>
    <t>242401 Personāla mācību KOORDINĒTĀJS</t>
  </si>
  <si>
    <t>242402 Mācību projekta VADĪTĀJS</t>
  </si>
  <si>
    <t>242403 Mācību centra vecākais PASNIEDZĒJS</t>
  </si>
  <si>
    <t>242404 Mācību centra PASNIEDZĒJS</t>
  </si>
  <si>
    <t>242405 Personāla mācību SPECIĀLISTS</t>
  </si>
  <si>
    <t>242406 SUPERVIZORS/ KONSULTANTS PĀRRAUGS</t>
  </si>
  <si>
    <t>242408 Jūrnieku profesionālās apmācības PASNIEDZĒJS (instruktors)</t>
  </si>
  <si>
    <t>242411 Atbilstības VĒRTĒTĀJS</t>
  </si>
  <si>
    <t>242415 Aviācijas praktiskās apmācības INSTRUKTORS</t>
  </si>
  <si>
    <t>243 Tirdzniecības, tirgvedības un sabiedrisko attiecību vecākie speciālisti</t>
  </si>
  <si>
    <t>2431 Reklāmas un tirgvedības vecākie speciālisti</t>
  </si>
  <si>
    <t>243102 Reklāmas VADĪTĀJS</t>
  </si>
  <si>
    <t>243103 Tirgvedības VADĪTĀJS</t>
  </si>
  <si>
    <t>243104 Tirdzniecības VADĪTĀJS</t>
  </si>
  <si>
    <t>243105 Pārdošanas VADĪTĀJS</t>
  </si>
  <si>
    <t>243106 Eksporta VADĪTĀJS</t>
  </si>
  <si>
    <t>243107 Klientu apkalpošanas VADĪTĀJS</t>
  </si>
  <si>
    <t>243108 Tirgus pētījumu ANALĪTIĶIS</t>
  </si>
  <si>
    <t>243110 Loģistikas VADĪTĀJS</t>
  </si>
  <si>
    <t>243114 Lielo klientu VADĪTĀJS</t>
  </si>
  <si>
    <t>243115 Produktu grupas VADĪTĀJS</t>
  </si>
  <si>
    <t>243116 Reklāmas mākslinieciskais VADĪTĀJS</t>
  </si>
  <si>
    <t>243117 Reklāmas tekstu AUTORS</t>
  </si>
  <si>
    <t>243118 Preču kategoriju VADĪTĀJS</t>
  </si>
  <si>
    <t>2432 Sabiedrisko attiecību vecākie speciālisti</t>
  </si>
  <si>
    <t>243201 Sabiedrisko attiecību VADĪTĀJS (MENEDŽERIS)</t>
  </si>
  <si>
    <t>243202 Preses SEKRETĀRS</t>
  </si>
  <si>
    <t>243208 Sabiedrisko attiecību SPECIĀLISTS</t>
  </si>
  <si>
    <t>243209 Sabiedrisko attiecību tekstu AUTORS</t>
  </si>
  <si>
    <t>2433 Tehnisko un medicīnas preču tirdzniecības vecākie speciālisti (izņemot informācijas un komunikācijas tehnoloģiju (IKT))</t>
  </si>
  <si>
    <t>243301 Medicīniskais PĀRSTĀVIS</t>
  </si>
  <si>
    <t>2434 Informācijas un komunikācijas tehnoloģiju tirdzniecības vecākie speciālisti</t>
  </si>
  <si>
    <t>243401 Komercdarbības SPECIĀLISTS (informātikas jomā)</t>
  </si>
  <si>
    <t>243402 Elektroniskās komercijas SPECIĀLISTS</t>
  </si>
  <si>
    <t>25 INFORMĀCIJAS UN KOMUNIKĀCIJAS TEHNOLOĢIJU JOMAS VECĀKIE SPECIĀLISTI</t>
  </si>
  <si>
    <t>251 Programmētāji un lietojumprogrammu veidotāji un analītiķi</t>
  </si>
  <si>
    <t>2511 Sistēmanalītiķi</t>
  </si>
  <si>
    <t>251101 Skaitļotāju /sistēmu ANALĪTIĶIS</t>
  </si>
  <si>
    <t>251102 SistēmANALĪTIĶIS</t>
  </si>
  <si>
    <t>251103 Skaitļošanas sistēmu ANALĪTIĶIS</t>
  </si>
  <si>
    <t>251104 Datu ANALĪTIĶIS</t>
  </si>
  <si>
    <t>251105 Lietojamības ANALĪTIĶIS/ EKSPERTS</t>
  </si>
  <si>
    <t>251106 IKT viedo sistēmu PROJEKTĒTĀJS</t>
  </si>
  <si>
    <t>2512 Programmētāji</t>
  </si>
  <si>
    <t>251201 Skaitļotāju /sistēmu KONSTRUKTORS</t>
  </si>
  <si>
    <t>251202 Programmēšanas INŽENIERIS</t>
  </si>
  <si>
    <t>251203 Mehanizētās apstrādes projektēšanas INŽENIERIS</t>
  </si>
  <si>
    <t>251204 Datorvadības tehnoloģiju INŽENIERIS</t>
  </si>
  <si>
    <t>251205 PROGRAMMĒTĀJS</t>
  </si>
  <si>
    <t>251206 Skaitļošanas sistēmu PROJEKTĒTĀJS</t>
  </si>
  <si>
    <t>251207 Programmatūras ARHITEKTS</t>
  </si>
  <si>
    <t>2513 Tīmekļa lapu un multimediju veidotāji</t>
  </si>
  <si>
    <t>251301 Skaitļotāju /sakaru/komunikāciju ANALĪTIĶIS</t>
  </si>
  <si>
    <t>251302 Informatīvo sistēmu PROJEKTĒTĀJS</t>
  </si>
  <si>
    <t>251304 Datorspēļu izstrādes ORGANIZATORS</t>
  </si>
  <si>
    <t>2514 Lietojumprogrammu izstrādātāji</t>
  </si>
  <si>
    <t>251401 Lietojumprogrammu IZSTRĀDĀTĀJS</t>
  </si>
  <si>
    <t>2519 Citur neklasificēti programmētāji un lietojumprogrammu veidotāji un analītiķi</t>
  </si>
  <si>
    <t>251901 Skaitļotāju lietošanas INŽENIERIS</t>
  </si>
  <si>
    <t>251902 Sakaru/komunikāciju PROGRAMMĒTĀJS</t>
  </si>
  <si>
    <t>251903 Tehnisko sistēmu apsardzes programmēšanas INŽENIERIS</t>
  </si>
  <si>
    <t>251904 Elektroniskās sakaru/ komunikāciju vides IZSTRĀDĀTĀJS</t>
  </si>
  <si>
    <t>251905 Informācijas sistēmu TESTĒTĀJS</t>
  </si>
  <si>
    <t>252 Datu bāzu un tīklu vecākie speciālisti</t>
  </si>
  <si>
    <t>2521 Datu bāzu veidotāji un administratori</t>
  </si>
  <si>
    <t>252101 Skaitļotāju /datu bāzes ANALĪTIĶIS</t>
  </si>
  <si>
    <t>252102 Skaitļotāju /datu bāzes VADĪTĀJS</t>
  </si>
  <si>
    <t>252103 Informācijas tehnoloģiju projektu VADĪTĀJS</t>
  </si>
  <si>
    <t>252104 Datu bāzes PROGRAMMĒTĀJS</t>
  </si>
  <si>
    <t>252105 Datu bāzu INŽENIERIS</t>
  </si>
  <si>
    <t>252106 Datu bāzu ADMINISTRATORS</t>
  </si>
  <si>
    <t>2522 Sistēmu administratori</t>
  </si>
  <si>
    <t>252201 Datorsistēmu un datortīklu ADMINISTRATORS</t>
  </si>
  <si>
    <t>252202 Informācijas tehnoloģiju ADMINISTRATORS</t>
  </si>
  <si>
    <t>252203 Informācijas sistēmu ADMINISTRATORS</t>
  </si>
  <si>
    <t>252204 Informācijas sistēmu UZTURĒTĀJS</t>
  </si>
  <si>
    <t>2523 Datortīklu vecākie speciālisti</t>
  </si>
  <si>
    <t>252301 Skaitļotāju /sistēmu INŽENIERIS</t>
  </si>
  <si>
    <t>252302 Vecākais datortīkla ADMINISTRATORS</t>
  </si>
  <si>
    <t>252303 Operāciju sistēmu INŽENIERIS</t>
  </si>
  <si>
    <t>252304 Informācijas sistēmINŽENIERIS</t>
  </si>
  <si>
    <t>2529 Citur neklasificēti datu bāzu un tīklu vecākie speciālisti</t>
  </si>
  <si>
    <t>252901 Informācijas tehnoloģiju (IT) pakalpojumu VADĪTĀJS</t>
  </si>
  <si>
    <t>252902 Informācijas tehnoloģiju (IT) pakalpojumu pārvaldības procesu VADĪTĀJS</t>
  </si>
  <si>
    <t>252903 Informācijas tehnoloģiju (IT) pakalpojumu pārvaldības procesu KONSULTANTS</t>
  </si>
  <si>
    <t>252904 Interneta portāla REDAKTORS</t>
  </si>
  <si>
    <t>252907 Informācijas sistēmas drošības PĀRVALDNIEKS</t>
  </si>
  <si>
    <t>252908 Ģeogrāfiskās informācijas sistēmas SPECIĀLISTS</t>
  </si>
  <si>
    <t>26 JURIDISKO, SOCIĀLO UN KULTŪRAS LIETU VECĀKIE SPECIĀLISTI</t>
  </si>
  <si>
    <t>261 Juridisko lietu vecākie speciālisti</t>
  </si>
  <si>
    <t>2611 Juristi</t>
  </si>
  <si>
    <t>261101 JURISTS</t>
  </si>
  <si>
    <t>261102 Zvērināts ADVOKĀTS</t>
  </si>
  <si>
    <t>261104 VirsPROKURORS</t>
  </si>
  <si>
    <t>261106 PROKURORS</t>
  </si>
  <si>
    <t>261108 Tiesas PADOMNIEKS</t>
  </si>
  <si>
    <t>2612 Tiesneši</t>
  </si>
  <si>
    <t>261202 TIESNESIS</t>
  </si>
  <si>
    <t>261204 Tiesas PRIEKŠSĒDĒTĀJA VIETNIEKS</t>
  </si>
  <si>
    <t>2619 Citur neklasificēti juridisko lietu vecākie speciālisti</t>
  </si>
  <si>
    <t>261901 JURISKONSULTS</t>
  </si>
  <si>
    <t>261903 Vecākais tiesu EKSPERTS</t>
  </si>
  <si>
    <t>261904 Tiesu EKSPERTS</t>
  </si>
  <si>
    <t>261905 Zvērināts NOTĀRS</t>
  </si>
  <si>
    <t>261906 Zvērināta NOTĀRA PALĪGS</t>
  </si>
  <si>
    <t>261907 Zvērināts tiesu IZPILDĪTĀJS</t>
  </si>
  <si>
    <t>261911 Valsts NOTĀRS</t>
  </si>
  <si>
    <t>261913 Profesionālais PATENTPILNVARNIEKS</t>
  </si>
  <si>
    <t>262 Bibliotekāri, arhīvisti un tiem radniecīgu profesiju vecākie speciālisti</t>
  </si>
  <si>
    <t>2621 Arhīvisti un muzeju vecākie speciālisti</t>
  </si>
  <si>
    <t>262101 ARHĪVISTS</t>
  </si>
  <si>
    <t>262102 Mākslas EKSPERTS (muzeju jomā)</t>
  </si>
  <si>
    <t>262103 Krājuma GLABĀTĀJS (muzeju jomā)</t>
  </si>
  <si>
    <t>262104 Fondu GLABĀTĀJS (arhīvu jomā)</t>
  </si>
  <si>
    <t>262105 Ekspozīciju un izstāžu KURATORS</t>
  </si>
  <si>
    <t>262106 MUZEJPEDAGOGS</t>
  </si>
  <si>
    <t>262107 Galvenais ARHĪVISTS</t>
  </si>
  <si>
    <t>262108 Dokumentu sistēmu VADĪTĀJS</t>
  </si>
  <si>
    <t>262109 Arhīva EKSPERTS</t>
  </si>
  <si>
    <t>262110 Galvenais krājuma GLABĀTĀJS (muzeju jomā)</t>
  </si>
  <si>
    <t>262111 Izglītojošā darba un darba ar apmeklētājiem VADĪTĀJS (muzeju jomā)</t>
  </si>
  <si>
    <t>262112 Apmeklētāju centra VADĪTĀJS</t>
  </si>
  <si>
    <t>262113 Apmeklētāju centra SPECIĀLISTS</t>
  </si>
  <si>
    <t>2622 Bibliotekāri un tiem radniecīgu profesiju vecākie speciālisti</t>
  </si>
  <si>
    <t>262201 BIBLIOGRĀFS</t>
  </si>
  <si>
    <t>262202 Vecākais BIBLIOTEKĀRS</t>
  </si>
  <si>
    <t>262203 DOKUMENTĀLISTS</t>
  </si>
  <si>
    <t>262204 INFORMĀTIĶIS</t>
  </si>
  <si>
    <t>262205 SistēmBIBLIOTEKĀRS</t>
  </si>
  <si>
    <t>262207 Izglītības iestādes BIBLIOTEKĀRS</t>
  </si>
  <si>
    <t>262209 Metadatu VEIDOTĀJS</t>
  </si>
  <si>
    <t>263 Sociālo un reliģisko lietu vecākie speciālisti</t>
  </si>
  <si>
    <t>2631 Ekonomisti</t>
  </si>
  <si>
    <t>263102 EKONOMISTS</t>
  </si>
  <si>
    <t>263105 Finanšu EKONOMISTS</t>
  </si>
  <si>
    <t>263106 Ārējās tirdzniecības EKONOMISTS</t>
  </si>
  <si>
    <t>263107 Darba EKONOMISTS</t>
  </si>
  <si>
    <t>263109 Nodokļu EKONOMISTS</t>
  </si>
  <si>
    <t>263110 Darba algas EKONOMISTS</t>
  </si>
  <si>
    <t>263112 Budžeta EKONOMISTS</t>
  </si>
  <si>
    <t>263113 Starptautisko ekonomisko attiecību SPECIĀLISTS</t>
  </si>
  <si>
    <t>263115 Galvenais EKONOMISTS</t>
  </si>
  <si>
    <t>2632 Sociologi, antropologi un tiem radniecīgu profesiju vecākie speciālisti</t>
  </si>
  <si>
    <t>263210 SOCIOLOGS</t>
  </si>
  <si>
    <t>2633 Filozofi, vēsturnieki un politologi</t>
  </si>
  <si>
    <t>263302 VĒSTURNIEKS</t>
  </si>
  <si>
    <t>2634 Psihologi</t>
  </si>
  <si>
    <t>263401 PSIHOLOGS</t>
  </si>
  <si>
    <t>263402 Klīniskais un veselības PSIHOLOGS</t>
  </si>
  <si>
    <t>263403 Izglītības un skolu PSIHOLOGS</t>
  </si>
  <si>
    <t>263410 PSIHOLOGA ASISTENTS</t>
  </si>
  <si>
    <t>263411 PSIHOLOGS KONSULTANTS</t>
  </si>
  <si>
    <t>263412 Psihoterapijas SPECIĀLISTS</t>
  </si>
  <si>
    <t>2635 Sociālā darba un konsultāciju vecākie speciālisti</t>
  </si>
  <si>
    <t>263501 Sociālais DARBINIEKS</t>
  </si>
  <si>
    <t>263503 Sociālais DARBINIEKS darbam ar ģimeni un bērniem</t>
  </si>
  <si>
    <t>263504 Sociālais DARBINIEKS darbam ar veciem cilvēkiem</t>
  </si>
  <si>
    <t>263507 Sociālais DARBINIEKS darbam ar personām brīvības atņemšanas iestādēs un personām, kuras atbrīvotas no šīm iestādēm</t>
  </si>
  <si>
    <t>263508 Sociālais DARBINIEKS darbam ar personām ar funkcionāliem traucējumiem</t>
  </si>
  <si>
    <t>263509 Sociālais DARBINIEKS darbam ar klientiem ārstniecības iestādēs</t>
  </si>
  <si>
    <t>263511 Sociālais DARBINIEKS darbam ar personu grupām</t>
  </si>
  <si>
    <t>2636 Reliģisko lietu vecākie speciālisti</t>
  </si>
  <si>
    <t>263606 MĀCĪTĀJS</t>
  </si>
  <si>
    <t>263613 PRĀVESTS</t>
  </si>
  <si>
    <t>263619 KAPELĀNS</t>
  </si>
  <si>
    <t>263620 Baznīcas MŪZIĶIS</t>
  </si>
  <si>
    <t>264 Rakstnieki, žurnālisti un lingvisti</t>
  </si>
  <si>
    <t>2641 Rakstnieki un tiem radniecīgu profesiju vecākie speciālisti</t>
  </si>
  <si>
    <t>2642 Žurnālisti</t>
  </si>
  <si>
    <t>264201 ŽURNĀLISTS</t>
  </si>
  <si>
    <t>264203 KOREKTORS</t>
  </si>
  <si>
    <t>264204 KORESPONDENTS</t>
  </si>
  <si>
    <t>264205 REDAKTORS</t>
  </si>
  <si>
    <t>264206 Galvenais REDAKTORS</t>
  </si>
  <si>
    <t>264207 REPORTIERIS</t>
  </si>
  <si>
    <t>264208 Literārais REDAKTORS</t>
  </si>
  <si>
    <t>264209 Televīzijas/ radio raidījuma VADĪTĀJS</t>
  </si>
  <si>
    <t>2643 Tulkotāji, tulki un citi lingvisti</t>
  </si>
  <si>
    <t>264303 TULKS</t>
  </si>
  <si>
    <t>264305 LINGVISTS</t>
  </si>
  <si>
    <t>264310 TULKOTĀJS</t>
  </si>
  <si>
    <t>264311 Tiesas TULKS</t>
  </si>
  <si>
    <t>264315 SurdoTULKS</t>
  </si>
  <si>
    <t>265 Radošo un izpildītājmākslu mākslinieki</t>
  </si>
  <si>
    <t>2651 Vizuālo mākslu mākslinieki</t>
  </si>
  <si>
    <t>265105 MĀKSLINIEKS</t>
  </si>
  <si>
    <t>265106 Galvenais MĀKSLINIEKS</t>
  </si>
  <si>
    <t>265129 VideoMĀKSLINIEKS</t>
  </si>
  <si>
    <t>265134 RESTAURATORS</t>
  </si>
  <si>
    <t>265139 Rokrakstu, dokumentu, grāmatu RESTAURATORS</t>
  </si>
  <si>
    <t>265140 Mēbeļu, kokgriezuma RESTAURATORS</t>
  </si>
  <si>
    <t>2652 Mūziķi, dziedātāji, komponisti un muzikologi</t>
  </si>
  <si>
    <t>265201 DIRIĢENTS</t>
  </si>
  <si>
    <t>265202 Galvenais DIRIĢENTS</t>
  </si>
  <si>
    <t>265203 Orķestra KONCERTMEISTARS</t>
  </si>
  <si>
    <t>265205 Instrumentu MŪZIĶIS</t>
  </si>
  <si>
    <t>265206 Pūšaminstrumentu MŪZIĶIS</t>
  </si>
  <si>
    <t>265207 Sitaminstrumentu MŪZIĶIS</t>
  </si>
  <si>
    <t>265208 Stīginstrumentu MŪZIĶIS</t>
  </si>
  <si>
    <t>265210 SOLISTS</t>
  </si>
  <si>
    <t>265211 Operas VOKĀLISTS</t>
  </si>
  <si>
    <t>265215 Kora DZIEDĀTĀJS</t>
  </si>
  <si>
    <t>265216 Orķestra VADĪTĀJS</t>
  </si>
  <si>
    <t>265217 Orķestra DIRIĢENTS</t>
  </si>
  <si>
    <t>265218 Ansambļa VADĪTĀJS</t>
  </si>
  <si>
    <t>265219 MŪZIĶIS</t>
  </si>
  <si>
    <t>265220 DZIEDĀTĀJS</t>
  </si>
  <si>
    <t>265221 KORMEISTARS</t>
  </si>
  <si>
    <t>265224 Kora DIRIĢENTS</t>
  </si>
  <si>
    <t>265225 KONCERTMEISTARS</t>
  </si>
  <si>
    <t>265227 Folkloras kopas VADĪTĀJS</t>
  </si>
  <si>
    <t>265230 Amatiermākslas kolektīva VADĪTĀJS</t>
  </si>
  <si>
    <t>2653 Dejotāji un horeogrāfi</t>
  </si>
  <si>
    <t>265301 Baleta SOLISTS</t>
  </si>
  <si>
    <t>265302 DEJOTĀJS</t>
  </si>
  <si>
    <t>265303 HOREOGRĀFS</t>
  </si>
  <si>
    <t>265304 BaletDEJOTĀJS</t>
  </si>
  <si>
    <t>265305 Baleta REPETITORS</t>
  </si>
  <si>
    <t>265310 Deju kopu VADĪTĀJS</t>
  </si>
  <si>
    <t>265312 Deju kolektīva VADĪTĀJS</t>
  </si>
  <si>
    <t>265313 Deju kolektīva REPETITORS</t>
  </si>
  <si>
    <t>2654 Kino, teātru un tiem radniecīgu jomu režisori un producenti</t>
  </si>
  <si>
    <t>265405 Izrādes REŽISORS</t>
  </si>
  <si>
    <t>265407 Skaņu REŽISORS</t>
  </si>
  <si>
    <t>265409 REŽISORA ASISTENTS</t>
  </si>
  <si>
    <t>265411 Amatierteātra REŽISORS</t>
  </si>
  <si>
    <t>265412 Televīzijas REŽISORS</t>
  </si>
  <si>
    <t>265413 Televīzijas un kino PRODUCENTS</t>
  </si>
  <si>
    <t>265414 Televīzijas/ radio raidījuma PRODUCENTS</t>
  </si>
  <si>
    <t>265415 Gaismu REŽISORS</t>
  </si>
  <si>
    <t>265416 Mākslinieciskais VADĪTĀJS</t>
  </si>
  <si>
    <t>2655 Aktieri</t>
  </si>
  <si>
    <t>265501 AKTIERIS (piektā līmeņa kvalifikācija)</t>
  </si>
  <si>
    <t>265502 Leļļu teātra AKTIERIS</t>
  </si>
  <si>
    <t>265503 AKTIERIS (trešā līmeņa kvalifikācija)</t>
  </si>
  <si>
    <t>2656 Radio, televīzijas un citu mediju diktori</t>
  </si>
  <si>
    <t>265601 Televīzijas DIKTORS</t>
  </si>
  <si>
    <t>265603 DISKŽOKEJS</t>
  </si>
  <si>
    <t>3 Speciālisti</t>
  </si>
  <si>
    <t>31 ZINĀTNES UN INŽENIERZINĀTŅU SPECIĀLISTI</t>
  </si>
  <si>
    <t>311 Fizikas un inženierzinātņu speciālisti</t>
  </si>
  <si>
    <t>3111 Ķīmijas un fizikas zinātņu speciālisti</t>
  </si>
  <si>
    <t>311102 Fizikas TEHNIĶIS</t>
  </si>
  <si>
    <t>311105 Ķīmijas TEHNIĶIS</t>
  </si>
  <si>
    <t>311108 Ķīmijas un fizikas LABORANTS</t>
  </si>
  <si>
    <t>311109 Metroloģijas TEHNIĶIS</t>
  </si>
  <si>
    <t>311112 Pārtikas produktu un dzērienu LABORANTS</t>
  </si>
  <si>
    <t>3112 Būvniecības speciālisti</t>
  </si>
  <si>
    <t>311201 Būvniecības KALKULĒTĀJS</t>
  </si>
  <si>
    <t>311202 Ēku būvTEHNIĶIS</t>
  </si>
  <si>
    <t>311203 Mērniecības būvTEHNIĶIS</t>
  </si>
  <si>
    <t>311204 Uzraudzības būvTEHNIĶIS</t>
  </si>
  <si>
    <t>311206 Meliorācijas sistēmu būvTEHNIĶIS</t>
  </si>
  <si>
    <t>311207 Inženierkomunikāciju TEHNIĶIS</t>
  </si>
  <si>
    <t>311209 Konstrukciju būvTEHNIĶIS</t>
  </si>
  <si>
    <t>311211 Iekšējo iekārtu būvTEHNIĶIS</t>
  </si>
  <si>
    <t>311214 Arhitektūras TEHNIĶIS</t>
  </si>
  <si>
    <t>311215 ĢeoTEHNIĶIS</t>
  </si>
  <si>
    <t>311216 Ceļu būvTEHNIĶIS</t>
  </si>
  <si>
    <t>311217 Apdares darbu TEHNIĶIS</t>
  </si>
  <si>
    <t>311218 Būvju kadastrālās uzmērīšanas SPECIĀLISTS</t>
  </si>
  <si>
    <t>311221 Inženierkomunikāciju piesaistes galvenais SPECIĀLISTS</t>
  </si>
  <si>
    <t>311223 Ugunsdrošības INSPEKTORS</t>
  </si>
  <si>
    <t>311225 Ugunsdrošības TEHNIĶIS</t>
  </si>
  <si>
    <t>311229 Būvdarbu VADĪTĀJA PALĪGS</t>
  </si>
  <si>
    <t>311231 Ceļu MEISTARS</t>
  </si>
  <si>
    <t>311232 Ceļu MEISTARA PALĪGS</t>
  </si>
  <si>
    <t>311233 Mākslīgo būvju MEISTARS</t>
  </si>
  <si>
    <t>311234 Vēdināšanas un kondicionēšanas sistēmu TEHNIĶIS</t>
  </si>
  <si>
    <t>311235 Ūdensapgādes un kanalizācijas sistēmu TEHNIĶIS</t>
  </si>
  <si>
    <t>311236 Aukstumiekārtu sistēmu TEHNIĶIS</t>
  </si>
  <si>
    <t>311237 Gāzes apgādes sistēmu TEHNIĶIS</t>
  </si>
  <si>
    <t>311238 Siltumapgādes un apkures sistēmu TEHNIĶIS</t>
  </si>
  <si>
    <t>311241 Būvdarbu projekta VADĪTĀJA PALĪGS</t>
  </si>
  <si>
    <t>311242 Ugunsdrošības SPECIĀLISTS</t>
  </si>
  <si>
    <t>311243 Ainavu būvTEHNIĶIS</t>
  </si>
  <si>
    <t>3113 Elektrotehnikas speciālisti</t>
  </si>
  <si>
    <t>311302 ElektroTEHNIĶIS</t>
  </si>
  <si>
    <t>311303 Elektroapgaismes TEHNIĶIS</t>
  </si>
  <si>
    <t>311306 Elektrosistēmas TEHNIĶIS</t>
  </si>
  <si>
    <t>311309 ElektroTEHNIĶIS (elektrisko iekārtu speciālists)</t>
  </si>
  <si>
    <t>311310 Tehniskais SPECIĀLISTS</t>
  </si>
  <si>
    <t>311311 Elektrisko iekārtu SPECIĀLISTS</t>
  </si>
  <si>
    <t>311313 Elektrisko tīklu TEHNIĶIS</t>
  </si>
  <si>
    <t>311315 Elektromontāžas TEHNIĶIS</t>
  </si>
  <si>
    <t>3114 Elektronikas speciālisti</t>
  </si>
  <si>
    <t>311402 Elektronikas TEHNIĶIS</t>
  </si>
  <si>
    <t>311403 Elektronikas /kontrolmēraparātu TEHNIĶIS</t>
  </si>
  <si>
    <t>311405 Informātikas /elektronikas TEHNIĶIS</t>
  </si>
  <si>
    <t>311406 Pusvadītāju /elektronikas TEHNIĶIS</t>
  </si>
  <si>
    <t>311408 Telefona sakaru/komunikāciju/elektronikas TEHNIĶIS</t>
  </si>
  <si>
    <t>311410 Elektroiekārtas vecākais TEHNIĶIS</t>
  </si>
  <si>
    <t>311411 Elektronisko sakaru/komunikāciju/ SPECIĀLISTS</t>
  </si>
  <si>
    <t>311412 Elektronikas SPECIĀLISTS</t>
  </si>
  <si>
    <t>3115 Inženiermehānikas speciālisti</t>
  </si>
  <si>
    <t>311501 Mehānikas darbu KALKULĒTĀJS</t>
  </si>
  <si>
    <t>311527 Siltumenerģētikas TEHNIĶIS</t>
  </si>
  <si>
    <t>311529 Energosistēmu TEHNIĶIS</t>
  </si>
  <si>
    <t>311530 Siltumapgādes, ventilācijas un saldēšanas TEHNIĶIS</t>
  </si>
  <si>
    <t>311534 Mēriekārtu TEHNIĶIS</t>
  </si>
  <si>
    <t>311535 Mašīnbūves TEHNIĶIS</t>
  </si>
  <si>
    <t>311536 Siltumenerģētikas SPECIĀLISTS</t>
  </si>
  <si>
    <t>311537 MEHATRONIĶIS</t>
  </si>
  <si>
    <t>311538 Autoapkopes SPECIĀLISTS</t>
  </si>
  <si>
    <t>311542 Kraušanas darbu VADĪTĀJS (stividors)</t>
  </si>
  <si>
    <t>311544 Gaisa kuģu tehniskās ekspluatācijas mehānikas TEHNIĶIS</t>
  </si>
  <si>
    <t>311546 Mehatronisku sistēmu TEHNIĶIS</t>
  </si>
  <si>
    <t>311548 Sauszemes transportlīdzekļu tehniskais EKSPERTS</t>
  </si>
  <si>
    <t>311550 Gāzes iekārtu TEHNIĶIS</t>
  </si>
  <si>
    <t>311554 Tehniskās drošības INSPEKTORS</t>
  </si>
  <si>
    <t>311556 Kuģošanas drošības INSPEKTORS</t>
  </si>
  <si>
    <t>311557 Tehniskās uzraudzības INSPEKTORS</t>
  </si>
  <si>
    <t>311558 Avāriju izmeklēšanas INSPEKTORS</t>
  </si>
  <si>
    <t>311560 Transportlīdzekļu tehniskās kontroles INSPEKTORS</t>
  </si>
  <si>
    <t>311561 Civilās aviācijas drošības uzraudzības INSPEKTORS</t>
  </si>
  <si>
    <t>311563 Tehniskais INSPEKTORS</t>
  </si>
  <si>
    <t>311564 Kravas INSPEKTORS</t>
  </si>
  <si>
    <t>311565 Dzelzceļa MEISTARS</t>
  </si>
  <si>
    <t>311566 Mašīnbūves SPECIĀLISTS</t>
  </si>
  <si>
    <t>311567 Aukstumtehnikas SPECIĀLISTS</t>
  </si>
  <si>
    <t>311568 Starptautisko kravu pārvadājumu SPECIĀLISTS</t>
  </si>
  <si>
    <t>311571 Gaisa kuģu lidojumderīguma uzturēšanas SPECIĀLISTS</t>
  </si>
  <si>
    <t>311573 Vecākais MEISTARS (transporta jomā)</t>
  </si>
  <si>
    <t>311574 MEISTARS (transporta jomā)</t>
  </si>
  <si>
    <t>311575 MEISTARS (automobiļu tehniskās apkopes un remonta pakalpojumu jomā)</t>
  </si>
  <si>
    <t>3116 Inženierķīmijas speciālisti</t>
  </si>
  <si>
    <t>311604 Ķīmisko procesu TEHNIĶIS</t>
  </si>
  <si>
    <t>311606 Ķīmijas LABORANTS</t>
  </si>
  <si>
    <t>3117 Ieguves rūpniecības un metalurģijas speciālisti</t>
  </si>
  <si>
    <t>311706 Proves (raudzes) NOTEICĒJS</t>
  </si>
  <si>
    <t>3118 Rasētāji</t>
  </si>
  <si>
    <t>311801 RASĒTĀJS</t>
  </si>
  <si>
    <t>311803 Arhitektūras RASĒTĀJS</t>
  </si>
  <si>
    <t>311806 Tehnikas RASĒTĀJS</t>
  </si>
  <si>
    <t>311808 Elektrosistēmu RASĒTĀJS</t>
  </si>
  <si>
    <t>311810 Apsildes un ventilācijas sistēmu RASĒTĀJS</t>
  </si>
  <si>
    <t>311817 Topogrāfijas RASĒTĀJS</t>
  </si>
  <si>
    <t>311819 Tehniskais REDAKTORS</t>
  </si>
  <si>
    <t>311820 KARTOGRĀFS</t>
  </si>
  <si>
    <t>311822 RASĒTĀJS DIZAINERS</t>
  </si>
  <si>
    <t>3119 Citur neklasificēti fizikas un inženierzinātņu speciālisti</t>
  </si>
  <si>
    <t>311901 Metožu TEHNIĶIS</t>
  </si>
  <si>
    <t>311902 Plānošanas TEHNIĶIS</t>
  </si>
  <si>
    <t>311903 Ražošanas TEHNIĶIS</t>
  </si>
  <si>
    <t>311904 Darba aizsardzības SPECIĀLISTS</t>
  </si>
  <si>
    <t>311910 Elektrotīklu DISPEČERS</t>
  </si>
  <si>
    <t>311911 TEHNOLOGA PALĪGS</t>
  </si>
  <si>
    <t>311912 Tehniskās informācijas TEHNIĶIS</t>
  </si>
  <si>
    <t>311913 Kvalitātes tehniķis</t>
  </si>
  <si>
    <t>311914 Krimināllietu TEHNIĶIS</t>
  </si>
  <si>
    <t>311918 Kokapstrādes TEHNOLOGS</t>
  </si>
  <si>
    <t>311919 Poligrāfijas ražošanas TEHNIĶIS</t>
  </si>
  <si>
    <t>311920 Pārtikas produktu ražošanas TEHNIĶIS</t>
  </si>
  <si>
    <t>311923 Šūto izstrādājumu ražošanas TEHNIĶIS</t>
  </si>
  <si>
    <t>311924 Pārtikas produktu pārstrādes SPECIĀLISTS</t>
  </si>
  <si>
    <t>311925 Projektu ASISTENTS</t>
  </si>
  <si>
    <t>311927 Koka izstrādājumu ražošanas TEHNIĶIS</t>
  </si>
  <si>
    <t>311928 Darba aizsardzības KOORDINATORS</t>
  </si>
  <si>
    <t>311930 EnergoDISPEČERS</t>
  </si>
  <si>
    <t>311934 Apģērbu PĀRBAUDĪTĀJS</t>
  </si>
  <si>
    <t>311936 Kvalitātes KONSULTANTS</t>
  </si>
  <si>
    <t>311938 Produkcijas KONTROLIERIS</t>
  </si>
  <si>
    <t>311940 Produkcijas kvalitātes INSPEKTORS</t>
  </si>
  <si>
    <t>311942 Pārtikas kvalitātes SPECIĀLISTS</t>
  </si>
  <si>
    <t>311944 TEHNIĶIS</t>
  </si>
  <si>
    <t>311945 Apsardzes sistēmu TEHNIĶIS</t>
  </si>
  <si>
    <t>311951 Medicīnas iekārtu TEHNIĶIS</t>
  </si>
  <si>
    <t>311953 Pārtikas un dzērienu TEHNOLOGA PALĪGS</t>
  </si>
  <si>
    <t>311954 MĒRNIEKA PALĪGS</t>
  </si>
  <si>
    <t>312 Ieguves, apstrādes rūpniecības un būvniecības uzraugi</t>
  </si>
  <si>
    <t>3121 Ieguves rūpniecības uzraugi</t>
  </si>
  <si>
    <t>312101 Ieguves rūpniecības UZRAUGS</t>
  </si>
  <si>
    <t>3122 Apstrādes rūpniecības uzraugi</t>
  </si>
  <si>
    <t>312201 Apstrādes rūpniecības UZRAUGS</t>
  </si>
  <si>
    <t>312202 Montāžas darbu UZRAUGS</t>
  </si>
  <si>
    <t>312203 Ražošanas VADĪTĀJS</t>
  </si>
  <si>
    <t>312204 Autoremonta darbnīcas VADĪTĀJS</t>
  </si>
  <si>
    <t>312205 Vecākais MEISTARS (enerģētikas jomā)</t>
  </si>
  <si>
    <t>312206 MEISTARS (enerģētikas jomā)</t>
  </si>
  <si>
    <t>312207 Vecākais MEISTARS (apstrādes rūpniecības jomā)</t>
  </si>
  <si>
    <t>312208 MEISTARS (apstrādes rūpniecības jomā)</t>
  </si>
  <si>
    <t>312209 MEISTARS (elektrotehnikas jomā)</t>
  </si>
  <si>
    <t>312210 Maiņas MEISTARS (pārtikas rūpniecības jomā)</t>
  </si>
  <si>
    <t>312211 MEISTARS (poligrāfijas jomā)</t>
  </si>
  <si>
    <t>3123 Būvniecības uzraugi</t>
  </si>
  <si>
    <t>312301 BūvUZRAUGS</t>
  </si>
  <si>
    <t>312302 Ceļu būvUZRAUGS</t>
  </si>
  <si>
    <t>312304 BūvMEISTARS (būvniecības jomā)</t>
  </si>
  <si>
    <t>313 Tehnoloģisko procesu kontroles speciālisti</t>
  </si>
  <si>
    <t>3131 Elektrostaciju operatori</t>
  </si>
  <si>
    <t>313101 Elektrospēkstacijas OPERATORS</t>
  </si>
  <si>
    <t>313102 Hidroelektrospēkstacijas OPERATORS</t>
  </si>
  <si>
    <t>313105 Elektroģeneratora /turbīnas OPERATORS</t>
  </si>
  <si>
    <t>313107 Tvaika /spēkstacijas OPERATORS</t>
  </si>
  <si>
    <t>3132 Atkritumu dedzināšanas, ūdens un notekūdeņu attīrīšanas un ūdens pārstrādes iekārtu operatori</t>
  </si>
  <si>
    <t>313211 Ūdens ķīmiskās apstrādes OPERATORS</t>
  </si>
  <si>
    <t>313215 Sūknēšanas iekārtas APKALPOTĀJS</t>
  </si>
  <si>
    <t>313216 Spiedieniekārtu OPERATORS</t>
  </si>
  <si>
    <t>313217 Attīrīšanas iekārtas OPERATORS</t>
  </si>
  <si>
    <t>313219 Notekūdeņu rūpnieciskās pārstrādes OPERATORS</t>
  </si>
  <si>
    <t>313221 Sūknēšanas iekārtas OPERATORS</t>
  </si>
  <si>
    <t>313222 Ūdens pārstrādes OPERATORS</t>
  </si>
  <si>
    <t>3133 Ķīmiskās pārstrādes rūpnīcu operatori</t>
  </si>
  <si>
    <t>313301 Ķīmisko vielu /karstās apstrādes OPERATORS</t>
  </si>
  <si>
    <t>313305 Reaktora OPERATORS</t>
  </si>
  <si>
    <t>3134 Naftas un dabasgāzes pārstrādes rūpnīcu operatori</t>
  </si>
  <si>
    <t>313401 Benzīna /kontrolierīču OPERATORS</t>
  </si>
  <si>
    <t>313402 Gāzes /kontrolierīču OPERATORS</t>
  </si>
  <si>
    <t>313404 Gāzes /pārsūknēšanas OPERATORS</t>
  </si>
  <si>
    <t>313405 Naftas produktu /pārsūknēšanas OPERATORS</t>
  </si>
  <si>
    <t>3135 Metāla ražošanas procesu speciālisti</t>
  </si>
  <si>
    <t>313501 Kausēšanas OPERATORS</t>
  </si>
  <si>
    <t>313505 Metāla apstrādes iekārtas OPERATORS</t>
  </si>
  <si>
    <t>3139 Citur neklasificēti tehnoloģisko procesu kontroles speciālisti</t>
  </si>
  <si>
    <t>313907 Robotikas TEHNIĶIS</t>
  </si>
  <si>
    <t>313908 Automatizētās /montāžas līnijas OPERATORS</t>
  </si>
  <si>
    <t>314 Dabas zinātņu un tām radniecīgu zinātņu speciālisti</t>
  </si>
  <si>
    <t>3141 Dabas zinātņu speciālisti (izņemot medicīnu)</t>
  </si>
  <si>
    <t>314102 Dabaszinātņu LABORANTS</t>
  </si>
  <si>
    <t>314119 MikroBIOLOGA PALĪGS</t>
  </si>
  <si>
    <t>314125 Vides TEHNIĶIS</t>
  </si>
  <si>
    <t>314126 BioTEHNOLOGS</t>
  </si>
  <si>
    <t>314129 Vides iekārtu TEHNIĶIS</t>
  </si>
  <si>
    <t>314130 Dzīvnieku PĀRRAUGS</t>
  </si>
  <si>
    <t>3142 Lauksaimniecības un nekustamā īpašuma speciālisti</t>
  </si>
  <si>
    <t>314201 Agronomijas TEHNIĶIS</t>
  </si>
  <si>
    <t>314204 Dārzkopības TEHNIĶIS</t>
  </si>
  <si>
    <t>314209 ZOOTEHNIĶIS</t>
  </si>
  <si>
    <t>314213 Dārzkopības SPECIĀLISTS</t>
  </si>
  <si>
    <t>314218 Zemkopības LABORANTS</t>
  </si>
  <si>
    <t>314220 Lauksaimniecības ORGANIZATORS</t>
  </si>
  <si>
    <t>314223 Lauku attīstības SPECIĀLISTS</t>
  </si>
  <si>
    <t>314224 Augu aizsardzības SPECIĀLISTS</t>
  </si>
  <si>
    <t>314225 Augkopības KONSULTANTS</t>
  </si>
  <si>
    <t>314226 Lopkopības KONSULTANTS</t>
  </si>
  <si>
    <t>3143 Mežsaimniecības speciālisti</t>
  </si>
  <si>
    <t>314301 Meža TEHNIĶIS</t>
  </si>
  <si>
    <t>314302 Mežkopības TEHNIĶIS</t>
  </si>
  <si>
    <t>314303 Mežsaimniecības TEHNIĶIS</t>
  </si>
  <si>
    <t>314305 Meža INVENTARIZATORS</t>
  </si>
  <si>
    <t>314306 Mežizstrādes MEISTARS</t>
  </si>
  <si>
    <t>315 Kuģu un gaisa kuģu vadītāji un tehniskie speciālisti</t>
  </si>
  <si>
    <t>3151 Kuģu mehāniķi</t>
  </si>
  <si>
    <t>315101 Vecākais MEHĀNIĶIS uz kuģiem ar galveno dzinēju jaudu 3000 kW un lielāku</t>
  </si>
  <si>
    <t>315102 Otrais MEHĀNIĶIS uz kuģiem ar galveno dzinēju jaudu 3000 kW un lielāku</t>
  </si>
  <si>
    <t>315107 Sardzes MEHĀNIĶIS uz kuģiem ar galveno dzinēju jaudu 750 kW un lielāku</t>
  </si>
  <si>
    <t>315108 MEHĀNIĶIS uz kuģiem ar galveno dzinēja jaudu, mazāku par 750 kW</t>
  </si>
  <si>
    <t>315112 MEHĀNIĶIS uz iekšējo ūdeņu kuģiem ar galveno dzinēju jaudu, mazāku par 1000 kW</t>
  </si>
  <si>
    <t>315118 Kuģa elektroMEHĀNIĶIS</t>
  </si>
  <si>
    <t>3152 Kuģu vadītāji un loči</t>
  </si>
  <si>
    <t>315201 KAPTEINIS uz kuģiem ar 3000 BT un lielākiem</t>
  </si>
  <si>
    <t>315202 Vecākais STŪRMANIS uz kuģiem ar 3000 BT un lielākiem</t>
  </si>
  <si>
    <t>315206 KAPTEINIS uz kuģiem, mazākiem par 500 BT</t>
  </si>
  <si>
    <t>315209 Sardzes STŪRMANIS uz kuģiem ar 500 BT un lielākiem</t>
  </si>
  <si>
    <t>315212 KAPTEINIS uz iekšējo ūdeņu kuģiem, mazākiem par 500 BT</t>
  </si>
  <si>
    <t>315215 LOCIS</t>
  </si>
  <si>
    <t>315221 Kuģu satiksmes OPERATORS</t>
  </si>
  <si>
    <t>315223 Kutera KAPTEINIS (iekšlietu jomā)</t>
  </si>
  <si>
    <t>315233 Kuģa VADĪTĀJS uz iekšējo ūdeņu kuģiem, mazākiem par 50 BT</t>
  </si>
  <si>
    <t>3153 Gaisa kuģu piloti un tiem radniecīgu profesiju speciālisti</t>
  </si>
  <si>
    <t>315308 Lidmašīnas komercPILOTS</t>
  </si>
  <si>
    <t>3154 Gaisa satiksmes vadības dispečeri</t>
  </si>
  <si>
    <t>315401 Gaisa satiksmes DISPEČERS</t>
  </si>
  <si>
    <t>315404 Lidojumu VADĪTĀJS</t>
  </si>
  <si>
    <t>3155 Gaisa satiksmes drošības elektronikas speciālisti</t>
  </si>
  <si>
    <t>32 VESELĪBAS APRŪPES JOMAS SPECIĀLISTI</t>
  </si>
  <si>
    <t>321 Medicīnas un farmācijas speciālisti</t>
  </si>
  <si>
    <t>3211 Vizuālās diagnostikas un terapijas iekārtu speciālisti</t>
  </si>
  <si>
    <t>321101 RADIOLOGA ASISTENTS</t>
  </si>
  <si>
    <t>3212 Klīnisko un patoloģijas laboratoriju speciālisti</t>
  </si>
  <si>
    <t>321202 Medicīnas LABORANTS</t>
  </si>
  <si>
    <t>321203 Biomedicīnas LABORANTS</t>
  </si>
  <si>
    <t>321204 Laboratorijas SPECIĀLISTS</t>
  </si>
  <si>
    <t>3213 Farmaceitu asistenti</t>
  </si>
  <si>
    <t>321301 FARMACEITA asistents</t>
  </si>
  <si>
    <t>3214 Medicīnisko protēžu un palīglīdzekļu un zobu protēžu speciālisti</t>
  </si>
  <si>
    <t>321402 Tehniskais ORTOPĒDS</t>
  </si>
  <si>
    <t>321403 Ortopēdijas TEHNIĶIS</t>
  </si>
  <si>
    <t>321406 Zobu TEHNIĶIS</t>
  </si>
  <si>
    <t>322 Medicīnas māsu un vecmāšu profesiju speciālisti</t>
  </si>
  <si>
    <t>3221 Medicīnas māsu profesiju speciālisti</t>
  </si>
  <si>
    <t>322101 MĀSA (Medicīnas MĀSA)</t>
  </si>
  <si>
    <t>323 Alternatīvās un papildinošās medicīnas speciālisti</t>
  </si>
  <si>
    <t>3230 Alternatīvās un papildinošās medicīnas speciālisti</t>
  </si>
  <si>
    <t>323001 DZIEDNIEKS</t>
  </si>
  <si>
    <t>323002 FITOTERAPEITS</t>
  </si>
  <si>
    <t>323005 Jogas SPECIĀLISTS</t>
  </si>
  <si>
    <t>324 Veterinārfeldšeri un veterinārārstu asistenti</t>
  </si>
  <si>
    <t>3240 Veterinārfeldšeri un veterinārārstu asistenti</t>
  </si>
  <si>
    <t>324001 VeterinārĀRSTA ASISTENTS/ PALĪGS</t>
  </si>
  <si>
    <t>324002 VeterinārFELDŠERIS</t>
  </si>
  <si>
    <t>324003 Mākslīgās apsēklošanas TEHNIĶIS</t>
  </si>
  <si>
    <t>325 Citi veselības aprūpes jomas speciālisti</t>
  </si>
  <si>
    <t>3251 Zobārstu asistenti un palīgi</t>
  </si>
  <si>
    <t>325102 Zobu HIGIĒNISTS</t>
  </si>
  <si>
    <t>325103 Zobārsta ASISTENTS</t>
  </si>
  <si>
    <t>3252 Medicīniskās dokumentācijas un informācijas apstrādes speciālisti</t>
  </si>
  <si>
    <t>325201 Medicīniskās uzskaites un veselības aprūpes informācijas KODĒTĀJS</t>
  </si>
  <si>
    <t>325202 Medicīniskās uzskaites un veselības aprūpes KOREKTORS</t>
  </si>
  <si>
    <t>325203 Medicīniskās uzskaites LIETVEDIS</t>
  </si>
  <si>
    <t>3254 Optiķi</t>
  </si>
  <si>
    <t>325401 OPTIĶIS</t>
  </si>
  <si>
    <t>325402 OPTOMETRISTA ASISTENTS</t>
  </si>
  <si>
    <t>3255 Fizioterapijas speciālisti</t>
  </si>
  <si>
    <t>325501 MASIERIS (trešā līmeņa kvalifikācija)</t>
  </si>
  <si>
    <t>325502 FIZIOTERAPEITA ASISTENTS</t>
  </si>
  <si>
    <t>325508 MASIERIS (ceturtā līmeņa kvalifikācija)</t>
  </si>
  <si>
    <t>3257 Vides un darba aizsardzības inspektori un asistenti</t>
  </si>
  <si>
    <t>3258 Neatliekamās medicīniskās palīdzības darbinieki</t>
  </si>
  <si>
    <t>325801 Neatliekamās medicīnas ĀRSTA PALĪGS (FELDŠERIS)</t>
  </si>
  <si>
    <t>3259 Citur neklasificēti veselības aprūpes jomas speciālisti</t>
  </si>
  <si>
    <t>325904 Skaistumkopšanas SPECIĀLISTS (kosmetoloģijas jomā)</t>
  </si>
  <si>
    <t>33 KOMERCDARBĪBAS UN PĀRVALDES (ADMINISTRĀCIJAS) SPECIĀLISTI</t>
  </si>
  <si>
    <t>331 Finanšu un matemātikas speciālisti</t>
  </si>
  <si>
    <t>3311 Vērtspapīru un finanšu mākleri un brokeri</t>
  </si>
  <si>
    <t>331111 Banku SPECIĀLISTS</t>
  </si>
  <si>
    <t>331114 BROKERIS(finanšu jomā)</t>
  </si>
  <si>
    <t>331116 Vērtspapīru EKSPERTS</t>
  </si>
  <si>
    <t>331118 Klientu apkalpošanas PĀRZINIS</t>
  </si>
  <si>
    <t>331122 Klientu (korporatīvo klientu) VADĪTĀJS (privātbaņķieris)</t>
  </si>
  <si>
    <t>331123 Kontu ADMINISTRATORS (finanšu un tirdzniecības jomā)</t>
  </si>
  <si>
    <t>331125 Norēķinu ADMINISTRATORS</t>
  </si>
  <si>
    <t>331126 Klientu KONSULTANTS(finanšu jomā)</t>
  </si>
  <si>
    <t>331127 Maksājumu karšu SPECIĀLISTS</t>
  </si>
  <si>
    <t>331128 Maksājumu karšu izgatavošanas SPECIĀLISTS</t>
  </si>
  <si>
    <t>331131 Finanšu produktu attīstības projektu VADĪTĀJS</t>
  </si>
  <si>
    <t>331132 METODIĶIS (finanšu un tirdzniecības jomā)</t>
  </si>
  <si>
    <t>331135 Dokumentāro operāciju SPECIĀLISTS</t>
  </si>
  <si>
    <t>331136 Muitas BROKERIS</t>
  </si>
  <si>
    <t>331137 DEKLARANTS</t>
  </si>
  <si>
    <t>331138 Maksājumu sistēmu EKSPERTS</t>
  </si>
  <si>
    <t>331140 Reklamācijas SPECIĀLISTS</t>
  </si>
  <si>
    <t>3312 Kredītu un aizņēmumu speciālisti</t>
  </si>
  <si>
    <t>331201 Kredītu INSPEKTORS</t>
  </si>
  <si>
    <t>331202 Kredītprojektu VADĪTĀJS</t>
  </si>
  <si>
    <t>331203 Kredītu ANALĪTIĶIS</t>
  </si>
  <si>
    <t>331204 Kredītportfeļa ADMINISTRATORS</t>
  </si>
  <si>
    <t>331205 Aizdevumu ADMINISTRATORS</t>
  </si>
  <si>
    <t>331206 Līzinga SPECIĀLISTS</t>
  </si>
  <si>
    <t>331208 Kredītu piedziņas SPECIĀLISTS</t>
  </si>
  <si>
    <t>331209 Maksājumu uzraudzības SPECIĀLISTS</t>
  </si>
  <si>
    <t>3313 Grāmatvedības speciālisti</t>
  </si>
  <si>
    <t>331301 GRĀMATVEDIS (ceturtā līmeņa kvalifikācija)</t>
  </si>
  <si>
    <t>331303 Vērtspapīru GRĀMATVEDIS</t>
  </si>
  <si>
    <t>331307 Finanšu SPECIĀLISTS</t>
  </si>
  <si>
    <t>331308 GRĀMATVEDIS (KONSULTANTS)</t>
  </si>
  <si>
    <t>331309 Finanšu DARBINIEKS</t>
  </si>
  <si>
    <t>331310 Materiālu uzskaites GRĀMATVEDIS</t>
  </si>
  <si>
    <t>331311 Tirgus operāciju un maksājumu SPECIĀLISTS</t>
  </si>
  <si>
    <t>3314 Statistikas, matemātikas un tām radniecīgu jomu speciālisti</t>
  </si>
  <si>
    <t>331401 STATISTIĶA PALĪGS</t>
  </si>
  <si>
    <t>331402 GRĀMATVEŽA PALĪGS</t>
  </si>
  <si>
    <t>331403 STATISTIĶIS</t>
  </si>
  <si>
    <t>3315 Novērtētāji un izsolītāji</t>
  </si>
  <si>
    <t>331502 Prasību INSPEKTORS</t>
  </si>
  <si>
    <t>331504 Prasību KONSULTANTS</t>
  </si>
  <si>
    <t>331505 NOVĒRTĒTĀJS</t>
  </si>
  <si>
    <t>331506 Apdrošināšanas KONSULTANTS</t>
  </si>
  <si>
    <t>331507 Sauszemes transportlīdzekļu tehniskais VĒRTĒTĀJS</t>
  </si>
  <si>
    <t>331508 Nekustamā īpašuma VĒRTĒTĀJS</t>
  </si>
  <si>
    <t>331509 Nekustamā īpašuma VĒRTĒTĀJA ASISTENTS</t>
  </si>
  <si>
    <t>332 Tirdzniecības un iepirkumu aģenti un starpnieki</t>
  </si>
  <si>
    <t>3321 Apdrošināšanas pārstāvji</t>
  </si>
  <si>
    <t>332101 Apdrošināšanas AĢENTS</t>
  </si>
  <si>
    <t>332102 Apdrošināšanas SPECIĀLISTS</t>
  </si>
  <si>
    <t>332103 Apdrošināšanas STARPNIEKS</t>
  </si>
  <si>
    <t>332104 INSPEKTORS (apdrošināšanas jomā)</t>
  </si>
  <si>
    <t>3322 Tirdzniecības pārstāvji</t>
  </si>
  <si>
    <t>332201 Garantijas pakalpojumu KONSULTANTS</t>
  </si>
  <si>
    <t>332202 Tirdzniecības AĢENTS</t>
  </si>
  <si>
    <t>332203 Izpārdošanas PĀRSTĀVIS</t>
  </si>
  <si>
    <t>332204 Tirdzniecības PĀRDEVĒJS</t>
  </si>
  <si>
    <t>332205 Ceļojošais PĀRDEVĒJS</t>
  </si>
  <si>
    <t>332206 TIRGOTĀJS</t>
  </si>
  <si>
    <t>332207 Tirdzniecības PĀRSTĀVIS</t>
  </si>
  <si>
    <t>332208 Klientu /pārdošanas KONSULTANTS</t>
  </si>
  <si>
    <t>332209 Pārdošanas SPECIĀLISTS</t>
  </si>
  <si>
    <t>332211 Pārdošanas SPECIĀLISTA ASISTENTS</t>
  </si>
  <si>
    <t>332212 Tirdzniecības PĀRDEVĒJA ASISTENTS</t>
  </si>
  <si>
    <t>332213 Produktu grupas VADĪTĀJA ASISTENTS</t>
  </si>
  <si>
    <t>3323 Iepirkumu speciālisti</t>
  </si>
  <si>
    <t>332301 Iepirkumu SPECIĀLISTS</t>
  </si>
  <si>
    <t>332302 Loģistikas SPECIĀLISTS</t>
  </si>
  <si>
    <t>332303 Iepirkumu AĢENTS</t>
  </si>
  <si>
    <t>332304 Sagādes AĢENTS</t>
  </si>
  <si>
    <t>332305 SAGĀDNIEKS</t>
  </si>
  <si>
    <t>332306 Mazumtirdzniecības SAGĀDNIEKS</t>
  </si>
  <si>
    <t>332307 Vairumtirdzniecības SAGĀDNIEKS</t>
  </si>
  <si>
    <t>332308 Preču IEPIRCĒJS</t>
  </si>
  <si>
    <t>332309 Vairumtirdzniecības preču IEPIRCĒJS</t>
  </si>
  <si>
    <t>332310 Mazumtirdzniecības preču IEPIRCĒJS</t>
  </si>
  <si>
    <t>332311 TIRGZINIS</t>
  </si>
  <si>
    <t>332312 Vairumtirdzniecības AĢENTS</t>
  </si>
  <si>
    <t>332314 Iepirkumu SPECIĀLISTA ASISTENTS</t>
  </si>
  <si>
    <t>332315 Piedāvājumu sagatavošanas SPECIĀLISTS</t>
  </si>
  <si>
    <t>3324 Tirdzniecības starpnieki</t>
  </si>
  <si>
    <t>332402 Tirdzniecības STARPNIEKS</t>
  </si>
  <si>
    <t>332403 Transporta STARPNIEKS</t>
  </si>
  <si>
    <t>333 Komercpakalpojumu speciālisti</t>
  </si>
  <si>
    <t>3331 Preču pārvadājumu aģenti</t>
  </si>
  <si>
    <t>333101 Ekspedīcijas AĢENTS</t>
  </si>
  <si>
    <t>333102 Realizācijas AĢENTS</t>
  </si>
  <si>
    <t>333103 EKSPEDITORS</t>
  </si>
  <si>
    <t>333104 DEKLARĒTĀJS</t>
  </si>
  <si>
    <t>333105 Importa un eksporta SPECIĀLISTS</t>
  </si>
  <si>
    <t>3332 Konferenču un pasākumu organizatori</t>
  </si>
  <si>
    <t>333201 Konferenču un pasākumu ORGANIZATORS</t>
  </si>
  <si>
    <t>3333 Nodarbinātības aģenti</t>
  </si>
  <si>
    <t>333301 Nodarbinātības AĢENTS</t>
  </si>
  <si>
    <t>333302 Nodarbinātības ORGANIZATORS</t>
  </si>
  <si>
    <t>3334 Nekustamā īpašuma mākleri un īpašumu pārvaldes speciālisti</t>
  </si>
  <si>
    <t>333402 Nekustamā īpašuma AĢENTS</t>
  </si>
  <si>
    <t>333404 Nekustamā īpašuma PĀRDEVĒJS</t>
  </si>
  <si>
    <t>333406 Nekustamā īpašuma darījumu STARPNIEKS</t>
  </si>
  <si>
    <t>333407 Nomnieku KOORDINATORS</t>
  </si>
  <si>
    <t>333408 Zemes lietu SPECIĀLISTS</t>
  </si>
  <si>
    <t>333409 Nekustamā īpašuma SPECIĀLISTS</t>
  </si>
  <si>
    <t>333410 Lauku īpašuma APSAIMNIEKOTĀJS</t>
  </si>
  <si>
    <t>333411 Nekustamā īpašuma PĀRVALDNIEKS</t>
  </si>
  <si>
    <t>333412 Namu PĀRVALDNIEKS</t>
  </si>
  <si>
    <t>333413 Nekustamā īpašuma EKONOMISTS</t>
  </si>
  <si>
    <t>3339 Citur neklasificēti komercpakalpojumu jomas speciālisti</t>
  </si>
  <si>
    <t>333905 Reklāmas komercdarbības pakalpojumu SPECIĀLISTS</t>
  </si>
  <si>
    <t>333906 Sludinājumu ievietošanas /komercdarbības pakalpojumu PĀRSTĀVIS</t>
  </si>
  <si>
    <t>333907 Reklāmas /komercpakalpojumu PĀRDEVĒJS</t>
  </si>
  <si>
    <t>333908 Reklāmas AĢENTS</t>
  </si>
  <si>
    <t>333909 Reklāmas KONSULTANTS</t>
  </si>
  <si>
    <t>333911 Saziņas līdzekļu KOORDINĒTĀJS</t>
  </si>
  <si>
    <t>333914 Reklāmas VADĪTĀJA ASISTENTS</t>
  </si>
  <si>
    <t>333915 Tirgvedības VADĪTĀJA ASISTENTS</t>
  </si>
  <si>
    <t>333916 Loģistikas DARBINIEKS</t>
  </si>
  <si>
    <t>333918 Mazumtirdzniecības KOMERCDARBINIEKS</t>
  </si>
  <si>
    <t>333919 Komercdarbības SPECIĀLISTS (lauksaimniecības jomā)</t>
  </si>
  <si>
    <t>333920 Komercdarbības SPECIĀLISTS</t>
  </si>
  <si>
    <t>333921 Tirgvedības un tirdzniecības SPECIĀLISTS</t>
  </si>
  <si>
    <t>333923 Transporta pārvadājumu KOMERCDARBINIEKS</t>
  </si>
  <si>
    <t>333924 Reklāmas pakalpojumu KOMERCDARBINIEKS</t>
  </si>
  <si>
    <t>333926 Restorāna pakalpojumu KOMERCDARBINIEKS</t>
  </si>
  <si>
    <t>333927 Rūpniecības KOMERCDARBINIEKS</t>
  </si>
  <si>
    <t>333928 Komercdarījumu DARBINIEKS</t>
  </si>
  <si>
    <t>333929 Komercpakalpojumu DARBINIEKS</t>
  </si>
  <si>
    <t>333930 Tūrisma pakalpojumu KOMERCDARBINIEKS</t>
  </si>
  <si>
    <t>333932 Zāļu reģistrācijas SPECIĀLISTS</t>
  </si>
  <si>
    <t>333933 Produktu SPECIĀLISTS</t>
  </si>
  <si>
    <t>333934 Klīnisko pētījumu SPECIĀLISTS</t>
  </si>
  <si>
    <t>333935 Reklāmas SPECIĀLISTS</t>
  </si>
  <si>
    <t>333936 Reklāmas un tirgvedības projektu PLĀNOTĀJS</t>
  </si>
  <si>
    <t>333937 Eksporta SPECIĀLISTS</t>
  </si>
  <si>
    <t>333938 Ekonomikas KONSULTANTS</t>
  </si>
  <si>
    <t>333939 Sociālo mediju SPECIĀLISTS</t>
  </si>
  <si>
    <t>333940 KOMERCDARBINIEKS</t>
  </si>
  <si>
    <t>333942 Tūrisma ORGANIZATORS</t>
  </si>
  <si>
    <t>333943 Ekskursiju ORGANIZATORS</t>
  </si>
  <si>
    <t>334 Administratīvie un specializētie sekretāri</t>
  </si>
  <si>
    <t>3341 Biroja vadītāji</t>
  </si>
  <si>
    <t>334101 Biroja ADMINISTRATORS</t>
  </si>
  <si>
    <t>334102 Sekretariāta VADĪTĀJS</t>
  </si>
  <si>
    <t>334103 Vecākais LIETVEDIS</t>
  </si>
  <si>
    <t>334104 LIETVEDIS</t>
  </si>
  <si>
    <t>334105 Lietvedības galvenais INSPEKTORS</t>
  </si>
  <si>
    <t>334106 Lietvedības INSPEKTORS</t>
  </si>
  <si>
    <t>334107 Administratīvās lietvedības INSPEKTORS</t>
  </si>
  <si>
    <t>334108 Biroja VADĪTĀJS</t>
  </si>
  <si>
    <t>3342 Juridiskie sekretāri</t>
  </si>
  <si>
    <t>334212 Tiesas sēžu SEKRETĀRS</t>
  </si>
  <si>
    <t>334213 Tiesas SEKRETĀRS</t>
  </si>
  <si>
    <t>334215 Bāriņtiesas PRIEKŠSĒDĒTĀJA PALĪGS</t>
  </si>
  <si>
    <t>334216 Bāriņtiesas sēžu SEKRETĀRS</t>
  </si>
  <si>
    <t>334217 Zvērināta tiesu IZPILDĪTĀJA PALĪGS</t>
  </si>
  <si>
    <t>3343 Administratīvie sekretāri un izpildsekretāri</t>
  </si>
  <si>
    <t>334301 Pārvaldes SEKRETĀRS</t>
  </si>
  <si>
    <t>334306 Ārējo sakaru KOORDINĒTĀJS</t>
  </si>
  <si>
    <t>334310 Arhīva PĀRZINIS</t>
  </si>
  <si>
    <t>334311 Lietvedības PĀRZINIS</t>
  </si>
  <si>
    <t>334313 Projekta VADĪTĀJA ASISTENTS</t>
  </si>
  <si>
    <t>334323 VADĪTĀJA /DIREKTORA /ĢENERĀLDIREKTORA PALĪGS</t>
  </si>
  <si>
    <t>334325 Valdes PRIEKŠSĒDĒTĀJA PALĪGS</t>
  </si>
  <si>
    <t>334326 VADĪTĀJA PADOMNIEKS</t>
  </si>
  <si>
    <t>334327 Iestādes VADĪTĀJA PALĪGS</t>
  </si>
  <si>
    <t>334335 Ieslodzījuma vietas PRIEKŠNIEKA dežurējošais PALĪGS (apcietinājuma un brīvības atņemšanas jomā)</t>
  </si>
  <si>
    <t>334340 EKSPERTA PALĪGS (iekšlietu jomā)</t>
  </si>
  <si>
    <t>334342 Valdes SEKRETĀRS</t>
  </si>
  <si>
    <t>334345 Struktūrvienības VADĪTĀJA PALĪGS</t>
  </si>
  <si>
    <t>334347 Atbildīgais SEKRETĀRS</t>
  </si>
  <si>
    <t>334349 Pašvaldības SEKRETĀRS</t>
  </si>
  <si>
    <t>334353 Komisijas SEKRETĀRS</t>
  </si>
  <si>
    <t>334355 DEPUTĀTA PALĪGS</t>
  </si>
  <si>
    <t>3344 Medicīnas jomas sekretāri</t>
  </si>
  <si>
    <t>334401 Ārstniecības iestādes SEKRETĀRS</t>
  </si>
  <si>
    <t>334402 Ārstniecības iestādes klientu un pacientu REĢISTRATORS</t>
  </si>
  <si>
    <t>335 Valsts varas īstenošanas speciālisti</t>
  </si>
  <si>
    <t>3351 Muitnieki</t>
  </si>
  <si>
    <t>335101 Vecākais muitas EKSPERTS</t>
  </si>
  <si>
    <t>335102 Vecākais muitas UZRAUGS</t>
  </si>
  <si>
    <t>335107 Valsts robežsardzes INSPEKTORS</t>
  </si>
  <si>
    <t>3352 Valsts nodokļu inspektori</t>
  </si>
  <si>
    <t>335201 Galvenais nodokļu INSPEKTORS</t>
  </si>
  <si>
    <t>335202 Vecākais nodokļu INSPEKTORS</t>
  </si>
  <si>
    <t>335203 Galvenais INSPEKTORS (nodokļu administrēšanas jomā)</t>
  </si>
  <si>
    <t>3353 Valsts sociālās apdrošināšanas speciālisti</t>
  </si>
  <si>
    <t>335301 Pabalstu INSPEKTORS</t>
  </si>
  <si>
    <t>335302 Pensiju INSPEKTORS</t>
  </si>
  <si>
    <t>335303 Pensiju un pabalstu INSPEKTORS</t>
  </si>
  <si>
    <t>3355 Iekšlietu inspektori un izmeklētāji</t>
  </si>
  <si>
    <t>335501 Policijas INSPEKTORS</t>
  </si>
  <si>
    <t>335503 IZMEKLĒTĀJS (valsts ieņēmumu un muitas jomā)</t>
  </si>
  <si>
    <t>335505 Vecākais INSPEKTORS (iekšlietu jomā)</t>
  </si>
  <si>
    <t>335508 Pašvaldības policijas vecākais INSPEKTORS</t>
  </si>
  <si>
    <t>335513 INSPEKTORS (iekšlietu jomā)</t>
  </si>
  <si>
    <t>335514 Pašvaldības policijas INSPEKTORS</t>
  </si>
  <si>
    <t>335515 INSPEKTORS – KRIMINĀLISTS (iekšlietu jomā)</t>
  </si>
  <si>
    <t>335518 INSPEKTORS –KINOLOGS (iekšlietu jomā)</t>
  </si>
  <si>
    <t>335524 INSPEKTORS –DEŽURANTS (iekšlietu jomā)</t>
  </si>
  <si>
    <t>335529 Jaunākais INSPEKTORS (iekšlietu jomā)</t>
  </si>
  <si>
    <t>335532 Pašvaldības policijas jaunākais INSPEKTORS</t>
  </si>
  <si>
    <t>335533 Pašvaldības policijas vecākais KĀRTĪBNIEKS</t>
  </si>
  <si>
    <t>335534 Pašvaldības policijas KĀRTĪBNIEKS</t>
  </si>
  <si>
    <t>335535 KĀRTĪBNIEKS (iekšlietu jomā)</t>
  </si>
  <si>
    <t>335538 Koledžas KADETS (iekšlietu jomā)</t>
  </si>
  <si>
    <t>335543 IZMEKLĒTĀJA PALĪGS (valsts ieņēmumu un muitas jomā)</t>
  </si>
  <si>
    <t>335544 INSPEKTORS (valsts ieņēmumu un muitas jomā)</t>
  </si>
  <si>
    <t>34 JURIDISKO, SOCIĀLO UN KULTŪRAS LIETU UN TĀM RADNIECĪGU LIETU SPECIĀLISTI</t>
  </si>
  <si>
    <t>341 Juridisko, sociālo un reliģijas lietu speciālisti</t>
  </si>
  <si>
    <t>3411 Juristi un tiem radniecīgu profesiju speciālisti</t>
  </si>
  <si>
    <t>341101 PROKURORA PALĪGS</t>
  </si>
  <si>
    <t>341102 JURISTA PALĪGS</t>
  </si>
  <si>
    <t>341103 TIESNEŠA PALĪGS</t>
  </si>
  <si>
    <t>341104 Tiesas KONSULTANTS</t>
  </si>
  <si>
    <t>341105 Tiesas PRIEKŠSĒDĒTĀJA PALĪGS</t>
  </si>
  <si>
    <t>341111 Transportlīdzekļu REĢISTRATORS</t>
  </si>
  <si>
    <t>3412 Sociālā darba speciālisti</t>
  </si>
  <si>
    <t>341201 Sociālais APRŪPĒTĀJS</t>
  </si>
  <si>
    <t>341202 Sociālais REHABILITĒTĀJS</t>
  </si>
  <si>
    <t>341203 Sociālās palīdzības ORGANIZATORS</t>
  </si>
  <si>
    <t>341205 Latviešu nedzirdīgo zīmju valodas TULKS</t>
  </si>
  <si>
    <t>341206 Bāriņtiesas LOCEKLIS</t>
  </si>
  <si>
    <t>341207 Bāriņtiesas LOCEKĻA PALĪGS</t>
  </si>
  <si>
    <t>341208 Bāriņtiesas struktūrvienības VADĪTĀJA PALĪGS</t>
  </si>
  <si>
    <t>341209 Interešu pulciņa AUDZINĀTĀJS</t>
  </si>
  <si>
    <t>3413 Reliģisko lietu speciālisti</t>
  </si>
  <si>
    <t>341301 Pestīšanas armijas DARBINIEKS</t>
  </si>
  <si>
    <t>342 Sporta un fiziskās sagatavotības speciālisti</t>
  </si>
  <si>
    <t>3421 Individuālo un komandu sporta veidu sportisti</t>
  </si>
  <si>
    <t>342104 Profesionāls SPORTISTS</t>
  </si>
  <si>
    <t>3422 Sporta treneri, sporta instruktori un sporta speciālisti</t>
  </si>
  <si>
    <t>342201 Sporta INSTRUKTORS</t>
  </si>
  <si>
    <t>342203 Sporta TRENERIS</t>
  </si>
  <si>
    <t>342204 Sporta METODIĶIS</t>
  </si>
  <si>
    <t>342205 Sporta SPECIĀLISTS</t>
  </si>
  <si>
    <t>3423 Fiziskās sagatavotības instruktori un sporta pasākumu organizatori</t>
  </si>
  <si>
    <t>342301 Vingrošanas nodarbību INSTRUKTORS</t>
  </si>
  <si>
    <t>342302 Trenažieru zāles INSTRUKTORS</t>
  </si>
  <si>
    <t>342303 Sporta pasākumu ORGANIZATORS</t>
  </si>
  <si>
    <t>342304 Sporta spēļu VADĪTĀJS</t>
  </si>
  <si>
    <t>343 Mākslas, kultūras un kulinārijas speciālisti</t>
  </si>
  <si>
    <t>3431 Fotogrāfi</t>
  </si>
  <si>
    <t>343102 Mākslas FOTOGRĀFS</t>
  </si>
  <si>
    <t>3432 Dizaina speciālisti un dekoratori</t>
  </si>
  <si>
    <t>343201 DEKORĒTĀJS</t>
  </si>
  <si>
    <t>343204 Dizaina SPECIĀLISTS</t>
  </si>
  <si>
    <t>343206 Iesaiņojuma dizaina SPECIĀLISTS</t>
  </si>
  <si>
    <t>343210 Teātra DEKORĒTĀJS</t>
  </si>
  <si>
    <t>343211 Noformēšanas MĀKSLINIEKS</t>
  </si>
  <si>
    <t>343214 Apģērbu dizaina SPECIĀLISTS</t>
  </si>
  <si>
    <t>343220 Tekstilizstrādājumu dizaina SPECIĀLISTS</t>
  </si>
  <si>
    <t>343221 Interjera un reklāmas dizaina SPECIĀLISTS</t>
  </si>
  <si>
    <t>343224 Rokdarbu MODELĒTĀJS</t>
  </si>
  <si>
    <t>343227 Vides DIZAINERS</t>
  </si>
  <si>
    <t>343228 Apģērbu modelēšanas un konstruēšanas SPECIĀLISTS</t>
  </si>
  <si>
    <t>343230 Interjera NOFORMĒTĀJS</t>
  </si>
  <si>
    <t>343231 Vizuālās reklāmas NOFORMĒTĀJS</t>
  </si>
  <si>
    <t>343232 Produktu dizaina SPECIĀLISTS</t>
  </si>
  <si>
    <t>343233 Vizuālās reklāmas dizaina SPECIĀLISTS</t>
  </si>
  <si>
    <t>343234 Interjera dizaina SPECIĀLISTS</t>
  </si>
  <si>
    <t>343235 Multimediju dizaina SPECIĀLISTS</t>
  </si>
  <si>
    <t>343236 Mēbeļu dizaina SPECIĀLISTS</t>
  </si>
  <si>
    <t>343247 Foto dizaina SPECIĀLISTS</t>
  </si>
  <si>
    <t>343250 Iespieddarbu noformējuma SPECIĀLISTS</t>
  </si>
  <si>
    <t>3433 Galeriju, muzeju un bibliotēku speciālisti</t>
  </si>
  <si>
    <t>343301 BIBLIOTEKĀRS</t>
  </si>
  <si>
    <t>343302 Bibliotēku informācijas SPECIĀLISTS</t>
  </si>
  <si>
    <t>343303 Izglītības iestādes BIBLIOTEKĀRS (ceturtā un trešā līmeņa kvalifikācija)</t>
  </si>
  <si>
    <t>3434 Šefpavāri</t>
  </si>
  <si>
    <t>343401 ŠEFPAVĀRS</t>
  </si>
  <si>
    <t>3435 Citi mākslas un kultūras speciālisti</t>
  </si>
  <si>
    <t>343518 RESTAURATORA ASISTENTS</t>
  </si>
  <si>
    <t>343519 Kultūras METODIĶIS</t>
  </si>
  <si>
    <t>343520 Kultūras pasākumu ORGANIZATORS</t>
  </si>
  <si>
    <t>343521 Kultūras pasākumu VADĪTĀJS</t>
  </si>
  <si>
    <t>343523 Kultūras projektu VADĪTĀJS</t>
  </si>
  <si>
    <t>343528 Interešu pulciņa VADĪTĀJS</t>
  </si>
  <si>
    <t>343536 ANIMATORS</t>
  </si>
  <si>
    <t>35 INFORMĀCIJAS TEHNOLOĢIJU JOMAS SPECIĀLISTI</t>
  </si>
  <si>
    <t>351 Informācijas tehnoloģiju darbības un lietotāju atbalsta speciālisti</t>
  </si>
  <si>
    <t>3511 Informācijas tehnoloģiju darbības speciālisti</t>
  </si>
  <si>
    <t>351102 Perifērijas iekārtu OPERATORS</t>
  </si>
  <si>
    <t>351103 Datora OPERATORS</t>
  </si>
  <si>
    <t>3512 Informācijas tehnoloģiju lietotāju atbalsta speciālisti</t>
  </si>
  <si>
    <t>351201 DatorTEHNIĶIS</t>
  </si>
  <si>
    <t>351202 Datu bāzu TEHNIĶIS</t>
  </si>
  <si>
    <t>351203 Programmēšanas TEHNIĶIS</t>
  </si>
  <si>
    <t>351204 Informācijas vadības SPECIĀLISTS</t>
  </si>
  <si>
    <t>3513 Datortīklu un datorsistēmu speciālisti</t>
  </si>
  <si>
    <t>351301 Datorsistēmu TEHNIĶIS</t>
  </si>
  <si>
    <t>351302 Operāciju sistēmu TEHNIĶIS</t>
  </si>
  <si>
    <t>351304 Informācijas sistēmu kvalitātes KONTROLIERIS</t>
  </si>
  <si>
    <t>351305 Informācijas sistēmu drošības KONTROLIERIS</t>
  </si>
  <si>
    <t>351306 Informācijas sistēmu drošības ADMINISTRATORS</t>
  </si>
  <si>
    <t>351307 Datorsistēmu TESTĒTĀJS</t>
  </si>
  <si>
    <t>351308 Datortīkla uzturēšanas ADMINISTRATORS</t>
  </si>
  <si>
    <t>3514 Tīklu speciālisti</t>
  </si>
  <si>
    <t>351401 Informācijas tīkla PĀRZINIS</t>
  </si>
  <si>
    <t>351403 Mājas lapas ADMINISTRATORS</t>
  </si>
  <si>
    <t>352 Telekomunikāciju un radiosakaru iekārtu speciālisti</t>
  </si>
  <si>
    <t>3521 Radiosakaru un audiovizuālās jomas speciālisti</t>
  </si>
  <si>
    <t>352101 Radio (elektronikas) TEHNIĶIS</t>
  </si>
  <si>
    <t>352105 Audio iekārtu OPERATORS</t>
  </si>
  <si>
    <t>352107 Televīzijas OPERATORS</t>
  </si>
  <si>
    <t>352110 Ierakstīšanas iekārtas OPERATORS</t>
  </si>
  <si>
    <t>352111 Skaņu OPERATORS</t>
  </si>
  <si>
    <t>352113 Pārraides iekārtas OPERATORS</t>
  </si>
  <si>
    <t>352114 Studijas tehniskās iekārtas OPERATORS</t>
  </si>
  <si>
    <t>352125 Kultūras pasākumu tehniskais REŽISORS</t>
  </si>
  <si>
    <t>352126 VideoOPERATORS</t>
  </si>
  <si>
    <t>352127 Audio un video TEHNIĶIS</t>
  </si>
  <si>
    <t>352128 GAISMOTĀJS</t>
  </si>
  <si>
    <t>3522 Telekomunikāciju tehniskās attīstības speciālisti</t>
  </si>
  <si>
    <t>352201 Telesakaru/ Telekomunikāciju TEHNIĶIS</t>
  </si>
  <si>
    <t>352204 Signālsistēmu telesakaru/ telekomunikāciju/ elektronikas TEHNIĶIS</t>
  </si>
  <si>
    <t>352205 Telesakaru/Telekomunikāciju/ SPECIĀLISTS</t>
  </si>
  <si>
    <t>4 Kalpotāji</t>
  </si>
  <si>
    <t>41 IESTĀŽU KALPOTĀJI UN KANCELEJAS TEHNIKAS OPERATORI</t>
  </si>
  <si>
    <t>411 Iestāžu kalpotāji</t>
  </si>
  <si>
    <t>4110 Iestāžu kalpotāji</t>
  </si>
  <si>
    <t>411001 Vadošais biroja SEKRETĀRS</t>
  </si>
  <si>
    <t>412 Sekretāri</t>
  </si>
  <si>
    <t>4120 Sekretāri</t>
  </si>
  <si>
    <t>412001 SEKRETĀRS</t>
  </si>
  <si>
    <t>412002 Tehniskais SEKRETĀRS</t>
  </si>
  <si>
    <t>412003 Lietvedības SEKRETĀRS</t>
  </si>
  <si>
    <t>413 Kancelejas tehnikas operatori</t>
  </si>
  <si>
    <t>4131 Mašīnrakstītāji un dokumentu sagatavošanas darbinieki</t>
  </si>
  <si>
    <t>413103 Telefaksa OPERATORS</t>
  </si>
  <si>
    <t>413107 Teksta redaktora OPERATORS</t>
  </si>
  <si>
    <t>413108 Tehniskais un datu apstrādes OPERATORS</t>
  </si>
  <si>
    <t>4132 Datu ievadīšanas operatori</t>
  </si>
  <si>
    <t>413201 Informācijas ievadīšanas OPERATORS</t>
  </si>
  <si>
    <t>413207 Uzskaites OPERATORS</t>
  </si>
  <si>
    <t>413210 Dokumentu personalizācijas OPERATORS</t>
  </si>
  <si>
    <t>413212 Datu ievades OPERATORS</t>
  </si>
  <si>
    <t>42 KLIENTU APKALPOTĀJI</t>
  </si>
  <si>
    <t>421 Kasieri un tiem radniecīgu profesiju darbinieki</t>
  </si>
  <si>
    <t>4211 Bankas kasieri un tiem radniecīgu profesiju darbinieki</t>
  </si>
  <si>
    <t>421101 Bankas KASIERIS</t>
  </si>
  <si>
    <t>421104 Valūtas KASIERIS</t>
  </si>
  <si>
    <t>421105 KontrolKASIERIS</t>
  </si>
  <si>
    <t>421107 Naudas APSTRĀDĀTĀJS</t>
  </si>
  <si>
    <t>421108 Kases kontu OPERATORS</t>
  </si>
  <si>
    <t>421109 Galvenais KASIERIS</t>
  </si>
  <si>
    <t>421110 Kases VADĪTĀJS</t>
  </si>
  <si>
    <t>421111 Pasta OPERATORS</t>
  </si>
  <si>
    <t>421112 Bankas INKASENTS</t>
  </si>
  <si>
    <t>421113 Naudas izmaksas KASIERIS</t>
  </si>
  <si>
    <t>421116 Preču KASIERIS</t>
  </si>
  <si>
    <t>421117 Lietvedības INSPEKTORS KASIERIS</t>
  </si>
  <si>
    <t>421118 KASIERIS OPERATORS</t>
  </si>
  <si>
    <t>421119 Pakalpojumu KASIERIS</t>
  </si>
  <si>
    <t>4212 Bukmeikeri, krupjē un tiem radniecīgu profesiju spēļu industrijas darbinieki</t>
  </si>
  <si>
    <t>421202 KRUPJĒ</t>
  </si>
  <si>
    <t>421204 Spēļu iekārtu PĀRRAUGS</t>
  </si>
  <si>
    <t>421205 Bingo kartīšu PĀRDEVĒJS</t>
  </si>
  <si>
    <t>4213 Lombardu darbinieki un augļotāji</t>
  </si>
  <si>
    <t>421302 NOVĒRTĒTĀJS (lombardu pakalpojumu jomā)</t>
  </si>
  <si>
    <t>4214 Parādu piedzinēji un tiem radniecīgu profesiju darbinieki</t>
  </si>
  <si>
    <t>421401 Parāda PIEDZINĒJS</t>
  </si>
  <si>
    <t>421402 Ziedojumu VĀCĒJS</t>
  </si>
  <si>
    <t>422 Klientu informētāji</t>
  </si>
  <si>
    <t>4221 Ceļojumu konsultanti un ceļojumu biroju darbinieki</t>
  </si>
  <si>
    <t>422101 Ceļojumu KONSULTANTS</t>
  </si>
  <si>
    <t>422102 Ceļojumu ORGANIZATORS</t>
  </si>
  <si>
    <t>422103 Tūrisma informācijas KONSULTANTS</t>
  </si>
  <si>
    <t>422104 Ceļojumu AĢENTS</t>
  </si>
  <si>
    <t>422105 Lauku tūrisma SPECIĀLISTS</t>
  </si>
  <si>
    <t>4222 Apmeklētāju pieņemšanas un informēšanas darbinieki</t>
  </si>
  <si>
    <t>422202 Izziņu SNIEDZĒJS</t>
  </si>
  <si>
    <t>422203 INFORMĒTĀJS (transporta jomā)</t>
  </si>
  <si>
    <t>422204 Klientu apkalpošanas OPERATORS</t>
  </si>
  <si>
    <t>422205 Telefona informācijas dienesta KONSULTANTS</t>
  </si>
  <si>
    <t>422207 Klientu apkalpošanas SPECIĀLISTS</t>
  </si>
  <si>
    <t>422208 Transportlīdzekļu vadītāju kvalifikācijas INSPEKTORS</t>
  </si>
  <si>
    <t>422209 Telefonbankas OPERATORS</t>
  </si>
  <si>
    <t>4223 Telefona komutatoru operatori</t>
  </si>
  <si>
    <t>422301 Telefona komutatora OPERATORS</t>
  </si>
  <si>
    <t>422302 TELEFONISTS</t>
  </si>
  <si>
    <t>422303 Abonentu daļas OPERATORS (konsultants)</t>
  </si>
  <si>
    <t>4224 Viesnīcu administratori</t>
  </si>
  <si>
    <t>422401 Viesu uzņemšanas ORGANIZATORS</t>
  </si>
  <si>
    <t>422402 Viesnīcas ADMINISTRATORS</t>
  </si>
  <si>
    <t>422403 Viesnīcas klientu REĢISTRATORS</t>
  </si>
  <si>
    <t>422404 Viesu uzņemšanas dienesta SPECIĀLISTS</t>
  </si>
  <si>
    <t>422405 Viesnīcu pakalpojumu SPECIĀLISTS</t>
  </si>
  <si>
    <t>4225 Uzziņu operatori</t>
  </si>
  <si>
    <t>422501 Uzziņu OPERATORS</t>
  </si>
  <si>
    <t>4226 Reģistratori</t>
  </si>
  <si>
    <t>422601 Klientu un pacientu REĢISTRATORS</t>
  </si>
  <si>
    <t>422602 REĢISTRATORS</t>
  </si>
  <si>
    <t>422603 SPA ADMINISTRATORS</t>
  </si>
  <si>
    <t>4227 Aptauju un tirgus pētījumu intervētāji</t>
  </si>
  <si>
    <t>422701 INTERVĒTĀJS</t>
  </si>
  <si>
    <t>4229 Citur neklasificēti klientu informēšanas darbinieki</t>
  </si>
  <si>
    <t>422901 Ārstniecības pakalpojumu informēšanas OPERATORS</t>
  </si>
  <si>
    <t>43 UZSKAITES UN MATERIĀLO VĒRTĪBU REĢISTRĒŠANAS DARBINIEKI</t>
  </si>
  <si>
    <t>431 Uzskaites darbinieki</t>
  </si>
  <si>
    <t>4311 Uzskaites un grāmatvedības darbinieki</t>
  </si>
  <si>
    <t>431101 GRĀMATVEDIS (trešā līmeņa kvalifikācija)</t>
  </si>
  <si>
    <t>431102 KASIERIS</t>
  </si>
  <si>
    <t>431103 Grāmatvedības UZSKAITVEDIS</t>
  </si>
  <si>
    <t>431104 Pašizmaksas RĒĶINĀTĀJS</t>
  </si>
  <si>
    <t>431106 Nodokļu (nodevu) ADMINISTRATORS</t>
  </si>
  <si>
    <t>431107 RĒĶINVEDIS</t>
  </si>
  <si>
    <t>431108 TĀMĒTĀJS</t>
  </si>
  <si>
    <t>431109 INVENTARIZATORS</t>
  </si>
  <si>
    <t>431110 Kontu OPERATORS</t>
  </si>
  <si>
    <t>4312 Statistikas, finanšu un apdrošināšanas darbinieki</t>
  </si>
  <si>
    <t>431202 Statistikas un finanšu UZSKAITVEDIS</t>
  </si>
  <si>
    <t>431203 Apdrošināšanas DARBINIEKS</t>
  </si>
  <si>
    <t>4313 Algu aprēķināšanas darbinieki</t>
  </si>
  <si>
    <t>431301 Algu GRĀMATVEDIS</t>
  </si>
  <si>
    <t>432 Materiālo vērtību un transporta darbības uzskaites darbinieki</t>
  </si>
  <si>
    <t>4321 Noliktavu darbinieki</t>
  </si>
  <si>
    <t>432101 Noliktavu EKSPEDITORS</t>
  </si>
  <si>
    <t>432102 MANTZINIS</t>
  </si>
  <si>
    <t>432103 Noliktavas PĀRZINIS</t>
  </si>
  <si>
    <t>432104 SVĒRĀJS</t>
  </si>
  <si>
    <t>432105 Kravas NOFORMĒTĀJS</t>
  </si>
  <si>
    <t>432106 PREČZINIS</t>
  </si>
  <si>
    <t>432107 Produkcijas (preces) PIEŅĒMĒJS</t>
  </si>
  <si>
    <t>432108 Noliktavas DARBINIEKS</t>
  </si>
  <si>
    <t>432109 Komplektēšanas KONTROLIERIS</t>
  </si>
  <si>
    <t>432110 Maiņas VECĀKAIS</t>
  </si>
  <si>
    <t>432111 Taras PĀRZINIS</t>
  </si>
  <si>
    <t>4322 Ražošanas uzskaites darbinieki</t>
  </si>
  <si>
    <t>432201 Materiālu PLĀNOTĀJS</t>
  </si>
  <si>
    <t>432202 Ražošanas PLĀNOTĀJS</t>
  </si>
  <si>
    <t>432203 Ražošanas DISPEČERS</t>
  </si>
  <si>
    <t>432204 Darbu RĪKOTĀJS</t>
  </si>
  <si>
    <t>432205 Ražošanas KONTROLIERIS</t>
  </si>
  <si>
    <t>432206 Galvenais saimniecības PĀRZINIS</t>
  </si>
  <si>
    <t>432207 Vecākais saimniecības PĀRZINIS</t>
  </si>
  <si>
    <t>432208 Degvielas UZSKAITVEDIS</t>
  </si>
  <si>
    <t>432210 Remontdarbu DISPEČERS</t>
  </si>
  <si>
    <t>4323 Transporta uzskaites darbinieki</t>
  </si>
  <si>
    <t>432301 Transporta DISPEČERS</t>
  </si>
  <si>
    <t>432303 Transporta INSPEKTORS</t>
  </si>
  <si>
    <t>432304 Transporta KONTROLIERIS</t>
  </si>
  <si>
    <t>432305 Transporta biroja PĀRVALDNIEKS</t>
  </si>
  <si>
    <t>432306 Dzelzceļa pārvadājumu un kustības ORGANIZATORS</t>
  </si>
  <si>
    <t>432307 Maršruta PĀRRAUGS</t>
  </si>
  <si>
    <t>432309 Transportlīdzekļu PIEŅĒMĒJS</t>
  </si>
  <si>
    <t>432310 Kravas PIEŅĒMĒJS NOSŪTĪTĀJS</t>
  </si>
  <si>
    <t>432312 Stacijas DEŽURANTS</t>
  </si>
  <si>
    <t>432314 Līnijas dzelzceļa stacijas PRIEKŠNIEKS</t>
  </si>
  <si>
    <t>432315 Dzelzceļa DISPEČERS</t>
  </si>
  <si>
    <t>432316 Dzelzceļa depo DEŽURANTS</t>
  </si>
  <si>
    <t>432317 Transporta grafika ANALĪTIĶIS</t>
  </si>
  <si>
    <t>432321 Dzelzceļa OPERATORS</t>
  </si>
  <si>
    <t>432323 Dzelzceļa DEŽURANTS</t>
  </si>
  <si>
    <t>432326 Transporta PĀRRAUGS</t>
  </si>
  <si>
    <t>432327 Videonovērošanas OPERATORS</t>
  </si>
  <si>
    <t>432328 Kravas pārkraušanas darbu ORGANIZATORS ostā</t>
  </si>
  <si>
    <t>432329 TĀLMANIS</t>
  </si>
  <si>
    <t>432330 Kuģu AĢENTS</t>
  </si>
  <si>
    <t>432332 Ostas UZRAUGS</t>
  </si>
  <si>
    <t>432334 Līnijas dzelzceļa stacijas DEŽURANTS</t>
  </si>
  <si>
    <t>432335 Lidmašīnu svara un balansa kontroles SPECIĀLISTS</t>
  </si>
  <si>
    <t>432337 Lidojuma KOORDINATORS</t>
  </si>
  <si>
    <t>432338 Lidostas operatīvo procesu KOORDINATORS</t>
  </si>
  <si>
    <t>44 CITI KALPOTĀJI</t>
  </si>
  <si>
    <t>441 Citi kalpotāji</t>
  </si>
  <si>
    <t>4411 Bibliotēku darbinieki</t>
  </si>
  <si>
    <t>441101 REĢISTRĒTĀJS</t>
  </si>
  <si>
    <t>4412 Pasta piegādes un šķirošanas darbinieki</t>
  </si>
  <si>
    <t>441202 Pasta KURJERS</t>
  </si>
  <si>
    <t>441203 PASTNIEKS</t>
  </si>
  <si>
    <t>441205 Pasta ŠĶIROTĀJS</t>
  </si>
  <si>
    <t>441206 Pasta DARBINIEKS</t>
  </si>
  <si>
    <t>4413 Informācijas kodētāji, korektori un tiem radniecīgu profesiju darbinieki</t>
  </si>
  <si>
    <t>441301 Informācijas KODĒTĀJS</t>
  </si>
  <si>
    <t>441302 Informācijas KOREKTORS</t>
  </si>
  <si>
    <t>441304 Dokumentu ŠĶIROTĀJS</t>
  </si>
  <si>
    <t>4415 Arhivēšanas un kopēšanas darbu darbinieki</t>
  </si>
  <si>
    <t>441501 ARHIVĀRS</t>
  </si>
  <si>
    <t>441502 KOPĒTĀJS</t>
  </si>
  <si>
    <t>441503 Jaunākais fondu GLABĀTĀJS (arhīvu jomā)</t>
  </si>
  <si>
    <t>441504 Dokumentu DIGITALIZĒTĀJS</t>
  </si>
  <si>
    <t>4416 Personāla uzskaites darbinieki</t>
  </si>
  <si>
    <t>441601 Personāla uzskaites DARBINIEKS</t>
  </si>
  <si>
    <t>4419 Citur neklasificēti kalpotāji</t>
  </si>
  <si>
    <t>441901 TABEĻVEDIS</t>
  </si>
  <si>
    <t>441902 UZSKAITVEDIS</t>
  </si>
  <si>
    <t>5 Pakalpojumu un tirdzniecības darbinieki</t>
  </si>
  <si>
    <t>51 INDIVIDUĀLO PAKALPOJUMU JOMAS DARBINIEKI</t>
  </si>
  <si>
    <t>511 Ceļojumu pavadoņi, konduktori un gidi</t>
  </si>
  <si>
    <t>5111 Ceļojumu pavadoņi un stjuarti</t>
  </si>
  <si>
    <t>511101 Lidostas pasažieru apkalpošanas AĢENTS</t>
  </si>
  <si>
    <t>511103 Vilciena PAVADONIS</t>
  </si>
  <si>
    <t>511105 Kuģa STJUARTS</t>
  </si>
  <si>
    <t>511106 Gaisa kuģa STJUARTS</t>
  </si>
  <si>
    <t>5112 Transporta konduktori</t>
  </si>
  <si>
    <t>511201 Autobusa KONDUKTORS</t>
  </si>
  <si>
    <t>511203 Tramvaja KONDUKTORS</t>
  </si>
  <si>
    <t>511205 Pasažieru vilciena KONDUKTORS (kontrolieris)</t>
  </si>
  <si>
    <t>5113 Ceļojumu gidi</t>
  </si>
  <si>
    <t>511301 Tūristu grupas VADĪTĀJS</t>
  </si>
  <si>
    <t>511302 Ekskursiju GIDS</t>
  </si>
  <si>
    <t>511303 Tūrisma GIDS</t>
  </si>
  <si>
    <t>512 Pavāri</t>
  </si>
  <si>
    <t>5120 Pavāri</t>
  </si>
  <si>
    <t>512001 Vecākais PAVĀRS</t>
  </si>
  <si>
    <t>512002 PAVĀRS</t>
  </si>
  <si>
    <t>512003 Kuģa PAVĀRS</t>
  </si>
  <si>
    <t>512004 Restorānu pakalpojumu SPECIĀLISTS</t>
  </si>
  <si>
    <t>512005 Ēdināšanas pakalpojumu SPECIĀLISTS</t>
  </si>
  <si>
    <t>512006 Zāles ADMINISTRATORS</t>
  </si>
  <si>
    <t>513 Viesmīļi un bārmeņi</t>
  </si>
  <si>
    <t>5131 Viesmīļi</t>
  </si>
  <si>
    <t>513101 VIESMĪLIS</t>
  </si>
  <si>
    <t>513102 Bistro pakalpojumu DARBINIEKS</t>
  </si>
  <si>
    <t>513103 Bufetes KALPOTĀJS</t>
  </si>
  <si>
    <t>513104 VĪNZINIS</t>
  </si>
  <si>
    <t>513105 Klientu APKALPOTĀJS (ēdināšanas jomā)</t>
  </si>
  <si>
    <t>513106 Viesmīlības pakalpojumu SPECIĀLISTS</t>
  </si>
  <si>
    <t>5132 Bārmeņi</t>
  </si>
  <si>
    <t>513201 Vecākais BĀRMENIS</t>
  </si>
  <si>
    <t>513202 BĀRMENIS</t>
  </si>
  <si>
    <t>513204 Kafijas dzērienu BĀRMENIS</t>
  </si>
  <si>
    <t>514 Frizieri, skaistumkopšanas darbinieki un tiem radniecīgu profesiju darbinieki</t>
  </si>
  <si>
    <t>5141 Frizieri</t>
  </si>
  <si>
    <t>514101 FRIZIERIS</t>
  </si>
  <si>
    <t>514105 Kungu FRIZIERIS</t>
  </si>
  <si>
    <t>514107 FRIZIERIS STILISTS</t>
  </si>
  <si>
    <t>5142 Skaistumkopšanas un tai radniecīgu profesiju darbinieki</t>
  </si>
  <si>
    <t>514201 STILISTS</t>
  </si>
  <si>
    <t>514202 Vizuālā tēla STILISTS</t>
  </si>
  <si>
    <t>514203 ĢĒRBĒJS</t>
  </si>
  <si>
    <t>514205 VIZĀŽISTS</t>
  </si>
  <si>
    <t>514207 Manikīra un pedikīra SPECIĀLISTS</t>
  </si>
  <si>
    <t>514208 MANIKĪRS</t>
  </si>
  <si>
    <t>514210 Mikropigmentācijas SPECIĀLISTS</t>
  </si>
  <si>
    <t>514211 TETOVĒTĀJS</t>
  </si>
  <si>
    <t>514213 PIRTNIEKS</t>
  </si>
  <si>
    <t>514216 Solārija DARBINIEKS</t>
  </si>
  <si>
    <t>514217 SPA SPECIĀLISTS</t>
  </si>
  <si>
    <t>514219 KOSMĒTIĶIS(ārstniecības persona)</t>
  </si>
  <si>
    <t>515 Namu pārziņi un saimniecības vadītāji</t>
  </si>
  <si>
    <t>5151 Uzkopšanas un saimniecības daļas vadītāji birojos, viesnīcās un citās iestādēs</t>
  </si>
  <si>
    <t>515101 ADMINISTRATORS</t>
  </si>
  <si>
    <t>515103 Saimniecības VADĪTĀJS</t>
  </si>
  <si>
    <t>515105 Virtuves VADĪTĀJS</t>
  </si>
  <si>
    <t>515106 Sporta zāles PĀRZINIS</t>
  </si>
  <si>
    <t>515107 Atpūtas bāzes PĀRZINIS</t>
  </si>
  <si>
    <t>515108 Tiesas ADMINISTRATORS</t>
  </si>
  <si>
    <t>515109 Veļas mazgātavas VADĪTĀJS</t>
  </si>
  <si>
    <t>515110 Mājas PĀRVALDNIEKS</t>
  </si>
  <si>
    <t>515111 Saimniecības PĀRZINIS</t>
  </si>
  <si>
    <t>515119 Uzkopšanas darba VADĪTĀJS</t>
  </si>
  <si>
    <t>515120 Kapsētas PĀRZINIS</t>
  </si>
  <si>
    <t>515121 Kapsētas PĀRZIŅA PALĪGS</t>
  </si>
  <si>
    <t>515123 Viesnīcas stāva PĀRZINIS</t>
  </si>
  <si>
    <t>5153 Namu apsaimniekotāji</t>
  </si>
  <si>
    <t>515301 Namu PĀRZINIS</t>
  </si>
  <si>
    <t>515302 Ēku un apsaimniekojamās teritorijas PĀRZINIS</t>
  </si>
  <si>
    <t>515303 Namu APSAIMNIEKOTĀJS</t>
  </si>
  <si>
    <t>515304 Uzkopšanas darbu MEISTARS</t>
  </si>
  <si>
    <t>515305 Ēkas inženiertehnisko sistēmu UZRAUGS</t>
  </si>
  <si>
    <t>516 Citi individuālo pakalpojumu jomas darbinieki</t>
  </si>
  <si>
    <t>5161 Astrologi, zīlnieki un tiem radniecīgu profesiju darbinieki</t>
  </si>
  <si>
    <t>5162 Pavadoņi un sulaiņi</t>
  </si>
  <si>
    <t>516201 PAVADONIS</t>
  </si>
  <si>
    <t>516202 ASISTENTS personām ar invaliditāti</t>
  </si>
  <si>
    <t>516204 Sociālais MENTORS</t>
  </si>
  <si>
    <t>5163 Apbedīšanas pakalpojumu darbinieki</t>
  </si>
  <si>
    <t>516303 KAPRACIS</t>
  </si>
  <si>
    <t>516304 Apbedīšanas pakalpojumu SPECIĀLISTS</t>
  </si>
  <si>
    <t>5164 Mājdzīvnieku kopēji un dzīvnieku aprūpes darbinieki</t>
  </si>
  <si>
    <t>516401 Zirgu TRENERIS</t>
  </si>
  <si>
    <t>516403 Zooloģiskā dārza UZRAUGS</t>
  </si>
  <si>
    <t>516404 Zooloģiskā dārza STRĀDNIEKS</t>
  </si>
  <si>
    <t>516408 Suņu un kaķu KOPĒJS</t>
  </si>
  <si>
    <t>516410 Suņu FRIZIERIS</t>
  </si>
  <si>
    <t>5165 Braukšanas apmācības instruktori</t>
  </si>
  <si>
    <t>516501 Autovadīšanas INSTRUKTORS</t>
  </si>
  <si>
    <t>516502 Autoskolas praktiskās braukšanas INSTRUKTORS</t>
  </si>
  <si>
    <t>52 TIRDZNIECĪBAS DARBINIEKI</t>
  </si>
  <si>
    <t>521 Ielu un tirgus pārdevēji</t>
  </si>
  <si>
    <t>5211 Tirgus pārdevēji</t>
  </si>
  <si>
    <t>521101 Kioska PĀRDEVĒJS</t>
  </si>
  <si>
    <t>521102 Tirgus PĀRDEVĒJS</t>
  </si>
  <si>
    <t>5212 Ielu tirgotāji</t>
  </si>
  <si>
    <t>521201 Preču /ielas PĀRDEVĒJS</t>
  </si>
  <si>
    <t>522 Veikalu pārdevēji</t>
  </si>
  <si>
    <t>5222 Vecākie pārdevēji</t>
  </si>
  <si>
    <t>522201 Vecākais PĀRDEVĒJS</t>
  </si>
  <si>
    <t>522202 Mazumtirdzniecības veikala VADĪTĀJS</t>
  </si>
  <si>
    <t>522203 Mazumtirdzniecības veikala VADĪTĀJA VIETNIEKS</t>
  </si>
  <si>
    <t>5223 Veikalu pārdevēji un pārdevēju palīgi</t>
  </si>
  <si>
    <t>522301 Mazumtirdzniecības veikala PĀRDEVĒJS</t>
  </si>
  <si>
    <t>522302 Vairumtirdzniecības veikala PĀRDEVĒJS</t>
  </si>
  <si>
    <t>522303 PĀRDEVĒJS KONSULTANTS</t>
  </si>
  <si>
    <t>522304 Mazumtirdzniecības AĢENTS</t>
  </si>
  <si>
    <t>522305 PĀRDEVĒJA PALĪGS</t>
  </si>
  <si>
    <t>523 Kasieri un biļešu pārdevēji</t>
  </si>
  <si>
    <t>5230 Kasieri un biļešu pārdevēji</t>
  </si>
  <si>
    <t>523001 Biļešu kases KASIERIS</t>
  </si>
  <si>
    <t>523002 Biļešu PĀRDEVĒJS</t>
  </si>
  <si>
    <t>523003 Veikala KASIERIS</t>
  </si>
  <si>
    <t>524 Citi tirdzniecības darbinieki</t>
  </si>
  <si>
    <t>5242 Preču demonstrētāji</t>
  </si>
  <si>
    <t>524201 Preču DEMONSTRĒTĀJS</t>
  </si>
  <si>
    <t>5243 Komivojažieri</t>
  </si>
  <si>
    <t>524301 KOMIVOJAŽIERIS</t>
  </si>
  <si>
    <t>5244 Pārdevēji pa elektroniskiem saziņas līdzekļiem</t>
  </si>
  <si>
    <t>524401 Pasūtījumu pieņemšanas OPERATORS</t>
  </si>
  <si>
    <t>524402 Zvanu centru OPERATORS</t>
  </si>
  <si>
    <t>524403 PĀRDEVĒJS pa elektroniskiem saziņas līdzekļiem</t>
  </si>
  <si>
    <t>5245 Pārdevēji degvielas uzpildes stacijā</t>
  </si>
  <si>
    <t>524501 Degvielas uzpildes stacijas PĀRDEVĒJS</t>
  </si>
  <si>
    <t>524502 Degvielas uzpildes stacijas OPERATORS</t>
  </si>
  <si>
    <t>5246 Ēdināšanas uzņēmuma kasieri-pārdevēji</t>
  </si>
  <si>
    <t>524601 Ēdināšanas uzņēmuma KASIERIS-PĀRDEVĒJS</t>
  </si>
  <si>
    <t>524602 Bufetes PĀRDEVĒJS</t>
  </si>
  <si>
    <t>5249 Citur neklasificēti tirdzniecības darbinieki</t>
  </si>
  <si>
    <t>524901 Nomas punkta DARBINIEKS</t>
  </si>
  <si>
    <t>524902 Tirdzniecības VEICINĀTĀJS</t>
  </si>
  <si>
    <t>53 INDIVIDUĀLĀS APRŪPES DARBINIEKI</t>
  </si>
  <si>
    <t>531 Bērnu pieskatītāji un skolotāju palīgi</t>
  </si>
  <si>
    <t>5311 Bērnu aprūpes darbinieki</t>
  </si>
  <si>
    <t>531101 AUKLIS</t>
  </si>
  <si>
    <t>531103 Skolēnu PAVADONIS</t>
  </si>
  <si>
    <t>531104 Bērnu aprūpes un audzināšanas iestādes AUDZINĀTĀJS</t>
  </si>
  <si>
    <t>531105 Bērnu APRŪPĒTĀJS (diennakts)</t>
  </si>
  <si>
    <t>531106 Sociālais AUDZINĀTĀJS</t>
  </si>
  <si>
    <t>5312 Skolotāju palīgi</t>
  </si>
  <si>
    <t>531201 SKOLOTĀJA PALĪGS</t>
  </si>
  <si>
    <t>532 Individuālās aprūpes darbinieki</t>
  </si>
  <si>
    <t>5321 Sanitāri</t>
  </si>
  <si>
    <t>532101 SANITĀRS</t>
  </si>
  <si>
    <t>532102 Neatliekamās palīdzības SANITĀRS</t>
  </si>
  <si>
    <t>532103 MĀSAS PALĪGS</t>
  </si>
  <si>
    <t>532105 Medicīnas ASISTENTS</t>
  </si>
  <si>
    <t>5322 Individuālās mājaprūpes darbinieki</t>
  </si>
  <si>
    <t>532202 APRŪPĒTĀJS</t>
  </si>
  <si>
    <t>5329 Citur neklasificēti individuālās aprūpes darbinieki</t>
  </si>
  <si>
    <t>532901 FARMACEITA PALĪGS</t>
  </si>
  <si>
    <t>532902 Sterilizācijas tehniskais DARBINIEKS</t>
  </si>
  <si>
    <t>54 APSARDZES PAKALPOJUMU JOMAS DARBINIEKI</t>
  </si>
  <si>
    <t>541 Apsardzes pakalpojumu jomas darbinieki</t>
  </si>
  <si>
    <t>5411 Ugunsdzēsēji un glābēji</t>
  </si>
  <si>
    <t>541101 UGUNSDZĒSĒJS</t>
  </si>
  <si>
    <t>541102 Meža UGUNSDZĒSĒJS</t>
  </si>
  <si>
    <t>541103 GLĀBĒJS</t>
  </si>
  <si>
    <t>541104 UGUNSDZĒSĒJS GLĀBĒJS</t>
  </si>
  <si>
    <t>541105 Meža ugunsnovērošanas torņa DEŽURANTS</t>
  </si>
  <si>
    <t>541106 Operatīvais DEŽURANTS</t>
  </si>
  <si>
    <t>541108 Ugunsdzēsības un glābšanas dienesta UGUNSDZĒSĒJS GLĀBĒJS/ UGUNSDZĒSĒJS GLĀBĒJS (autovadītājs)</t>
  </si>
  <si>
    <t>541109 GLĀBĒJS ŪDENSLĪDĒJS</t>
  </si>
  <si>
    <t>541113 Ugunsdzēsības un aviācijas glābšanas SPECIĀLISTS</t>
  </si>
  <si>
    <t>5413 Ieslodzījuma vietu apsardzes un uzraudzības darbinieki</t>
  </si>
  <si>
    <t>541301 Vecākais INSPEKTORS (apcietinājuma un brīvības atņemšanas jomā)</t>
  </si>
  <si>
    <t>541302 Ieslodzījuma vietas vecākais INSPEKTORS</t>
  </si>
  <si>
    <t>541304 Ieslodzījuma vietas INSPEKTORS</t>
  </si>
  <si>
    <t>541307 Ieslodzījuma vietas vecākais UZRAUGS</t>
  </si>
  <si>
    <t>541308 Ieslodzījuma vietas UZRAUGS</t>
  </si>
  <si>
    <t>541309 Ieslodzījuma vietas vecākais APSARGS</t>
  </si>
  <si>
    <t>541310 Ieslodzījuma vietas APSARGS</t>
  </si>
  <si>
    <t>541311 Ieslodzījuma vietas jaunākais INSPEKTORS</t>
  </si>
  <si>
    <t>5414 Apsargi</t>
  </si>
  <si>
    <t>541401 Apsardzes dienesta VADĪTĀJS</t>
  </si>
  <si>
    <t>541402 Apsardzes dienesta VADĪTĀJA VIETNIEKS</t>
  </si>
  <si>
    <t>541403 Apsardzes ORGANIZATORS</t>
  </si>
  <si>
    <t>541404 APSARGS</t>
  </si>
  <si>
    <t>541405 Apsardzes DARBINIEKS</t>
  </si>
  <si>
    <t>541406 Centrālās apsardzes pults DEŽURANTS</t>
  </si>
  <si>
    <t>541408 Apsardzes INSPEKTORS</t>
  </si>
  <si>
    <t>541410 Apsardzes DEŽURANTS</t>
  </si>
  <si>
    <t>541411 Apsardzes dienesta KONTORLIERIS</t>
  </si>
  <si>
    <t>541419 Mobilās grupas APSARGS</t>
  </si>
  <si>
    <t>541420 Videonovērošanas iekārtu OPERATORS</t>
  </si>
  <si>
    <t>541423 INKASENTS</t>
  </si>
  <si>
    <t>541427 Signalizācijas pults OPERATORS</t>
  </si>
  <si>
    <t>5419 Citur neklasificēti apsardzes pakalpojumu jomas darbinieki</t>
  </si>
  <si>
    <t>541901 Drošības SPECIĀLISTS</t>
  </si>
  <si>
    <t>541902 Lidostas aviodrošības dienesta DARBINIEKS</t>
  </si>
  <si>
    <t>541903 Drošības dienesta VADĪTĀJS</t>
  </si>
  <si>
    <t>541904 Drošības dienesta VADĪTĀJA VIETNIEKS</t>
  </si>
  <si>
    <t>541905 Drošības dienesta SPECIĀLISTS</t>
  </si>
  <si>
    <t>541908 Galvenais dežūrINSPEKTORS</t>
  </si>
  <si>
    <t>541909 MEŽSARGS</t>
  </si>
  <si>
    <t>541911 DEŽURANTS</t>
  </si>
  <si>
    <t>541912 Eksponātu UZRAUGS</t>
  </si>
  <si>
    <t>541913 Caurlaižu INSPEKTORS</t>
  </si>
  <si>
    <t>541914 Režīma UZRAUGS</t>
  </si>
  <si>
    <t>541915 Drošības galvenais INSPEKTORS</t>
  </si>
  <si>
    <t>541916 Drošības INSPEKTORS</t>
  </si>
  <si>
    <t>541925 DISPEČERS (iekšlietu jomā)</t>
  </si>
  <si>
    <t>541927 Ostas policijas vecākais KĀRTĪBNIEKS</t>
  </si>
  <si>
    <t>541928 Ostas policijas KĀRTĪBNIEKS</t>
  </si>
  <si>
    <t>6 Kvalificēti lauksaimniecības, mežsaimniecības un zivsaimniecības darbinieki</t>
  </si>
  <si>
    <t>61 KVALIFICĒTI TIRGUS LAUKSAIMNIECĪBAS DARBINIEKI</t>
  </si>
  <si>
    <t>611 Kultūraugu audzētāji</t>
  </si>
  <si>
    <t>6111 Labības un sakņaugu audzētāji</t>
  </si>
  <si>
    <t>611101 Graudaugu audzēšanas laukSAIMNIEKS</t>
  </si>
  <si>
    <t>611103 Dārzeņu audzēšanas laukSAIMNIEKS</t>
  </si>
  <si>
    <t>611106 Graudaugu audzēšanas laukSTRĀDNIEKS</t>
  </si>
  <si>
    <t>611108 Dārzeņu audzēšanas laukSTRĀDNIEKS</t>
  </si>
  <si>
    <t>6112 Koku un krūmu audzētāji</t>
  </si>
  <si>
    <t>611208 Krūmu kultūru audzēšanas laukSTRĀDNIEKS</t>
  </si>
  <si>
    <t>6113 Dārznieki, dārza kultūru un stādu audzētāji</t>
  </si>
  <si>
    <t>611301 DĀRZNIEKS</t>
  </si>
  <si>
    <t>611302 Dārzniecības LAUKKOPIS</t>
  </si>
  <si>
    <t>611303 Parka DĀRZNIEKS</t>
  </si>
  <si>
    <t>611304 Siltumnīcas DĀRZNIEKS</t>
  </si>
  <si>
    <t>611305 Sēklu audzēšanas DĀRZNIEKS</t>
  </si>
  <si>
    <t>611306 Puķu AUDZĒTĀJS</t>
  </si>
  <si>
    <t>611308 DĀRZKOPIS (stādu audzētājs)</t>
  </si>
  <si>
    <t>611309 Apstādījumu KOPĒJS</t>
  </si>
  <si>
    <t>611310 DaiļDĀRZNIEKS</t>
  </si>
  <si>
    <t>611311 KOKKOPIS (arborists)</t>
  </si>
  <si>
    <t>611312 DĀRZKOPIS</t>
  </si>
  <si>
    <t>6114 Jauktu lauksaimniecības kultūru audzētāji</t>
  </si>
  <si>
    <t>611401 LaukSAIMNIEKS</t>
  </si>
  <si>
    <t>611402 LaukSTRĀDNIEKS</t>
  </si>
  <si>
    <t>612 Lopkopji un tiem radniecīgu profesiju darbinieki</t>
  </si>
  <si>
    <t>6121 Piena lopu un citu mājdzīvnieku audzētāji</t>
  </si>
  <si>
    <t>612101 LOPKOPIS</t>
  </si>
  <si>
    <t>612103 Liellopu audzēšanas laukSAIMNIEKS</t>
  </si>
  <si>
    <t>612106 Gaļas un ādu APSTRĀDĀTĀJS</t>
  </si>
  <si>
    <t>612107 Mehanizētās slaukšanas OPERATORS</t>
  </si>
  <si>
    <t>612108 Liellopu LOPKOPIS</t>
  </si>
  <si>
    <t>612109 CŪKKOPIS</t>
  </si>
  <si>
    <t>612110 AITKOPIS</t>
  </si>
  <si>
    <t>612117 Jaunlopu KOPĒJS</t>
  </si>
  <si>
    <t>612118 ZIRGKOPIS</t>
  </si>
  <si>
    <t>612119 Lauku STRĀDNIEKS (lopkopības jomā)</t>
  </si>
  <si>
    <t>6122 Mājputnu audzētāji</t>
  </si>
  <si>
    <t>612202 Mājputnu audzēšanas laukSTRĀDNIEKS</t>
  </si>
  <si>
    <t>612203 Inkubatora OPERATORS</t>
  </si>
  <si>
    <t>612204 PUTNKOPIS</t>
  </si>
  <si>
    <t>6123 Biškopji un zīdtārpiņu audzētāji</t>
  </si>
  <si>
    <t>612301 BIŠKOPIS</t>
  </si>
  <si>
    <t>6129 Citur neklasificēti lopkopji</t>
  </si>
  <si>
    <t>612903 Savvaļas /kažokādu dzīvnieku KOPĒJS</t>
  </si>
  <si>
    <t>612908 Dažādu sugu dzīvnieku LOPKOPIS</t>
  </si>
  <si>
    <t>613 Jauktu lauksaimniecības kultūru audzētāji un lopkopji</t>
  </si>
  <si>
    <t>6130 Jauktu lauksaimniecības kultūru audzētāji un lopkopji</t>
  </si>
  <si>
    <t>613002 Jauktu lauksaimniecības kultūru,dažādu sugu dzīvnieku audzēšanas laukSAIMNIEKS</t>
  </si>
  <si>
    <t>62 KVALIFICĒTI TIRGUS MEŽSAIMNIECĪBAS, ZIVSAIMNIECĪBAS UN MEDĪBU SAIMNIECĪBAS DARBINIEKI</t>
  </si>
  <si>
    <t>621 Mežkopji un tiem radniecīgu profesiju darbinieki</t>
  </si>
  <si>
    <t>6210 Mežkopji un tiem radniecīgu profesiju darbinieki</t>
  </si>
  <si>
    <t>621004 MEŽCIRTĒJS</t>
  </si>
  <si>
    <t>621005 MEŽSTRĀDNIEKS</t>
  </si>
  <si>
    <t>621008 Malkas SKALDĪTĀJS</t>
  </si>
  <si>
    <t>621009 ZĀĢĒTĀJS (meža jomā)</t>
  </si>
  <si>
    <t>621012 Kokmateriālu MARĶĒTĀJS</t>
  </si>
  <si>
    <t>621013 Koku KRĀVĒJS</t>
  </si>
  <si>
    <t>621014 Koksnes ŠĶIROTĀJS</t>
  </si>
  <si>
    <t>621016 Pašgājēja transporta līdzekļu VADĪTĀJS</t>
  </si>
  <si>
    <t>621018 Treilēšanas un iekraušanas iekārtu MAŠĪNISTS</t>
  </si>
  <si>
    <t>621019 Automatizēto meža transportlīdzekļu OPERATORS</t>
  </si>
  <si>
    <t>621020 Motorzāģa OPERATORS</t>
  </si>
  <si>
    <t>621023 Kokmateriālu UZMĒRĪTĀJS</t>
  </si>
  <si>
    <t>622 Zivsaimniecības darbinieki un mednieki</t>
  </si>
  <si>
    <t>6221 Akvakultūras darbinieki</t>
  </si>
  <si>
    <t>622102 Akvakultūras ZIVKOPIS</t>
  </si>
  <si>
    <t>6222 Iekšējo ūdeņu un piekrastes zvejnieki</t>
  </si>
  <si>
    <t>622202 Iekšējo ūdeņu un piekrastes ZVEJNIEKS</t>
  </si>
  <si>
    <t>6223 Jūras, tāljūras zvejnieki</t>
  </si>
  <si>
    <t>63 PERSONISKĀ PATĒRIŅA LAUKSAIMNIEKI, ZVEJNIEKI, MEDNIEKI UN VĀCĒJI</t>
  </si>
  <si>
    <t>633 Personiskam patēriņam paredzētu jauktu lauksaimniecības kultūru audzētāji un lopkopji</t>
  </si>
  <si>
    <t>6330 Personiskam patēriņam paredzētu jauktu lauksaimniecības kultūru audzētāji un lopkopji</t>
  </si>
  <si>
    <t>633001 ZEMNIEKS</t>
  </si>
  <si>
    <t>7 Kvalificēti strādnieki un amatnieki</t>
  </si>
  <si>
    <t>71 BŪVNIEKI UN TIEM RADNIECĪGU PROFESIJU STRĀDNIEKI (IZŅEMOT ELEKTRIĶUS)</t>
  </si>
  <si>
    <t>711 Būvnieki un tiem radniecīgu profesiju strādnieki</t>
  </si>
  <si>
    <t>7111 Ēku būvnieki</t>
  </si>
  <si>
    <t>711101 Ēku CELTNIEKS</t>
  </si>
  <si>
    <t>711102 BŪVNIEKS</t>
  </si>
  <si>
    <t>711103 Būvkonstrukciju MONTĒTĀJS</t>
  </si>
  <si>
    <t>711104 Sausās būves MONTĒTĀJS</t>
  </si>
  <si>
    <t>711105 Metāla būvkonstrukciju MONTĒTĀJS</t>
  </si>
  <si>
    <t>711107 Stikloto būvkonstrukciju MONTĒTĀJS</t>
  </si>
  <si>
    <t>711108 Koka būvkonstrukciju MONTĒTĀJS</t>
  </si>
  <si>
    <t>7112 Mūrnieki un tiem radniecīgu profesiju strādnieki</t>
  </si>
  <si>
    <t>711201 BRUĢĒTĀJS</t>
  </si>
  <si>
    <t>711203 MŪRNIEKS</t>
  </si>
  <si>
    <t>7113 Akmeņu mūrnieki un akmeņkaļi</t>
  </si>
  <si>
    <t>711301 AKMEŅKALIS</t>
  </si>
  <si>
    <t>7114 Betonētāji un tiem radniecīgu profesiju strādnieki</t>
  </si>
  <si>
    <t>711401 BETONĒTĀJS</t>
  </si>
  <si>
    <t>711402 STIEGROTĀJS</t>
  </si>
  <si>
    <t>7115 Namdari un būvgaldnieki</t>
  </si>
  <si>
    <t>711501 NAMDARIS</t>
  </si>
  <si>
    <t>711502 Guļbūves ēku CELTNIEKS</t>
  </si>
  <si>
    <t>711503 Koka ēku CELTNIEKS</t>
  </si>
  <si>
    <t>711504 BūvGALDNIEKS</t>
  </si>
  <si>
    <t>711505 Skatuves MONTĒTĀJS</t>
  </si>
  <si>
    <t>711506 Skatuves MEISTARS</t>
  </si>
  <si>
    <t>711509 Būvizstrādājumu GALDNIEKS</t>
  </si>
  <si>
    <t>7119 Citur neklasificēti būvnieki un tiem radniecīgu profesiju strādnieki</t>
  </si>
  <si>
    <t>711902 Sastatņu MONTĒTĀJS</t>
  </si>
  <si>
    <t>711903 BRIGADIERIS (būvniecības jomā)</t>
  </si>
  <si>
    <t>711904 Inženiertehnisko būvju BRIGADIERIS</t>
  </si>
  <si>
    <t>711905 Industriālais ALPĪNISTS</t>
  </si>
  <si>
    <t>711907 Mākslīgo būvju būvSTRĀDNIEKS</t>
  </si>
  <si>
    <t>711908 Mākslīgo būvju STRĀDNIEKS</t>
  </si>
  <si>
    <t>711913 Ugunsdzēsības sistēmu MONTĒTĀJS</t>
  </si>
  <si>
    <t>712 Apdares būvdarbu strādnieki un tiem radniecīgu profesiju strādnieki</t>
  </si>
  <si>
    <t>7121 Jumiķi</t>
  </si>
  <si>
    <t>712101 JUMIĶIS</t>
  </si>
  <si>
    <t>7122 Grīdu seguma klājēji un flīzētāji</t>
  </si>
  <si>
    <t>712201 Grīdas KLĀJĒJS</t>
  </si>
  <si>
    <t>712202 FLĪZĒTĀJS</t>
  </si>
  <si>
    <t>712204 Parketa KLĀJĒJS</t>
  </si>
  <si>
    <t>7123 Apmetēji</t>
  </si>
  <si>
    <t>712301 APMETĒJS</t>
  </si>
  <si>
    <t>712302 Apdares darbu STRĀDNIEKS</t>
  </si>
  <si>
    <t>712303 Dekoratīvo būvelementu VEIDOTĀJS</t>
  </si>
  <si>
    <t>7124 Izolācijas darbu veicēji</t>
  </si>
  <si>
    <t>712403 Ēku SILTINĀTĀJS</t>
  </si>
  <si>
    <t>712404 IZOLĒTĀJS</t>
  </si>
  <si>
    <t>7125 Stiklinieki</t>
  </si>
  <si>
    <t>712501 STIKLINIEKS</t>
  </si>
  <si>
    <t>7126 Sanitārtehniķi</t>
  </si>
  <si>
    <t>712601 SANTEHNIĶIS</t>
  </si>
  <si>
    <t>712602 Sanitārtehnisko iekārtu MONTĒTĀJS</t>
  </si>
  <si>
    <t>712604 Apkures sistēmu MONTĒTĀJS</t>
  </si>
  <si>
    <t>712605 Ūdensapgādes un kanalizācijas sistēmu MONTĒTĀJS</t>
  </si>
  <si>
    <t>712606 Inženierkomunikāciju MONTĒTĀJS</t>
  </si>
  <si>
    <t>712607 Cauruļvadu MONTĒTĀJS</t>
  </si>
  <si>
    <t>712608 Ārējo ūdensapgādes un kanalizācijas tīklu MONTĒTĀJS</t>
  </si>
  <si>
    <t>7127 Gaisa kondicionēšanas un atdzesēšanas iekārtu mehāniķi</t>
  </si>
  <si>
    <t>712701 Kondicionēšanas un aukstumiekārtu sistēmu MONTĒTĀJS</t>
  </si>
  <si>
    <t>712703 Aukstumiekārtu MEHĀNIĶIS</t>
  </si>
  <si>
    <t>712704 Vēdināšanas sistēmu MONTĒTĀJS</t>
  </si>
  <si>
    <t>712707 Apkures, ventilācijas un saldēšanas iekārtu MEHĀNIĶIS</t>
  </si>
  <si>
    <t>713 Krāsotāji, būvju konstrukciju tīrītāji un tiem radniecīgu profesiju strādnieki</t>
  </si>
  <si>
    <t>7131 Krāsotāji un tiem radniecīgu profesiju strādnieki</t>
  </si>
  <si>
    <t>713101 KRĀSOTĀJS</t>
  </si>
  <si>
    <t>7132 Apsmidzinātāji un lakotāji</t>
  </si>
  <si>
    <t>713201 Transportlīdzekļu KRĀSOTĀJS</t>
  </si>
  <si>
    <t>713202 LAKOTĀJS</t>
  </si>
  <si>
    <t>713203 TONĒTĀJS</t>
  </si>
  <si>
    <t>7133 Būvju konstrukciju tīrītāji</t>
  </si>
  <si>
    <t>713301 Būvju TĪRĪTĀJS</t>
  </si>
  <si>
    <t>713302 Konstrukciju TĪRĪTĀJS</t>
  </si>
  <si>
    <t>713303 SKURSTEŅSLAUĶIS</t>
  </si>
  <si>
    <t>72 METĀLAPSTRĀDES, MAŠĪNBŪVES UN TĀM RADNIECĪGU JOMU STRĀDNIEKI</t>
  </si>
  <si>
    <t>721 Valcētāji, skārdnieki un metāla konstrukciju montētāji, metāllējēji, metinātāji un tiem radniecīgu profesiju strādnieki</t>
  </si>
  <si>
    <t>7211 Metālliešanas veidņu izgatavotāji</t>
  </si>
  <si>
    <t>721101 Veidņu IZGATAVOTĀJS</t>
  </si>
  <si>
    <t>721103 Metāllējumu VEIDOTĀJS</t>
  </si>
  <si>
    <t>721108 Alumīnija logu un metāla durvju izgatavošanas OPERATORS</t>
  </si>
  <si>
    <t>7212 Metinātāji un griezēji</t>
  </si>
  <si>
    <t>721201 GāzMETINĀTĀJS (OAW)</t>
  </si>
  <si>
    <t>721202 LODĒTĀJS</t>
  </si>
  <si>
    <t>721203 KontaktMETINĀTĀJS</t>
  </si>
  <si>
    <t>721204 Rokas lokMETINĀTĀJS (MMA)</t>
  </si>
  <si>
    <t>721205 LokMETINĀTĀJS metināšanā ar mehanizēto iekārtu aktīvās gāzes vidē (MAG)</t>
  </si>
  <si>
    <t>721206 LokMETINĀTĀJS metināšanā ar mehanizēto iekārtu inertās gāzes vidē (MIG)</t>
  </si>
  <si>
    <t>721207 LokMETINĀTĀJS metināšanā ar volframa elektrodu inertās gāzes vidē (TIG)</t>
  </si>
  <si>
    <t>721208 LokMETINĀTĀJS metināšanā ar automātiskām iekārtām</t>
  </si>
  <si>
    <t>721210 TermoGRIEZĒJS</t>
  </si>
  <si>
    <t>721211 Plastmasas METINĀTĀJS</t>
  </si>
  <si>
    <t>721212 Metālmateriālu METINĀTĀJS</t>
  </si>
  <si>
    <t>721213 Dzelzceļa METINĀTĀJS</t>
  </si>
  <si>
    <t>721214 Gāzes plazmas GRIEZĒJS</t>
  </si>
  <si>
    <t>721215 Metāla GRIEZĒJS</t>
  </si>
  <si>
    <t>721216 Lodēšanas iekārtu OPERATORS</t>
  </si>
  <si>
    <t>7213 Valcētāji un skārdnieki</t>
  </si>
  <si>
    <t>721302 SKĀRDNIEKS</t>
  </si>
  <si>
    <t>721303 Jumtu SKĀRDNIEKS</t>
  </si>
  <si>
    <t>721305 Transportlīdzekļu SKĀRDNIEKS</t>
  </si>
  <si>
    <t>721306 Automobiļu SKĀRDNIEKS</t>
  </si>
  <si>
    <t>7214 Metāla konstrukciju sagatavotāji un montētāji</t>
  </si>
  <si>
    <t>721401 Metāla konstrukciju ATSLĒDZNIEKS</t>
  </si>
  <si>
    <t>721402 Kuģubūves ATSLĒDZNIEKS</t>
  </si>
  <si>
    <t>721403 Kuģu REMONTATSLĒDZNIEKS</t>
  </si>
  <si>
    <t>721407 Kuģu cauruļu ATSLĒDZNIEKS</t>
  </si>
  <si>
    <t>7215 Takelētāji</t>
  </si>
  <si>
    <t>721501 TAKELĒTĀJS</t>
  </si>
  <si>
    <t>721502 Kuģu TAKELĒTĀJS</t>
  </si>
  <si>
    <t>722 Kalēji, instrumentu izgatavotāji un tiem radniecīgu profesiju strādnieki</t>
  </si>
  <si>
    <t>7221 Kalēji un presētāji</t>
  </si>
  <si>
    <t>722101 KALĒJS</t>
  </si>
  <si>
    <t>722102 Metāla ŠTANCĒTĀJS</t>
  </si>
  <si>
    <t>722103 Metāla PRESĒTĀJS</t>
  </si>
  <si>
    <t>7222 Instrumentatslēdznieki un tiem radniecīgu profesiju strādnieki</t>
  </si>
  <si>
    <t>722201 ATSLĒDZNIEKS</t>
  </si>
  <si>
    <t>722202 Slēdzeņu ATSLĒDZNIEKS</t>
  </si>
  <si>
    <t>722203 Instrumentu ATSLĒDZNIEKS</t>
  </si>
  <si>
    <t>7223 Metālapstrādes un citu darbgaldu strādnieki un operatori</t>
  </si>
  <si>
    <t>722301 FRĒZĒTĀJS</t>
  </si>
  <si>
    <t>722302 URBĒJS</t>
  </si>
  <si>
    <t>722303 VIRPOTĀJS</t>
  </si>
  <si>
    <t>722304 ĒVELĒTĀJS</t>
  </si>
  <si>
    <t>722306 Darbgaldu IESTATĪTĀJS</t>
  </si>
  <si>
    <t>722307 MetālAPSTRĀDĀTĀJS</t>
  </si>
  <si>
    <t>722308 Datorizētās ciparu vadības (CNC) metālapstrādes darbgaldu IESTATĪTĀJS</t>
  </si>
  <si>
    <t>722313 Metālapstrādes tehnoloģisko līniju OPERATORS</t>
  </si>
  <si>
    <t>722315 Ciparu vadības frēzēšanas OPERATORS</t>
  </si>
  <si>
    <t>722317 Metāla griešanas OPERATORS</t>
  </si>
  <si>
    <t>722320 Metāla liekšanas iekārtas OPERATORS</t>
  </si>
  <si>
    <t>722321 Štancēšanas OPERATORS</t>
  </si>
  <si>
    <t>722322 Ciparu vadības virpošanas OPERATORS</t>
  </si>
  <si>
    <t>722323 Metāla zāģēšanas OPERATORS</t>
  </si>
  <si>
    <t>722324 Metālapstrādes darbgaldu OPERATORS</t>
  </si>
  <si>
    <t>722333 Ražošanas BRIGADIERIS</t>
  </si>
  <si>
    <t>722334 Datorizētās ciparu vadības (CNC) metālapstrādes darbgaldu OPERATORS</t>
  </si>
  <si>
    <t>7224 Metāla pulētāji, slīpētāji un instrumentu asinātāji</t>
  </si>
  <si>
    <t>722401 PULĒTĀJS</t>
  </si>
  <si>
    <t>722402 Instrumentu ASINĀTĀJS</t>
  </si>
  <si>
    <t>722403 SLĪPĒTĀJS</t>
  </si>
  <si>
    <t>723 Mašīnu mehāniķi un remontatslēdznieki</t>
  </si>
  <si>
    <t>7231 Mehānisko transportlīdzekļu mehāniķi un remontatslēdznieki</t>
  </si>
  <si>
    <t>723101 Transporta MEHĀNIĶIS</t>
  </si>
  <si>
    <t>723102 AutoMEHĀNIĶIS</t>
  </si>
  <si>
    <t>723103 Transportlīdzekļu dzinēju REGULĒTĀJS</t>
  </si>
  <si>
    <t>723104 AutoATSLĒDZNIEKS</t>
  </si>
  <si>
    <t>723108 AutoMEHĀNIĶA PALĪGS</t>
  </si>
  <si>
    <t>723110 Transportlīdzekļu motoru MEHĀNIĶIS</t>
  </si>
  <si>
    <t>723112 Motociklu MEHĀNIĶIS</t>
  </si>
  <si>
    <t>723115 Autovirsbūvju REMONTATSLĒDZNIEKS</t>
  </si>
  <si>
    <t>723118 Dīzeļdzinēju MEHĀNIĶIS</t>
  </si>
  <si>
    <t>7232 Gaisa kuģu mehāniķi un remontatslēdznieki</t>
  </si>
  <si>
    <t>723201 Gaisa kuģa MEHĀNIĶIS</t>
  </si>
  <si>
    <t>723202 Gaisa kuģu tehniskās apkopes MEHĀNIĶIS</t>
  </si>
  <si>
    <t>7233 Lauksaimniecības un rūpniecības mašīnu mehāniķi un remontatslēdznieki</t>
  </si>
  <si>
    <t>723301 MEHĀNIĶIS</t>
  </si>
  <si>
    <t>723302 REMONTATSLĒDZNIEKS</t>
  </si>
  <si>
    <t>723303 Lauksaimniecības mašīnu MEHĀNIĶIS</t>
  </si>
  <si>
    <t>723304 Lauksaimniecības tehnikas REMONTATSLĒDZNIEKS</t>
  </si>
  <si>
    <t>723305 MONTĒTĀJS</t>
  </si>
  <si>
    <t>723307 Poligrāfisko iekārtu MEHĀNIĶIS</t>
  </si>
  <si>
    <t>723308 Celtniecības un ceļu būves mašīnu MEHĀNIĶIS</t>
  </si>
  <si>
    <t>723309 Celtniecības un ceļu būves mašīnu REMONTATSLĒDZNIEKS</t>
  </si>
  <si>
    <t>723310 Tekstilražošanas iekārtu MEHĀNIĶIS</t>
  </si>
  <si>
    <t>723311 Siltumiekārtu REMONTATSLĒDZNIEKS</t>
  </si>
  <si>
    <t>723312 Siltumiekārtu apkalpošanas ATSLĒDZNIEKS</t>
  </si>
  <si>
    <t>723313 Gāzes iekārtu REMONTATSLĒDZNIEKS</t>
  </si>
  <si>
    <t>723314 MEISTARA PALĪGS</t>
  </si>
  <si>
    <t>723315 Kokapstrādes iekārtu MEHĀNIĶIS</t>
  </si>
  <si>
    <t>723316 Metālapstrādes iekārtu MEHĀNIĶIS</t>
  </si>
  <si>
    <t>723317 Metālapstrādes iekārtu REMONTATSLĒDZNIEKS</t>
  </si>
  <si>
    <t>723318 Meža mašīnu MEHĀNIĶIS</t>
  </si>
  <si>
    <t>723320 Mehānismu MEHĀNIĶIS</t>
  </si>
  <si>
    <t>723321 Lauksaimniecības tehnikas MEHĀNIĶIS</t>
  </si>
  <si>
    <t>723322 Rūpniecisko iekārtu MEHĀNIĶIS</t>
  </si>
  <si>
    <t>723323 Instrumentu MEHĀNIĶIS</t>
  </si>
  <si>
    <t>723329 Ostas tehnikas mehānismu MEHĀNIĶIS</t>
  </si>
  <si>
    <t>723330 Ceha iekārtu MEHĀNIĶIS</t>
  </si>
  <si>
    <t>723333 Ritošā sastāva ATSLĒDZNIEKS</t>
  </si>
  <si>
    <t>723342 Ritošā sastāva REMONTATSLĒDZNIEKS</t>
  </si>
  <si>
    <t>723343 BRIGADIERIS (dzelzceļa transporta pakalpojumu jomā)</t>
  </si>
  <si>
    <t>723344 Sliežu ceļu BRIGADIERIS</t>
  </si>
  <si>
    <t>7234 Velosipēdu atslēdznieki un tiem radniecīgu profesiju strādnieki</t>
  </si>
  <si>
    <t>723402 Velosipēdu MEHĀNIĶIS</t>
  </si>
  <si>
    <t>73 AMATNIEKI UN IESPIEDDARBU STRĀDNIEKI</t>
  </si>
  <si>
    <t>731 Amatnieki</t>
  </si>
  <si>
    <t>7311 Precīzijas izstrādājumu izgatavotāji un labotāji</t>
  </si>
  <si>
    <t>731101 PulksteņMEISTARS</t>
  </si>
  <si>
    <t>731102 Optikas ierīču MEISTARS</t>
  </si>
  <si>
    <t>731103 Instrumentu MEISTARS</t>
  </si>
  <si>
    <t>7312 Mūzikas instrumentu izgatavotāji un labotāji</t>
  </si>
  <si>
    <t>731207 Mūzikas instrumentu SKAŅOTĀJS</t>
  </si>
  <si>
    <t>7313 Juvelieri</t>
  </si>
  <si>
    <t>731301 JUVELIERIS</t>
  </si>
  <si>
    <t>731304 ROTKALIS</t>
  </si>
  <si>
    <t>7314 Podnieki un tiem radniecīgu profesiju strādnieki</t>
  </si>
  <si>
    <t>731403 KERAMIĶIS</t>
  </si>
  <si>
    <t>7315 Stikla izstrādājumu izgatavotāji un apdarinātāji</t>
  </si>
  <si>
    <t>7316 Dekoratīvie apgleznotāji, gravētāji un kodinātāji</t>
  </si>
  <si>
    <t>7317 Koka, pinumu un tiem radniecīgu materiālu mākslas priekšmetu izgatavotāji</t>
  </si>
  <si>
    <t>731703 Koka māksliniecisko izstrādājumu IZGATAVOTĀJS</t>
  </si>
  <si>
    <t>731704 PINĒJS</t>
  </si>
  <si>
    <t>7318 Tekstila, ādas un tām radniecīgu materiālu mākslas priekšmetu izgatavotāji</t>
  </si>
  <si>
    <t>731802 Ādas AMATNIEKS</t>
  </si>
  <si>
    <t>731808 Žalūziju IZGATAVOTĀJS</t>
  </si>
  <si>
    <t>731813 Šķiedru CIRTĒJS</t>
  </si>
  <si>
    <t>731815 ADĪTĀJS</t>
  </si>
  <si>
    <t>731816 AUDĒJS</t>
  </si>
  <si>
    <t>731817 IESTATĪTĀJS</t>
  </si>
  <si>
    <t>7319 Citur neklasificēti amatnieki</t>
  </si>
  <si>
    <t>731905 AKMEŅKALIS AMATNIEKS</t>
  </si>
  <si>
    <t>731906 Kapu /akmens plākšņu IZGATAVOTĀJS</t>
  </si>
  <si>
    <t>732 Iespieddarbu strādnieki</t>
  </si>
  <si>
    <t>7321 Burtliči, iespiedgravētāji un tiem radniecīgu profesiju strādnieki</t>
  </si>
  <si>
    <t>732101 Iespieddarbu SALICĒJS</t>
  </si>
  <si>
    <t>732102 Iespieddarbu MAKETĒTĀJS</t>
  </si>
  <si>
    <t>732104 Iespiedformu IZGATAVOTĀJS</t>
  </si>
  <si>
    <t>732105 Reproiekārtas OPERATORS</t>
  </si>
  <si>
    <t>732110 Teksta MAKETĒTĀJS</t>
  </si>
  <si>
    <t>7322 Iespiedēji</t>
  </si>
  <si>
    <t>732202 Ofseta IESPIEDĒJS</t>
  </si>
  <si>
    <t>732203 Ofseta IESPIEDĒJA PALĪGS</t>
  </si>
  <si>
    <t>732204 FleksoIESPIEDĒJS</t>
  </si>
  <si>
    <t>732205 SietSPIEDĒJS</t>
  </si>
  <si>
    <t>732206 IESPIEDĒJS</t>
  </si>
  <si>
    <t>732207 Iespiedmašīnas OPERATORS</t>
  </si>
  <si>
    <t>732208 Audumu /apdrukāšanas iekārtas OPERATORS</t>
  </si>
  <si>
    <t>732209 Digitālās iespiešanas OPERATORS</t>
  </si>
  <si>
    <t>732210 Plēvju līmējamās iekārtas /iespiedmašīnas OPERATORS</t>
  </si>
  <si>
    <t>7323 Grāmatu iesējēji un apdarinātāji</t>
  </si>
  <si>
    <t>732301 Iespieddarbu apstrādes SPECIĀLISTS</t>
  </si>
  <si>
    <t>732302 Gatavās produkcijas piegriešanas OPERATORS</t>
  </si>
  <si>
    <t>732303 BROŠĒTĀJS</t>
  </si>
  <si>
    <t>732304 Iesiešanas iekārtas OPERATORS</t>
  </si>
  <si>
    <t>732305 Locīšanas iekārtas OPERATORS</t>
  </si>
  <si>
    <t>732306 GRĀMATSĒJĒJS</t>
  </si>
  <si>
    <t>74 ELEKTRISKO UN ELEKTRONISKO IEKĀRTU STRĀDNIEKI</t>
  </si>
  <si>
    <t>741 Elektroiekārtu uzstādītāji un labotāji</t>
  </si>
  <si>
    <t>7411 Būvelektriķi un tiem radniecīgu jomu elektriķi</t>
  </si>
  <si>
    <t>741101 ELEKTRIĶIS</t>
  </si>
  <si>
    <t>741102 ElektroMONTIERIS</t>
  </si>
  <si>
    <t>741103 Elektrotīklu ELEKTRIĶIS</t>
  </si>
  <si>
    <t>741104 Apgaismes ELEKTRIĶIS</t>
  </si>
  <si>
    <t>741105 BūvELEKTRIĶIS</t>
  </si>
  <si>
    <t>7412 Elektroiekārtu mehāniķi un atslēdznieki</t>
  </si>
  <si>
    <t>741201 ElektroATSLĒDZNIEKS</t>
  </si>
  <si>
    <t>741202 Liftu elektroMEHĀNIĶIS</t>
  </si>
  <si>
    <t>741204 Elektromehānisko iekārtu MEHĀNIĶIS</t>
  </si>
  <si>
    <t>741205 Kontroles mēraparātu un automātikas elektroATSLĒDZNIEKS</t>
  </si>
  <si>
    <t>741206 Kontroles aparātu un mēriekārtu MEHĀNIĶIS</t>
  </si>
  <si>
    <t>741207 Sakaru elektroMEHĀNIĶIS</t>
  </si>
  <si>
    <t>741214 AutoDIAGNOSTIĶIS</t>
  </si>
  <si>
    <t>741215 AutoELEKTRIĶIS</t>
  </si>
  <si>
    <t>741216 Kuģa ELEKTRIĶIS</t>
  </si>
  <si>
    <t>7413 Elektrolīniju uzstādītāji un labotāji</t>
  </si>
  <si>
    <t>741303 Elektrolīniju MEHĀNIĶIS</t>
  </si>
  <si>
    <t>741306 LīnijSTRĀDNIEKS</t>
  </si>
  <si>
    <t>741309 Augstsprieguma līniju elektroMONTIERIS</t>
  </si>
  <si>
    <t>741310 Kabeļu līniju elektroMONTIERIS</t>
  </si>
  <si>
    <t>741312 Gaisvadu līniju elektroMONTIERIS</t>
  </si>
  <si>
    <t>741313 Kontakttīklu elektroMONTIERIS</t>
  </si>
  <si>
    <t>742 Elektronisko un telekomunikāciju iekārtu mehāniķi un labotāji</t>
  </si>
  <si>
    <t>7421 Elektronikas mehāniķi un apkalpotāji</t>
  </si>
  <si>
    <t>742101 Elektronikas MEHĀNIĶIS</t>
  </si>
  <si>
    <t>742102 Elektronikas MONTĒTĀJS</t>
  </si>
  <si>
    <t>742103 Signāliekārtu MONTĒTĀJS</t>
  </si>
  <si>
    <t>742104 Kopēšanas tehnikas MEHĀNIĶIS</t>
  </si>
  <si>
    <t>742105 Radio MEHĀNIĶIS</t>
  </si>
  <si>
    <t>742107 RadioELEKTRONIĶIS</t>
  </si>
  <si>
    <t>742110 Elektronikas REGULĒTĀJS</t>
  </si>
  <si>
    <t>7422 Informācijas tehnoloģiju uzstādītāji un apkalpotāji</t>
  </si>
  <si>
    <t>742201 Datortehnikas MEHĀNIĶIS</t>
  </si>
  <si>
    <t>742202 Telefonu MEHĀNIĶIS</t>
  </si>
  <si>
    <t>742203 Telesakaru/telekomunikāciju iekārtu MONTIERIS</t>
  </si>
  <si>
    <t>75 PĀRTIKAS PRODUKTU PĀRSTRĀDES UN KOKAPSTRĀDES STRĀDNIEKI, APĢĒRBU IZGATAVOŠANAS UN CITI AMATNIEKI UN TIEM RADNIECĪGU PROFESIJU STRĀDNIEKI</t>
  </si>
  <si>
    <t>751 Pārtikas pārstrādes strādnieki un tiem radniecīgu profesiju strādnieki</t>
  </si>
  <si>
    <t>7511 Miesnieki, zivju pārstrādātāji un tiem radniecīgu profesiju strādnieki</t>
  </si>
  <si>
    <t>751101 MIESNIEKS</t>
  </si>
  <si>
    <t>751102 Zivju APSTRĀDĀTĀJS</t>
  </si>
  <si>
    <t>751103 Gaļas KŪPINĀTĀJS</t>
  </si>
  <si>
    <t>751104 Gaļas IZCIRTĒJS</t>
  </si>
  <si>
    <t>751105 Gaļas KULINĀRS</t>
  </si>
  <si>
    <t>751106 Zivju KŪPINĀTĀJS</t>
  </si>
  <si>
    <t>751107 Zivju KULINĀRS</t>
  </si>
  <si>
    <t>751108 Gaļas produktu IZGATAVOTĀJS</t>
  </si>
  <si>
    <t>751109 Lopu KĀVĒJS</t>
  </si>
  <si>
    <t>7512 Maiznieki, konditori un konfekšu ražotāji</t>
  </si>
  <si>
    <t>751201 MAIZNIEKS</t>
  </si>
  <si>
    <t>751202 CEPĒJS</t>
  </si>
  <si>
    <t>751203 DOZĒTĀJS</t>
  </si>
  <si>
    <t>751204 FORMĒTĀJS</t>
  </si>
  <si>
    <t>751205 MĪCĪTĀJS</t>
  </si>
  <si>
    <t>751206 KONDITORS</t>
  </si>
  <si>
    <t>751207 Mīklas GATAVOTĀJS</t>
  </si>
  <si>
    <t>751208 Konfekšu RAŽOTĀJS</t>
  </si>
  <si>
    <t>751210 KONDITORA PALĪGS</t>
  </si>
  <si>
    <t>751211 Maizes un miltu konditorejas izstrādājumu SPECIĀLISTS</t>
  </si>
  <si>
    <t>751212 CEPĒJA PALĪGS</t>
  </si>
  <si>
    <t>7513 Piena produktu ražotāji</t>
  </si>
  <si>
    <t>751302 Siera IZGATAVOTĀJS</t>
  </si>
  <si>
    <t>751303 Piena produktu ražošanas MEISTARS</t>
  </si>
  <si>
    <t>751304 Piena produktu PĀRSTRĀDĀTĀJS</t>
  </si>
  <si>
    <t>7514 Augļu, dārzeņu un tiem līdzīgu produktu pārstrādātāji</t>
  </si>
  <si>
    <t>751402 Sulas SPIEDĒJS</t>
  </si>
  <si>
    <t>751404 VĀRĪTĀJS</t>
  </si>
  <si>
    <t>751405 Dārzeņu KONSERVĒTĀJS</t>
  </si>
  <si>
    <t>751406 ALDARIS</t>
  </si>
  <si>
    <t>7515 Pārtikas produktu un dzērienu degustatori</t>
  </si>
  <si>
    <t>751501 ŠĶIROTĀJS</t>
  </si>
  <si>
    <t>752 Kokapstrādes strādnieki, mēbeļu izgatavotāji un tiem radniecīgu profesiju strādnieki</t>
  </si>
  <si>
    <t>7521 Koksnes pirmapstrādes strādnieki</t>
  </si>
  <si>
    <t>752101 Apaļkoku ŠĶIROTĀJS</t>
  </si>
  <si>
    <t>752102 Zāģmateriālu ŽĀVĒTĀJS</t>
  </si>
  <si>
    <t>752103 Koksnes IMPREGNĒTĀJS</t>
  </si>
  <si>
    <t>7522 Mēbeļu un citu koka izstrādājumu ražotāji</t>
  </si>
  <si>
    <t>752201 GALDNIEKS</t>
  </si>
  <si>
    <t>752202 Mēbeļu GALDNIEKS</t>
  </si>
  <si>
    <t>752203 Transporta GALDNIEKS</t>
  </si>
  <si>
    <t>752205 GALDNIEKA PALĪGS</t>
  </si>
  <si>
    <t>752206 Koksnes materiālu APSTRĀDĀTĀJS</t>
  </si>
  <si>
    <t>752207 Koka izstrādājumu KRĀSOTĀJS LAKOTĀJS</t>
  </si>
  <si>
    <t>752214 Koka izstrādājumu PULĒTĀJS</t>
  </si>
  <si>
    <t>7523 Kokapstrādes instrumentu un darbgaldu regulētāji un operatori</t>
  </si>
  <si>
    <t>752301 Kokapstrādes darbgaldu IESTATĪTĀJS</t>
  </si>
  <si>
    <t>752302 Koka SLĪPĒTĀJS</t>
  </si>
  <si>
    <t>752303 Koka ZĀĢĒTĀJS (kokapstrādes jomā)</t>
  </si>
  <si>
    <t>752306 Datorizētu kokapstrādes iekārtu OPERATORS</t>
  </si>
  <si>
    <t>752307 Koksnes apstrādes virpas OPERATORS</t>
  </si>
  <si>
    <t>752309 Koksnes zāģēšanas mašīnu OPERATORS</t>
  </si>
  <si>
    <t>752311 Koksnes apdares iekārtu OPERATORS</t>
  </si>
  <si>
    <t>752312 Mēbeļu izgatavošanas iekārtu OPERATORS</t>
  </si>
  <si>
    <t>752313 Līmēšanas iekārtu OPERATORS</t>
  </si>
  <si>
    <t>752314 Kokapstrādes iekārtu OPERATORS</t>
  </si>
  <si>
    <t>752315 Kokapstrādes pusautomātisko iekārtu OPERATORS</t>
  </si>
  <si>
    <t>752316 Koka logu izgatavošanas OPERATORS</t>
  </si>
  <si>
    <t>752317 BRIGADIERIS (kokapstrādes jomā)</t>
  </si>
  <si>
    <t>753 Apģērbu izgatavotāji un tiem radniecīgu profesiju strādnieki</t>
  </si>
  <si>
    <t>7531 Šuvēji un cepuru izgatavotāji</t>
  </si>
  <si>
    <t>753101 ŠUVĒJS</t>
  </si>
  <si>
    <t>753103 DRĒBNIEKS</t>
  </si>
  <si>
    <t>753108 Mīksto rotaļlietu IZGATAVOTĀJS</t>
  </si>
  <si>
    <t>7532 Apģērbu un līdzīgu izstrādājumu modelētāji un piegriezēji</t>
  </si>
  <si>
    <t>753202 PIEGRIEZĒJS</t>
  </si>
  <si>
    <t>753203 Piegriešanas izklātņu VEIDOTĀJS</t>
  </si>
  <si>
    <t>753204 Modeļu IZGATAVOTĀJS</t>
  </si>
  <si>
    <t>753205 Audumu KOMPLEKTĒTĀJS</t>
  </si>
  <si>
    <t>753206 Audumu IZKLĀJĒJS</t>
  </si>
  <si>
    <t>7533 Šuvēji, izšuvēji un tiem radniecīgu profesiju strādnieki</t>
  </si>
  <si>
    <t>753301 Apģērbu ŠUVĒJS</t>
  </si>
  <si>
    <t>753302 IZŠUVĒJS</t>
  </si>
  <si>
    <t>753304 MašīnIZŠUVĒJS</t>
  </si>
  <si>
    <t>753306 Šūto izstrādājumu IZGATAVOTĀJS</t>
  </si>
  <si>
    <t>753307 PalīgŠUVĒJS</t>
  </si>
  <si>
    <t>7534 Mēbeļu apvilcēji un tiem radniecīgu profesiju strādnieki</t>
  </si>
  <si>
    <t>753401 TAPSĒTĀJS</t>
  </si>
  <si>
    <t>753402 Mēbeļu TAPSĒTĀJS</t>
  </si>
  <si>
    <t>753403 Transportlīdzekļu TAPSĒTĀJS</t>
  </si>
  <si>
    <t>753404 Matraču ŠUVĒJS</t>
  </si>
  <si>
    <t>7536 Kurpnieki un tiem radniecīgu profesiju strādnieki</t>
  </si>
  <si>
    <t>753601 KURPNIEKS</t>
  </si>
  <si>
    <t>754 Citi amatnieki un strādnieki</t>
  </si>
  <si>
    <t>7541 Ūdenslīdēji</t>
  </si>
  <si>
    <t>754101 ŪDENSLĪDĒJS</t>
  </si>
  <si>
    <t>7542 Spridzinātāji</t>
  </si>
  <si>
    <t>7543 Produktu vērtētāji un izmēģinātāji (izņemot pārtiku un dzērienus)</t>
  </si>
  <si>
    <t>754301 KONTROLIERIS</t>
  </si>
  <si>
    <t>754302 DEFEKTOSKOPISTS</t>
  </si>
  <si>
    <t>754303 IZMĒĢINĀTĀJS</t>
  </si>
  <si>
    <t>754306 Sliežu DEFEKTOSKOPISTS</t>
  </si>
  <si>
    <t>754308 LABORANTS</t>
  </si>
  <si>
    <t>7544 Dezinfektori un citi kaitēkļu un nezāļu iznīcinātāji</t>
  </si>
  <si>
    <t>754401 DEZINFEKTORS</t>
  </si>
  <si>
    <t>7549 Citur neklasificēti amatnieki un strādnieki</t>
  </si>
  <si>
    <t>754902 FLORISTS</t>
  </si>
  <si>
    <t>754903 Floristikas SPECIĀLISTS</t>
  </si>
  <si>
    <t>8 Iekārtu un mašīnu operatori un izstrādājumu montieri</t>
  </si>
  <si>
    <t>81 RŪPNIECISKO IEKĀRTU OPERATORI</t>
  </si>
  <si>
    <t>811 Ieguves un minerālu apstrādes iekārtu operatori</t>
  </si>
  <si>
    <t>8111 Karjera strādnieki</t>
  </si>
  <si>
    <t>811101 Karjera STRĀDNIEKS</t>
  </si>
  <si>
    <t>811103 Nepārtrauktas darbības iekārtas OPERATORS</t>
  </si>
  <si>
    <t>811104 Karjera ražošanas līnijas OPERATORS</t>
  </si>
  <si>
    <t>8112 Minerālu un akmens apstrādes iekārtu operatori</t>
  </si>
  <si>
    <t>811201 Akmens /apstrādes iekārtas OPERATORS</t>
  </si>
  <si>
    <t>811202 Drupināšanas OPERATORS</t>
  </si>
  <si>
    <t>811203 Šķirošanas OPERATORS</t>
  </si>
  <si>
    <t>8113 Urbumu urbēji un tiem radniecīgu profesiju strādnieki</t>
  </si>
  <si>
    <t>811301 Aku /urbšanas OPERATORS</t>
  </si>
  <si>
    <t>8114 Cementa ražošanas, akmens un citu minerālizejvielu apstrādes iekārtu operatori</t>
  </si>
  <si>
    <t>811401 Betona ražošanas OPERATORS</t>
  </si>
  <si>
    <t>811402 Cementa dzirnavu OPERATORS</t>
  </si>
  <si>
    <t>811403 Cementa dzirnavu OPERATORA PALĪGS</t>
  </si>
  <si>
    <t>811404 Asfaltbetona gatavošanas iekārtas OPERATORS</t>
  </si>
  <si>
    <t>812 Metāla apstrādes un metāla virsmas apstrādes iekārtu operatori</t>
  </si>
  <si>
    <t>8121 Metāla apstrādes iekārtu operatori</t>
  </si>
  <si>
    <t>812105 Liešanas iekārtas OPERATORS</t>
  </si>
  <si>
    <t>812107 Metāla KAUSĒTĀJS</t>
  </si>
  <si>
    <t>8122 Metāla virsmas apstrādes iekārtu operatori</t>
  </si>
  <si>
    <t>812204 ElektroPĀRKLĀJĒJS (galvanizētājs)</t>
  </si>
  <si>
    <t>812207 Metāla krāsošanas OPERATORS</t>
  </si>
  <si>
    <t>812209 Metāla pulverizēšanas OPERATORS</t>
  </si>
  <si>
    <t>812210 Metāla /smilšstrūklas iekārtas OPERATORS</t>
  </si>
  <si>
    <t>813 Ķīmisko un fotoizstrādājumu ražošanas iekārtu un mašīnu operatori</t>
  </si>
  <si>
    <t>8131 Ķīmisko izstrādājumu ražošanas iekārtu un mašīnu operatori</t>
  </si>
  <si>
    <t>813101 Ķīmisko vielu /malšanas iekārtas OPERATORS</t>
  </si>
  <si>
    <t>813102 Ķīmisko vielu /pulverizēšanas iekārtas OPERATORS</t>
  </si>
  <si>
    <t>813103 Apdedzināšanas krāsns OPERATORS</t>
  </si>
  <si>
    <t>813104 Ķīmisko procesu /autoklāva OPERATORS</t>
  </si>
  <si>
    <t>813111 Ķīmisko vielu /ekstraktu pagatavošanas OPERATORS</t>
  </si>
  <si>
    <t>813114 Farmaceitiskās produkcijas ražošanas OPERATORS</t>
  </si>
  <si>
    <t>813117 Ķīmisko vielu/šķīdumu sagatavošanas operators</t>
  </si>
  <si>
    <t>813118 Ķīmisko vielu /kraušanas iekārtu OPERATORS</t>
  </si>
  <si>
    <t>813120 Ķīmiskās produkcijas ražošanas OPERATORS</t>
  </si>
  <si>
    <t>8132 Fotoizstrādājumu ražošanas iekārtu operatori</t>
  </si>
  <si>
    <t>813201 FOTOGRĀFS</t>
  </si>
  <si>
    <t>813202 Fotogrāfiju /iespiedmašīnas OPERATORS</t>
  </si>
  <si>
    <t>814 Gumijas, plastmasas un papīra izstrādājumu ražošanas iekārtu operatori</t>
  </si>
  <si>
    <t>8141 Gumijas izstrādājumu ražošanas iekārtu operatori</t>
  </si>
  <si>
    <t>814102 Gumijas /apstrādes OPERATORS</t>
  </si>
  <si>
    <t>814104 Gumijas /karstās presēšanas OPERATORS</t>
  </si>
  <si>
    <t>814105 Riepu /restaurācijas (apstrādes) OPERATORS</t>
  </si>
  <si>
    <t>8142 Plastmasas izstrādājumu ražošanas iekārtu operatori</t>
  </si>
  <si>
    <t>814201 Veidošanas OPERATORS</t>
  </si>
  <si>
    <t>814202 Plastmasas karstās presēšanas OPERATORS</t>
  </si>
  <si>
    <t>814203 Spiedliešanas OPERATORS</t>
  </si>
  <si>
    <t>814204 Celofāna, polietilēna /iesaiņojuma ražošanas OPERATORS</t>
  </si>
  <si>
    <t>814205 Plastikāta pudeļu izpūšanas OPERATORS</t>
  </si>
  <si>
    <t>814208 Plastikāta (PVC) logu un durvju izgatavošanas OPERATORS</t>
  </si>
  <si>
    <t>814209 Putuplasta ražošanas /putuplasta izstrādājumu ražošanas OPERATORS</t>
  </si>
  <si>
    <t>8143 Papīra izstrādājumu ražošanas iekārtu operatori</t>
  </si>
  <si>
    <t>814301 Papīra un kartona piegriešanas OPERATORS</t>
  </si>
  <si>
    <t>814302 Kartona /izstrādājumu ražošanas OPERATORS</t>
  </si>
  <si>
    <t>814303 Papīra /izstrādājumu ražošanas OPERATORS</t>
  </si>
  <si>
    <t>815 Tekstila, kažokādas un ādas izstrādājumu ražošanas iekārtu operatori</t>
  </si>
  <si>
    <t>8151 Dzijas sagatavošanas, vērpšanas un šķetināšanas mašīnu operatori</t>
  </si>
  <si>
    <t>815101 Tekstilšķiedru apstrādes OPERATORS</t>
  </si>
  <si>
    <t>815102 Šķiedru gatavošanas OPERATORS</t>
  </si>
  <si>
    <t>815103 Sintētisko šķiedru apstrādes OPERATORS</t>
  </si>
  <si>
    <t>815104 Diegu un dzijas /vērpšanas iekārtas OPERATORS</t>
  </si>
  <si>
    <t>815105 Diegu VĒRĒJS (tekstiliekārtās)</t>
  </si>
  <si>
    <t>815107 Šķērēšanas iekārtas OPERATORS</t>
  </si>
  <si>
    <t>815108 Kāršanas iekārtas OPERATORS</t>
  </si>
  <si>
    <t>815111 Spolēšanas iekārtas OPERATORS</t>
  </si>
  <si>
    <t>815114 ŠĶETERĒTĀJS</t>
  </si>
  <si>
    <t>8152 Aušanas un adīšanas mašīnu operatori</t>
  </si>
  <si>
    <t>815201 Aušanas OPERATORS</t>
  </si>
  <si>
    <t>815203 Adīšanas OPERATORS</t>
  </si>
  <si>
    <t>8153 Šujmašīnu operatori</t>
  </si>
  <si>
    <t>815301 Šūšanas iekārtu OPERATORS</t>
  </si>
  <si>
    <t>815302 Izšūšanas iekārtu OPERATORS</t>
  </si>
  <si>
    <t>815303 Veļas un korsešu šūšanas OPERATORS</t>
  </si>
  <si>
    <t>8154 Balināšanas, krāsošanas un audumu tīrīšanas mašīnu operatori</t>
  </si>
  <si>
    <t>815402 Ķīmiskās tīrīšanas OPERATORS</t>
  </si>
  <si>
    <t>815404 Krāsošanas OPERATORS</t>
  </si>
  <si>
    <t>815409 Ķīmiskās apstrādes OPERATORS</t>
  </si>
  <si>
    <t>815410 Tekstilprodukcijas apstrādes OPERATORS</t>
  </si>
  <si>
    <t>8157 Veļas mazgājamo mašīnu operatori</t>
  </si>
  <si>
    <t>815701 Mazgāšanas OPERATORS</t>
  </si>
  <si>
    <t>815702 Veļas mazgājamās mašīnas OPERATORS</t>
  </si>
  <si>
    <t>815703 Žāvēšanas OPERATORS</t>
  </si>
  <si>
    <t>815704 Gludināšanas OPERATORS</t>
  </si>
  <si>
    <t>8159 Citur neklasificēti tekstila, kažokādas un ādas izstrādājumu ražošanas iekārtu operatori</t>
  </si>
  <si>
    <t>815901 Dalīšanas mašīnas OPERATORS</t>
  </si>
  <si>
    <t>816 Pārtikas un līdzīgu produktu ražošanas iekārtu operatori</t>
  </si>
  <si>
    <t>8160 Pārtikas un līdzīgu produktu ražošanas iekārtu operatori</t>
  </si>
  <si>
    <t>816001 Pārtikas produktu ražošanas OPERATORS</t>
  </si>
  <si>
    <t>816003 Piena produktu ražošanas iekārtu OPERATORS</t>
  </si>
  <si>
    <t>816004 Zivju apstrādes iekārtu OPERATORS</t>
  </si>
  <si>
    <t>816005 Gaļas apstrādes iekārtu OPERATORS</t>
  </si>
  <si>
    <t>816006 Maiznīcas produkcijas ražošanas iekārtu OPERATORS</t>
  </si>
  <si>
    <t>816007 Maizes cepšanas iekārtu OPERATORS</t>
  </si>
  <si>
    <t>816008 Šokolādes ražošanas iekārtu OPERATORS</t>
  </si>
  <si>
    <t>816009 Graudu apstrādes OPERATORS</t>
  </si>
  <si>
    <t>816010 Alus, vīna un citu dzērienu ražošanas iekārtu OPERATORS</t>
  </si>
  <si>
    <t>816011 Graudu kaltēšanas iekārtu OPERATORS</t>
  </si>
  <si>
    <t>816014 Alus misas VĀRĪTĀJS</t>
  </si>
  <si>
    <t>816015 Alus filtrēšanas OPERATORS</t>
  </si>
  <si>
    <t>816017 Dzīvnieku barības ražošanas iekārtu OPERATORS</t>
  </si>
  <si>
    <t>817 Koksnes apstrādes un papīra ražošanas iekārtu operatori</t>
  </si>
  <si>
    <t>8171 Papīra masas sagatavošanas un papīra ražošanas iekārtu operatori</t>
  </si>
  <si>
    <t>817101 Papīra ražošanas iekārtu OPERATORS</t>
  </si>
  <si>
    <t>817104 Impregnēšanas iekārtas OPERATORS</t>
  </si>
  <si>
    <t>8172 Koksnes apstrādes iekārtu operatori</t>
  </si>
  <si>
    <t>817202 Koksnes drupināšanas iekārtas OPERATORS</t>
  </si>
  <si>
    <t>817203 Šķeldas smalcināšanas OPERATORS</t>
  </si>
  <si>
    <t>817204 Granulu ražošanas OPERATORS</t>
  </si>
  <si>
    <t>817205 Kokzāģētavas OPERATORS</t>
  </si>
  <si>
    <t>817206 Lentzāģa OPERATORS</t>
  </si>
  <si>
    <t>817208 Finieru lobīšanas OPERATORS</t>
  </si>
  <si>
    <t>817209 Zāģēšanas OPERATORS</t>
  </si>
  <si>
    <t>817210 Koksnes žāvēšanas iekārtas OPERATORS</t>
  </si>
  <si>
    <t>817211 Šķirošanas līnijas OPERATORS</t>
  </si>
  <si>
    <t>817212 Preses OPERATORS</t>
  </si>
  <si>
    <t>817213 Zāģmateriālu ražošanas OPERATORS</t>
  </si>
  <si>
    <t>817214 Finieru frēzēšanas OPERATORS</t>
  </si>
  <si>
    <t>817215 Finieru saaudzēšanas OPERATORS</t>
  </si>
  <si>
    <t>817217 Finieru labošanas /līnijas OPERATORS</t>
  </si>
  <si>
    <t>817218 Finieru paku savākšanas /līnijas OPERATORS</t>
  </si>
  <si>
    <t>817219 Līmes sagatavošanas un formēšanas līnijas OPERATORS</t>
  </si>
  <si>
    <t>817220 Laminēšanas iekārtas OPERATORS</t>
  </si>
  <si>
    <t>817221 Koksnes slīpēšanas /līnijas OPERATORS</t>
  </si>
  <si>
    <t>818 Citu rūpniecisko iekārtu un mašīnu operatori</t>
  </si>
  <si>
    <t>8181 Stikla un keramikas ražošanas iekārtu operatori</t>
  </si>
  <si>
    <t>818104 Māla /ražošanas OPERATORS</t>
  </si>
  <si>
    <t>818105 Stikla šķiedras /ražošanas OPERATORS</t>
  </si>
  <si>
    <t>818107 Stikla apstrādes līnijas OPERATORS</t>
  </si>
  <si>
    <t>8182 Tvaika turbīnu, dzinēju un boileru operatori</t>
  </si>
  <si>
    <t>818201 Rūpnīcas /katlu KURINĀTĀJS</t>
  </si>
  <si>
    <t>818202 Tvaika mašīnas OPERATORS</t>
  </si>
  <si>
    <t>818203 Katlu MAŠĪNISTS</t>
  </si>
  <si>
    <t>818204 Apkures /krāšņu KURINĀTĀJS</t>
  </si>
  <si>
    <t>818205 Siltumtīklu OPERATORS</t>
  </si>
  <si>
    <t>818206 Turbīnu iekārtu OPERATORS</t>
  </si>
  <si>
    <t>818213 Apkures iekārtas OPERATORS</t>
  </si>
  <si>
    <t>818216 Kompresora OPERATORS</t>
  </si>
  <si>
    <t>818217 Ventilācijas iekārtas OPERATORS</t>
  </si>
  <si>
    <t>8183 Iepakošanas, iepildīšanas un marķēšanas iekārtu operatori</t>
  </si>
  <si>
    <t>818301 Aizvākošanas iekārtas OPERATORS</t>
  </si>
  <si>
    <t>818302 Cauruļu izolēšanas iekārtas OPERATORS</t>
  </si>
  <si>
    <t>818303 Etiķešu līmēšanas OPERATORS</t>
  </si>
  <si>
    <t>818304 Saiņošanas OPERATORS</t>
  </si>
  <si>
    <t>818305 Marķēšanas iekārtas OPERATORS</t>
  </si>
  <si>
    <t>818306 Konteineru /pildīšanas iekārtas OPERATORS</t>
  </si>
  <si>
    <t>818307 Pudeļu uzpildes OPERATORS</t>
  </si>
  <si>
    <t>818308 Robota OPERATORS</t>
  </si>
  <si>
    <t>818310 Iepildīšanas līnijas OPERATORS</t>
  </si>
  <si>
    <t>818311 Skābekļa balonu PILDĪTĀJS</t>
  </si>
  <si>
    <t>818312 Olu šķirošanas, iesaiņošanas, marķēšanas un iepakošanas iekārtu OPERATORS</t>
  </si>
  <si>
    <t>8189 Citur neklasificēti rūpniecisko iekārtu un mašīnu operatori</t>
  </si>
  <si>
    <t>818901 Presēšanas iekārtas OPERATORS</t>
  </si>
  <si>
    <t>818902 Šķidrumu iekārtas OPERATORS</t>
  </si>
  <si>
    <t>818904 Vagonu mazgāšanas mašīnas OPERATORS</t>
  </si>
  <si>
    <t>818905 Griešanas OPERATORS</t>
  </si>
  <si>
    <t>818906 Sveču ražošanas iekārtas OPERATORS</t>
  </si>
  <si>
    <t>818908 Karsēšanas iekārtas OPERATORS</t>
  </si>
  <si>
    <t>818910 Saldēšanas iekārtas OPERATORS</t>
  </si>
  <si>
    <t>82 MONTIERI</t>
  </si>
  <si>
    <t>821 Montieri</t>
  </si>
  <si>
    <t>8211 Mehānisko mašīnu un izstrādājumu montieri</t>
  </si>
  <si>
    <t>821101 Rūpniecisko iekārtu MONTIERIS</t>
  </si>
  <si>
    <t>821102 Montāžas darbu ATSLĒDZNIEKS</t>
  </si>
  <si>
    <t>821103 Sliežu ceļu MONTIERIS</t>
  </si>
  <si>
    <t>8212 Elektrisko un elektronisko iekārtu un izstrādājumu montieri</t>
  </si>
  <si>
    <t>821201 Elektroiekārtu MONTIERIS</t>
  </si>
  <si>
    <t>821205 Elektronisko iekārtu MONTIERIS</t>
  </si>
  <si>
    <t>821207 Mikroelektronikas iekārtu MONTIERIS</t>
  </si>
  <si>
    <t>821209 Vājstrāvu sistēmu MONTIERIS</t>
  </si>
  <si>
    <t>8219 Citur neklasificēti montieri</t>
  </si>
  <si>
    <t>821901 Metāla /mēbeļu MONTIERIS</t>
  </si>
  <si>
    <t>821902 Metāla izstrādājumu MONTĒTĀJS</t>
  </si>
  <si>
    <t>821903 Plastmasas izstrādājumu KOMPLEKTĒTĀJS</t>
  </si>
  <si>
    <t>821904 Gumijas izstrādājumu KOMPLEKTĒTĀJS</t>
  </si>
  <si>
    <t>821905 Koka izstrādājumu KOMPLEKTĒTĀJS</t>
  </si>
  <si>
    <t>821906 Koka /mēbeļu KOMPLEKTĒTĀJS</t>
  </si>
  <si>
    <t>821907 Kartona izstrādājumu KOMPLEKTĒTĀJS</t>
  </si>
  <si>
    <t>821908 Kompozīto ražojumu MONTIERIS</t>
  </si>
  <si>
    <t>821909 Pasākumu tehniskā nodrošinājuma aprīkojuma MONTIERIS</t>
  </si>
  <si>
    <t>83 PAŠGĀJĒJU MAŠĪNU UN IEKĀRTU VADĪTĀJI UN CELŠANAS IEKĀRTU UN MAŠĪNU OPERATORI</t>
  </si>
  <si>
    <t>831 Vilces līdzekļa vadītāji (mašīnisti) un tiem radniecīgu profesiju strādnieki</t>
  </si>
  <si>
    <t>8311 Vilces līdzekļa vadītāji (mašīnisti)</t>
  </si>
  <si>
    <t>831104 Dīzeļlokomotīves VADĪTĀJA/ MAŠĪNISTA PALĪGS</t>
  </si>
  <si>
    <t>831105 Vilces līdzekļa VADĪTĀJS (MAŠĪNISTS)</t>
  </si>
  <si>
    <t>831106 Vilces līdzekļa VADĪTĀJA (MAŠĪNISTA) PALĪGS</t>
  </si>
  <si>
    <t>831107 Dīzeļlokomotīves VADĪTĀJS (MAŠĪNISTS) INSTRUKTORS</t>
  </si>
  <si>
    <t>831115 Elektrovilciena vadītāja (MAŠĪNISTA) PALĪGS</t>
  </si>
  <si>
    <t>831117 Dzelzceļa nepašgājējas mašīnas un to sastāvu OPERATORS (MAŠĪNISTS)</t>
  </si>
  <si>
    <t>8312 Dzelzceļa pārmijnieki, sakabinātāji un tiem radniecīgu profesiju strādnieki</t>
  </si>
  <si>
    <t>831201 Dzelzceļa PĀRMIJNIEKS</t>
  </si>
  <si>
    <t>831202 Vilcienu SASTĀDĪTĀJS</t>
  </si>
  <si>
    <t>831203 Vilcienu SARGS</t>
  </si>
  <si>
    <t>831205 Dzelzceļa šķirošanas DEŽURANTS</t>
  </si>
  <si>
    <t>831206 Dzelzceļa pārbrauktuves DEŽURANTS</t>
  </si>
  <si>
    <t>831207 Vagonu APSKATĪTĀJS (remontētājs)</t>
  </si>
  <si>
    <t>831208 Vagonu parka DEŽURANTS</t>
  </si>
  <si>
    <t>831211 Kravas vilcienu KONDUKTORS</t>
  </si>
  <si>
    <t>831213 Vagonu kustības ātruma REGULĒTĀJS</t>
  </si>
  <si>
    <t>831214 Ritošā sastāva EKIPĒTĀJS</t>
  </si>
  <si>
    <t>832 Transportlīdzekļu vadītāji</t>
  </si>
  <si>
    <t>8322 Vieglo automobiļu, taksometru un mazietilpīgo kravas automobiļu un mikroautobusu vadītāji</t>
  </si>
  <si>
    <t>832201 Automobiļa VADĪTĀJS</t>
  </si>
  <si>
    <t>832202 Furgona VADĪTĀJS</t>
  </si>
  <si>
    <t>832203 Sanitārautomobiļa VADĪTĀJS</t>
  </si>
  <si>
    <t>832204 Mazietilpīga kravas automobiļa VADĪTĀJS</t>
  </si>
  <si>
    <t>832205 Taksometra VADĪTĀJS</t>
  </si>
  <si>
    <t>832206 Mikroautobusa VADĪTĀJS</t>
  </si>
  <si>
    <t>833 Smago kravas automobiļu un autobusu vadītāji</t>
  </si>
  <si>
    <t>8331 Autobusu, trolejbusu un tramvaju vadītāji</t>
  </si>
  <si>
    <t>833101 Autobusa VADĪTĀJS</t>
  </si>
  <si>
    <t>833102 Tramvaja VADĪTĀJS</t>
  </si>
  <si>
    <t>833103 Trolejbusa VADĪTĀJS</t>
  </si>
  <si>
    <t>833104 Autobusa, trolejbusa un tramvaja VADĪTĀJS (MANEVRĒTĀJS)</t>
  </si>
  <si>
    <t>8332 Smago kravas automobiļu ar piekabēm un autovilcienu vadītāji</t>
  </si>
  <si>
    <t>833201 Atkritumvedēja VADĪTĀJS</t>
  </si>
  <si>
    <t>833202 Bīstamu kravu pārvadāšanas transportlīdzekļu VADĪTĀJS</t>
  </si>
  <si>
    <t>833203 Kravas automobiļa VADĪTĀJS</t>
  </si>
  <si>
    <t>833204 Paškrāvēja /automobiļa VADĪTĀJS</t>
  </si>
  <si>
    <t>833205 Vilcējautomobiļa VADĪTĀJS</t>
  </si>
  <si>
    <t>833208 Specializētā /automobiļa VADĪTĀJS</t>
  </si>
  <si>
    <t>833209 Mehāniskā transportlīdzekļa VADĪTĀJS</t>
  </si>
  <si>
    <t>833210 Betona maisītāja /sūkņa VADĪTĀJS</t>
  </si>
  <si>
    <t>833211 Ledus atjaunošanas mašīnas VADĪTĀJS</t>
  </si>
  <si>
    <t>834 Lauksaimniecības, zemes darbu, celšanas un citu kraušanas iekārtu operatori</t>
  </si>
  <si>
    <t>8341 Lauksaimniecības un mežsaimniecības mašīnu, mehānismu un iekārtu operatori</t>
  </si>
  <si>
    <t>834101 Kombaina VADĪTĀJS</t>
  </si>
  <si>
    <t>834102 Lauksaimniecības mašīnu OPERATORS</t>
  </si>
  <si>
    <t>834104 Kokvedēja automobiļa VADĪTĀJS</t>
  </si>
  <si>
    <t>834105 Traktora VADĪTĀJS</t>
  </si>
  <si>
    <t>834106 Traktortehnikas VADĪTĀJS</t>
  </si>
  <si>
    <t>834107 Meža mašīnu OPERATORS</t>
  </si>
  <si>
    <t>8342 Zemes racēju un tiem līdzīgu mašīnu operatori</t>
  </si>
  <si>
    <t>834201 Bagarēšanas mašīnu OPERATORS</t>
  </si>
  <si>
    <t>834204 Asfaltēšanas ieklājēja VADĪTĀJS</t>
  </si>
  <si>
    <t>834205 Asfalta ieklājēja OPERATORS</t>
  </si>
  <si>
    <t>834206 Zemes urbšanas mašīnu OPERATORS (celtniecības jomā)</t>
  </si>
  <si>
    <t>834207 Buldozera VADĪTĀJS</t>
  </si>
  <si>
    <t>834208 Pamatu veltņa VADĪTĀJS</t>
  </si>
  <si>
    <t>834209 Asfalta veltņa VADĪTĀJS</t>
  </si>
  <si>
    <t>834210 Ekskavatora VADĪTĀJS</t>
  </si>
  <si>
    <t>834211 Kūdras ieguves mašīnas MAŠĪNISTS</t>
  </si>
  <si>
    <t>834213 Gudronatora VADĪTĀJS</t>
  </si>
  <si>
    <t>834214 Autogreidera VADĪTĀJS</t>
  </si>
  <si>
    <t>834215 Sliežu ceļa mašīnu IESTATĪTĀJS</t>
  </si>
  <si>
    <t>834218 Pašgājēja iekrāvēja VADĪTĀJS</t>
  </si>
  <si>
    <t>834221 Citas speciālās pašgājējtehnikas VADĪTĀJS</t>
  </si>
  <si>
    <t>834223 Ceļa veltņa OPERATORS</t>
  </si>
  <si>
    <t>834225 Zemes pārvietošanas iekārtu OPERATORS</t>
  </si>
  <si>
    <t>8343 Autoceltņu un citu kraušanas iekārtu operatori</t>
  </si>
  <si>
    <t>834301 Celtņa OPERATORS</t>
  </si>
  <si>
    <t>834304 Kuģa /celtņa OPERATORS</t>
  </si>
  <si>
    <t>834306 Autoceltņa /automobiļa VADĪTĀJS</t>
  </si>
  <si>
    <t>834307 Transportiera APKALPOTĀJS</t>
  </si>
  <si>
    <t>834309 Iekraušanas iekārtas APKALPOTĀJS</t>
  </si>
  <si>
    <t>834310 Hidrokrāvēja MAŠĪNISTS</t>
  </si>
  <si>
    <t>834312 Dzelzceļa celtņa VADĪTĀJS</t>
  </si>
  <si>
    <t>834314 DOKERS</t>
  </si>
  <si>
    <t>834315 DOKERU BRIGADIERIS</t>
  </si>
  <si>
    <t>8344 Autoiekrāvēju operatori</t>
  </si>
  <si>
    <t>834401 Lifta /platformas OPERATORS</t>
  </si>
  <si>
    <t>834402 Autokrāvēja VADĪTĀJS</t>
  </si>
  <si>
    <t>834403 Elektrokrāvēja OPERATORS</t>
  </si>
  <si>
    <t>834404 Elektrokāra VADĪTĀJS</t>
  </si>
  <si>
    <t>834405 Lidostas KRĀVĒJS</t>
  </si>
  <si>
    <t>835 Kuģu klāja komandas un tām radniecīgu profesiju strādnieki</t>
  </si>
  <si>
    <t>8350 Kuģu klāja komandas un tām radniecīgu profesiju strādnieki</t>
  </si>
  <si>
    <t>835001 BOCMANIS</t>
  </si>
  <si>
    <t>835002 Kuģa BOCMANIS (iekšlietu jomā)</t>
  </si>
  <si>
    <t>835003 Kuģa MATROZIS</t>
  </si>
  <si>
    <t>835004 Iekšējo ūdeņu kuģa MATROZIS</t>
  </si>
  <si>
    <t>835005 MATROZIS MOTORISTS</t>
  </si>
  <si>
    <t>835006 Kuģa MOTORISTS</t>
  </si>
  <si>
    <t>835009 Kuģu TAUVOTĀJS</t>
  </si>
  <si>
    <t>9 Vienkāršās profesijas</t>
  </si>
  <si>
    <t>91 APKOPĒJI UN PALĪGI MĀJAS DARBOS</t>
  </si>
  <si>
    <t>911 Māju, viesnīcu un biroju apkopēji un palīgi</t>
  </si>
  <si>
    <t>9111 Mājstrādnieki</t>
  </si>
  <si>
    <t>911101 MĀJKALPOTĀJS</t>
  </si>
  <si>
    <t>9112 Biroju, viesnīcu un citu telpu apkopēji</t>
  </si>
  <si>
    <t>911201 APKOPĒJS</t>
  </si>
  <si>
    <t>911202 TĪRĪTĀJS (roku darba)</t>
  </si>
  <si>
    <t>911203 Viesnīcas ISTABENIS</t>
  </si>
  <si>
    <t>911204 ISTABENIS</t>
  </si>
  <si>
    <t>911205 Tūrisma mītnes ISTABENIS</t>
  </si>
  <si>
    <t>911206 Sabiedrisko tualešu APKOPĒJS</t>
  </si>
  <si>
    <t>912 Transportlīdzekļu, logu un veļas mazgātāji un citu ar rokām veicamu tīrīšanas darbu izpildītāji</t>
  </si>
  <si>
    <t>9121 Veļas mazgātāji un gludinātāji</t>
  </si>
  <si>
    <t>912101 Veļas MAZGĀTĀJS</t>
  </si>
  <si>
    <t>912102 Veļas GLUDINĀTĀJS</t>
  </si>
  <si>
    <t>912103 Veļas PĀRZINIS</t>
  </si>
  <si>
    <t>912104 TĪRĪTĀJS (ķīmiskās tīrīšanas pakalpojumu jomā)</t>
  </si>
  <si>
    <t>9122 Transportlīdzekļu mazgātāji</t>
  </si>
  <si>
    <t>912201 Transportlīdzekļu TĪRĪTĀJS</t>
  </si>
  <si>
    <t>912202 Automobiļu MAZGĀTĀJS</t>
  </si>
  <si>
    <t>9123 Logu mazgātāji</t>
  </si>
  <si>
    <t>912301 Logu /vitrīnu stiklu MAZGĀTĀJS</t>
  </si>
  <si>
    <t>9129 Citi tīrīšanas darbu veicēji</t>
  </si>
  <si>
    <t>912901 Trauku MAZGĀTĀJS</t>
  </si>
  <si>
    <t>912902 MAZGĀTĀJS (roku darba)</t>
  </si>
  <si>
    <t>912903 TĪRĪTĀJS</t>
  </si>
  <si>
    <t>92 LAUKSAIMNIECĪBAS, MEŽSAIMNIECĪBAS UN ZIVSAIMNIECĪBAS STRĀDNIEKI</t>
  </si>
  <si>
    <t>921 Lauksaimniecības, mežsaimniecības un zivsaimniecības strādnieki</t>
  </si>
  <si>
    <t>9211 Lauksaimniecības kultūru audzēšanas saimniecības strādnieki</t>
  </si>
  <si>
    <t>921101 Saimniecības STRĀDNIEKS</t>
  </si>
  <si>
    <t>921102 Sezonas lauksaimniecības STRĀDNIEKS</t>
  </si>
  <si>
    <t>9212 Mājlopu fermu strādnieki</t>
  </si>
  <si>
    <t>921201 ZIRGKOPĒJS</t>
  </si>
  <si>
    <t>921202 LOPKOPĒJS</t>
  </si>
  <si>
    <t>921203 SLAUCĒJS</t>
  </si>
  <si>
    <t>9213 Jauktu lauksaimniecības kultūru un lopkopības fermu strādnieki</t>
  </si>
  <si>
    <t>921301 Lauksaimniecības /fermas STRĀDNIEKS</t>
  </si>
  <si>
    <t>921302 Lauksaimniecības palīgSTRĀDNIEKS</t>
  </si>
  <si>
    <t>9214 Dārzkopības strādnieki</t>
  </si>
  <si>
    <t>921401 Dārzniecības STRĀDNIEKS</t>
  </si>
  <si>
    <t>921402 Siltumnīcas STRĀDNIEKS</t>
  </si>
  <si>
    <t>921403 Labiekārtošanas STRĀDNIEKS</t>
  </si>
  <si>
    <t>9215 Mežstrādnieki</t>
  </si>
  <si>
    <t>921501 Mežsaimniecības STRĀDNIEKS</t>
  </si>
  <si>
    <t>9216 Zivsaimniecības un akvakultūras strādnieki</t>
  </si>
  <si>
    <t>921601 Zivsaimniecības STRĀDNIEKS</t>
  </si>
  <si>
    <t>921602 Akvakultūras STRĀDNIEKS</t>
  </si>
  <si>
    <t>921604 Zivju apstrādes iekārtu STRĀDNIEKS</t>
  </si>
  <si>
    <t>93 RAKTUVJU, BŪVNIECĪBAS, RAŽOŠANAS UN TRANSPORTA STRĀDNIEKI</t>
  </si>
  <si>
    <t>931 Raktuvju un būvniecības strādnieki</t>
  </si>
  <si>
    <t>9311 Raktuvju un karjeru strādnieki</t>
  </si>
  <si>
    <t>931101 Kūdras ieguves palīgSTRĀDNIEKS</t>
  </si>
  <si>
    <t>9312 Inženierbūvju strādnieki</t>
  </si>
  <si>
    <t>931201 Ceļu būves palīgSTRĀDNIEKS</t>
  </si>
  <si>
    <t>931202 Dzelzceļa STRĀDNIEKS</t>
  </si>
  <si>
    <t>931203 APGAITNIEKS</t>
  </si>
  <si>
    <t>931204 Inženiertehnisko būvju remonta STRĀDNIEKS</t>
  </si>
  <si>
    <t>931205 Ceļa marķējumu KRĀSOTĀJS</t>
  </si>
  <si>
    <t>931206 ASFALTĒTĀJS</t>
  </si>
  <si>
    <t>931207 Mākslīgo būvju palīgSTRĀDNIEKS</t>
  </si>
  <si>
    <t>931208 Trases STRĀDNIEKS</t>
  </si>
  <si>
    <t>9313 Ēku būvniecības strādnieki</t>
  </si>
  <si>
    <t>931301 BūvSTRĀDNIEKS</t>
  </si>
  <si>
    <t>931302 RemontSTRĀDNIEKS</t>
  </si>
  <si>
    <t>932 Rūpniecības un citi strādnieki</t>
  </si>
  <si>
    <t>9321 Iesaiņotāji</t>
  </si>
  <si>
    <t>932101 IESAIŅOTĀJS (roku darba)</t>
  </si>
  <si>
    <t>932102 KOMPLEKTĒTĀJS (IESAIŅOTĀJS)</t>
  </si>
  <si>
    <t>932103 KOMPLEKTĒTĀJS</t>
  </si>
  <si>
    <t>9329 Citur neklasificēti strādnieki</t>
  </si>
  <si>
    <t>932901 ŠĶIROTĀJS (roku darba)</t>
  </si>
  <si>
    <t>932902 MONTĒTĀJS (roku darba)</t>
  </si>
  <si>
    <t>932903 Izejvielu SAGATAVOTĀJS</t>
  </si>
  <si>
    <t>932904 Produkcijas NOŅĒMĒJS (no mašīnas)</t>
  </si>
  <si>
    <t>932905 Spoļu ATTINĒJS (roku darba)</t>
  </si>
  <si>
    <t>932907 Iespieddarbu pēcapstrādes STRĀDNIEKS (roku darba)</t>
  </si>
  <si>
    <t>932908 Ceha STRĀDNIEKS</t>
  </si>
  <si>
    <t>932909 PalīgSTRĀDNIEKS</t>
  </si>
  <si>
    <t>932910 Izstrādājumu MARĶĒTĀJS</t>
  </si>
  <si>
    <t>932911 Naftas produktu LĒJĒJS</t>
  </si>
  <si>
    <t>932914 SPOLĒTĀJS (roku darba)</t>
  </si>
  <si>
    <t>932917 Paraugu ŅĒMĒJS</t>
  </si>
  <si>
    <t>932919 Dokumentu KĀRTOTĀJS</t>
  </si>
  <si>
    <t>933 Transporta strādnieki un krāvēji</t>
  </si>
  <si>
    <t>9333 Krāvēji</t>
  </si>
  <si>
    <t>933301 KRĀVĒJS (roku darba)</t>
  </si>
  <si>
    <t>933302 STROPĒTĀJS</t>
  </si>
  <si>
    <t>933303 REKVIZITORS</t>
  </si>
  <si>
    <t>933304 Skatuves STRĀDNIEKS</t>
  </si>
  <si>
    <t>933305 Transporta STRĀDNIEKS</t>
  </si>
  <si>
    <t>933306 Noliktavas STRĀDNIEKS</t>
  </si>
  <si>
    <t>933308 Tehniskais STRĀDNIEKS</t>
  </si>
  <si>
    <t>9334 Preču izvietotāji</t>
  </si>
  <si>
    <t>933401 Preču IZVIETOTĀJS</t>
  </si>
  <si>
    <t>933402 Tirdzniecības zāles DARBINIEKS</t>
  </si>
  <si>
    <t>94 PĀRTIKAS PRODUKTU SAGATAVOŠANAS PALĪGSTRĀDNIEKI</t>
  </si>
  <si>
    <t>941 Pārtikas produktu sagatavošanas palīgstrādnieki</t>
  </si>
  <si>
    <t>9411 Pārtikas produktu sagatavošanas palīgstrādnieki ātrās ēdināšanas uzņēmumos</t>
  </si>
  <si>
    <t>941101 Ātrās ēdināšanas STRĀDNIEKS</t>
  </si>
  <si>
    <t>9412 Virtuves strādnieki</t>
  </si>
  <si>
    <t>941201 PAVĀRA PALĪGS</t>
  </si>
  <si>
    <t>941202 Virtuves DARBINIEKS</t>
  </si>
  <si>
    <t>95 IELU STRĀDNIEKI UN IELU PĀRDEVĒJI</t>
  </si>
  <si>
    <t>951 Ielu strādnieki un tiem radniecīgu profesiju strādnieki</t>
  </si>
  <si>
    <t>9510 Ielu strādnieki un tiem radniecīgu profesiju strādnieki</t>
  </si>
  <si>
    <t>951002 Plakātu LĪMĒTĀJS</t>
  </si>
  <si>
    <t>952 Ielu pārdevēji (izņemot pārtikas preces)</t>
  </si>
  <si>
    <t>9520 Ielu pārdevēji (izņemot pārtikas preces)</t>
  </si>
  <si>
    <t>952004 Teātra programmu PĀRDEVĒJS</t>
  </si>
  <si>
    <t>96 ATKRITUMU SAVĀCĒJI UN CITU VIENKĀRŠO PROFESIJU STRĀDNIEKI</t>
  </si>
  <si>
    <t>961 Atkritumu savācēji</t>
  </si>
  <si>
    <t>9611 Atkritumu savākšanas un pārstrādes strādnieki</t>
  </si>
  <si>
    <t>961101 Atkritumu SAVĀCĒJS</t>
  </si>
  <si>
    <t>9612 Atkritumu šķirotāji</t>
  </si>
  <si>
    <t>961201 Atkritumu ŠĶIROTĀJS</t>
  </si>
  <si>
    <t>961202 Otrreizējo izejvielu ŠĶIROTĀJS</t>
  </si>
  <si>
    <t>9613 Sētnieki un tiem radniecīgu profesiju strādnieki</t>
  </si>
  <si>
    <t>961301 SĒTNIEKS</t>
  </si>
  <si>
    <t>961302 Ielu SLAUCĪTĀJS</t>
  </si>
  <si>
    <t>961303 Dzīvnieku ĶĒRĀJS</t>
  </si>
  <si>
    <t>961304 Sezonas STRĀDNIEKS</t>
  </si>
  <si>
    <t>962 Citi vienkāršo profesiju strādnieki</t>
  </si>
  <si>
    <t>9621 Kurjeri, sūtījumu piegādātāji un bagāžas nesēji</t>
  </si>
  <si>
    <t>962101 KURJERS</t>
  </si>
  <si>
    <t>962102 Preču PIEGĀDĀTĀJS</t>
  </si>
  <si>
    <t>9622 Gadījuma darbu strādnieki</t>
  </si>
  <si>
    <t>962201 Gadījuma darbu STRĀDNIEKS</t>
  </si>
  <si>
    <t>9623 Skaitītāju nolasītāji un pārdošanas automātu naudas savācēji</t>
  </si>
  <si>
    <t>962302 Uzskaites rādījumu REĢISTRĒTĀJS</t>
  </si>
  <si>
    <t>962303 Dzērienu un pārtikas automātu APKALPOTĀJS</t>
  </si>
  <si>
    <t>9624 Ūdens pienesēji un malkas sagādātāji</t>
  </si>
  <si>
    <t>962401 Malkas SAGĀDĀTĀJS</t>
  </si>
  <si>
    <t>9629 Citur neklasificēti vienkāršo profesiju strādnieki</t>
  </si>
  <si>
    <t>962901 ŠVEICARS</t>
  </si>
  <si>
    <t>962902 Biļešu KONTROLIERIS</t>
  </si>
  <si>
    <t>962903 GARDEROBISTS</t>
  </si>
  <si>
    <t>962904 Ēkas UZRAUGS</t>
  </si>
  <si>
    <t>962905 Ēkas DEŽURANTS</t>
  </si>
  <si>
    <t>962906 Muzeja izstāžu un ekspozīciju zāļu UZRAUGS</t>
  </si>
  <si>
    <t>962907 Ēkas un teritorijas DEŽURANTS</t>
  </si>
  <si>
    <t>962910 Teritorijas DEŽURANTS</t>
  </si>
  <si>
    <t>962911 Autostāvvietas DEŽURANTS</t>
  </si>
  <si>
    <t>962912 Atrakciju iekārtas UZRAUGS</t>
  </si>
  <si>
    <t>Informācija par darba vietām 2023.gadā atbilstoši profesiju klasifikatoram | Valsts ieņēmumu dienests (vid.gov.lv)</t>
  </si>
  <si>
    <t>IT (351306)</t>
  </si>
  <si>
    <t>Grāmatvedība (331301)</t>
  </si>
  <si>
    <t>Autotransporta vadīšana (832201)</t>
  </si>
  <si>
    <t>Fiziskais darbs (962201)</t>
  </si>
  <si>
    <t>Koordinators (242202)</t>
  </si>
  <si>
    <t>Lietvedis (334104)</t>
  </si>
  <si>
    <t>Parakstu ievade sistēmā</t>
  </si>
  <si>
    <t>Izdevumu aprēķins parakstu vākšanai par Valsts Prezidenta apturētā likuma “Grozījumi Notariāta likumā” atcelšanu no 2023. gada 7. decembra līdz 2024. gada 5. janvārim</t>
  </si>
  <si>
    <t>Parakstu vācēju apliecība – 1500 gb</t>
  </si>
  <si>
    <t>Plakāts – 1000 gb</t>
  </si>
  <si>
    <t>Parakstu vākšanas veidlapa – 10 000 gb. </t>
  </si>
  <si>
    <t>Flaieris (likums) – 1000 gb</t>
  </si>
  <si>
    <t>Piegāde uz 43 pašvaldībām pēc saraksta</t>
  </si>
  <si>
    <t>Infotālrunis (10 000 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</si>
</sst>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2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28" fillId="0" borderId="0" applyNumberForma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vertical="center"/>
    </xf>
    <xf numFmtId="0" fontId="20" fillId="0" borderId="0" xfId="0" applyFont="1"/>
    <xf numFmtId="0" fontId="19" fillId="0" borderId="10" xfId="0" applyFont="1" applyBorder="1" applyAlignment="1">
      <alignment wrapText="1"/>
    </xf>
    <xf numFmtId="0" fontId="19" fillId="33" borderId="10" xfId="0" applyFont="1" applyFill="1" applyBorder="1" applyAlignment="1">
      <alignment wrapText="1"/>
    </xf>
    <xf numFmtId="2" fontId="19" fillId="0" borderId="10" xfId="0" applyNumberFormat="1" applyFont="1" applyBorder="1"/>
    <xf numFmtId="1" fontId="19" fillId="33" borderId="10" xfId="0" applyNumberFormat="1" applyFont="1" applyFill="1" applyBorder="1"/>
    <xf numFmtId="0" fontId="21" fillId="0" borderId="0" xfId="0" applyFont="1"/>
    <xf numFmtId="0" fontId="20" fillId="0" borderId="0" xfId="0" applyFont="1" applyAlignment="1">
      <alignment vertical="center"/>
    </xf>
    <xf numFmtId="3" fontId="20" fillId="0" borderId="0" xfId="0" applyNumberFormat="1" applyFont="1"/>
    <xf numFmtId="0" fontId="21" fillId="34" borderId="0" xfId="0" applyFont="1" applyFill="1"/>
    <xf numFmtId="3" fontId="21" fillId="34" borderId="0" xfId="0" applyNumberFormat="1" applyFont="1" applyFill="1"/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wrapText="1"/>
    </xf>
    <xf numFmtId="0" fontId="18" fillId="33" borderId="10" xfId="0" applyFont="1" applyFill="1" applyBorder="1"/>
    <xf numFmtId="0" fontId="18" fillId="33" borderId="10" xfId="0" applyFont="1" applyFill="1" applyBorder="1" applyAlignment="1">
      <alignment wrapText="1"/>
    </xf>
    <xf numFmtId="2" fontId="18" fillId="33" borderId="10" xfId="0" applyNumberFormat="1" applyFont="1" applyFill="1" applyBorder="1"/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22" fillId="0" borderId="0" xfId="0" applyFont="1"/>
    <xf numFmtId="0" fontId="21" fillId="0" borderId="0" xfId="0" applyFont="1" applyAlignment="1">
      <alignment horizontal="center"/>
    </xf>
    <xf numFmtId="9" fontId="20" fillId="0" borderId="0" xfId="0" applyNumberFormat="1" applyFont="1"/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wrapText="1"/>
    </xf>
    <xf numFmtId="0" fontId="19" fillId="0" borderId="10" xfId="0" applyFont="1" applyBorder="1"/>
    <xf numFmtId="0" fontId="18" fillId="33" borderId="10" xfId="0" applyFont="1" applyFill="1" applyBorder="1" applyAlignment="1">
      <alignment vertical="center" wrapText="1"/>
    </xf>
    <xf numFmtId="3" fontId="19" fillId="0" borderId="10" xfId="0" applyNumberFormat="1" applyFont="1" applyBorder="1"/>
    <xf numFmtId="0" fontId="19" fillId="0" borderId="10" xfId="0" applyFont="1" applyBorder="1" applyAlignment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3" fontId="21" fillId="0" borderId="0" xfId="0" applyNumberFormat="1" applyFont="1"/>
    <xf numFmtId="3" fontId="21" fillId="0" borderId="10" xfId="0" applyNumberFormat="1" applyFont="1" applyBorder="1"/>
    <xf numFmtId="0" fontId="21" fillId="33" borderId="10" xfId="0" applyFont="1" applyFill="1" applyBorder="1" applyAlignment="1">
      <alignment vertical="center"/>
    </xf>
    <xf numFmtId="0" fontId="21" fillId="0" borderId="10" xfId="0" applyFont="1" applyBorder="1"/>
    <xf numFmtId="164" fontId="20" fillId="0" borderId="0" xfId="42" applyFont="1"/>
    <xf numFmtId="0" fontId="20" fillId="0" borderId="10" xfId="0" applyFont="1" applyBorder="1" applyAlignment="1">
      <alignment wrapText="1"/>
    </xf>
    <xf numFmtId="0" fontId="19" fillId="0" borderId="12" xfId="0" applyFont="1" applyBorder="1"/>
    <xf numFmtId="0" fontId="19" fillId="0" borderId="10" xfId="0" applyFont="1" applyBorder="1" applyAlignment="1">
      <alignment horizontal="left"/>
    </xf>
    <xf numFmtId="2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right" wrapText="1"/>
    </xf>
    <xf numFmtId="9" fontId="19" fillId="0" borderId="10" xfId="0" applyNumberFormat="1" applyFont="1" applyBorder="1" applyAlignment="1">
      <alignment horizontal="right" wrapText="1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3" fontId="19" fillId="0" borderId="0" xfId="0" applyNumberFormat="1" applyFont="1"/>
    <xf numFmtId="9" fontId="19" fillId="0" borderId="0" xfId="0" applyNumberFormat="1" applyFont="1" applyAlignment="1">
      <alignment horizontal="right" wrapText="1"/>
    </xf>
    <xf numFmtId="2" fontId="0" fillId="0" borderId="0" xfId="0" applyNumberFormat="1"/>
    <xf numFmtId="2" fontId="20" fillId="0" borderId="0" xfId="0" applyNumberFormat="1" applyFont="1"/>
    <xf numFmtId="9" fontId="0" fillId="0" borderId="0" xfId="43" applyFont="1"/>
    <xf numFmtId="0" fontId="19" fillId="0" borderId="0" xfId="0" applyFont="1" applyAlignment="1">
      <alignment horizontal="center" vertical="center" wrapText="1"/>
    </xf>
    <xf numFmtId="0" fontId="24" fillId="0" borderId="0" xfId="0" applyFont="1"/>
    <xf numFmtId="2" fontId="19" fillId="33" borderId="10" xfId="0" applyNumberFormat="1" applyFont="1" applyFill="1" applyBorder="1"/>
    <xf numFmtId="0" fontId="19" fillId="33" borderId="10" xfId="0" applyFont="1" applyFill="1" applyBorder="1" applyAlignment="1">
      <alignment vertical="center" wrapText="1"/>
    </xf>
    <xf numFmtId="0" fontId="19" fillId="33" borderId="10" xfId="0" applyFont="1" applyFill="1" applyBorder="1"/>
    <xf numFmtId="0" fontId="19" fillId="33" borderId="10" xfId="0" applyFont="1" applyFill="1" applyBorder="1" applyAlignment="1">
      <alignment horizontal="left" vertical="center" wrapText="1"/>
    </xf>
    <xf numFmtId="4" fontId="19" fillId="0" borderId="10" xfId="0" applyNumberFormat="1" applyFont="1" applyBorder="1"/>
    <xf numFmtId="0" fontId="19" fillId="0" borderId="0" xfId="44" applyFont="1" applyAlignment="1">
      <alignment horizontal="left" vertical="center" wrapText="1"/>
    </xf>
    <xf numFmtId="3" fontId="27" fillId="0" borderId="0" xfId="44" applyNumberFormat="1" applyFont="1" applyAlignment="1">
      <alignment horizontal="center" vertical="center" wrapText="1"/>
    </xf>
    <xf numFmtId="3" fontId="26" fillId="0" borderId="0" xfId="44" applyNumberFormat="1" applyFont="1" applyAlignment="1">
      <alignment horizontal="center" vertical="center" wrapText="1"/>
    </xf>
    <xf numFmtId="4" fontId="26" fillId="0" borderId="0" xfId="44" applyNumberFormat="1" applyFont="1" applyAlignment="1">
      <alignment horizontal="center" vertical="center" wrapText="1"/>
    </xf>
    <xf numFmtId="9" fontId="26" fillId="0" borderId="0" xfId="43" applyFont="1" applyAlignment="1">
      <alignment horizontal="center" vertical="center" wrapText="1"/>
    </xf>
    <xf numFmtId="0" fontId="27" fillId="36" borderId="10" xfId="44" applyFont="1" applyFill="1" applyBorder="1" applyAlignment="1">
      <alignment horizontal="center" vertical="center" wrapText="1"/>
    </xf>
    <xf numFmtId="3" fontId="27" fillId="36" borderId="10" xfId="44" applyNumberFormat="1" applyFont="1" applyFill="1" applyBorder="1" applyAlignment="1">
      <alignment horizontal="center" vertical="center" wrapText="1"/>
    </xf>
    <xf numFmtId="3" fontId="27" fillId="36" borderId="11" xfId="44" applyNumberFormat="1" applyFont="1" applyFill="1" applyBorder="1" applyAlignment="1">
      <alignment horizontal="center" vertical="center" wrapText="1"/>
    </xf>
    <xf numFmtId="4" fontId="27" fillId="36" borderId="10" xfId="44" applyNumberFormat="1" applyFont="1" applyFill="1" applyBorder="1" applyAlignment="1">
      <alignment horizontal="center" vertical="center" wrapText="1"/>
    </xf>
    <xf numFmtId="9" fontId="27" fillId="36" borderId="10" xfId="43" applyFont="1" applyFill="1" applyBorder="1" applyAlignment="1">
      <alignment horizontal="center" vertical="center" wrapText="1"/>
    </xf>
    <xf numFmtId="0" fontId="27" fillId="37" borderId="10" xfId="0" applyFont="1" applyFill="1" applyBorder="1" applyAlignment="1">
      <alignment horizontal="left"/>
    </xf>
    <xf numFmtId="3" fontId="27" fillId="37" borderId="10" xfId="0" applyNumberFormat="1" applyFont="1" applyFill="1" applyBorder="1"/>
    <xf numFmtId="1" fontId="27" fillId="37" borderId="11" xfId="0" applyNumberFormat="1" applyFont="1" applyFill="1" applyBorder="1"/>
    <xf numFmtId="4" fontId="27" fillId="37" borderId="10" xfId="0" applyNumberFormat="1" applyFont="1" applyFill="1" applyBorder="1"/>
    <xf numFmtId="2" fontId="27" fillId="37" borderId="10" xfId="0" applyNumberFormat="1" applyFont="1" applyFill="1" applyBorder="1"/>
    <xf numFmtId="9" fontId="27" fillId="37" borderId="10" xfId="43" applyFont="1" applyFill="1" applyBorder="1"/>
    <xf numFmtId="0" fontId="27" fillId="38" borderId="10" xfId="0" applyFont="1" applyFill="1" applyBorder="1" applyAlignment="1">
      <alignment horizontal="left" indent="1"/>
    </xf>
    <xf numFmtId="3" fontId="27" fillId="38" borderId="10" xfId="0" applyNumberFormat="1" applyFont="1" applyFill="1" applyBorder="1"/>
    <xf numFmtId="1" fontId="27" fillId="38" borderId="11" xfId="0" applyNumberFormat="1" applyFont="1" applyFill="1" applyBorder="1"/>
    <xf numFmtId="4" fontId="27" fillId="38" borderId="10" xfId="0" applyNumberFormat="1" applyFont="1" applyFill="1" applyBorder="1"/>
    <xf numFmtId="2" fontId="27" fillId="38" borderId="10" xfId="0" applyNumberFormat="1" applyFont="1" applyFill="1" applyBorder="1"/>
    <xf numFmtId="9" fontId="27" fillId="38" borderId="10" xfId="43" applyFont="1" applyFill="1" applyBorder="1"/>
    <xf numFmtId="0" fontId="27" fillId="39" borderId="10" xfId="0" applyFont="1" applyFill="1" applyBorder="1" applyAlignment="1">
      <alignment horizontal="left" indent="2"/>
    </xf>
    <xf numFmtId="3" fontId="27" fillId="39" borderId="10" xfId="0" applyNumberFormat="1" applyFont="1" applyFill="1" applyBorder="1"/>
    <xf numFmtId="1" fontId="27" fillId="39" borderId="11" xfId="0" applyNumberFormat="1" applyFont="1" applyFill="1" applyBorder="1"/>
    <xf numFmtId="4" fontId="27" fillId="39" borderId="10" xfId="0" applyNumberFormat="1" applyFont="1" applyFill="1" applyBorder="1"/>
    <xf numFmtId="2" fontId="27" fillId="39" borderId="10" xfId="0" applyNumberFormat="1" applyFont="1" applyFill="1" applyBorder="1"/>
    <xf numFmtId="9" fontId="27" fillId="39" borderId="10" xfId="43" applyFont="1" applyFill="1" applyBorder="1"/>
    <xf numFmtId="0" fontId="27" fillId="40" borderId="10" xfId="0" applyFont="1" applyFill="1" applyBorder="1" applyAlignment="1">
      <alignment horizontal="left" indent="3"/>
    </xf>
    <xf numFmtId="3" fontId="27" fillId="40" borderId="10" xfId="0" applyNumberFormat="1" applyFont="1" applyFill="1" applyBorder="1"/>
    <xf numFmtId="1" fontId="27" fillId="40" borderId="11" xfId="0" applyNumberFormat="1" applyFont="1" applyFill="1" applyBorder="1"/>
    <xf numFmtId="4" fontId="27" fillId="40" borderId="10" xfId="0" applyNumberFormat="1" applyFont="1" applyFill="1" applyBorder="1"/>
    <xf numFmtId="2" fontId="27" fillId="40" borderId="10" xfId="0" applyNumberFormat="1" applyFont="1" applyFill="1" applyBorder="1"/>
    <xf numFmtId="9" fontId="27" fillId="40" borderId="10" xfId="43" applyFont="1" applyFill="1" applyBorder="1"/>
    <xf numFmtId="0" fontId="19" fillId="0" borderId="10" xfId="0" applyFont="1" applyBorder="1" applyAlignment="1">
      <alignment horizontal="left" indent="4"/>
    </xf>
    <xf numFmtId="1" fontId="19" fillId="0" borderId="11" xfId="0" applyNumberFormat="1" applyFont="1" applyBorder="1"/>
    <xf numFmtId="9" fontId="19" fillId="0" borderId="10" xfId="43" applyFont="1" applyFill="1" applyBorder="1"/>
    <xf numFmtId="1" fontId="19" fillId="0" borderId="15" xfId="0" applyNumberFormat="1" applyFont="1" applyBorder="1"/>
    <xf numFmtId="4" fontId="19" fillId="0" borderId="12" xfId="0" applyNumberFormat="1" applyFont="1" applyBorder="1"/>
    <xf numFmtId="2" fontId="19" fillId="0" borderId="12" xfId="0" applyNumberFormat="1" applyFont="1" applyBorder="1"/>
    <xf numFmtId="3" fontId="19" fillId="0" borderId="12" xfId="0" applyNumberFormat="1" applyFont="1" applyBorder="1"/>
    <xf numFmtId="9" fontId="19" fillId="0" borderId="12" xfId="43" applyFont="1" applyFill="1" applyBorder="1"/>
    <xf numFmtId="3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4" fontId="16" fillId="0" borderId="0" xfId="0" applyNumberFormat="1" applyFont="1" applyAlignment="1">
      <alignment vertical="center"/>
    </xf>
    <xf numFmtId="0" fontId="28" fillId="0" borderId="0" xfId="45"/>
    <xf numFmtId="2" fontId="19" fillId="35" borderId="10" xfId="0" applyNumberFormat="1" applyFont="1" applyFill="1" applyBorder="1"/>
    <xf numFmtId="0" fontId="19" fillId="35" borderId="10" xfId="0" applyFont="1" applyFill="1" applyBorder="1" applyAlignment="1">
      <alignment horizontal="left" indent="4"/>
    </xf>
    <xf numFmtId="3" fontId="26" fillId="0" borderId="0" xfId="44" applyNumberFormat="1" applyFont="1" applyAlignment="1">
      <alignment vertical="center" wrapText="1"/>
    </xf>
    <xf numFmtId="165" fontId="19" fillId="0" borderId="10" xfId="42" applyNumberFormat="1" applyFont="1" applyFill="1" applyBorder="1"/>
    <xf numFmtId="165" fontId="19" fillId="0" borderId="10" xfId="42" applyNumberFormat="1" applyFont="1" applyBorder="1"/>
    <xf numFmtId="0" fontId="21" fillId="0" borderId="0" xfId="0" applyFont="1" applyAlignment="1">
      <alignment horizontal="center" wrapText="1"/>
    </xf>
    <xf numFmtId="0" fontId="20" fillId="0" borderId="13" xfId="0" applyFont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14" fontId="19" fillId="0" borderId="12" xfId="0" applyNumberFormat="1" applyFont="1" applyBorder="1" applyAlignment="1">
      <alignment horizontal="center" vertical="center"/>
    </xf>
    <xf numFmtId="14" fontId="19" fillId="0" borderId="13" xfId="0" applyNumberFormat="1" applyFont="1" applyBorder="1" applyAlignment="1">
      <alignment horizontal="center"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728C2817-F65F-44E2-8979-3BB3CDCCBB19}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vid.gov.lv/lv/informacija-par-darba-vietam-2023gada-atbilstosi-profesiju-klasifikato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4"/>
  <sheetViews>
    <sheetView tabSelected="1" topLeftCell="A58" zoomScale="90" zoomScaleNormal="90" workbookViewId="0">
      <selection activeCell="L74" sqref="L74"/>
    </sheetView>
  </sheetViews>
  <sheetFormatPr defaultRowHeight="15" outlineLevelRow="2" x14ac:dyDescent="0.25"/>
  <cols>
    <col min="1" max="1" width="12.7109375" style="1" customWidth="1"/>
    <col min="2" max="2" width="52.5703125" bestFit="1" customWidth="1"/>
    <col min="3" max="3" width="34.7109375" bestFit="1" customWidth="1"/>
    <col min="4" max="4" width="11.5703125" customWidth="1"/>
    <col min="5" max="5" width="12.28515625" customWidth="1"/>
    <col min="6" max="6" width="14.7109375" customWidth="1"/>
    <col min="7" max="7" width="11.42578125" bestFit="1" customWidth="1"/>
    <col min="8" max="8" width="11.28515625" bestFit="1" customWidth="1"/>
    <col min="9" max="9" width="11.5703125" bestFit="1" customWidth="1"/>
    <col min="10" max="10" width="12.5703125" customWidth="1"/>
    <col min="11" max="11" width="11.5703125" customWidth="1"/>
    <col min="12" max="12" width="18.5703125" customWidth="1"/>
    <col min="13" max="13" width="20.42578125" customWidth="1"/>
    <col min="14" max="14" width="11.5703125" customWidth="1"/>
    <col min="16" max="16" width="10.42578125" bestFit="1" customWidth="1"/>
  </cols>
  <sheetData>
    <row r="1" spans="1:18" s="2" customFormat="1" ht="27" customHeight="1" x14ac:dyDescent="0.25">
      <c r="A1" s="108" t="s">
        <v>3019</v>
      </c>
      <c r="B1" s="108"/>
      <c r="C1" s="108"/>
      <c r="D1" s="108"/>
      <c r="E1" s="108"/>
      <c r="F1" s="108"/>
      <c r="G1" s="108"/>
      <c r="H1" s="108"/>
      <c r="I1" s="108"/>
      <c r="J1" s="108"/>
      <c r="M1" s="23"/>
    </row>
    <row r="2" spans="1:18" s="2" customFormat="1" ht="11.65" customHeight="1" x14ac:dyDescent="0.25">
      <c r="A2" s="16"/>
      <c r="B2" s="16"/>
      <c r="C2" s="16"/>
      <c r="D2" s="16"/>
      <c r="E2" s="16"/>
      <c r="F2" s="16"/>
      <c r="G2" s="16"/>
      <c r="H2" s="16"/>
      <c r="I2" s="7"/>
      <c r="J2" s="7"/>
    </row>
    <row r="3" spans="1:18" s="2" customFormat="1" x14ac:dyDescent="0.25">
      <c r="A3" s="15" t="s">
        <v>14</v>
      </c>
      <c r="B3" s="7"/>
      <c r="K3"/>
      <c r="L3"/>
      <c r="M3"/>
    </row>
    <row r="4" spans="1:18" s="2" customFormat="1" ht="25.5" outlineLevel="1" x14ac:dyDescent="0.25">
      <c r="A4" s="12" t="s">
        <v>0</v>
      </c>
      <c r="B4" s="12" t="s">
        <v>37</v>
      </c>
      <c r="C4" s="12" t="s">
        <v>17</v>
      </c>
      <c r="D4" s="13" t="s">
        <v>32</v>
      </c>
      <c r="E4" s="13" t="s">
        <v>4</v>
      </c>
      <c r="F4" s="12" t="s">
        <v>5</v>
      </c>
      <c r="G4" s="12" t="s">
        <v>22</v>
      </c>
      <c r="H4" s="31" t="s">
        <v>70</v>
      </c>
      <c r="I4" s="12" t="s">
        <v>68</v>
      </c>
      <c r="K4"/>
      <c r="L4" s="50"/>
      <c r="M4"/>
    </row>
    <row r="5" spans="1:18" s="2" customFormat="1" outlineLevel="1" x14ac:dyDescent="0.25">
      <c r="A5" s="110" t="s">
        <v>29</v>
      </c>
      <c r="B5" s="28" t="s">
        <v>33</v>
      </c>
      <c r="C5" s="17" t="s">
        <v>1</v>
      </c>
      <c r="D5" s="17">
        <v>1</v>
      </c>
      <c r="E5" s="52">
        <v>11</v>
      </c>
      <c r="F5" s="17">
        <v>58</v>
      </c>
      <c r="G5" s="17">
        <v>0</v>
      </c>
      <c r="H5" s="29">
        <v>25</v>
      </c>
      <c r="I5" s="107">
        <f>(D5*E5*F5+D5*E5*G5*2)*H5</f>
        <v>15950</v>
      </c>
      <c r="K5" s="47"/>
      <c r="L5" s="47"/>
      <c r="M5" s="49"/>
    </row>
    <row r="6" spans="1:18" s="2" customFormat="1" outlineLevel="1" x14ac:dyDescent="0.25">
      <c r="A6" s="111"/>
      <c r="B6" s="28" t="s">
        <v>33</v>
      </c>
      <c r="C6" s="17" t="s">
        <v>2</v>
      </c>
      <c r="D6" s="17">
        <v>1</v>
      </c>
      <c r="E6" s="52">
        <v>10</v>
      </c>
      <c r="F6" s="17">
        <v>30</v>
      </c>
      <c r="G6" s="17">
        <v>0</v>
      </c>
      <c r="H6" s="29">
        <v>25</v>
      </c>
      <c r="I6" s="107">
        <f>(D6*E6*F6+D6*E6*G6*2)*H6</f>
        <v>7500</v>
      </c>
      <c r="K6" s="47"/>
      <c r="L6" s="47"/>
      <c r="M6" s="49"/>
    </row>
    <row r="7" spans="1:18" s="2" customFormat="1" outlineLevel="1" x14ac:dyDescent="0.25">
      <c r="A7" s="111"/>
      <c r="B7" s="28" t="s">
        <v>33</v>
      </c>
      <c r="C7" s="17" t="s">
        <v>3</v>
      </c>
      <c r="D7" s="17">
        <v>5</v>
      </c>
      <c r="E7" s="52">
        <v>8</v>
      </c>
      <c r="F7" s="17">
        <v>6</v>
      </c>
      <c r="G7" s="17">
        <v>0</v>
      </c>
      <c r="H7" s="29">
        <v>25</v>
      </c>
      <c r="I7" s="107">
        <f t="shared" ref="I7:I16" si="0">(D7*E7*F7+D7*E7*G7*2)*H7</f>
        <v>6000</v>
      </c>
      <c r="K7" s="47"/>
      <c r="L7" s="47"/>
      <c r="M7" s="49"/>
    </row>
    <row r="8" spans="1:18" s="2" customFormat="1" ht="13.5" customHeight="1" outlineLevel="1" x14ac:dyDescent="0.25">
      <c r="A8" s="111"/>
      <c r="B8" s="28" t="s">
        <v>34</v>
      </c>
      <c r="C8" s="17" t="s">
        <v>1</v>
      </c>
      <c r="D8" s="17">
        <v>1</v>
      </c>
      <c r="E8" s="52">
        <v>11</v>
      </c>
      <c r="F8" s="17">
        <v>70</v>
      </c>
      <c r="G8" s="17">
        <v>0</v>
      </c>
      <c r="H8" s="29">
        <v>14</v>
      </c>
      <c r="I8" s="107">
        <f t="shared" si="0"/>
        <v>10780</v>
      </c>
      <c r="K8" s="48"/>
      <c r="L8" s="47"/>
      <c r="M8" s="49"/>
      <c r="O8"/>
      <c r="R8" s="36"/>
    </row>
    <row r="9" spans="1:18" s="2" customFormat="1" outlineLevel="1" x14ac:dyDescent="0.25">
      <c r="A9" s="111"/>
      <c r="B9" s="28" t="s">
        <v>34</v>
      </c>
      <c r="C9" s="17" t="s">
        <v>2</v>
      </c>
      <c r="D9" s="17">
        <v>1</v>
      </c>
      <c r="E9" s="52">
        <v>10</v>
      </c>
      <c r="F9" s="17">
        <v>38</v>
      </c>
      <c r="G9" s="17">
        <v>0</v>
      </c>
      <c r="H9" s="29">
        <v>14</v>
      </c>
      <c r="I9" s="107">
        <f t="shared" si="0"/>
        <v>5320</v>
      </c>
      <c r="K9" s="48"/>
      <c r="L9" s="47"/>
      <c r="M9" s="49"/>
      <c r="O9"/>
      <c r="R9" s="36"/>
    </row>
    <row r="10" spans="1:18" s="2" customFormat="1" outlineLevel="1" x14ac:dyDescent="0.25">
      <c r="A10" s="111"/>
      <c r="B10" s="28" t="s">
        <v>34</v>
      </c>
      <c r="C10" s="17" t="s">
        <v>3</v>
      </c>
      <c r="D10" s="17">
        <v>5</v>
      </c>
      <c r="E10" s="52">
        <v>8</v>
      </c>
      <c r="F10" s="17">
        <v>6</v>
      </c>
      <c r="G10" s="17">
        <v>0</v>
      </c>
      <c r="H10" s="29">
        <v>14</v>
      </c>
      <c r="I10" s="107">
        <f t="shared" si="0"/>
        <v>3360</v>
      </c>
      <c r="K10" s="48"/>
      <c r="L10" s="47"/>
      <c r="M10" s="49"/>
      <c r="O10"/>
      <c r="R10" s="36"/>
    </row>
    <row r="11" spans="1:18" s="2" customFormat="1" outlineLevel="1" x14ac:dyDescent="0.25">
      <c r="A11" s="111"/>
      <c r="B11" s="28" t="s">
        <v>35</v>
      </c>
      <c r="C11" s="17" t="s">
        <v>1</v>
      </c>
      <c r="D11" s="17">
        <v>1</v>
      </c>
      <c r="E11" s="52">
        <v>12</v>
      </c>
      <c r="F11" s="17">
        <v>96</v>
      </c>
      <c r="G11" s="17">
        <v>0</v>
      </c>
      <c r="H11" s="29">
        <v>3</v>
      </c>
      <c r="I11" s="107">
        <f t="shared" si="0"/>
        <v>3456</v>
      </c>
      <c r="K11" s="47"/>
      <c r="L11" s="47"/>
      <c r="M11" s="49"/>
    </row>
    <row r="12" spans="1:18" s="2" customFormat="1" outlineLevel="1" x14ac:dyDescent="0.25">
      <c r="A12" s="111"/>
      <c r="B12" s="28" t="s">
        <v>35</v>
      </c>
      <c r="C12" s="17" t="s">
        <v>2</v>
      </c>
      <c r="D12" s="17">
        <v>1</v>
      </c>
      <c r="E12" s="52">
        <v>11</v>
      </c>
      <c r="F12" s="17">
        <v>50</v>
      </c>
      <c r="G12" s="17">
        <v>0</v>
      </c>
      <c r="H12" s="29">
        <v>3</v>
      </c>
      <c r="I12" s="107">
        <f t="shared" si="0"/>
        <v>1650</v>
      </c>
      <c r="K12" s="47"/>
      <c r="L12" s="47"/>
      <c r="M12" s="49"/>
    </row>
    <row r="13" spans="1:18" s="2" customFormat="1" outlineLevel="1" x14ac:dyDescent="0.25">
      <c r="A13" s="111"/>
      <c r="B13" s="28" t="s">
        <v>35</v>
      </c>
      <c r="C13" s="17" t="s">
        <v>3</v>
      </c>
      <c r="D13" s="17">
        <v>5</v>
      </c>
      <c r="E13" s="52">
        <v>8</v>
      </c>
      <c r="F13" s="17">
        <v>12</v>
      </c>
      <c r="G13" s="17">
        <v>0</v>
      </c>
      <c r="H13" s="29">
        <v>3</v>
      </c>
      <c r="I13" s="107">
        <f t="shared" si="0"/>
        <v>1440</v>
      </c>
      <c r="K13" s="47"/>
      <c r="L13" s="47"/>
      <c r="M13" s="49"/>
    </row>
    <row r="14" spans="1:18" s="2" customFormat="1" outlineLevel="1" x14ac:dyDescent="0.25">
      <c r="A14" s="111"/>
      <c r="B14" s="28" t="s">
        <v>36</v>
      </c>
      <c r="C14" s="17" t="s">
        <v>1</v>
      </c>
      <c r="D14" s="17">
        <v>1</v>
      </c>
      <c r="E14" s="52">
        <v>15</v>
      </c>
      <c r="F14" s="17">
        <v>220</v>
      </c>
      <c r="G14" s="17">
        <v>0</v>
      </c>
      <c r="H14" s="29">
        <v>1</v>
      </c>
      <c r="I14" s="107">
        <f t="shared" si="0"/>
        <v>3300</v>
      </c>
      <c r="K14" s="47"/>
      <c r="L14" s="47"/>
      <c r="M14" s="49"/>
    </row>
    <row r="15" spans="1:18" s="2" customFormat="1" outlineLevel="1" x14ac:dyDescent="0.25">
      <c r="A15" s="111"/>
      <c r="B15" s="28" t="s">
        <v>36</v>
      </c>
      <c r="C15" s="17" t="s">
        <v>2</v>
      </c>
      <c r="D15" s="17">
        <v>1</v>
      </c>
      <c r="E15" s="52">
        <v>13</v>
      </c>
      <c r="F15" s="17">
        <v>220</v>
      </c>
      <c r="G15" s="17">
        <v>0</v>
      </c>
      <c r="H15" s="29">
        <v>1</v>
      </c>
      <c r="I15" s="107">
        <f t="shared" si="0"/>
        <v>2860</v>
      </c>
      <c r="K15" s="47"/>
      <c r="L15" s="47"/>
      <c r="M15" s="49"/>
    </row>
    <row r="16" spans="1:18" s="2" customFormat="1" outlineLevel="1" x14ac:dyDescent="0.25">
      <c r="A16" s="112"/>
      <c r="B16" s="28" t="s">
        <v>36</v>
      </c>
      <c r="C16" s="17" t="s">
        <v>3</v>
      </c>
      <c r="D16" s="17">
        <v>13</v>
      </c>
      <c r="E16" s="52">
        <v>10</v>
      </c>
      <c r="F16" s="17">
        <v>46</v>
      </c>
      <c r="G16" s="17">
        <v>0</v>
      </c>
      <c r="H16" s="29">
        <v>1</v>
      </c>
      <c r="I16" s="107">
        <f t="shared" si="0"/>
        <v>5980</v>
      </c>
      <c r="K16" s="47"/>
      <c r="L16" s="47"/>
      <c r="M16" s="49"/>
    </row>
    <row r="17" spans="1:16" s="2" customFormat="1" x14ac:dyDescent="0.25">
      <c r="A17" s="34" t="s">
        <v>29</v>
      </c>
      <c r="B17" s="35" t="s">
        <v>23</v>
      </c>
      <c r="C17" s="33">
        <f>SUM(I5:I16)</f>
        <v>67596</v>
      </c>
      <c r="D17" s="7"/>
      <c r="E17" s="7"/>
      <c r="F17" s="7"/>
      <c r="G17" s="7"/>
      <c r="H17" s="32"/>
      <c r="N17"/>
      <c r="O17"/>
      <c r="P17"/>
    </row>
    <row r="18" spans="1:16" s="2" customFormat="1" ht="4.1500000000000004" customHeight="1" x14ac:dyDescent="0.25">
      <c r="A18" s="1"/>
      <c r="B18"/>
      <c r="C18"/>
      <c r="D18"/>
      <c r="E18" s="7"/>
      <c r="F18" s="7"/>
      <c r="G18" s="7"/>
      <c r="H18" s="32"/>
      <c r="N18"/>
      <c r="O18"/>
      <c r="P18"/>
    </row>
    <row r="19" spans="1:16" s="2" customFormat="1" ht="23.65" customHeight="1" outlineLevel="1" x14ac:dyDescent="0.25">
      <c r="A19" s="12" t="s">
        <v>0</v>
      </c>
      <c r="B19" s="12" t="s">
        <v>37</v>
      </c>
      <c r="C19" s="12" t="s">
        <v>17</v>
      </c>
      <c r="D19" s="13" t="s">
        <v>32</v>
      </c>
      <c r="E19" s="13" t="s">
        <v>4</v>
      </c>
      <c r="F19" s="12" t="s">
        <v>5</v>
      </c>
      <c r="G19" s="12" t="s">
        <v>22</v>
      </c>
      <c r="H19" s="31" t="s">
        <v>11</v>
      </c>
      <c r="I19" s="12" t="s">
        <v>68</v>
      </c>
      <c r="N19"/>
      <c r="O19"/>
      <c r="P19"/>
    </row>
    <row r="20" spans="1:16" s="2" customFormat="1" outlineLevel="1" x14ac:dyDescent="0.25">
      <c r="A20" s="113" t="s">
        <v>30</v>
      </c>
      <c r="B20" s="28" t="s">
        <v>8</v>
      </c>
      <c r="C20" s="18" t="s">
        <v>39</v>
      </c>
      <c r="D20" s="17">
        <v>1</v>
      </c>
      <c r="E20" s="19">
        <v>8</v>
      </c>
      <c r="F20" s="17">
        <f>30*4</f>
        <v>120</v>
      </c>
      <c r="G20" s="17">
        <v>0</v>
      </c>
      <c r="H20" s="4">
        <v>358</v>
      </c>
      <c r="I20" s="107">
        <f>(D20*E20*F20+D20*E20*G20*2)*H20</f>
        <v>343680</v>
      </c>
      <c r="K20"/>
      <c r="L20"/>
      <c r="M20"/>
      <c r="N20"/>
      <c r="O20"/>
      <c r="P20"/>
    </row>
    <row r="21" spans="1:16" s="2" customFormat="1" outlineLevel="1" x14ac:dyDescent="0.25">
      <c r="A21" s="114"/>
      <c r="B21" s="28" t="s">
        <v>69</v>
      </c>
      <c r="C21" s="18" t="s">
        <v>39</v>
      </c>
      <c r="D21" s="17">
        <v>1</v>
      </c>
      <c r="E21" s="19">
        <v>8</v>
      </c>
      <c r="F21" s="17">
        <v>30</v>
      </c>
      <c r="G21" s="17">
        <v>0</v>
      </c>
      <c r="H21" s="4">
        <v>358</v>
      </c>
      <c r="I21" s="107">
        <f t="shared" ref="I21:I25" si="1">(D21*E21*F21+D21*E21*G21*2)*H21</f>
        <v>85920</v>
      </c>
      <c r="K21"/>
      <c r="L21"/>
      <c r="M21"/>
      <c r="N21"/>
      <c r="O21"/>
      <c r="P21"/>
    </row>
    <row r="22" spans="1:16" s="2" customFormat="1" outlineLevel="1" x14ac:dyDescent="0.25">
      <c r="A22" s="114"/>
      <c r="B22" s="53" t="s">
        <v>9</v>
      </c>
      <c r="C22" s="4" t="s">
        <v>39</v>
      </c>
      <c r="D22" s="54">
        <v>2</v>
      </c>
      <c r="E22" s="52">
        <v>8</v>
      </c>
      <c r="F22" s="54">
        <v>6</v>
      </c>
      <c r="G22" s="54">
        <v>0</v>
      </c>
      <c r="H22" s="4">
        <v>358</v>
      </c>
      <c r="I22" s="107">
        <f t="shared" si="1"/>
        <v>34368</v>
      </c>
      <c r="M22"/>
      <c r="O22"/>
    </row>
    <row r="23" spans="1:16" s="2" customFormat="1" outlineLevel="1" x14ac:dyDescent="0.25">
      <c r="A23" s="114"/>
      <c r="B23" s="55" t="s">
        <v>6</v>
      </c>
      <c r="C23" s="4" t="s">
        <v>39</v>
      </c>
      <c r="D23" s="54">
        <v>1</v>
      </c>
      <c r="E23" s="52">
        <v>8</v>
      </c>
      <c r="F23" s="54">
        <v>30</v>
      </c>
      <c r="G23" s="54">
        <v>0</v>
      </c>
      <c r="H23" s="6">
        <v>46</v>
      </c>
      <c r="I23" s="107">
        <f t="shared" si="1"/>
        <v>11040</v>
      </c>
      <c r="M23"/>
      <c r="O23"/>
    </row>
    <row r="24" spans="1:16" s="2" customFormat="1" outlineLevel="1" x14ac:dyDescent="0.25">
      <c r="A24" s="114"/>
      <c r="B24" s="55" t="s">
        <v>10</v>
      </c>
      <c r="C24" s="4" t="s">
        <v>39</v>
      </c>
      <c r="D24" s="54">
        <v>1</v>
      </c>
      <c r="E24" s="52">
        <v>8</v>
      </c>
      <c r="F24" s="54">
        <v>30</v>
      </c>
      <c r="G24" s="54">
        <v>0</v>
      </c>
      <c r="H24" s="6">
        <v>1</v>
      </c>
      <c r="I24" s="107">
        <f t="shared" si="1"/>
        <v>240</v>
      </c>
      <c r="K24"/>
      <c r="L24"/>
      <c r="M24"/>
      <c r="O24"/>
    </row>
    <row r="25" spans="1:16" s="2" customFormat="1" outlineLevel="1" x14ac:dyDescent="0.25">
      <c r="A25" s="115"/>
      <c r="B25" s="55" t="s">
        <v>25</v>
      </c>
      <c r="C25" s="4" t="s">
        <v>39</v>
      </c>
      <c r="D25" s="54">
        <v>1</v>
      </c>
      <c r="E25" s="52">
        <v>8</v>
      </c>
      <c r="F25" s="54">
        <v>1100</v>
      </c>
      <c r="G25" s="54">
        <v>0</v>
      </c>
      <c r="H25" s="6">
        <v>1</v>
      </c>
      <c r="I25" s="107">
        <f t="shared" si="1"/>
        <v>8800</v>
      </c>
      <c r="K25"/>
      <c r="L25"/>
      <c r="M25"/>
      <c r="O25"/>
    </row>
    <row r="26" spans="1:16" s="2" customFormat="1" x14ac:dyDescent="0.25">
      <c r="A26" s="34" t="s">
        <v>30</v>
      </c>
      <c r="B26" s="35" t="s">
        <v>24</v>
      </c>
      <c r="C26" s="33">
        <f>SUM(I20:I25)</f>
        <v>484048</v>
      </c>
      <c r="D26" s="7"/>
      <c r="E26" s="7"/>
      <c r="F26" s="7"/>
      <c r="G26" s="7"/>
      <c r="H26" s="32"/>
      <c r="K26"/>
      <c r="L26"/>
      <c r="M26"/>
    </row>
    <row r="27" spans="1:16" s="2" customFormat="1" ht="4.5" customHeight="1" x14ac:dyDescent="0.25">
      <c r="A27" s="1"/>
      <c r="B27"/>
      <c r="C27"/>
      <c r="D27" s="7"/>
      <c r="E27" s="7"/>
      <c r="F27" s="7"/>
      <c r="G27" s="7"/>
      <c r="H27" s="32"/>
      <c r="K27"/>
      <c r="L27"/>
      <c r="M27"/>
    </row>
    <row r="28" spans="1:16" s="2" customFormat="1" ht="41.25" customHeight="1" outlineLevel="1" x14ac:dyDescent="0.25">
      <c r="A28" s="13" t="s">
        <v>0</v>
      </c>
      <c r="B28" s="12" t="s">
        <v>37</v>
      </c>
      <c r="C28" s="13" t="s">
        <v>17</v>
      </c>
      <c r="D28" s="13" t="s">
        <v>12</v>
      </c>
      <c r="E28" s="13" t="s">
        <v>7</v>
      </c>
      <c r="F28" s="13" t="s">
        <v>68</v>
      </c>
      <c r="G28"/>
      <c r="H28"/>
    </row>
    <row r="29" spans="1:16" s="2" customFormat="1" outlineLevel="1" x14ac:dyDescent="0.25">
      <c r="A29" s="30">
        <v>1.3</v>
      </c>
      <c r="B29" s="3" t="s">
        <v>3018</v>
      </c>
      <c r="C29" s="29" t="s">
        <v>38</v>
      </c>
      <c r="D29" s="29">
        <v>200000</v>
      </c>
      <c r="E29" s="40">
        <v>0.22</v>
      </c>
      <c r="F29" s="29">
        <f>D29*E29</f>
        <v>44000</v>
      </c>
      <c r="G29"/>
      <c r="H29"/>
    </row>
    <row r="30" spans="1:16" s="2" customFormat="1" x14ac:dyDescent="0.25">
      <c r="A30" s="34" t="s">
        <v>31</v>
      </c>
      <c r="B30" s="35" t="s">
        <v>26</v>
      </c>
      <c r="C30" s="33">
        <f>F29</f>
        <v>44000</v>
      </c>
      <c r="D30" s="7"/>
      <c r="E30" s="7"/>
      <c r="F30" s="7"/>
      <c r="G30" s="7"/>
      <c r="H30" s="32"/>
      <c r="J30"/>
      <c r="K30"/>
      <c r="L30"/>
      <c r="M30"/>
    </row>
    <row r="31" spans="1:16" s="2" customFormat="1" ht="4.5" customHeight="1" x14ac:dyDescent="0.25">
      <c r="A31" s="8"/>
      <c r="J31"/>
      <c r="K31"/>
      <c r="L31"/>
    </row>
    <row r="32" spans="1:16" s="2" customFormat="1" ht="38.25" outlineLevel="1" x14ac:dyDescent="0.25">
      <c r="A32" s="13" t="s">
        <v>0</v>
      </c>
      <c r="B32" s="12" t="s">
        <v>37</v>
      </c>
      <c r="C32" s="13" t="s">
        <v>17</v>
      </c>
      <c r="D32" s="13" t="s">
        <v>15</v>
      </c>
      <c r="E32" s="13" t="s">
        <v>18</v>
      </c>
      <c r="F32" s="13" t="s">
        <v>16</v>
      </c>
      <c r="G32" s="13" t="s">
        <v>68</v>
      </c>
      <c r="H32" s="22"/>
      <c r="I32"/>
      <c r="J32"/>
    </row>
    <row r="33" spans="1:9" s="2" customFormat="1" ht="15" customHeight="1" outlineLevel="1" x14ac:dyDescent="0.25">
      <c r="A33" s="113" t="s">
        <v>27</v>
      </c>
      <c r="B33" s="28" t="s">
        <v>33</v>
      </c>
      <c r="C33" s="38" t="s">
        <v>3013</v>
      </c>
      <c r="D33" s="27">
        <v>25</v>
      </c>
      <c r="E33" s="106">
        <f>10.036*40</f>
        <v>401.44</v>
      </c>
      <c r="F33" s="27">
        <v>1</v>
      </c>
      <c r="G33" s="29">
        <f>E33*F33*D33</f>
        <v>10036</v>
      </c>
      <c r="H33" s="24"/>
      <c r="I33" s="9"/>
    </row>
    <row r="34" spans="1:9" s="2" customFormat="1" ht="15" customHeight="1" outlineLevel="1" x14ac:dyDescent="0.25">
      <c r="A34" s="114"/>
      <c r="B34" s="28" t="s">
        <v>34</v>
      </c>
      <c r="C34" s="38" t="s">
        <v>3013</v>
      </c>
      <c r="D34" s="27">
        <v>14</v>
      </c>
      <c r="E34" s="106">
        <f>10.036*80</f>
        <v>802.88</v>
      </c>
      <c r="F34" s="27">
        <v>1</v>
      </c>
      <c r="G34" s="29">
        <f t="shared" ref="G34:G56" si="2">E34*F34*D34</f>
        <v>11240.32</v>
      </c>
    </row>
    <row r="35" spans="1:9" s="2" customFormat="1" ht="15" customHeight="1" outlineLevel="1" x14ac:dyDescent="0.25">
      <c r="A35" s="114"/>
      <c r="B35" s="28" t="s">
        <v>35</v>
      </c>
      <c r="C35" s="38" t="s">
        <v>3013</v>
      </c>
      <c r="D35" s="27">
        <v>3</v>
      </c>
      <c r="E35" s="106">
        <f>10.036*160</f>
        <v>1605.76</v>
      </c>
      <c r="F35" s="27">
        <v>1</v>
      </c>
      <c r="G35" s="29">
        <f t="shared" si="2"/>
        <v>4817.28</v>
      </c>
    </row>
    <row r="36" spans="1:9" s="2" customFormat="1" ht="15" customHeight="1" outlineLevel="1" x14ac:dyDescent="0.25">
      <c r="A36" s="114"/>
      <c r="B36" s="28" t="s">
        <v>36</v>
      </c>
      <c r="C36" s="38" t="s">
        <v>3013</v>
      </c>
      <c r="D36" s="27">
        <v>1</v>
      </c>
      <c r="E36" s="106">
        <f>10.036*160</f>
        <v>1605.76</v>
      </c>
      <c r="F36" s="27">
        <v>2</v>
      </c>
      <c r="G36" s="29">
        <f t="shared" si="2"/>
        <v>3211.52</v>
      </c>
    </row>
    <row r="37" spans="1:9" s="2" customFormat="1" outlineLevel="1" x14ac:dyDescent="0.25">
      <c r="A37" s="114"/>
      <c r="B37" s="28" t="s">
        <v>33</v>
      </c>
      <c r="C37" s="27" t="s">
        <v>3012</v>
      </c>
      <c r="D37" s="27">
        <v>25</v>
      </c>
      <c r="E37" s="106">
        <f>14.727*40</f>
        <v>589.08000000000004</v>
      </c>
      <c r="F37" s="27">
        <v>1</v>
      </c>
      <c r="G37" s="29">
        <f t="shared" si="2"/>
        <v>14727.000000000002</v>
      </c>
    </row>
    <row r="38" spans="1:9" s="2" customFormat="1" outlineLevel="1" x14ac:dyDescent="0.25">
      <c r="A38" s="114"/>
      <c r="B38" s="28" t="s">
        <v>34</v>
      </c>
      <c r="C38" s="27" t="s">
        <v>3012</v>
      </c>
      <c r="D38" s="27">
        <v>14</v>
      </c>
      <c r="E38" s="106">
        <f t="shared" ref="E38" si="3">14.727*80</f>
        <v>1178.1600000000001</v>
      </c>
      <c r="F38" s="27">
        <v>1</v>
      </c>
      <c r="G38" s="29">
        <f t="shared" si="2"/>
        <v>16494.240000000002</v>
      </c>
    </row>
    <row r="39" spans="1:9" s="2" customFormat="1" outlineLevel="1" x14ac:dyDescent="0.25">
      <c r="A39" s="114"/>
      <c r="B39" s="28" t="s">
        <v>35</v>
      </c>
      <c r="C39" s="27" t="s">
        <v>3012</v>
      </c>
      <c r="D39" s="27">
        <v>3</v>
      </c>
      <c r="E39" s="106">
        <f>14.727*160</f>
        <v>2356.3200000000002</v>
      </c>
      <c r="F39" s="27">
        <v>1</v>
      </c>
      <c r="G39" s="29">
        <f t="shared" si="2"/>
        <v>7068.9600000000009</v>
      </c>
    </row>
    <row r="40" spans="1:9" s="2" customFormat="1" outlineLevel="1" x14ac:dyDescent="0.25">
      <c r="A40" s="114"/>
      <c r="B40" s="28" t="s">
        <v>36</v>
      </c>
      <c r="C40" s="27" t="s">
        <v>3012</v>
      </c>
      <c r="D40" s="27">
        <v>1</v>
      </c>
      <c r="E40" s="106">
        <f>14.727*160</f>
        <v>2356.3200000000002</v>
      </c>
      <c r="F40" s="27">
        <v>2</v>
      </c>
      <c r="G40" s="29">
        <f t="shared" si="2"/>
        <v>4712.6400000000003</v>
      </c>
    </row>
    <row r="41" spans="1:9" s="2" customFormat="1" ht="15" customHeight="1" outlineLevel="1" x14ac:dyDescent="0.25">
      <c r="A41" s="114"/>
      <c r="B41" s="28" t="s">
        <v>33</v>
      </c>
      <c r="C41" s="3" t="s">
        <v>3014</v>
      </c>
      <c r="D41" s="27">
        <v>25</v>
      </c>
      <c r="E41" s="106">
        <f>7.056*40</f>
        <v>282.24</v>
      </c>
      <c r="F41" s="27">
        <v>1</v>
      </c>
      <c r="G41" s="29">
        <f t="shared" si="2"/>
        <v>7056</v>
      </c>
    </row>
    <row r="42" spans="1:9" s="2" customFormat="1" outlineLevel="1" x14ac:dyDescent="0.25">
      <c r="A42" s="114"/>
      <c r="B42" s="28" t="s">
        <v>34</v>
      </c>
      <c r="C42" s="3" t="s">
        <v>3014</v>
      </c>
      <c r="D42" s="27">
        <v>14</v>
      </c>
      <c r="E42" s="106">
        <f t="shared" ref="E42" si="4">7.056*80</f>
        <v>564.48</v>
      </c>
      <c r="F42" s="27">
        <v>1</v>
      </c>
      <c r="G42" s="29">
        <f t="shared" si="2"/>
        <v>7902.72</v>
      </c>
    </row>
    <row r="43" spans="1:9" s="2" customFormat="1" outlineLevel="1" x14ac:dyDescent="0.25">
      <c r="A43" s="114"/>
      <c r="B43" s="28" t="s">
        <v>35</v>
      </c>
      <c r="C43" s="3" t="s">
        <v>3014</v>
      </c>
      <c r="D43" s="27">
        <v>3</v>
      </c>
      <c r="E43" s="106">
        <f>7.056*160</f>
        <v>1128.96</v>
      </c>
      <c r="F43" s="27">
        <v>1</v>
      </c>
      <c r="G43" s="29">
        <f t="shared" si="2"/>
        <v>3386.88</v>
      </c>
    </row>
    <row r="44" spans="1:9" s="2" customFormat="1" outlineLevel="1" x14ac:dyDescent="0.25">
      <c r="A44" s="114"/>
      <c r="B44" s="28" t="s">
        <v>36</v>
      </c>
      <c r="C44" s="3" t="s">
        <v>3014</v>
      </c>
      <c r="D44" s="27">
        <v>1</v>
      </c>
      <c r="E44" s="106">
        <f>7.056*160</f>
        <v>1128.96</v>
      </c>
      <c r="F44" s="27">
        <v>2</v>
      </c>
      <c r="G44" s="29">
        <f t="shared" si="2"/>
        <v>2257.92</v>
      </c>
    </row>
    <row r="45" spans="1:9" s="2" customFormat="1" outlineLevel="1" x14ac:dyDescent="0.25">
      <c r="A45" s="114"/>
      <c r="B45" s="28" t="s">
        <v>33</v>
      </c>
      <c r="C45" s="27" t="s">
        <v>3015</v>
      </c>
      <c r="D45" s="27">
        <v>25</v>
      </c>
      <c r="E45" s="106">
        <f>5.31*40</f>
        <v>212.39999999999998</v>
      </c>
      <c r="F45" s="27">
        <v>1</v>
      </c>
      <c r="G45" s="29">
        <f t="shared" ref="G45:G46" si="5">E45*F45*D45</f>
        <v>5309.9999999999991</v>
      </c>
    </row>
    <row r="46" spans="1:9" s="2" customFormat="1" outlineLevel="1" x14ac:dyDescent="0.25">
      <c r="A46" s="114"/>
      <c r="B46" s="28" t="s">
        <v>34</v>
      </c>
      <c r="C46" s="27" t="s">
        <v>3015</v>
      </c>
      <c r="D46" s="27">
        <v>14</v>
      </c>
      <c r="E46" s="106">
        <f>5.31*80</f>
        <v>424.79999999999995</v>
      </c>
      <c r="F46" s="27">
        <v>1</v>
      </c>
      <c r="G46" s="29">
        <f t="shared" si="5"/>
        <v>5947.1999999999989</v>
      </c>
    </row>
    <row r="47" spans="1:9" s="2" customFormat="1" outlineLevel="1" x14ac:dyDescent="0.25">
      <c r="A47" s="114"/>
      <c r="B47" s="28" t="s">
        <v>35</v>
      </c>
      <c r="C47" s="27" t="s">
        <v>3015</v>
      </c>
      <c r="D47" s="27">
        <v>3</v>
      </c>
      <c r="E47" s="106">
        <f>5.31*160</f>
        <v>849.59999999999991</v>
      </c>
      <c r="F47" s="27">
        <v>1</v>
      </c>
      <c r="G47" s="29">
        <f t="shared" si="2"/>
        <v>2548.7999999999997</v>
      </c>
    </row>
    <row r="48" spans="1:9" s="2" customFormat="1" outlineLevel="1" x14ac:dyDescent="0.25">
      <c r="A48" s="114"/>
      <c r="B48" s="28" t="s">
        <v>36</v>
      </c>
      <c r="C48" s="27" t="s">
        <v>3015</v>
      </c>
      <c r="D48" s="27">
        <v>1</v>
      </c>
      <c r="E48" s="106">
        <f>5.31*160</f>
        <v>849.59999999999991</v>
      </c>
      <c r="F48" s="27">
        <v>2</v>
      </c>
      <c r="G48" s="29">
        <f t="shared" si="2"/>
        <v>1699.1999999999998</v>
      </c>
    </row>
    <row r="49" spans="1:9" s="2" customFormat="1" outlineLevel="1" x14ac:dyDescent="0.25">
      <c r="A49" s="114"/>
      <c r="B49" s="28" t="s">
        <v>33</v>
      </c>
      <c r="C49" s="27" t="s">
        <v>3016</v>
      </c>
      <c r="D49" s="27">
        <v>25</v>
      </c>
      <c r="E49" s="106">
        <f>12.407*40</f>
        <v>496.28</v>
      </c>
      <c r="F49" s="27">
        <v>1</v>
      </c>
      <c r="G49" s="29">
        <f t="shared" ref="G49:G50" si="6">E49*F49*D49</f>
        <v>12407</v>
      </c>
    </row>
    <row r="50" spans="1:9" s="2" customFormat="1" outlineLevel="1" x14ac:dyDescent="0.25">
      <c r="A50" s="114"/>
      <c r="B50" s="28" t="s">
        <v>34</v>
      </c>
      <c r="C50" s="27" t="s">
        <v>3016</v>
      </c>
      <c r="D50" s="27">
        <v>14</v>
      </c>
      <c r="E50" s="106">
        <f>12.407*80</f>
        <v>992.56</v>
      </c>
      <c r="F50" s="27">
        <v>1</v>
      </c>
      <c r="G50" s="29">
        <f t="shared" si="6"/>
        <v>13895.84</v>
      </c>
    </row>
    <row r="51" spans="1:9" s="2" customFormat="1" ht="15.75" customHeight="1" outlineLevel="1" x14ac:dyDescent="0.25">
      <c r="A51" s="114"/>
      <c r="B51" s="28" t="s">
        <v>35</v>
      </c>
      <c r="C51" s="27" t="s">
        <v>3016</v>
      </c>
      <c r="D51" s="27">
        <v>3</v>
      </c>
      <c r="E51" s="106">
        <f>12.407*160</f>
        <v>1985.12</v>
      </c>
      <c r="F51" s="27">
        <v>1</v>
      </c>
      <c r="G51" s="29">
        <f t="shared" si="2"/>
        <v>5955.36</v>
      </c>
    </row>
    <row r="52" spans="1:9" s="2" customFormat="1" outlineLevel="1" x14ac:dyDescent="0.25">
      <c r="A52" s="114"/>
      <c r="B52" s="28" t="s">
        <v>36</v>
      </c>
      <c r="C52" s="27" t="s">
        <v>3016</v>
      </c>
      <c r="D52" s="27">
        <v>1</v>
      </c>
      <c r="E52" s="106">
        <f>12.407*160</f>
        <v>1985.12</v>
      </c>
      <c r="F52" s="27">
        <v>2</v>
      </c>
      <c r="G52" s="29">
        <f t="shared" si="2"/>
        <v>3970.24</v>
      </c>
    </row>
    <row r="53" spans="1:9" s="2" customFormat="1" outlineLevel="1" x14ac:dyDescent="0.25">
      <c r="A53" s="114"/>
      <c r="B53" s="28" t="s">
        <v>33</v>
      </c>
      <c r="C53" s="39" t="s">
        <v>3017</v>
      </c>
      <c r="D53" s="27">
        <v>25</v>
      </c>
      <c r="E53" s="106">
        <f>7.527*40</f>
        <v>301.08</v>
      </c>
      <c r="F53" s="27">
        <v>1</v>
      </c>
      <c r="G53" s="29">
        <f t="shared" si="2"/>
        <v>7527</v>
      </c>
    </row>
    <row r="54" spans="1:9" s="2" customFormat="1" outlineLevel="1" x14ac:dyDescent="0.25">
      <c r="A54" s="114"/>
      <c r="B54" s="28" t="s">
        <v>34</v>
      </c>
      <c r="C54" s="39" t="s">
        <v>3017</v>
      </c>
      <c r="D54" s="27">
        <v>14</v>
      </c>
      <c r="E54" s="106">
        <f>7.527*80</f>
        <v>602.16</v>
      </c>
      <c r="F54" s="27">
        <v>1</v>
      </c>
      <c r="G54" s="29">
        <f t="shared" si="2"/>
        <v>8430.24</v>
      </c>
    </row>
    <row r="55" spans="1:9" s="2" customFormat="1" outlineLevel="1" x14ac:dyDescent="0.25">
      <c r="A55" s="114"/>
      <c r="B55" s="28" t="s">
        <v>35</v>
      </c>
      <c r="C55" s="39" t="s">
        <v>3017</v>
      </c>
      <c r="D55" s="27">
        <v>3</v>
      </c>
      <c r="E55" s="106">
        <f>7.527*160</f>
        <v>1204.32</v>
      </c>
      <c r="F55" s="27">
        <v>1</v>
      </c>
      <c r="G55" s="29">
        <f t="shared" si="2"/>
        <v>3612.96</v>
      </c>
    </row>
    <row r="56" spans="1:9" s="2" customFormat="1" outlineLevel="1" x14ac:dyDescent="0.25">
      <c r="A56" s="115"/>
      <c r="B56" s="28" t="s">
        <v>36</v>
      </c>
      <c r="C56" s="39" t="s">
        <v>3017</v>
      </c>
      <c r="D56" s="27">
        <v>1</v>
      </c>
      <c r="E56" s="106">
        <f>7.527*160</f>
        <v>1204.32</v>
      </c>
      <c r="F56" s="27">
        <v>2</v>
      </c>
      <c r="G56" s="29">
        <f t="shared" si="2"/>
        <v>2408.64</v>
      </c>
    </row>
    <row r="57" spans="1:9" s="2" customFormat="1" x14ac:dyDescent="0.25">
      <c r="A57" s="34" t="s">
        <v>27</v>
      </c>
      <c r="B57" s="35" t="s">
        <v>28</v>
      </c>
      <c r="C57" s="33">
        <f>SUM(G33:G56)</f>
        <v>166623.96</v>
      </c>
      <c r="D57"/>
      <c r="E57"/>
      <c r="F57"/>
      <c r="G57"/>
    </row>
    <row r="58" spans="1:9" s="2" customFormat="1" ht="4.5" customHeight="1" x14ac:dyDescent="0.25">
      <c r="A58" s="8"/>
      <c r="G58" s="14"/>
      <c r="H58" s="9"/>
    </row>
    <row r="59" spans="1:9" s="2" customFormat="1" ht="39" outlineLevel="1" x14ac:dyDescent="0.25">
      <c r="A59" s="13" t="s">
        <v>0</v>
      </c>
      <c r="B59" s="12" t="s">
        <v>37</v>
      </c>
      <c r="C59" s="13" t="s">
        <v>17</v>
      </c>
      <c r="D59" s="26" t="s">
        <v>42</v>
      </c>
      <c r="E59" s="26" t="s">
        <v>18</v>
      </c>
      <c r="F59" s="26" t="s">
        <v>16</v>
      </c>
      <c r="G59" s="13" t="s">
        <v>68</v>
      </c>
      <c r="H59" s="21"/>
      <c r="I59" s="20"/>
    </row>
    <row r="60" spans="1:9" s="2" customFormat="1" outlineLevel="1" x14ac:dyDescent="0.25">
      <c r="A60" s="116" t="s">
        <v>40</v>
      </c>
      <c r="B60" s="3" t="s">
        <v>43</v>
      </c>
      <c r="C60" s="27" t="s">
        <v>3016</v>
      </c>
      <c r="D60" s="41">
        <v>1</v>
      </c>
      <c r="E60" s="29">
        <f>12.407*80</f>
        <v>992.56</v>
      </c>
      <c r="F60" s="41">
        <v>1</v>
      </c>
      <c r="G60" s="29">
        <f>D60*E60*F60</f>
        <v>992.56</v>
      </c>
      <c r="H60" s="20"/>
      <c r="I60" s="20"/>
    </row>
    <row r="61" spans="1:9" s="2" customFormat="1" outlineLevel="1" x14ac:dyDescent="0.25">
      <c r="A61" s="117"/>
      <c r="B61" s="3" t="s">
        <v>44</v>
      </c>
      <c r="C61" s="27" t="s">
        <v>3016</v>
      </c>
      <c r="D61" s="41">
        <v>1</v>
      </c>
      <c r="E61" s="29">
        <f>12.407*80</f>
        <v>992.56</v>
      </c>
      <c r="F61" s="41">
        <v>1</v>
      </c>
      <c r="G61" s="29">
        <f t="shared" ref="G61" si="7">D61*E61*F61</f>
        <v>992.56</v>
      </c>
      <c r="H61" s="20"/>
      <c r="I61" s="20"/>
    </row>
    <row r="62" spans="1:9" s="2" customFormat="1" x14ac:dyDescent="0.25">
      <c r="A62" s="34" t="s">
        <v>40</v>
      </c>
      <c r="B62" s="35" t="s">
        <v>45</v>
      </c>
      <c r="C62" s="33">
        <f>SUM(G60:G61)</f>
        <v>1985.12</v>
      </c>
      <c r="D62"/>
      <c r="E62"/>
      <c r="F62"/>
      <c r="G62"/>
      <c r="H62" s="20"/>
      <c r="I62" s="20"/>
    </row>
    <row r="63" spans="1:9" s="2" customFormat="1" ht="4.5" customHeight="1" x14ac:dyDescent="0.25">
      <c r="A63"/>
      <c r="B63"/>
      <c r="C63" s="32"/>
      <c r="D63"/>
      <c r="E63"/>
      <c r="F63"/>
      <c r="G63"/>
      <c r="H63" s="20"/>
      <c r="I63" s="20"/>
    </row>
    <row r="64" spans="1:9" ht="51.75" outlineLevel="1" x14ac:dyDescent="0.25">
      <c r="A64" s="13" t="s">
        <v>0</v>
      </c>
      <c r="B64" s="12" t="s">
        <v>37</v>
      </c>
      <c r="C64" s="13" t="s">
        <v>17</v>
      </c>
      <c r="D64" s="26" t="s">
        <v>42</v>
      </c>
      <c r="E64" s="26" t="s">
        <v>48</v>
      </c>
      <c r="F64" s="26" t="s">
        <v>49</v>
      </c>
      <c r="G64" s="13" t="s">
        <v>68</v>
      </c>
    </row>
    <row r="65" spans="1:10" s="2" customFormat="1" ht="18" customHeight="1" outlineLevel="1" x14ac:dyDescent="0.25">
      <c r="A65" s="116" t="s">
        <v>64</v>
      </c>
      <c r="B65" s="3" t="s">
        <v>47</v>
      </c>
      <c r="C65" s="27" t="s">
        <v>65</v>
      </c>
      <c r="D65" s="41">
        <v>1</v>
      </c>
      <c r="E65" s="29">
        <v>40082</v>
      </c>
      <c r="F65" s="42">
        <v>0.3</v>
      </c>
      <c r="G65" s="29">
        <f>D65*E65*F65</f>
        <v>12024.6</v>
      </c>
      <c r="H65" s="20"/>
      <c r="I65" s="20"/>
    </row>
    <row r="66" spans="1:10" s="2" customFormat="1" ht="18" customHeight="1" outlineLevel="1" x14ac:dyDescent="0.25">
      <c r="A66" s="117"/>
      <c r="B66" s="3" t="s">
        <v>46</v>
      </c>
      <c r="C66" s="27" t="s">
        <v>65</v>
      </c>
      <c r="D66" s="41">
        <v>1</v>
      </c>
      <c r="E66" s="29">
        <v>40082</v>
      </c>
      <c r="F66" s="42">
        <v>0.1</v>
      </c>
      <c r="G66" s="29">
        <f>D66*E66*F66*2</f>
        <v>8016.4000000000005</v>
      </c>
      <c r="H66" s="20"/>
      <c r="I66" s="20"/>
    </row>
    <row r="67" spans="1:10" s="2" customFormat="1" x14ac:dyDescent="0.25">
      <c r="A67" s="34" t="s">
        <v>64</v>
      </c>
      <c r="B67" s="35" t="s">
        <v>50</v>
      </c>
      <c r="C67" s="33">
        <f>SUM(G65:G66)</f>
        <v>20041</v>
      </c>
      <c r="D67"/>
      <c r="E67"/>
      <c r="F67"/>
      <c r="G67"/>
      <c r="H67" s="20"/>
      <c r="I67" s="20"/>
    </row>
    <row r="68" spans="1:10" s="2" customFormat="1" x14ac:dyDescent="0.25">
      <c r="A68" s="8"/>
    </row>
    <row r="69" spans="1:10" s="2" customFormat="1" x14ac:dyDescent="0.25">
      <c r="A69" s="15" t="s">
        <v>21</v>
      </c>
      <c r="J69"/>
    </row>
    <row r="70" spans="1:10" s="2" customFormat="1" x14ac:dyDescent="0.25">
      <c r="A70" s="34" t="s">
        <v>51</v>
      </c>
      <c r="B70" s="35" t="s">
        <v>52</v>
      </c>
      <c r="C70" s="33">
        <f>SUM(C17,C26,C30,C57,C62,C67)*0.2359</f>
        <v>185014.97347199998</v>
      </c>
    </row>
    <row r="71" spans="1:10" s="2" customFormat="1" x14ac:dyDescent="0.25">
      <c r="A71" s="8"/>
    </row>
    <row r="72" spans="1:10" s="2" customFormat="1" x14ac:dyDescent="0.25">
      <c r="A72" s="15" t="s">
        <v>13</v>
      </c>
    </row>
    <row r="73" spans="1:10" s="2" customFormat="1" ht="38.25" outlineLevel="1" x14ac:dyDescent="0.25">
      <c r="A73" s="43" t="s">
        <v>0</v>
      </c>
      <c r="B73" s="12" t="s">
        <v>37</v>
      </c>
      <c r="C73" s="43" t="s">
        <v>53</v>
      </c>
      <c r="D73" s="43" t="s">
        <v>66</v>
      </c>
      <c r="E73" s="43" t="s">
        <v>67</v>
      </c>
      <c r="F73" s="13" t="s">
        <v>68</v>
      </c>
    </row>
    <row r="74" spans="1:10" s="2" customFormat="1" ht="64.5" outlineLevel="1" x14ac:dyDescent="0.25">
      <c r="A74" s="25" t="s">
        <v>19</v>
      </c>
      <c r="B74" s="3" t="s">
        <v>54</v>
      </c>
      <c r="C74" s="3" t="s">
        <v>55</v>
      </c>
      <c r="D74" s="29">
        <f>SUM(C17,C26,C57)*1.2359</f>
        <v>887707.37176399992</v>
      </c>
      <c r="E74" s="42">
        <v>0.09</v>
      </c>
      <c r="F74" s="29">
        <f>D74*E74</f>
        <v>79893.663458759984</v>
      </c>
    </row>
    <row r="75" spans="1:10" s="2" customFormat="1" x14ac:dyDescent="0.25">
      <c r="A75" s="34" t="s">
        <v>19</v>
      </c>
      <c r="B75" s="35" t="s">
        <v>56</v>
      </c>
      <c r="C75" s="33">
        <f>SUM(F73:F74)</f>
        <v>79893.663458759984</v>
      </c>
      <c r="D75" s="21"/>
      <c r="E75" s="45"/>
      <c r="F75" s="46"/>
    </row>
    <row r="76" spans="1:10" s="2" customFormat="1" ht="4.5" customHeight="1" x14ac:dyDescent="0.25">
      <c r="A76"/>
      <c r="B76"/>
      <c r="C76" s="32"/>
      <c r="D76" s="21"/>
      <c r="E76" s="45"/>
      <c r="F76" s="46"/>
    </row>
    <row r="77" spans="1:10" s="2" customFormat="1" ht="25.5" outlineLevel="1" x14ac:dyDescent="0.25">
      <c r="A77" s="43" t="s">
        <v>0</v>
      </c>
      <c r="B77" s="12" t="s">
        <v>37</v>
      </c>
      <c r="C77" s="43" t="s">
        <v>53</v>
      </c>
      <c r="D77" s="43" t="s">
        <v>58</v>
      </c>
      <c r="E77" s="43" t="s">
        <v>57</v>
      </c>
      <c r="F77" s="13" t="s">
        <v>68</v>
      </c>
    </row>
    <row r="78" spans="1:10" s="2" customFormat="1" ht="30" hidden="1" outlineLevel="2" x14ac:dyDescent="0.25">
      <c r="A78" s="109"/>
      <c r="B78" s="3" t="s">
        <v>41</v>
      </c>
      <c r="C78" s="37" t="s">
        <v>3022</v>
      </c>
      <c r="D78" s="29"/>
      <c r="E78" s="42"/>
      <c r="F78" s="29">
        <f>790*1.21</f>
        <v>955.9</v>
      </c>
    </row>
    <row r="79" spans="1:10" s="2" customFormat="1" hidden="1" outlineLevel="2" x14ac:dyDescent="0.25">
      <c r="A79" s="109"/>
      <c r="B79" s="3" t="s">
        <v>41</v>
      </c>
      <c r="C79" s="37" t="s">
        <v>3020</v>
      </c>
      <c r="D79" s="29"/>
      <c r="E79" s="42"/>
      <c r="F79" s="29">
        <f>311*1.21</f>
        <v>376.31</v>
      </c>
    </row>
    <row r="80" spans="1:10" s="2" customFormat="1" hidden="1" outlineLevel="2" x14ac:dyDescent="0.25">
      <c r="A80" s="109"/>
      <c r="B80" s="3" t="s">
        <v>41</v>
      </c>
      <c r="C80" s="2" t="s">
        <v>3021</v>
      </c>
      <c r="D80" s="29"/>
      <c r="E80" s="42"/>
      <c r="F80" s="29">
        <f>497*1.21</f>
        <v>601.37</v>
      </c>
    </row>
    <row r="81" spans="1:13" s="2" customFormat="1" hidden="1" outlineLevel="2" x14ac:dyDescent="0.25">
      <c r="A81" s="109"/>
      <c r="B81" s="3" t="s">
        <v>41</v>
      </c>
      <c r="C81" s="37" t="s">
        <v>3023</v>
      </c>
      <c r="D81" s="29"/>
      <c r="E81" s="42"/>
      <c r="F81" s="29">
        <f>412*1.21</f>
        <v>498.52</v>
      </c>
    </row>
    <row r="82" spans="1:13" s="2" customFormat="1" ht="30" hidden="1" outlineLevel="2" x14ac:dyDescent="0.25">
      <c r="A82" s="109"/>
      <c r="B82" s="3" t="s">
        <v>41</v>
      </c>
      <c r="C82" s="37" t="s">
        <v>3024</v>
      </c>
      <c r="D82" s="29"/>
      <c r="E82" s="42"/>
      <c r="F82" s="29">
        <f>2343.5*1.21</f>
        <v>2835.6349999999998</v>
      </c>
    </row>
    <row r="83" spans="1:13" s="2" customFormat="1" outlineLevel="1" collapsed="1" x14ac:dyDescent="0.25">
      <c r="A83" s="109"/>
      <c r="B83" s="3" t="s">
        <v>41</v>
      </c>
      <c r="C83" s="37" t="s">
        <v>3025</v>
      </c>
      <c r="D83" s="29">
        <v>9547.69</v>
      </c>
      <c r="E83" s="42"/>
      <c r="F83" s="29">
        <v>7586.58</v>
      </c>
    </row>
    <row r="84" spans="1:13" s="2" customFormat="1" outlineLevel="1" x14ac:dyDescent="0.25">
      <c r="A84" s="109"/>
      <c r="B84" s="3" t="s">
        <v>41</v>
      </c>
      <c r="C84" s="37" t="s">
        <v>60</v>
      </c>
      <c r="D84" s="29">
        <v>579</v>
      </c>
      <c r="E84" s="42">
        <v>1</v>
      </c>
      <c r="F84" s="29">
        <v>579</v>
      </c>
    </row>
    <row r="85" spans="1:13" s="2" customFormat="1" x14ac:dyDescent="0.25">
      <c r="A85" s="34" t="s">
        <v>20</v>
      </c>
      <c r="B85" s="35" t="s">
        <v>59</v>
      </c>
      <c r="C85" s="33">
        <f>SUM(F83:F84,)</f>
        <v>8165.58</v>
      </c>
      <c r="D85" s="45"/>
      <c r="E85" s="46"/>
      <c r="F85" s="45"/>
      <c r="G85" s="21"/>
      <c r="H85" s="21"/>
      <c r="I85" s="21"/>
      <c r="J85" s="9"/>
    </row>
    <row r="86" spans="1:13" s="2" customFormat="1" x14ac:dyDescent="0.25">
      <c r="A86" s="8"/>
      <c r="B86" s="44"/>
      <c r="C86" s="21"/>
      <c r="D86" s="21"/>
      <c r="E86" s="21"/>
      <c r="F86" s="21"/>
      <c r="G86" s="21"/>
      <c r="H86" s="21"/>
      <c r="I86" s="21"/>
      <c r="J86" s="9"/>
    </row>
    <row r="87" spans="1:13" s="2" customFormat="1" x14ac:dyDescent="0.25">
      <c r="A87" s="8"/>
      <c r="B87" s="44"/>
      <c r="C87" s="21"/>
      <c r="D87"/>
      <c r="E87"/>
      <c r="F87"/>
      <c r="G87"/>
      <c r="H87"/>
      <c r="I87"/>
      <c r="J87"/>
      <c r="K87"/>
      <c r="L87"/>
      <c r="M87"/>
    </row>
    <row r="88" spans="1:13" s="2" customFormat="1" x14ac:dyDescent="0.25">
      <c r="A88" s="10" t="s">
        <v>62</v>
      </c>
      <c r="B88" s="10"/>
      <c r="C88" s="11">
        <f>SUM(C17,C26,C30,C57,C62,C67,C70)</f>
        <v>969309.05347199994</v>
      </c>
      <c r="D88"/>
      <c r="E88"/>
      <c r="F88"/>
      <c r="G88"/>
      <c r="H88"/>
      <c r="I88"/>
      <c r="J88"/>
      <c r="K88"/>
      <c r="L88"/>
      <c r="M88"/>
    </row>
    <row r="89" spans="1:13" ht="5.65" customHeight="1" x14ac:dyDescent="0.25">
      <c r="A89"/>
    </row>
    <row r="90" spans="1:13" s="2" customFormat="1" ht="15" customHeight="1" x14ac:dyDescent="0.25">
      <c r="A90" s="10" t="s">
        <v>61</v>
      </c>
      <c r="B90" s="10"/>
      <c r="C90" s="11">
        <f>SUM(C75,C85)</f>
        <v>88059.243458759986</v>
      </c>
      <c r="D90"/>
      <c r="E90"/>
      <c r="F90"/>
      <c r="G90"/>
      <c r="H90"/>
      <c r="I90"/>
      <c r="J90"/>
      <c r="K90"/>
      <c r="L90"/>
      <c r="M90"/>
    </row>
    <row r="91" spans="1:13" s="2" customFormat="1" ht="15" customHeight="1" x14ac:dyDescent="0.25">
      <c r="A91" s="8"/>
      <c r="D91"/>
      <c r="E91"/>
      <c r="F91"/>
      <c r="G91"/>
      <c r="H91"/>
      <c r="I91"/>
      <c r="J91"/>
      <c r="K91"/>
      <c r="L91"/>
      <c r="M91"/>
    </row>
    <row r="92" spans="1:13" s="2" customFormat="1" x14ac:dyDescent="0.25">
      <c r="A92" s="10" t="s">
        <v>63</v>
      </c>
      <c r="B92" s="10"/>
      <c r="C92" s="11">
        <f>SUM(C88,C90)</f>
        <v>1057368.2969307599</v>
      </c>
      <c r="D92"/>
      <c r="E92"/>
      <c r="F92"/>
      <c r="G92"/>
      <c r="H92"/>
      <c r="I92"/>
      <c r="J92"/>
      <c r="K92"/>
      <c r="L92"/>
      <c r="M92"/>
    </row>
    <row r="93" spans="1:13" s="2" customFormat="1" ht="15.75" customHeight="1" x14ac:dyDescent="0.25">
      <c r="A93" s="8"/>
      <c r="D93"/>
      <c r="E93"/>
      <c r="F93"/>
      <c r="G93"/>
      <c r="H93"/>
      <c r="I93"/>
      <c r="J93"/>
      <c r="K93"/>
      <c r="L93"/>
      <c r="M93"/>
    </row>
    <row r="94" spans="1:13" s="2" customFormat="1" x14ac:dyDescent="0.25">
      <c r="A94" s="8"/>
      <c r="D94"/>
      <c r="E94"/>
      <c r="F94"/>
      <c r="G94"/>
      <c r="H94"/>
      <c r="I94"/>
      <c r="J94"/>
      <c r="K94"/>
      <c r="L94"/>
      <c r="M94"/>
    </row>
    <row r="95" spans="1:13" s="2" customFormat="1" x14ac:dyDescent="0.25">
      <c r="A95" s="8"/>
      <c r="D95"/>
      <c r="E95"/>
      <c r="F95"/>
      <c r="G95"/>
      <c r="H95"/>
      <c r="I95"/>
      <c r="J95"/>
      <c r="K95"/>
      <c r="L95"/>
      <c r="M95"/>
    </row>
    <row r="96" spans="1:13" s="2" customFormat="1" x14ac:dyDescent="0.25">
      <c r="A96" s="8"/>
      <c r="C96" s="51"/>
    </row>
    <row r="97" spans="1:3" s="2" customFormat="1" x14ac:dyDescent="0.25">
      <c r="A97" s="8"/>
      <c r="C97" s="14"/>
    </row>
    <row r="98" spans="1:3" s="2" customFormat="1" x14ac:dyDescent="0.25">
      <c r="A98" s="8"/>
      <c r="C98" s="14"/>
    </row>
    <row r="99" spans="1:3" s="2" customFormat="1" x14ac:dyDescent="0.25">
      <c r="A99" s="8"/>
      <c r="C99" s="14"/>
    </row>
    <row r="100" spans="1:3" s="2" customFormat="1" x14ac:dyDescent="0.25">
      <c r="A100" s="8"/>
      <c r="C100" s="14"/>
    </row>
    <row r="101" spans="1:3" s="2" customFormat="1" x14ac:dyDescent="0.25">
      <c r="A101" s="8"/>
      <c r="C101" s="14"/>
    </row>
    <row r="102" spans="1:3" s="2" customFormat="1" x14ac:dyDescent="0.25">
      <c r="A102" s="8"/>
    </row>
    <row r="103" spans="1:3" s="2" customFormat="1" x14ac:dyDescent="0.25">
      <c r="A103" s="8"/>
    </row>
    <row r="104" spans="1:3" s="2" customFormat="1" x14ac:dyDescent="0.25">
      <c r="A104" s="8"/>
    </row>
    <row r="105" spans="1:3" s="2" customFormat="1" x14ac:dyDescent="0.25">
      <c r="A105" s="8"/>
    </row>
    <row r="106" spans="1:3" s="2" customFormat="1" x14ac:dyDescent="0.25">
      <c r="A106" s="8"/>
    </row>
    <row r="107" spans="1:3" s="2" customFormat="1" x14ac:dyDescent="0.25">
      <c r="A107" s="8"/>
    </row>
    <row r="108" spans="1:3" s="2" customFormat="1" x14ac:dyDescent="0.25">
      <c r="A108" s="8"/>
    </row>
    <row r="109" spans="1:3" s="2" customFormat="1" x14ac:dyDescent="0.25">
      <c r="A109" s="8"/>
    </row>
    <row r="110" spans="1:3" s="2" customFormat="1" x14ac:dyDescent="0.25">
      <c r="A110" s="8"/>
    </row>
    <row r="111" spans="1:3" s="2" customFormat="1" x14ac:dyDescent="0.25">
      <c r="A111" s="8"/>
    </row>
    <row r="112" spans="1:3" s="2" customFormat="1" x14ac:dyDescent="0.25">
      <c r="A112" s="8"/>
    </row>
    <row r="113" spans="1:13" s="2" customFormat="1" x14ac:dyDescent="0.25">
      <c r="A113" s="8"/>
    </row>
    <row r="114" spans="1:13" s="2" customFormat="1" x14ac:dyDescent="0.25">
      <c r="A114" s="8"/>
    </row>
    <row r="115" spans="1:13" s="2" customFormat="1" x14ac:dyDescent="0.25">
      <c r="A115" s="8"/>
    </row>
    <row r="116" spans="1:13" s="2" customFormat="1" x14ac:dyDescent="0.25">
      <c r="A116" s="8"/>
    </row>
    <row r="117" spans="1:13" s="2" customFormat="1" x14ac:dyDescent="0.25">
      <c r="A117" s="8"/>
    </row>
    <row r="118" spans="1:13" s="2" customFormat="1" x14ac:dyDescent="0.25">
      <c r="A118" s="8"/>
    </row>
    <row r="119" spans="1:13" s="2" customFormat="1" x14ac:dyDescent="0.25">
      <c r="A119" s="8"/>
    </row>
    <row r="120" spans="1:13" s="2" customFormat="1" x14ac:dyDescent="0.25">
      <c r="A120" s="8"/>
    </row>
    <row r="121" spans="1:13" s="2" customFormat="1" x14ac:dyDescent="0.25">
      <c r="A121" s="8"/>
    </row>
    <row r="122" spans="1:13" s="2" customFormat="1" x14ac:dyDescent="0.25">
      <c r="A122" s="8"/>
      <c r="B122"/>
      <c r="C122"/>
      <c r="D122"/>
      <c r="E122"/>
      <c r="F122"/>
      <c r="G122"/>
      <c r="H122"/>
      <c r="I122"/>
      <c r="J122"/>
      <c r="K122"/>
      <c r="L122"/>
      <c r="M122"/>
    </row>
    <row r="123" spans="1:13" s="2" customFormat="1" x14ac:dyDescent="0.25">
      <c r="A123" s="8"/>
      <c r="B123"/>
      <c r="C123"/>
      <c r="D123"/>
      <c r="E123"/>
      <c r="F123"/>
      <c r="G123"/>
      <c r="H123"/>
      <c r="I123"/>
      <c r="J123"/>
      <c r="K123"/>
      <c r="L123"/>
      <c r="M123"/>
    </row>
    <row r="124" spans="1:13" s="2" customFormat="1" x14ac:dyDescent="0.25">
      <c r="A124" s="8"/>
      <c r="B124"/>
      <c r="C124"/>
      <c r="D124"/>
      <c r="E124"/>
      <c r="F124"/>
      <c r="G124"/>
      <c r="H124"/>
      <c r="I124"/>
      <c r="J124"/>
      <c r="K124"/>
      <c r="L124"/>
      <c r="M124"/>
    </row>
  </sheetData>
  <mergeCells count="7">
    <mergeCell ref="A1:J1"/>
    <mergeCell ref="A78:A84"/>
    <mergeCell ref="A5:A16"/>
    <mergeCell ref="A20:A25"/>
    <mergeCell ref="A33:A56"/>
    <mergeCell ref="A60:A61"/>
    <mergeCell ref="A65:A66"/>
  </mergeCells>
  <phoneticPr fontId="23" type="noConversion"/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4AF9F-71A0-460B-81A8-49F666C49485}">
  <sheetPr filterMode="1"/>
  <dimension ref="A1:K2945"/>
  <sheetViews>
    <sheetView workbookViewId="0">
      <pane ySplit="3" topLeftCell="A794" activePane="bottomLeft" state="frozen"/>
      <selection pane="bottomLeft" activeCell="K3" sqref="K3"/>
    </sheetView>
  </sheetViews>
  <sheetFormatPr defaultRowHeight="15" x14ac:dyDescent="0.25"/>
  <cols>
    <col min="1" max="1" width="92.42578125" customWidth="1"/>
    <col min="2" max="3" width="15.28515625" style="99" customWidth="1"/>
    <col min="4" max="6" width="15.28515625" style="100" customWidth="1"/>
    <col min="7" max="7" width="10.28515625" style="99" customWidth="1"/>
    <col min="8" max="8" width="19.7109375" style="1" customWidth="1"/>
  </cols>
  <sheetData>
    <row r="1" spans="1:11" ht="17.649999999999999" customHeight="1" x14ac:dyDescent="0.25">
      <c r="A1" s="105" t="s">
        <v>71</v>
      </c>
      <c r="B1" s="105"/>
      <c r="C1" s="105"/>
      <c r="D1" s="105"/>
      <c r="E1" s="105"/>
      <c r="F1" s="105"/>
      <c r="G1" s="105"/>
      <c r="H1" s="105"/>
    </row>
    <row r="2" spans="1:11" ht="18.75" x14ac:dyDescent="0.25">
      <c r="A2" s="57" t="s">
        <v>72</v>
      </c>
      <c r="B2" s="58" t="s">
        <v>73</v>
      </c>
      <c r="C2" s="59"/>
      <c r="D2" s="60"/>
      <c r="E2" s="60"/>
      <c r="F2" s="60"/>
      <c r="G2" s="59"/>
      <c r="H2" s="61"/>
    </row>
    <row r="3" spans="1:11" ht="76.5" x14ac:dyDescent="0.25">
      <c r="A3" s="62" t="s">
        <v>74</v>
      </c>
      <c r="B3" s="63" t="s">
        <v>75</v>
      </c>
      <c r="C3" s="64" t="s">
        <v>76</v>
      </c>
      <c r="D3" s="65" t="s">
        <v>77</v>
      </c>
      <c r="E3" s="65" t="s">
        <v>78</v>
      </c>
      <c r="F3" s="65" t="s">
        <v>79</v>
      </c>
      <c r="G3" s="63" t="s">
        <v>80</v>
      </c>
      <c r="H3" s="66" t="s">
        <v>81</v>
      </c>
      <c r="K3" s="102" t="s">
        <v>3011</v>
      </c>
    </row>
    <row r="4" spans="1:11" hidden="1" x14ac:dyDescent="0.25">
      <c r="A4" s="67" t="s">
        <v>82</v>
      </c>
      <c r="B4" s="68">
        <v>1172202</v>
      </c>
      <c r="C4" s="69">
        <v>178.58043875685559</v>
      </c>
      <c r="D4" s="70">
        <v>10295765.580000093</v>
      </c>
      <c r="E4" s="71">
        <v>8.7832690781964988</v>
      </c>
      <c r="F4" s="71">
        <v>7.0266152625571996</v>
      </c>
      <c r="G4" s="68">
        <v>6564</v>
      </c>
      <c r="H4" s="72">
        <v>0.20536258379037173</v>
      </c>
    </row>
    <row r="5" spans="1:11" hidden="1" x14ac:dyDescent="0.25">
      <c r="A5" s="73" t="s">
        <v>83</v>
      </c>
      <c r="B5" s="74">
        <v>183634</v>
      </c>
      <c r="C5" s="75">
        <v>180.38703339882122</v>
      </c>
      <c r="D5" s="76">
        <v>2276857.6500000004</v>
      </c>
      <c r="E5" s="77">
        <v>12.398889366892844</v>
      </c>
      <c r="F5" s="77">
        <v>9.9191114935142757</v>
      </c>
      <c r="G5" s="74">
        <v>1018</v>
      </c>
      <c r="H5" s="78">
        <v>0.13359528487229863</v>
      </c>
    </row>
    <row r="6" spans="1:11" hidden="1" x14ac:dyDescent="0.25">
      <c r="A6" s="79" t="s">
        <v>84</v>
      </c>
      <c r="B6" s="80">
        <v>183634</v>
      </c>
      <c r="C6" s="81">
        <v>180.38703339882122</v>
      </c>
      <c r="D6" s="82">
        <v>2276857.6500000004</v>
      </c>
      <c r="E6" s="83">
        <v>12.398889366892844</v>
      </c>
      <c r="F6" s="83">
        <v>9.9191114935142757</v>
      </c>
      <c r="G6" s="80">
        <v>1018</v>
      </c>
      <c r="H6" s="84">
        <v>0.13359528487229863</v>
      </c>
    </row>
    <row r="7" spans="1:11" hidden="1" x14ac:dyDescent="0.25">
      <c r="A7" s="85" t="s">
        <v>85</v>
      </c>
      <c r="B7" s="86">
        <v>183634</v>
      </c>
      <c r="C7" s="87">
        <v>180.38703339882122</v>
      </c>
      <c r="D7" s="88">
        <v>2276857.6500000004</v>
      </c>
      <c r="E7" s="89">
        <v>12.398889366892844</v>
      </c>
      <c r="F7" s="89">
        <v>9.9191114935142757</v>
      </c>
      <c r="G7" s="86">
        <v>1018</v>
      </c>
      <c r="H7" s="90">
        <v>0.13359528487229863</v>
      </c>
    </row>
    <row r="8" spans="1:11" hidden="1" x14ac:dyDescent="0.25">
      <c r="A8" s="91" t="s">
        <v>86</v>
      </c>
      <c r="B8" s="29">
        <v>2360</v>
      </c>
      <c r="C8" s="92">
        <v>181.53846153846155</v>
      </c>
      <c r="D8" s="56">
        <v>39948.230000000003</v>
      </c>
      <c r="E8" s="5">
        <v>16.927216101694917</v>
      </c>
      <c r="F8" s="5">
        <v>13.541772881355934</v>
      </c>
      <c r="G8" s="29">
        <v>13</v>
      </c>
      <c r="H8" s="93">
        <v>0</v>
      </c>
    </row>
    <row r="9" spans="1:11" hidden="1" x14ac:dyDescent="0.25">
      <c r="A9" s="91" t="s">
        <v>87</v>
      </c>
      <c r="B9" s="29">
        <v>16986</v>
      </c>
      <c r="C9" s="92">
        <v>182.64516129032259</v>
      </c>
      <c r="D9" s="56">
        <v>267955.81999999995</v>
      </c>
      <c r="E9" s="5">
        <v>15.775098316260447</v>
      </c>
      <c r="F9" s="5">
        <v>12.620078653008358</v>
      </c>
      <c r="G9" s="29">
        <v>93</v>
      </c>
      <c r="H9" s="93">
        <v>2.1505376344086023E-2</v>
      </c>
    </row>
    <row r="10" spans="1:11" hidden="1" x14ac:dyDescent="0.25">
      <c r="A10" s="91" t="s">
        <v>88</v>
      </c>
      <c r="B10" s="29">
        <v>45615</v>
      </c>
      <c r="C10" s="92">
        <v>179.58661417322836</v>
      </c>
      <c r="D10" s="56">
        <v>630934.35999999975</v>
      </c>
      <c r="E10" s="5">
        <v>13.831729913405672</v>
      </c>
      <c r="F10" s="5">
        <v>11.065383930724538</v>
      </c>
      <c r="G10" s="29">
        <v>254</v>
      </c>
      <c r="H10" s="93">
        <v>7.0866141732283464E-2</v>
      </c>
    </row>
    <row r="11" spans="1:11" hidden="1" x14ac:dyDescent="0.25">
      <c r="A11" s="91" t="s">
        <v>89</v>
      </c>
      <c r="B11" s="29">
        <v>42681</v>
      </c>
      <c r="C11" s="92">
        <v>181.62127659574469</v>
      </c>
      <c r="D11" s="56">
        <v>529671.08000000019</v>
      </c>
      <c r="E11" s="5">
        <v>12.40999695414822</v>
      </c>
      <c r="F11" s="5">
        <v>9.9279975633185771</v>
      </c>
      <c r="G11" s="29">
        <v>235</v>
      </c>
      <c r="H11" s="93">
        <v>0.15319148936170213</v>
      </c>
    </row>
    <row r="12" spans="1:11" hidden="1" x14ac:dyDescent="0.25">
      <c r="A12" s="91" t="s">
        <v>90</v>
      </c>
      <c r="B12" s="29">
        <v>39944</v>
      </c>
      <c r="C12" s="92">
        <v>179.92792792792793</v>
      </c>
      <c r="D12" s="56">
        <v>435093.5399999998</v>
      </c>
      <c r="E12" s="5">
        <v>10.892588123372716</v>
      </c>
      <c r="F12" s="5">
        <v>8.7140704986981739</v>
      </c>
      <c r="G12" s="29">
        <v>222</v>
      </c>
      <c r="H12" s="93">
        <v>0.27027027027027029</v>
      </c>
    </row>
    <row r="13" spans="1:11" hidden="1" x14ac:dyDescent="0.25">
      <c r="A13" s="91" t="s">
        <v>91</v>
      </c>
      <c r="B13" s="29">
        <v>35956</v>
      </c>
      <c r="C13" s="92">
        <v>179.78</v>
      </c>
      <c r="D13" s="56">
        <v>372944.61999999976</v>
      </c>
      <c r="E13" s="5">
        <v>10.372249972188223</v>
      </c>
      <c r="F13" s="5">
        <v>8.2977999777505786</v>
      </c>
      <c r="G13" s="29">
        <v>200</v>
      </c>
      <c r="H13" s="93">
        <v>0.1</v>
      </c>
    </row>
    <row r="14" spans="1:11" hidden="1" x14ac:dyDescent="0.25">
      <c r="A14" s="73" t="s">
        <v>92</v>
      </c>
      <c r="B14" s="74">
        <v>469986</v>
      </c>
      <c r="C14" s="75">
        <v>179.65825688073394</v>
      </c>
      <c r="D14" s="76">
        <v>4278064.3399999924</v>
      </c>
      <c r="E14" s="77">
        <v>9.1025356925525287</v>
      </c>
      <c r="F14" s="77">
        <v>7.2820285540420233</v>
      </c>
      <c r="G14" s="74">
        <v>2616</v>
      </c>
      <c r="H14" s="78">
        <v>0.19648318042813456</v>
      </c>
    </row>
    <row r="15" spans="1:11" hidden="1" x14ac:dyDescent="0.25">
      <c r="A15" s="79" t="s">
        <v>93</v>
      </c>
      <c r="B15" s="80">
        <v>469986</v>
      </c>
      <c r="C15" s="81">
        <v>179.65825688073394</v>
      </c>
      <c r="D15" s="82">
        <v>4278064.3399999924</v>
      </c>
      <c r="E15" s="83">
        <v>9.1025356925525287</v>
      </c>
      <c r="F15" s="83">
        <v>7.2820285540420233</v>
      </c>
      <c r="G15" s="80">
        <v>2616</v>
      </c>
      <c r="H15" s="84">
        <v>0.19648318042813456</v>
      </c>
    </row>
    <row r="16" spans="1:11" hidden="1" x14ac:dyDescent="0.25">
      <c r="A16" s="85" t="s">
        <v>94</v>
      </c>
      <c r="B16" s="86">
        <v>469986</v>
      </c>
      <c r="C16" s="87">
        <v>179.65825688073394</v>
      </c>
      <c r="D16" s="88">
        <v>4278064.3399999924</v>
      </c>
      <c r="E16" s="89">
        <v>9.1025356925525287</v>
      </c>
      <c r="F16" s="89">
        <v>7.2820285540420233</v>
      </c>
      <c r="G16" s="86">
        <v>2616</v>
      </c>
      <c r="H16" s="90">
        <v>0.19648318042813456</v>
      </c>
    </row>
    <row r="17" spans="1:8" hidden="1" x14ac:dyDescent="0.25">
      <c r="A17" s="91" t="s">
        <v>95</v>
      </c>
      <c r="B17" s="29">
        <v>6535</v>
      </c>
      <c r="C17" s="92">
        <v>176.62162162162161</v>
      </c>
      <c r="D17" s="56">
        <v>85269.329999999987</v>
      </c>
      <c r="E17" s="5">
        <v>13.048099464422339</v>
      </c>
      <c r="F17" s="5">
        <v>10.438479571537872</v>
      </c>
      <c r="G17" s="29">
        <v>37</v>
      </c>
      <c r="H17" s="93">
        <v>0</v>
      </c>
    </row>
    <row r="18" spans="1:8" hidden="1" x14ac:dyDescent="0.25">
      <c r="A18" s="91" t="s">
        <v>96</v>
      </c>
      <c r="B18" s="29">
        <v>33813</v>
      </c>
      <c r="C18" s="92">
        <v>179.85638297872342</v>
      </c>
      <c r="D18" s="56">
        <v>420433.02999999985</v>
      </c>
      <c r="E18" s="5">
        <v>12.434064708839792</v>
      </c>
      <c r="F18" s="5">
        <v>9.9472517670718332</v>
      </c>
      <c r="G18" s="29">
        <v>188</v>
      </c>
      <c r="H18" s="93">
        <v>9.0425531914893623E-2</v>
      </c>
    </row>
    <row r="19" spans="1:8" hidden="1" x14ac:dyDescent="0.25">
      <c r="A19" s="91" t="s">
        <v>97</v>
      </c>
      <c r="B19" s="29">
        <v>87732</v>
      </c>
      <c r="C19" s="92">
        <v>180.14784394250515</v>
      </c>
      <c r="D19" s="56">
        <v>939586.58999999939</v>
      </c>
      <c r="E19" s="5">
        <v>10.709736356175618</v>
      </c>
      <c r="F19" s="5">
        <v>8.567789084940495</v>
      </c>
      <c r="G19" s="29">
        <v>487</v>
      </c>
      <c r="H19" s="93">
        <v>0.12525667351129363</v>
      </c>
    </row>
    <row r="20" spans="1:8" hidden="1" x14ac:dyDescent="0.25">
      <c r="A20" s="91" t="s">
        <v>98</v>
      </c>
      <c r="B20" s="29">
        <v>154915</v>
      </c>
      <c r="C20" s="92">
        <v>180.13372093023256</v>
      </c>
      <c r="D20" s="56">
        <v>1385023.0399999986</v>
      </c>
      <c r="E20" s="5">
        <v>8.9405353903753575</v>
      </c>
      <c r="F20" s="5">
        <v>7.1524283123002865</v>
      </c>
      <c r="G20" s="29">
        <v>860</v>
      </c>
      <c r="H20" s="93">
        <v>0.18139534883720931</v>
      </c>
    </row>
    <row r="21" spans="1:8" hidden="1" x14ac:dyDescent="0.25">
      <c r="A21" s="91" t="s">
        <v>99</v>
      </c>
      <c r="B21" s="29">
        <v>185703</v>
      </c>
      <c r="C21" s="92">
        <v>179.07714561234329</v>
      </c>
      <c r="D21" s="56">
        <v>1430953.060000001</v>
      </c>
      <c r="E21" s="5">
        <v>7.7056001249306743</v>
      </c>
      <c r="F21" s="5">
        <v>6.1644800999445399</v>
      </c>
      <c r="G21" s="29">
        <v>1037</v>
      </c>
      <c r="H21" s="93">
        <v>0.26904532304725171</v>
      </c>
    </row>
    <row r="22" spans="1:8" hidden="1" x14ac:dyDescent="0.25">
      <c r="A22" s="73" t="s">
        <v>100</v>
      </c>
      <c r="B22" s="74">
        <v>518582</v>
      </c>
      <c r="C22" s="75">
        <v>176.99044368600681</v>
      </c>
      <c r="D22" s="76">
        <v>3740843.5900000008</v>
      </c>
      <c r="E22" s="77">
        <v>7.2136009155736236</v>
      </c>
      <c r="F22" s="77">
        <v>5.7708807324588989</v>
      </c>
      <c r="G22" s="74">
        <v>2930</v>
      </c>
      <c r="H22" s="78">
        <v>0.23822525597269625</v>
      </c>
    </row>
    <row r="23" spans="1:8" hidden="1" x14ac:dyDescent="0.25">
      <c r="A23" s="79" t="s">
        <v>101</v>
      </c>
      <c r="B23" s="80">
        <v>518582</v>
      </c>
      <c r="C23" s="81">
        <v>176.99044368600681</v>
      </c>
      <c r="D23" s="82">
        <v>3740843.5900000008</v>
      </c>
      <c r="E23" s="83">
        <v>7.2136009155736236</v>
      </c>
      <c r="F23" s="83">
        <v>5.7708807324588989</v>
      </c>
      <c r="G23" s="80">
        <v>2930</v>
      </c>
      <c r="H23" s="84">
        <v>0.23822525597269625</v>
      </c>
    </row>
    <row r="24" spans="1:8" hidden="1" x14ac:dyDescent="0.25">
      <c r="A24" s="85" t="s">
        <v>102</v>
      </c>
      <c r="B24" s="86">
        <v>518582</v>
      </c>
      <c r="C24" s="87">
        <v>176.99044368600681</v>
      </c>
      <c r="D24" s="88">
        <v>3740843.5900000008</v>
      </c>
      <c r="E24" s="89">
        <v>7.2136009155736236</v>
      </c>
      <c r="F24" s="89">
        <v>5.7708807324588989</v>
      </c>
      <c r="G24" s="86">
        <v>2930</v>
      </c>
      <c r="H24" s="90">
        <v>0.23822525597269625</v>
      </c>
    </row>
    <row r="25" spans="1:8" hidden="1" x14ac:dyDescent="0.25">
      <c r="A25" s="91" t="s">
        <v>103</v>
      </c>
      <c r="B25" s="29">
        <v>225467</v>
      </c>
      <c r="C25" s="92">
        <v>177.39339103068451</v>
      </c>
      <c r="D25" s="56">
        <v>1707730.3499999996</v>
      </c>
      <c r="E25" s="5">
        <v>7.5741920103607168</v>
      </c>
      <c r="F25" s="5">
        <v>6.0593536082885739</v>
      </c>
      <c r="G25" s="29">
        <v>1271</v>
      </c>
      <c r="H25" s="93">
        <v>0.25885129819040126</v>
      </c>
    </row>
    <row r="26" spans="1:8" hidden="1" x14ac:dyDescent="0.25">
      <c r="A26" s="91" t="s">
        <v>104</v>
      </c>
      <c r="B26" s="29">
        <v>4565</v>
      </c>
      <c r="C26" s="92">
        <v>175.57692307692307</v>
      </c>
      <c r="D26" s="56">
        <v>31742.260000000002</v>
      </c>
      <c r="E26" s="5">
        <v>6.9533975903614467</v>
      </c>
      <c r="F26" s="5">
        <v>5.562718072289158</v>
      </c>
      <c r="G26" s="29">
        <v>26</v>
      </c>
      <c r="H26" s="93">
        <v>3.8461538461538464E-2</v>
      </c>
    </row>
    <row r="27" spans="1:8" hidden="1" x14ac:dyDescent="0.25">
      <c r="A27" s="91" t="s">
        <v>105</v>
      </c>
      <c r="B27" s="29">
        <v>272927</v>
      </c>
      <c r="C27" s="92">
        <v>176.42340012928247</v>
      </c>
      <c r="D27" s="56">
        <v>1886871.5899999992</v>
      </c>
      <c r="E27" s="5">
        <v>6.9134662015850363</v>
      </c>
      <c r="F27" s="5">
        <v>5.5307729612680294</v>
      </c>
      <c r="G27" s="29">
        <v>1547</v>
      </c>
      <c r="H27" s="93">
        <v>0.22559793148028442</v>
      </c>
    </row>
    <row r="28" spans="1:8" hidden="1" x14ac:dyDescent="0.25">
      <c r="A28" s="91" t="s">
        <v>106</v>
      </c>
      <c r="B28" s="29">
        <v>15623</v>
      </c>
      <c r="C28" s="92">
        <v>181.66279069767441</v>
      </c>
      <c r="D28" s="56">
        <v>114499.38999999998</v>
      </c>
      <c r="E28" s="5">
        <v>7.3288990590795615</v>
      </c>
      <c r="F28" s="5">
        <v>5.8631192472636497</v>
      </c>
      <c r="G28" s="29">
        <v>86</v>
      </c>
      <c r="H28" s="93">
        <v>0.22093023255813954</v>
      </c>
    </row>
    <row r="29" spans="1:8" hidden="1" x14ac:dyDescent="0.25">
      <c r="A29" s="67" t="s">
        <v>107</v>
      </c>
      <c r="B29" s="68">
        <v>10788774</v>
      </c>
      <c r="C29" s="69">
        <v>120.25607757900016</v>
      </c>
      <c r="D29" s="70">
        <v>134070813.8399992</v>
      </c>
      <c r="E29" s="71">
        <v>12.426881297170485</v>
      </c>
      <c r="F29" s="71">
        <v>9.9415050377363894</v>
      </c>
      <c r="G29" s="68">
        <v>89715</v>
      </c>
      <c r="H29" s="72">
        <v>0.42737557821991862</v>
      </c>
    </row>
    <row r="30" spans="1:8" hidden="1" x14ac:dyDescent="0.25">
      <c r="A30" s="73" t="s">
        <v>108</v>
      </c>
      <c r="B30" s="74">
        <v>4519616</v>
      </c>
      <c r="C30" s="75">
        <v>111.57892657877845</v>
      </c>
      <c r="D30" s="76">
        <v>45063225.479999512</v>
      </c>
      <c r="E30" s="77">
        <v>9.9705872091787242</v>
      </c>
      <c r="F30" s="77">
        <v>7.9764697673429801</v>
      </c>
      <c r="G30" s="74">
        <v>40506</v>
      </c>
      <c r="H30" s="78">
        <v>0.46148718708339503</v>
      </c>
    </row>
    <row r="31" spans="1:8" hidden="1" x14ac:dyDescent="0.25">
      <c r="A31" s="79" t="s">
        <v>109</v>
      </c>
      <c r="B31" s="80">
        <v>359961</v>
      </c>
      <c r="C31" s="81">
        <v>112.91122961104141</v>
      </c>
      <c r="D31" s="82">
        <v>5367634.0500000017</v>
      </c>
      <c r="E31" s="83">
        <v>14.911710018585351</v>
      </c>
      <c r="F31" s="83">
        <v>11.929368014868281</v>
      </c>
      <c r="G31" s="80">
        <v>3188</v>
      </c>
      <c r="H31" s="84">
        <v>0.428168130489335</v>
      </c>
    </row>
    <row r="32" spans="1:8" hidden="1" x14ac:dyDescent="0.25">
      <c r="A32" s="85" t="s">
        <v>110</v>
      </c>
      <c r="B32" s="86">
        <v>78806</v>
      </c>
      <c r="C32" s="87">
        <v>123.52037617554859</v>
      </c>
      <c r="D32" s="88">
        <v>1404104.6400000006</v>
      </c>
      <c r="E32" s="89">
        <v>17.817230160140099</v>
      </c>
      <c r="F32" s="89">
        <v>14.253784128112081</v>
      </c>
      <c r="G32" s="86">
        <v>638</v>
      </c>
      <c r="H32" s="90">
        <v>0.42946708463949845</v>
      </c>
    </row>
    <row r="33" spans="1:8" hidden="1" x14ac:dyDescent="0.25">
      <c r="A33" s="91" t="s">
        <v>111</v>
      </c>
      <c r="B33" s="29">
        <v>17736</v>
      </c>
      <c r="C33" s="92">
        <v>182.84536082474227</v>
      </c>
      <c r="D33" s="56">
        <v>506214.27</v>
      </c>
      <c r="E33" s="5">
        <v>28.54162550744249</v>
      </c>
      <c r="F33" s="5">
        <v>22.833300405953992</v>
      </c>
      <c r="G33" s="29">
        <v>97</v>
      </c>
      <c r="H33" s="93">
        <v>0.20618556701030927</v>
      </c>
    </row>
    <row r="34" spans="1:8" hidden="1" x14ac:dyDescent="0.25">
      <c r="A34" s="91" t="s">
        <v>112</v>
      </c>
      <c r="B34" s="29">
        <v>5061</v>
      </c>
      <c r="C34" s="92">
        <v>158.15625</v>
      </c>
      <c r="D34" s="56">
        <v>113682.61</v>
      </c>
      <c r="E34" s="5">
        <v>22.462479747085556</v>
      </c>
      <c r="F34" s="5">
        <v>17.969983797668444</v>
      </c>
      <c r="G34" s="29">
        <v>32</v>
      </c>
      <c r="H34" s="93">
        <v>0.34375</v>
      </c>
    </row>
    <row r="35" spans="1:8" hidden="1" x14ac:dyDescent="0.25">
      <c r="A35" s="91" t="s">
        <v>113</v>
      </c>
      <c r="B35" s="29">
        <v>7590</v>
      </c>
      <c r="C35" s="92">
        <v>161.48936170212767</v>
      </c>
      <c r="D35" s="56">
        <v>158073.85000000003</v>
      </c>
      <c r="E35" s="5">
        <v>20.826594202898555</v>
      </c>
      <c r="F35" s="5">
        <v>16.661275362318843</v>
      </c>
      <c r="G35" s="29">
        <v>47</v>
      </c>
      <c r="H35" s="93">
        <v>0.23404255319148937</v>
      </c>
    </row>
    <row r="36" spans="1:8" hidden="1" x14ac:dyDescent="0.25">
      <c r="A36" s="91" t="s">
        <v>114</v>
      </c>
      <c r="B36" s="29">
        <v>45394</v>
      </c>
      <c r="C36" s="92">
        <v>103.16818181818182</v>
      </c>
      <c r="D36" s="56">
        <v>546284.33000000031</v>
      </c>
      <c r="E36" s="5">
        <v>12.034284927523467</v>
      </c>
      <c r="F36" s="5">
        <v>9.6274279420187749</v>
      </c>
      <c r="G36" s="29">
        <v>440</v>
      </c>
      <c r="H36" s="93">
        <v>0.51136363636363635</v>
      </c>
    </row>
    <row r="37" spans="1:8" hidden="1" x14ac:dyDescent="0.25">
      <c r="A37" s="85" t="s">
        <v>115</v>
      </c>
      <c r="B37" s="86">
        <v>177088</v>
      </c>
      <c r="C37" s="87">
        <v>118.05866666666667</v>
      </c>
      <c r="D37" s="88">
        <v>2890865.7899999972</v>
      </c>
      <c r="E37" s="89">
        <v>16.324458969551845</v>
      </c>
      <c r="F37" s="89">
        <v>13.059567175641476</v>
      </c>
      <c r="G37" s="86">
        <v>1500</v>
      </c>
      <c r="H37" s="90">
        <v>0.40200000000000002</v>
      </c>
    </row>
    <row r="38" spans="1:8" hidden="1" x14ac:dyDescent="0.25">
      <c r="A38" s="91" t="s">
        <v>116</v>
      </c>
      <c r="B38" s="29">
        <v>6002</v>
      </c>
      <c r="C38" s="92">
        <v>142.9047619047619</v>
      </c>
      <c r="D38" s="56">
        <v>131477.21000000002</v>
      </c>
      <c r="E38" s="5">
        <v>21.905566477840722</v>
      </c>
      <c r="F38" s="5">
        <v>17.524453182272577</v>
      </c>
      <c r="G38" s="29">
        <v>42</v>
      </c>
      <c r="H38" s="93">
        <v>0.2857142857142857</v>
      </c>
    </row>
    <row r="39" spans="1:8" hidden="1" x14ac:dyDescent="0.25">
      <c r="A39" s="91" t="s">
        <v>117</v>
      </c>
      <c r="B39" s="29">
        <v>2595</v>
      </c>
      <c r="C39" s="92">
        <v>162.1875</v>
      </c>
      <c r="D39" s="56">
        <v>81567.73000000001</v>
      </c>
      <c r="E39" s="5">
        <v>31.432651252408483</v>
      </c>
      <c r="F39" s="5">
        <v>25.146121001926787</v>
      </c>
      <c r="G39" s="29">
        <v>16</v>
      </c>
      <c r="H39" s="93">
        <v>0</v>
      </c>
    </row>
    <row r="40" spans="1:8" hidden="1" x14ac:dyDescent="0.25">
      <c r="A40" s="91" t="s">
        <v>118</v>
      </c>
      <c r="B40" s="29">
        <v>16902</v>
      </c>
      <c r="C40" s="92">
        <v>139.68595041322314</v>
      </c>
      <c r="D40" s="56">
        <v>313262.66000000003</v>
      </c>
      <c r="E40" s="5">
        <v>18.534058691279139</v>
      </c>
      <c r="F40" s="5">
        <v>14.827246953023312</v>
      </c>
      <c r="G40" s="29">
        <v>121</v>
      </c>
      <c r="H40" s="93">
        <v>0.42148760330578511</v>
      </c>
    </row>
    <row r="41" spans="1:8" hidden="1" x14ac:dyDescent="0.25">
      <c r="A41" s="91" t="s">
        <v>119</v>
      </c>
      <c r="B41" s="29">
        <v>13159</v>
      </c>
      <c r="C41" s="92">
        <v>164.48750000000001</v>
      </c>
      <c r="D41" s="56">
        <v>289552.09000000003</v>
      </c>
      <c r="E41" s="5">
        <v>22.004110494718446</v>
      </c>
      <c r="F41" s="5">
        <v>17.603288395774758</v>
      </c>
      <c r="G41" s="29">
        <v>80</v>
      </c>
      <c r="H41" s="93">
        <v>0.28749999999999998</v>
      </c>
    </row>
    <row r="42" spans="1:8" hidden="1" x14ac:dyDescent="0.25">
      <c r="A42" s="91" t="s">
        <v>120</v>
      </c>
      <c r="B42" s="29">
        <v>19641</v>
      </c>
      <c r="C42" s="92">
        <v>151.08461538461538</v>
      </c>
      <c r="D42" s="56">
        <v>271754.59999999992</v>
      </c>
      <c r="E42" s="5">
        <v>13.836087775571505</v>
      </c>
      <c r="F42" s="5">
        <v>11.068870220457205</v>
      </c>
      <c r="G42" s="29">
        <v>130</v>
      </c>
      <c r="H42" s="93">
        <v>0.43076923076923079</v>
      </c>
    </row>
    <row r="43" spans="1:8" hidden="1" x14ac:dyDescent="0.25">
      <c r="A43" s="91" t="s">
        <v>121</v>
      </c>
      <c r="B43" s="29">
        <v>7199</v>
      </c>
      <c r="C43" s="92">
        <v>171.4047619047619</v>
      </c>
      <c r="D43" s="56">
        <v>122911.58</v>
      </c>
      <c r="E43" s="5">
        <v>17.073424086678706</v>
      </c>
      <c r="F43" s="5">
        <v>13.658739269342966</v>
      </c>
      <c r="G43" s="29">
        <v>42</v>
      </c>
      <c r="H43" s="93">
        <v>0.38095238095238093</v>
      </c>
    </row>
    <row r="44" spans="1:8" hidden="1" x14ac:dyDescent="0.25">
      <c r="A44" s="91" t="s">
        <v>122</v>
      </c>
      <c r="B44" s="29">
        <v>38515</v>
      </c>
      <c r="C44" s="92">
        <v>149.2829457364341</v>
      </c>
      <c r="D44" s="56">
        <v>505010.2900000001</v>
      </c>
      <c r="E44" s="5">
        <v>13.112041801895367</v>
      </c>
      <c r="F44" s="5">
        <v>10.489633441516295</v>
      </c>
      <c r="G44" s="29">
        <v>258</v>
      </c>
      <c r="H44" s="93">
        <v>0.32558139534883723</v>
      </c>
    </row>
    <row r="45" spans="1:8" hidden="1" x14ac:dyDescent="0.25">
      <c r="A45" s="91" t="s">
        <v>123</v>
      </c>
      <c r="B45" s="29">
        <v>14138</v>
      </c>
      <c r="C45" s="92">
        <v>152.02150537634409</v>
      </c>
      <c r="D45" s="56">
        <v>201750.66999999993</v>
      </c>
      <c r="E45" s="5">
        <v>14.270099731220817</v>
      </c>
      <c r="F45" s="5">
        <v>11.416079784976654</v>
      </c>
      <c r="G45" s="29">
        <v>93</v>
      </c>
      <c r="H45" s="93">
        <v>0.35483870967741937</v>
      </c>
    </row>
    <row r="46" spans="1:8" hidden="1" x14ac:dyDescent="0.25">
      <c r="A46" s="91" t="s">
        <v>124</v>
      </c>
      <c r="B46" s="29">
        <v>6618</v>
      </c>
      <c r="C46" s="92">
        <v>165.45</v>
      </c>
      <c r="D46" s="56">
        <v>121668.43999999997</v>
      </c>
      <c r="E46" s="5">
        <v>18.384472650347533</v>
      </c>
      <c r="F46" s="5">
        <v>14.707578120278027</v>
      </c>
      <c r="G46" s="29">
        <v>40</v>
      </c>
      <c r="H46" s="93">
        <v>0.25</v>
      </c>
    </row>
    <row r="47" spans="1:8" hidden="1" x14ac:dyDescent="0.25">
      <c r="A47" s="91" t="s">
        <v>125</v>
      </c>
      <c r="B47" s="29">
        <v>5560</v>
      </c>
      <c r="C47" s="92">
        <v>154.44444444444446</v>
      </c>
      <c r="D47" s="56">
        <v>110688.95999999999</v>
      </c>
      <c r="E47" s="5">
        <v>19.908086330935252</v>
      </c>
      <c r="F47" s="5">
        <v>15.926469064748202</v>
      </c>
      <c r="G47" s="29">
        <v>36</v>
      </c>
      <c r="H47" s="93">
        <v>0.3611111111111111</v>
      </c>
    </row>
    <row r="48" spans="1:8" hidden="1" x14ac:dyDescent="0.25">
      <c r="A48" s="91" t="s">
        <v>126</v>
      </c>
      <c r="B48" s="29">
        <v>3115</v>
      </c>
      <c r="C48" s="92">
        <v>111.25</v>
      </c>
      <c r="D48" s="56">
        <v>33876.049999999996</v>
      </c>
      <c r="E48" s="5">
        <v>10.87513643659711</v>
      </c>
      <c r="F48" s="5">
        <v>8.7001091492776883</v>
      </c>
      <c r="G48" s="29">
        <v>28</v>
      </c>
      <c r="H48" s="93">
        <v>0.39285714285714285</v>
      </c>
    </row>
    <row r="49" spans="1:8" hidden="1" x14ac:dyDescent="0.25">
      <c r="A49" s="91" t="s">
        <v>127</v>
      </c>
      <c r="B49" s="29">
        <v>1418</v>
      </c>
      <c r="C49" s="92">
        <v>94.533333333333331</v>
      </c>
      <c r="D49" s="56">
        <v>17961.89</v>
      </c>
      <c r="E49" s="5">
        <v>12.667059238363892</v>
      </c>
      <c r="F49" s="5">
        <v>10.133647390691115</v>
      </c>
      <c r="G49" s="29">
        <v>15</v>
      </c>
      <c r="H49" s="93">
        <v>0.46666666666666667</v>
      </c>
    </row>
    <row r="50" spans="1:8" hidden="1" x14ac:dyDescent="0.25">
      <c r="A50" s="91" t="s">
        <v>128</v>
      </c>
      <c r="B50" s="29">
        <v>19761</v>
      </c>
      <c r="C50" s="92">
        <v>44.80952380952381</v>
      </c>
      <c r="D50" s="56">
        <v>191986.68999999992</v>
      </c>
      <c r="E50" s="5">
        <v>9.7154339355295747</v>
      </c>
      <c r="F50" s="5">
        <v>7.7723471484236599</v>
      </c>
      <c r="G50" s="29">
        <v>441</v>
      </c>
      <c r="H50" s="93">
        <v>0.56689342403628118</v>
      </c>
    </row>
    <row r="51" spans="1:8" hidden="1" x14ac:dyDescent="0.25">
      <c r="A51" s="91" t="s">
        <v>129</v>
      </c>
      <c r="B51" s="29">
        <v>1263</v>
      </c>
      <c r="C51" s="92">
        <v>105.25</v>
      </c>
      <c r="D51" s="56">
        <v>10576.28</v>
      </c>
      <c r="E51" s="5">
        <v>8.3739350752177355</v>
      </c>
      <c r="F51" s="5">
        <v>6.6991480601741884</v>
      </c>
      <c r="G51" s="29">
        <v>12</v>
      </c>
      <c r="H51" s="93">
        <v>0.5</v>
      </c>
    </row>
    <row r="52" spans="1:8" hidden="1" x14ac:dyDescent="0.25">
      <c r="A52" s="91" t="s">
        <v>130</v>
      </c>
      <c r="B52" s="29">
        <v>2768</v>
      </c>
      <c r="C52" s="92">
        <v>173</v>
      </c>
      <c r="D52" s="56">
        <v>71742.19</v>
      </c>
      <c r="E52" s="5">
        <v>25.918421242774567</v>
      </c>
      <c r="F52" s="5">
        <v>20.734736994219656</v>
      </c>
      <c r="G52" s="29">
        <v>16</v>
      </c>
      <c r="H52" s="93">
        <v>0.125</v>
      </c>
    </row>
    <row r="53" spans="1:8" hidden="1" x14ac:dyDescent="0.25">
      <c r="A53" s="91" t="s">
        <v>131</v>
      </c>
      <c r="B53" s="29">
        <v>4032</v>
      </c>
      <c r="C53" s="92">
        <v>144</v>
      </c>
      <c r="D53" s="56">
        <v>105761.92</v>
      </c>
      <c r="E53" s="5">
        <v>26.23063492063492</v>
      </c>
      <c r="F53" s="5">
        <v>20.984507936507939</v>
      </c>
      <c r="G53" s="29">
        <v>28</v>
      </c>
      <c r="H53" s="93">
        <v>3.5714285714285712E-2</v>
      </c>
    </row>
    <row r="54" spans="1:8" hidden="1" x14ac:dyDescent="0.25">
      <c r="A54" s="91" t="s">
        <v>132</v>
      </c>
      <c r="B54" s="29">
        <v>7432</v>
      </c>
      <c r="C54" s="92">
        <v>140.22641509433961</v>
      </c>
      <c r="D54" s="56">
        <v>134455.31999999998</v>
      </c>
      <c r="E54" s="5">
        <v>18.091404736275564</v>
      </c>
      <c r="F54" s="5">
        <v>14.473123789020452</v>
      </c>
      <c r="G54" s="29">
        <v>53</v>
      </c>
      <c r="H54" s="93">
        <v>0.35849056603773582</v>
      </c>
    </row>
    <row r="55" spans="1:8" hidden="1" x14ac:dyDescent="0.25">
      <c r="A55" s="85" t="s">
        <v>133</v>
      </c>
      <c r="B55" s="86">
        <v>104067</v>
      </c>
      <c r="C55" s="87">
        <v>99.111428571428576</v>
      </c>
      <c r="D55" s="88">
        <v>1072663.6199999996</v>
      </c>
      <c r="E55" s="89">
        <v>10.307432903802354</v>
      </c>
      <c r="F55" s="89">
        <v>8.245946323041883</v>
      </c>
      <c r="G55" s="86">
        <v>1050</v>
      </c>
      <c r="H55" s="90">
        <v>0.46476190476190476</v>
      </c>
    </row>
    <row r="56" spans="1:8" hidden="1" x14ac:dyDescent="0.25">
      <c r="A56" s="91" t="s">
        <v>134</v>
      </c>
      <c r="B56" s="29">
        <v>35958</v>
      </c>
      <c r="C56" s="92">
        <v>116.74675324675324</v>
      </c>
      <c r="D56" s="56">
        <v>447158.18999999989</v>
      </c>
      <c r="E56" s="5">
        <v>12.435568997163355</v>
      </c>
      <c r="F56" s="5">
        <v>9.9484551977306843</v>
      </c>
      <c r="G56" s="29">
        <v>308</v>
      </c>
      <c r="H56" s="93">
        <v>0.47402597402597402</v>
      </c>
    </row>
    <row r="57" spans="1:8" hidden="1" x14ac:dyDescent="0.25">
      <c r="A57" s="91" t="s">
        <v>135</v>
      </c>
      <c r="B57" s="29">
        <v>6580</v>
      </c>
      <c r="C57" s="92">
        <v>113.44827586206897</v>
      </c>
      <c r="D57" s="56">
        <v>76649.260000000009</v>
      </c>
      <c r="E57" s="5">
        <v>11.648823708206688</v>
      </c>
      <c r="F57" s="5">
        <v>9.3190589665653505</v>
      </c>
      <c r="G57" s="29">
        <v>58</v>
      </c>
      <c r="H57" s="93">
        <v>0.43103448275862066</v>
      </c>
    </row>
    <row r="58" spans="1:8" hidden="1" x14ac:dyDescent="0.25">
      <c r="A58" s="91" t="s">
        <v>136</v>
      </c>
      <c r="B58" s="29">
        <v>24083</v>
      </c>
      <c r="C58" s="92">
        <v>83.332179930795846</v>
      </c>
      <c r="D58" s="56">
        <v>219478.84000000003</v>
      </c>
      <c r="E58" s="5">
        <v>9.1134343727940887</v>
      </c>
      <c r="F58" s="5">
        <v>7.2907474982352714</v>
      </c>
      <c r="G58" s="29">
        <v>289</v>
      </c>
      <c r="H58" s="93">
        <v>0.5017301038062284</v>
      </c>
    </row>
    <row r="59" spans="1:8" hidden="1" x14ac:dyDescent="0.25">
      <c r="A59" s="91" t="s">
        <v>137</v>
      </c>
      <c r="B59" s="29">
        <v>33574</v>
      </c>
      <c r="C59" s="92">
        <v>95.380681818181813</v>
      </c>
      <c r="D59" s="56">
        <v>290890.54000000004</v>
      </c>
      <c r="E59" s="5">
        <v>8.6641609578840786</v>
      </c>
      <c r="F59" s="5">
        <v>6.9313287663072636</v>
      </c>
      <c r="G59" s="29">
        <v>352</v>
      </c>
      <c r="H59" s="93">
        <v>0.4375</v>
      </c>
    </row>
    <row r="60" spans="1:8" hidden="1" x14ac:dyDescent="0.25">
      <c r="A60" s="91" t="s">
        <v>138</v>
      </c>
      <c r="B60" s="29">
        <v>1556</v>
      </c>
      <c r="C60" s="92">
        <v>97.25</v>
      </c>
      <c r="D60" s="56">
        <v>13129.810000000001</v>
      </c>
      <c r="E60" s="5">
        <v>8.4381812339331628</v>
      </c>
      <c r="F60" s="5">
        <v>6.7505449871465304</v>
      </c>
      <c r="G60" s="29">
        <v>16</v>
      </c>
      <c r="H60" s="93">
        <v>0.4375</v>
      </c>
    </row>
    <row r="61" spans="1:8" hidden="1" x14ac:dyDescent="0.25">
      <c r="A61" s="91" t="s">
        <v>139</v>
      </c>
      <c r="B61" s="29">
        <v>1421</v>
      </c>
      <c r="C61" s="92">
        <v>74.78947368421052</v>
      </c>
      <c r="D61" s="56">
        <v>12869.92</v>
      </c>
      <c r="E61" s="5">
        <v>9.0569458128078821</v>
      </c>
      <c r="F61" s="5">
        <v>7.2455566502463062</v>
      </c>
      <c r="G61" s="29">
        <v>19</v>
      </c>
      <c r="H61" s="93">
        <v>0.47368421052631576</v>
      </c>
    </row>
    <row r="62" spans="1:8" hidden="1" x14ac:dyDescent="0.25">
      <c r="A62" s="79" t="s">
        <v>140</v>
      </c>
      <c r="B62" s="80">
        <v>4159655</v>
      </c>
      <c r="C62" s="81">
        <v>111.46511067045394</v>
      </c>
      <c r="D62" s="82">
        <v>39695591.429999828</v>
      </c>
      <c r="E62" s="83">
        <v>9.5430009051230993</v>
      </c>
      <c r="F62" s="83">
        <v>7.6344007240984801</v>
      </c>
      <c r="G62" s="80">
        <v>37318</v>
      </c>
      <c r="H62" s="84">
        <v>0.46433356557157401</v>
      </c>
    </row>
    <row r="63" spans="1:8" hidden="1" x14ac:dyDescent="0.25">
      <c r="A63" s="85" t="s">
        <v>141</v>
      </c>
      <c r="B63" s="86">
        <v>4159655</v>
      </c>
      <c r="C63" s="87">
        <v>111.46511067045394</v>
      </c>
      <c r="D63" s="88">
        <v>39695591.429999828</v>
      </c>
      <c r="E63" s="89">
        <v>9.5430009051230993</v>
      </c>
      <c r="F63" s="89">
        <v>7.6344007240984801</v>
      </c>
      <c r="G63" s="86">
        <v>37318</v>
      </c>
      <c r="H63" s="90">
        <v>0.46433356557157401</v>
      </c>
    </row>
    <row r="64" spans="1:8" hidden="1" x14ac:dyDescent="0.25">
      <c r="A64" s="91" t="s">
        <v>142</v>
      </c>
      <c r="B64" s="29">
        <v>583862</v>
      </c>
      <c r="C64" s="92">
        <v>115.89162366018262</v>
      </c>
      <c r="D64" s="56">
        <v>6243829.5399999944</v>
      </c>
      <c r="E64" s="5">
        <v>10.694015948974235</v>
      </c>
      <c r="F64" s="5">
        <v>8.5552127591793887</v>
      </c>
      <c r="G64" s="29">
        <v>5038</v>
      </c>
      <c r="H64" s="93">
        <v>0.50059547439460106</v>
      </c>
    </row>
    <row r="65" spans="1:8" hidden="1" x14ac:dyDescent="0.25">
      <c r="A65" s="91" t="s">
        <v>143</v>
      </c>
      <c r="B65" s="29">
        <v>72485</v>
      </c>
      <c r="C65" s="92">
        <v>130.6036036036036</v>
      </c>
      <c r="D65" s="56">
        <v>928842.56000000017</v>
      </c>
      <c r="E65" s="5">
        <v>12.814272746085399</v>
      </c>
      <c r="F65" s="5">
        <v>10.25141819686832</v>
      </c>
      <c r="G65" s="29">
        <v>555</v>
      </c>
      <c r="H65" s="93">
        <v>0.49729729729729732</v>
      </c>
    </row>
    <row r="66" spans="1:8" hidden="1" x14ac:dyDescent="0.25">
      <c r="A66" s="91" t="s">
        <v>144</v>
      </c>
      <c r="B66" s="29">
        <v>126946</v>
      </c>
      <c r="C66" s="92">
        <v>133.90928270042195</v>
      </c>
      <c r="D66" s="56">
        <v>1778211.399999999</v>
      </c>
      <c r="E66" s="5">
        <v>14.007620563074054</v>
      </c>
      <c r="F66" s="5">
        <v>11.206096450459244</v>
      </c>
      <c r="G66" s="29">
        <v>948</v>
      </c>
      <c r="H66" s="93">
        <v>0.45569620253164556</v>
      </c>
    </row>
    <row r="67" spans="1:8" hidden="1" x14ac:dyDescent="0.25">
      <c r="A67" s="91" t="s">
        <v>145</v>
      </c>
      <c r="B67" s="29">
        <v>151810</v>
      </c>
      <c r="C67" s="92">
        <v>122.23027375201288</v>
      </c>
      <c r="D67" s="56">
        <v>1669709.8100000008</v>
      </c>
      <c r="E67" s="5">
        <v>10.998681312166529</v>
      </c>
      <c r="F67" s="5">
        <v>8.7989450497332236</v>
      </c>
      <c r="G67" s="29">
        <v>1242</v>
      </c>
      <c r="H67" s="93">
        <v>0.46859903381642515</v>
      </c>
    </row>
    <row r="68" spans="1:8" hidden="1" x14ac:dyDescent="0.25">
      <c r="A68" s="91" t="s">
        <v>146</v>
      </c>
      <c r="B68" s="29">
        <v>3761</v>
      </c>
      <c r="C68" s="92">
        <v>117.53125</v>
      </c>
      <c r="D68" s="56">
        <v>69763.160000000018</v>
      </c>
      <c r="E68" s="5">
        <v>18.549098643977672</v>
      </c>
      <c r="F68" s="5">
        <v>14.839278915182138</v>
      </c>
      <c r="G68" s="29">
        <v>32</v>
      </c>
      <c r="H68" s="93">
        <v>0.46875</v>
      </c>
    </row>
    <row r="69" spans="1:8" hidden="1" x14ac:dyDescent="0.25">
      <c r="A69" s="91" t="s">
        <v>147</v>
      </c>
      <c r="B69" s="29">
        <v>57780</v>
      </c>
      <c r="C69" s="92">
        <v>145.17587939698493</v>
      </c>
      <c r="D69" s="56">
        <v>893388.48</v>
      </c>
      <c r="E69" s="5">
        <v>15.461898234683281</v>
      </c>
      <c r="F69" s="5">
        <v>12.369518587746626</v>
      </c>
      <c r="G69" s="29">
        <v>398</v>
      </c>
      <c r="H69" s="93">
        <v>0.45979899497487436</v>
      </c>
    </row>
    <row r="70" spans="1:8" hidden="1" x14ac:dyDescent="0.25">
      <c r="A70" s="91" t="s">
        <v>148</v>
      </c>
      <c r="B70" s="29">
        <v>1649</v>
      </c>
      <c r="C70" s="92">
        <v>137.41666666666666</v>
      </c>
      <c r="D70" s="56">
        <v>15969.74</v>
      </c>
      <c r="E70" s="5">
        <v>9.6844996967859309</v>
      </c>
      <c r="F70" s="5">
        <v>7.7475997574287447</v>
      </c>
      <c r="G70" s="29">
        <v>12</v>
      </c>
      <c r="H70" s="93">
        <v>0.5</v>
      </c>
    </row>
    <row r="71" spans="1:8" hidden="1" x14ac:dyDescent="0.25">
      <c r="A71" s="91" t="s">
        <v>149</v>
      </c>
      <c r="B71" s="29">
        <v>13855</v>
      </c>
      <c r="C71" s="92">
        <v>131.95238095238096</v>
      </c>
      <c r="D71" s="56">
        <v>191938.68</v>
      </c>
      <c r="E71" s="5">
        <v>13.853387224828582</v>
      </c>
      <c r="F71" s="5">
        <v>11.082709779862867</v>
      </c>
      <c r="G71" s="29">
        <v>105</v>
      </c>
      <c r="H71" s="93">
        <v>0.44761904761904764</v>
      </c>
    </row>
    <row r="72" spans="1:8" hidden="1" x14ac:dyDescent="0.25">
      <c r="A72" s="91" t="s">
        <v>150</v>
      </c>
      <c r="B72" s="29">
        <v>555250</v>
      </c>
      <c r="C72" s="92">
        <v>114.24897119341564</v>
      </c>
      <c r="D72" s="56">
        <v>5397944.0699999882</v>
      </c>
      <c r="E72" s="5">
        <v>9.7216462314272629</v>
      </c>
      <c r="F72" s="5">
        <v>7.7773169851418107</v>
      </c>
      <c r="G72" s="29">
        <v>4860</v>
      </c>
      <c r="H72" s="93">
        <v>0.48497942386831278</v>
      </c>
    </row>
    <row r="73" spans="1:8" hidden="1" x14ac:dyDescent="0.25">
      <c r="A73" s="91" t="s">
        <v>151</v>
      </c>
      <c r="B73" s="29">
        <v>14810</v>
      </c>
      <c r="C73" s="92">
        <v>108.10218978102189</v>
      </c>
      <c r="D73" s="56">
        <v>177284.45</v>
      </c>
      <c r="E73" s="5">
        <v>11.97059081701553</v>
      </c>
      <c r="F73" s="5">
        <v>9.5764726536124254</v>
      </c>
      <c r="G73" s="29">
        <v>137</v>
      </c>
      <c r="H73" s="93">
        <v>0.48175182481751827</v>
      </c>
    </row>
    <row r="74" spans="1:8" hidden="1" x14ac:dyDescent="0.25">
      <c r="A74" s="91" t="s">
        <v>152</v>
      </c>
      <c r="B74" s="29">
        <v>5145</v>
      </c>
      <c r="C74" s="92">
        <v>119.65116279069767</v>
      </c>
      <c r="D74" s="56">
        <v>76926.039999999994</v>
      </c>
      <c r="E74" s="5">
        <v>14.95161127308066</v>
      </c>
      <c r="F74" s="5">
        <v>11.961289018464528</v>
      </c>
      <c r="G74" s="29">
        <v>43</v>
      </c>
      <c r="H74" s="93">
        <v>0.34883720930232559</v>
      </c>
    </row>
    <row r="75" spans="1:8" hidden="1" x14ac:dyDescent="0.25">
      <c r="A75" s="91" t="s">
        <v>153</v>
      </c>
      <c r="B75" s="29">
        <v>1197</v>
      </c>
      <c r="C75" s="92">
        <v>79.8</v>
      </c>
      <c r="D75" s="56">
        <v>9986.08</v>
      </c>
      <c r="E75" s="5">
        <v>8.3425898078529652</v>
      </c>
      <c r="F75" s="5">
        <v>6.6740718462823727</v>
      </c>
      <c r="G75" s="29">
        <v>15</v>
      </c>
      <c r="H75" s="93">
        <v>0.46666666666666667</v>
      </c>
    </row>
    <row r="76" spans="1:8" hidden="1" x14ac:dyDescent="0.25">
      <c r="A76" s="91" t="s">
        <v>154</v>
      </c>
      <c r="B76" s="29">
        <v>2512856</v>
      </c>
      <c r="C76" s="92">
        <v>107.46967752972373</v>
      </c>
      <c r="D76" s="56">
        <v>21549853.839999985</v>
      </c>
      <c r="E76" s="5">
        <v>8.5758411305701507</v>
      </c>
      <c r="F76" s="5">
        <v>6.8606729044561208</v>
      </c>
      <c r="G76" s="29">
        <v>23382</v>
      </c>
      <c r="H76" s="93">
        <v>0.45214267385168078</v>
      </c>
    </row>
    <row r="77" spans="1:8" hidden="1" x14ac:dyDescent="0.25">
      <c r="A77" s="91" t="s">
        <v>155</v>
      </c>
      <c r="B77" s="29">
        <v>11757</v>
      </c>
      <c r="C77" s="92">
        <v>121.20618556701031</v>
      </c>
      <c r="D77" s="56">
        <v>164576.91</v>
      </c>
      <c r="E77" s="5">
        <v>13.998206175044654</v>
      </c>
      <c r="F77" s="5">
        <v>11.198564940035723</v>
      </c>
      <c r="G77" s="29">
        <v>97</v>
      </c>
      <c r="H77" s="93">
        <v>0.42268041237113402</v>
      </c>
    </row>
    <row r="78" spans="1:8" hidden="1" x14ac:dyDescent="0.25">
      <c r="A78" s="91" t="s">
        <v>156</v>
      </c>
      <c r="B78" s="29">
        <v>42575</v>
      </c>
      <c r="C78" s="92">
        <v>101.85406698564593</v>
      </c>
      <c r="D78" s="56">
        <v>473422.34999999969</v>
      </c>
      <c r="E78" s="5">
        <v>11.119726365237808</v>
      </c>
      <c r="F78" s="5">
        <v>8.895781092190246</v>
      </c>
      <c r="G78" s="29">
        <v>418</v>
      </c>
      <c r="H78" s="93">
        <v>0.46650717703349281</v>
      </c>
    </row>
    <row r="79" spans="1:8" hidden="1" x14ac:dyDescent="0.25">
      <c r="A79" s="91" t="s">
        <v>157</v>
      </c>
      <c r="B79" s="29">
        <v>1124</v>
      </c>
      <c r="C79" s="92">
        <v>80.285714285714292</v>
      </c>
      <c r="D79" s="56">
        <v>13710.3</v>
      </c>
      <c r="E79" s="5">
        <v>12.197775800711742</v>
      </c>
      <c r="F79" s="5">
        <v>9.7582206405693945</v>
      </c>
      <c r="G79" s="29">
        <v>14</v>
      </c>
      <c r="H79" s="93">
        <v>0.35714285714285715</v>
      </c>
    </row>
    <row r="80" spans="1:8" hidden="1" x14ac:dyDescent="0.25">
      <c r="A80" s="91" t="s">
        <v>158</v>
      </c>
      <c r="B80" s="29">
        <v>1576</v>
      </c>
      <c r="C80" s="92">
        <v>121.23076923076923</v>
      </c>
      <c r="D80" s="56">
        <v>17217.93</v>
      </c>
      <c r="E80" s="5">
        <v>10.925082487309645</v>
      </c>
      <c r="F80" s="5">
        <v>8.7400659898477162</v>
      </c>
      <c r="G80" s="29">
        <v>13</v>
      </c>
      <c r="H80" s="93">
        <v>0.38461538461538464</v>
      </c>
    </row>
    <row r="81" spans="1:8" hidden="1" x14ac:dyDescent="0.25">
      <c r="A81" s="73" t="s">
        <v>159</v>
      </c>
      <c r="B81" s="74">
        <v>3028333</v>
      </c>
      <c r="C81" s="75">
        <v>121.79099135330786</v>
      </c>
      <c r="D81" s="76">
        <v>44471798.960000008</v>
      </c>
      <c r="E81" s="77">
        <v>14.685240678617578</v>
      </c>
      <c r="F81" s="77">
        <v>11.748192542894063</v>
      </c>
      <c r="G81" s="74">
        <v>24865</v>
      </c>
      <c r="H81" s="78">
        <v>0.41190428312889604</v>
      </c>
    </row>
    <row r="82" spans="1:8" hidden="1" x14ac:dyDescent="0.25">
      <c r="A82" s="79" t="s">
        <v>160</v>
      </c>
      <c r="B82" s="80">
        <v>2613666</v>
      </c>
      <c r="C82" s="81">
        <v>118.46376286089834</v>
      </c>
      <c r="D82" s="82">
        <v>38210591.900000028</v>
      </c>
      <c r="E82" s="83">
        <v>14.619538954097436</v>
      </c>
      <c r="F82" s="83">
        <v>11.69563116327795</v>
      </c>
      <c r="G82" s="80">
        <v>22063</v>
      </c>
      <c r="H82" s="84">
        <v>0.41236459230385714</v>
      </c>
    </row>
    <row r="83" spans="1:8" hidden="1" x14ac:dyDescent="0.25">
      <c r="A83" s="85" t="s">
        <v>161</v>
      </c>
      <c r="B83" s="86">
        <v>1631152</v>
      </c>
      <c r="C83" s="87">
        <v>105.07291935068281</v>
      </c>
      <c r="D83" s="88">
        <v>22498279.469999984</v>
      </c>
      <c r="E83" s="89">
        <v>13.792877346807645</v>
      </c>
      <c r="F83" s="89">
        <v>11.034301877446117</v>
      </c>
      <c r="G83" s="86">
        <v>15524</v>
      </c>
      <c r="H83" s="90">
        <v>0.43609894357124451</v>
      </c>
    </row>
    <row r="84" spans="1:8" hidden="1" x14ac:dyDescent="0.25">
      <c r="A84" s="91" t="s">
        <v>162</v>
      </c>
      <c r="B84" s="29">
        <v>394342</v>
      </c>
      <c r="C84" s="92">
        <v>113.15408895265423</v>
      </c>
      <c r="D84" s="56">
        <v>3655592.3199999966</v>
      </c>
      <c r="E84" s="5">
        <v>9.2701064558175297</v>
      </c>
      <c r="F84" s="5">
        <v>7.4160851646540245</v>
      </c>
      <c r="G84" s="29">
        <v>3485</v>
      </c>
      <c r="H84" s="93">
        <v>0.4872309899569584</v>
      </c>
    </row>
    <row r="85" spans="1:8" hidden="1" x14ac:dyDescent="0.25">
      <c r="A85" s="91" t="s">
        <v>163</v>
      </c>
      <c r="B85" s="29">
        <v>94329</v>
      </c>
      <c r="C85" s="92">
        <v>122.02975420439844</v>
      </c>
      <c r="D85" s="56">
        <v>1051340.4400000002</v>
      </c>
      <c r="E85" s="5">
        <v>11.145463643206227</v>
      </c>
      <c r="F85" s="5">
        <v>8.9163709145649825</v>
      </c>
      <c r="G85" s="29">
        <v>773</v>
      </c>
      <c r="H85" s="93">
        <v>0.4514877102199224</v>
      </c>
    </row>
    <row r="86" spans="1:8" hidden="1" x14ac:dyDescent="0.25">
      <c r="A86" s="91" t="s">
        <v>164</v>
      </c>
      <c r="B86" s="29">
        <v>105901</v>
      </c>
      <c r="C86" s="92">
        <v>126.52449223416966</v>
      </c>
      <c r="D86" s="56">
        <v>2030565.8900000008</v>
      </c>
      <c r="E86" s="5">
        <v>19.174189950991973</v>
      </c>
      <c r="F86" s="5">
        <v>15.339351960793579</v>
      </c>
      <c r="G86" s="29">
        <v>837</v>
      </c>
      <c r="H86" s="93">
        <v>0.37992831541218636</v>
      </c>
    </row>
    <row r="87" spans="1:8" hidden="1" x14ac:dyDescent="0.25">
      <c r="A87" s="91" t="s">
        <v>165</v>
      </c>
      <c r="B87" s="29">
        <v>606788</v>
      </c>
      <c r="C87" s="92">
        <v>81.965149263811966</v>
      </c>
      <c r="D87" s="56">
        <v>8239976.7099999962</v>
      </c>
      <c r="E87" s="5">
        <v>13.579663259655755</v>
      </c>
      <c r="F87" s="5">
        <v>10.863730607724605</v>
      </c>
      <c r="G87" s="29">
        <v>7403</v>
      </c>
      <c r="H87" s="93">
        <v>0.43766040794272593</v>
      </c>
    </row>
    <row r="88" spans="1:8" hidden="1" x14ac:dyDescent="0.25">
      <c r="A88" s="91" t="s">
        <v>166</v>
      </c>
      <c r="B88" s="29">
        <v>45441</v>
      </c>
      <c r="C88" s="92">
        <v>127.28571428571429</v>
      </c>
      <c r="D88" s="56">
        <v>626399.05999999971</v>
      </c>
      <c r="E88" s="5">
        <v>13.784887216390478</v>
      </c>
      <c r="F88" s="5">
        <v>11.027909773112384</v>
      </c>
      <c r="G88" s="29">
        <v>357</v>
      </c>
      <c r="H88" s="93">
        <v>0.42857142857142855</v>
      </c>
    </row>
    <row r="89" spans="1:8" hidden="1" x14ac:dyDescent="0.25">
      <c r="A89" s="91" t="s">
        <v>167</v>
      </c>
      <c r="B89" s="29">
        <v>70089</v>
      </c>
      <c r="C89" s="92">
        <v>123.1792618629174</v>
      </c>
      <c r="D89" s="56">
        <v>995477.07999999984</v>
      </c>
      <c r="E89" s="5">
        <v>14.203042988200714</v>
      </c>
      <c r="F89" s="5">
        <v>11.362434390560573</v>
      </c>
      <c r="G89" s="29">
        <v>569</v>
      </c>
      <c r="H89" s="93">
        <v>0.44639718804920914</v>
      </c>
    </row>
    <row r="90" spans="1:8" hidden="1" x14ac:dyDescent="0.25">
      <c r="A90" s="91" t="s">
        <v>168</v>
      </c>
      <c r="B90" s="29">
        <v>5087</v>
      </c>
      <c r="C90" s="92">
        <v>141.30555555555554</v>
      </c>
      <c r="D90" s="56">
        <v>87304.930000000008</v>
      </c>
      <c r="E90" s="5">
        <v>17.162360919992139</v>
      </c>
      <c r="F90" s="5">
        <v>13.729888735993711</v>
      </c>
      <c r="G90" s="29">
        <v>36</v>
      </c>
      <c r="H90" s="93">
        <v>0.33333333333333331</v>
      </c>
    </row>
    <row r="91" spans="1:8" hidden="1" x14ac:dyDescent="0.25">
      <c r="A91" s="91" t="s">
        <v>169</v>
      </c>
      <c r="B91" s="29">
        <v>95552</v>
      </c>
      <c r="C91" s="92">
        <v>146.10397553516819</v>
      </c>
      <c r="D91" s="56">
        <v>1721089.7899999975</v>
      </c>
      <c r="E91" s="5">
        <v>18.012074995813773</v>
      </c>
      <c r="F91" s="5">
        <v>14.409659996651019</v>
      </c>
      <c r="G91" s="29">
        <v>654</v>
      </c>
      <c r="H91" s="93">
        <v>0.39755351681957185</v>
      </c>
    </row>
    <row r="92" spans="1:8" hidden="1" x14ac:dyDescent="0.25">
      <c r="A92" s="91" t="s">
        <v>170</v>
      </c>
      <c r="B92" s="29">
        <v>14553</v>
      </c>
      <c r="C92" s="92">
        <v>150.03092783505156</v>
      </c>
      <c r="D92" s="56">
        <v>224898.81999999992</v>
      </c>
      <c r="E92" s="5">
        <v>15.453777228062936</v>
      </c>
      <c r="F92" s="5">
        <v>12.36302178245035</v>
      </c>
      <c r="G92" s="29">
        <v>97</v>
      </c>
      <c r="H92" s="93">
        <v>0.37113402061855671</v>
      </c>
    </row>
    <row r="93" spans="1:8" hidden="1" x14ac:dyDescent="0.25">
      <c r="A93" s="91" t="s">
        <v>171</v>
      </c>
      <c r="B93" s="29">
        <v>12913</v>
      </c>
      <c r="C93" s="92">
        <v>150.15116279069767</v>
      </c>
      <c r="D93" s="56">
        <v>155957.4</v>
      </c>
      <c r="E93" s="5">
        <v>12.077549756059785</v>
      </c>
      <c r="F93" s="5">
        <v>9.6620398048478293</v>
      </c>
      <c r="G93" s="29">
        <v>86</v>
      </c>
      <c r="H93" s="93">
        <v>0.37209302325581395</v>
      </c>
    </row>
    <row r="94" spans="1:8" hidden="1" x14ac:dyDescent="0.25">
      <c r="A94" s="91" t="s">
        <v>172</v>
      </c>
      <c r="B94" s="29">
        <v>6818</v>
      </c>
      <c r="C94" s="92">
        <v>142.04166666666666</v>
      </c>
      <c r="D94" s="56">
        <v>77030.95</v>
      </c>
      <c r="E94" s="5">
        <v>11.298173951305367</v>
      </c>
      <c r="F94" s="5">
        <v>9.0385391610442944</v>
      </c>
      <c r="G94" s="29">
        <v>48</v>
      </c>
      <c r="H94" s="93">
        <v>0.3125</v>
      </c>
    </row>
    <row r="95" spans="1:8" hidden="1" x14ac:dyDescent="0.25">
      <c r="A95" s="91" t="s">
        <v>173</v>
      </c>
      <c r="B95" s="29">
        <v>142936</v>
      </c>
      <c r="C95" s="92">
        <v>151.73673036093419</v>
      </c>
      <c r="D95" s="56">
        <v>2989446.8599999985</v>
      </c>
      <c r="E95" s="5">
        <v>20.914583170090101</v>
      </c>
      <c r="F95" s="5">
        <v>16.73166653607208</v>
      </c>
      <c r="G95" s="29">
        <v>942</v>
      </c>
      <c r="H95" s="93">
        <v>0.33333333333333331</v>
      </c>
    </row>
    <row r="96" spans="1:8" hidden="1" x14ac:dyDescent="0.25">
      <c r="A96" s="91" t="s">
        <v>174</v>
      </c>
      <c r="B96" s="29">
        <v>33897</v>
      </c>
      <c r="C96" s="92">
        <v>153.38009049773757</v>
      </c>
      <c r="D96" s="56">
        <v>601070.02</v>
      </c>
      <c r="E96" s="5">
        <v>17.732248281558842</v>
      </c>
      <c r="F96" s="5">
        <v>14.185798625247074</v>
      </c>
      <c r="G96" s="29">
        <v>221</v>
      </c>
      <c r="H96" s="93">
        <v>0.38461538461538464</v>
      </c>
    </row>
    <row r="97" spans="1:8" hidden="1" x14ac:dyDescent="0.25">
      <c r="A97" s="85" t="s">
        <v>175</v>
      </c>
      <c r="B97" s="86">
        <v>72438</v>
      </c>
      <c r="C97" s="87">
        <v>146.33939393939394</v>
      </c>
      <c r="D97" s="88">
        <v>1360573.7200000002</v>
      </c>
      <c r="E97" s="89">
        <v>18.782596427289548</v>
      </c>
      <c r="F97" s="89">
        <v>15.026077141831639</v>
      </c>
      <c r="G97" s="86">
        <v>495</v>
      </c>
      <c r="H97" s="90">
        <v>0.3575757575757576</v>
      </c>
    </row>
    <row r="98" spans="1:8" hidden="1" x14ac:dyDescent="0.25">
      <c r="A98" s="91" t="s">
        <v>176</v>
      </c>
      <c r="B98" s="29">
        <v>14439</v>
      </c>
      <c r="C98" s="92">
        <v>141.55882352941177</v>
      </c>
      <c r="D98" s="56">
        <v>305430.46999999991</v>
      </c>
      <c r="E98" s="5">
        <v>21.153159498580226</v>
      </c>
      <c r="F98" s="5">
        <v>16.922527598864182</v>
      </c>
      <c r="G98" s="29">
        <v>102</v>
      </c>
      <c r="H98" s="93">
        <v>0.43137254901960786</v>
      </c>
    </row>
    <row r="99" spans="1:8" hidden="1" x14ac:dyDescent="0.25">
      <c r="A99" s="91" t="s">
        <v>177</v>
      </c>
      <c r="B99" s="29">
        <v>47285</v>
      </c>
      <c r="C99" s="92">
        <v>148.22884012539186</v>
      </c>
      <c r="D99" s="56">
        <v>866990.40000000014</v>
      </c>
      <c r="E99" s="5">
        <v>18.335421380987633</v>
      </c>
      <c r="F99" s="5">
        <v>14.668337104790107</v>
      </c>
      <c r="G99" s="29">
        <v>319</v>
      </c>
      <c r="H99" s="93">
        <v>0.32601880877742945</v>
      </c>
    </row>
    <row r="100" spans="1:8" hidden="1" x14ac:dyDescent="0.25">
      <c r="A100" s="91" t="s">
        <v>178</v>
      </c>
      <c r="B100" s="29">
        <v>5431</v>
      </c>
      <c r="C100" s="92">
        <v>150.86111111111111</v>
      </c>
      <c r="D100" s="56">
        <v>96828.62</v>
      </c>
      <c r="E100" s="5">
        <v>17.828874976983979</v>
      </c>
      <c r="F100" s="5">
        <v>14.263099981587184</v>
      </c>
      <c r="G100" s="29">
        <v>36</v>
      </c>
      <c r="H100" s="93">
        <v>0.3888888888888889</v>
      </c>
    </row>
    <row r="101" spans="1:8" hidden="1" x14ac:dyDescent="0.25">
      <c r="A101" s="91" t="s">
        <v>179</v>
      </c>
      <c r="B101" s="29">
        <v>5099</v>
      </c>
      <c r="C101" s="92">
        <v>137.81081081081081</v>
      </c>
      <c r="D101" s="56">
        <v>89161.830000000016</v>
      </c>
      <c r="E101" s="5">
        <v>17.486140419690138</v>
      </c>
      <c r="F101" s="5">
        <v>13.988912335752111</v>
      </c>
      <c r="G101" s="29">
        <v>37</v>
      </c>
      <c r="H101" s="93">
        <v>0.40540540540540543</v>
      </c>
    </row>
    <row r="102" spans="1:8" hidden="1" x14ac:dyDescent="0.25">
      <c r="A102" s="85" t="s">
        <v>180</v>
      </c>
      <c r="B102" s="86">
        <v>456824</v>
      </c>
      <c r="C102" s="87">
        <v>154.12415654520919</v>
      </c>
      <c r="D102" s="88">
        <v>7590263.1099999929</v>
      </c>
      <c r="E102" s="89">
        <v>16.615289717703082</v>
      </c>
      <c r="F102" s="89">
        <v>13.292231774162467</v>
      </c>
      <c r="G102" s="86">
        <v>2964</v>
      </c>
      <c r="H102" s="90">
        <v>0.32928475033738192</v>
      </c>
    </row>
    <row r="103" spans="1:8" hidden="1" x14ac:dyDescent="0.25">
      <c r="A103" s="91" t="s">
        <v>181</v>
      </c>
      <c r="B103" s="29">
        <v>2945</v>
      </c>
      <c r="C103" s="92">
        <v>155</v>
      </c>
      <c r="D103" s="56">
        <v>59382.18</v>
      </c>
      <c r="E103" s="5">
        <v>20.163728353140918</v>
      </c>
      <c r="F103" s="5">
        <v>16.130982682512734</v>
      </c>
      <c r="G103" s="29">
        <v>19</v>
      </c>
      <c r="H103" s="93">
        <v>0.36842105263157893</v>
      </c>
    </row>
    <row r="104" spans="1:8" hidden="1" x14ac:dyDescent="0.25">
      <c r="A104" s="91" t="s">
        <v>182</v>
      </c>
      <c r="B104" s="29">
        <v>14281</v>
      </c>
      <c r="C104" s="92">
        <v>155.22826086956522</v>
      </c>
      <c r="D104" s="56">
        <v>312284.2</v>
      </c>
      <c r="E104" s="5">
        <v>21.867110146348296</v>
      </c>
      <c r="F104" s="5">
        <v>17.493688117078637</v>
      </c>
      <c r="G104" s="29">
        <v>92</v>
      </c>
      <c r="H104" s="93">
        <v>0.33695652173913043</v>
      </c>
    </row>
    <row r="105" spans="1:8" hidden="1" x14ac:dyDescent="0.25">
      <c r="A105" s="91" t="s">
        <v>183</v>
      </c>
      <c r="B105" s="29">
        <v>10920</v>
      </c>
      <c r="C105" s="92">
        <v>156</v>
      </c>
      <c r="D105" s="56">
        <v>200835.33999999994</v>
      </c>
      <c r="E105" s="5">
        <v>18.391514652014646</v>
      </c>
      <c r="F105" s="5">
        <v>14.713211721611717</v>
      </c>
      <c r="G105" s="29">
        <v>70</v>
      </c>
      <c r="H105" s="93">
        <v>0.34285714285714286</v>
      </c>
    </row>
    <row r="106" spans="1:8" hidden="1" x14ac:dyDescent="0.25">
      <c r="A106" s="91" t="s">
        <v>184</v>
      </c>
      <c r="B106" s="29">
        <v>135277</v>
      </c>
      <c r="C106" s="92">
        <v>155.31228473019519</v>
      </c>
      <c r="D106" s="56">
        <v>2508874.7699999972</v>
      </c>
      <c r="E106" s="5">
        <v>18.546203493572428</v>
      </c>
      <c r="F106" s="5">
        <v>14.836962794857943</v>
      </c>
      <c r="G106" s="29">
        <v>871</v>
      </c>
      <c r="H106" s="93">
        <v>0.34557979334098737</v>
      </c>
    </row>
    <row r="107" spans="1:8" hidden="1" x14ac:dyDescent="0.25">
      <c r="A107" s="91" t="s">
        <v>185</v>
      </c>
      <c r="B107" s="29">
        <v>70338</v>
      </c>
      <c r="C107" s="92">
        <v>155.27152317880794</v>
      </c>
      <c r="D107" s="56">
        <v>1197963.8100000003</v>
      </c>
      <c r="E107" s="5">
        <v>17.031530751514122</v>
      </c>
      <c r="F107" s="5">
        <v>13.625224601211299</v>
      </c>
      <c r="G107" s="29">
        <v>453</v>
      </c>
      <c r="H107" s="93">
        <v>0.35099337748344372</v>
      </c>
    </row>
    <row r="108" spans="1:8" hidden="1" x14ac:dyDescent="0.25">
      <c r="A108" s="91" t="s">
        <v>186</v>
      </c>
      <c r="B108" s="29">
        <v>3786</v>
      </c>
      <c r="C108" s="92">
        <v>157.75</v>
      </c>
      <c r="D108" s="56">
        <v>58674.93</v>
      </c>
      <c r="E108" s="5">
        <v>15.497868462757527</v>
      </c>
      <c r="F108" s="5">
        <v>12.398294770206022</v>
      </c>
      <c r="G108" s="29">
        <v>24</v>
      </c>
      <c r="H108" s="93">
        <v>0.29166666666666669</v>
      </c>
    </row>
    <row r="109" spans="1:8" hidden="1" x14ac:dyDescent="0.25">
      <c r="A109" s="91" t="s">
        <v>187</v>
      </c>
      <c r="B109" s="29">
        <v>6544</v>
      </c>
      <c r="C109" s="92">
        <v>145.42222222222222</v>
      </c>
      <c r="D109" s="56">
        <v>132640.13000000003</v>
      </c>
      <c r="E109" s="5">
        <v>20.268968520782401</v>
      </c>
      <c r="F109" s="5">
        <v>16.215174816625922</v>
      </c>
      <c r="G109" s="29">
        <v>45</v>
      </c>
      <c r="H109" s="93">
        <v>0.33333333333333331</v>
      </c>
    </row>
    <row r="110" spans="1:8" hidden="1" x14ac:dyDescent="0.25">
      <c r="A110" s="91" t="s">
        <v>188</v>
      </c>
      <c r="B110" s="29">
        <v>4392</v>
      </c>
      <c r="C110" s="92">
        <v>146.4</v>
      </c>
      <c r="D110" s="56">
        <v>74122.140000000014</v>
      </c>
      <c r="E110" s="5">
        <v>16.876625683060112</v>
      </c>
      <c r="F110" s="5">
        <v>13.501300546448091</v>
      </c>
      <c r="G110" s="29">
        <v>30</v>
      </c>
      <c r="H110" s="93">
        <v>0.36666666666666664</v>
      </c>
    </row>
    <row r="111" spans="1:8" hidden="1" x14ac:dyDescent="0.25">
      <c r="A111" s="91" t="s">
        <v>189</v>
      </c>
      <c r="B111" s="29">
        <v>7636</v>
      </c>
      <c r="C111" s="92">
        <v>173.54545454545453</v>
      </c>
      <c r="D111" s="56">
        <v>132419.86999999997</v>
      </c>
      <c r="E111" s="5">
        <v>17.341523048716603</v>
      </c>
      <c r="F111" s="5">
        <v>13.873218438973282</v>
      </c>
      <c r="G111" s="29">
        <v>44</v>
      </c>
      <c r="H111" s="93">
        <v>0.13636363636363635</v>
      </c>
    </row>
    <row r="112" spans="1:8" hidden="1" x14ac:dyDescent="0.25">
      <c r="A112" s="91" t="s">
        <v>190</v>
      </c>
      <c r="B112" s="29">
        <v>36450</v>
      </c>
      <c r="C112" s="92">
        <v>153.15126050420167</v>
      </c>
      <c r="D112" s="56">
        <v>651452.54000000015</v>
      </c>
      <c r="E112" s="5">
        <v>17.872497668038413</v>
      </c>
      <c r="F112" s="5">
        <v>14.297998134430731</v>
      </c>
      <c r="G112" s="29">
        <v>238</v>
      </c>
      <c r="H112" s="93">
        <v>0.25210084033613445</v>
      </c>
    </row>
    <row r="113" spans="1:8" hidden="1" x14ac:dyDescent="0.25">
      <c r="A113" s="91" t="s">
        <v>191</v>
      </c>
      <c r="B113" s="29">
        <v>10298</v>
      </c>
      <c r="C113" s="92">
        <v>145.04225352112675</v>
      </c>
      <c r="D113" s="56">
        <v>160277.23000000001</v>
      </c>
      <c r="E113" s="5">
        <v>15.563918236550787</v>
      </c>
      <c r="F113" s="5">
        <v>12.451134589240631</v>
      </c>
      <c r="G113" s="29">
        <v>71</v>
      </c>
      <c r="H113" s="93">
        <v>0.29577464788732394</v>
      </c>
    </row>
    <row r="114" spans="1:8" hidden="1" x14ac:dyDescent="0.25">
      <c r="A114" s="91" t="s">
        <v>192</v>
      </c>
      <c r="B114" s="29">
        <v>6281</v>
      </c>
      <c r="C114" s="92">
        <v>153.19512195121951</v>
      </c>
      <c r="D114" s="56">
        <v>88000.97</v>
      </c>
      <c r="E114" s="5">
        <v>14.010662314918006</v>
      </c>
      <c r="F114" s="5">
        <v>11.208529851934406</v>
      </c>
      <c r="G114" s="29">
        <v>41</v>
      </c>
      <c r="H114" s="93">
        <v>0.36585365853658536</v>
      </c>
    </row>
    <row r="115" spans="1:8" hidden="1" x14ac:dyDescent="0.25">
      <c r="A115" s="91" t="s">
        <v>193</v>
      </c>
      <c r="B115" s="29">
        <v>90711</v>
      </c>
      <c r="C115" s="92">
        <v>152.45546218487394</v>
      </c>
      <c r="D115" s="56">
        <v>1246221.7600000009</v>
      </c>
      <c r="E115" s="5">
        <v>13.738375279734552</v>
      </c>
      <c r="F115" s="5">
        <v>10.990700223787641</v>
      </c>
      <c r="G115" s="29">
        <v>595</v>
      </c>
      <c r="H115" s="93">
        <v>0.34957983193277309</v>
      </c>
    </row>
    <row r="116" spans="1:8" hidden="1" x14ac:dyDescent="0.25">
      <c r="A116" s="91" t="s">
        <v>194</v>
      </c>
      <c r="B116" s="29">
        <v>32253</v>
      </c>
      <c r="C116" s="92">
        <v>150.71495327102804</v>
      </c>
      <c r="D116" s="56">
        <v>435899.86999999982</v>
      </c>
      <c r="E116" s="5">
        <v>13.515017827798959</v>
      </c>
      <c r="F116" s="5">
        <v>10.812014262239167</v>
      </c>
      <c r="G116" s="29">
        <v>214</v>
      </c>
      <c r="H116" s="93">
        <v>0.33177570093457942</v>
      </c>
    </row>
    <row r="117" spans="1:8" hidden="1" x14ac:dyDescent="0.25">
      <c r="A117" s="91" t="s">
        <v>195</v>
      </c>
      <c r="B117" s="29">
        <v>3064</v>
      </c>
      <c r="C117" s="92">
        <v>145.9047619047619</v>
      </c>
      <c r="D117" s="56">
        <v>27393.32</v>
      </c>
      <c r="E117" s="5">
        <v>8.9403785900783284</v>
      </c>
      <c r="F117" s="5">
        <v>7.1523028720626627</v>
      </c>
      <c r="G117" s="29">
        <v>21</v>
      </c>
      <c r="H117" s="93">
        <v>0.33333333333333331</v>
      </c>
    </row>
    <row r="118" spans="1:8" hidden="1" x14ac:dyDescent="0.25">
      <c r="A118" s="91" t="s">
        <v>196</v>
      </c>
      <c r="B118" s="29">
        <v>1944</v>
      </c>
      <c r="C118" s="92">
        <v>176.72727272727272</v>
      </c>
      <c r="D118" s="56">
        <v>30450.44</v>
      </c>
      <c r="E118" s="5">
        <v>15.66380658436214</v>
      </c>
      <c r="F118" s="5">
        <v>12.531045267489713</v>
      </c>
      <c r="G118" s="29">
        <v>11</v>
      </c>
      <c r="H118" s="93">
        <v>9.0909090909090912E-2</v>
      </c>
    </row>
    <row r="119" spans="1:8" hidden="1" x14ac:dyDescent="0.25">
      <c r="A119" s="91" t="s">
        <v>197</v>
      </c>
      <c r="B119" s="29">
        <v>2896</v>
      </c>
      <c r="C119" s="92">
        <v>170.35294117647058</v>
      </c>
      <c r="D119" s="56">
        <v>34854.35</v>
      </c>
      <c r="E119" s="5">
        <v>12.035341850828729</v>
      </c>
      <c r="F119" s="5">
        <v>9.6282734806629833</v>
      </c>
      <c r="G119" s="29">
        <v>17</v>
      </c>
      <c r="H119" s="93">
        <v>0.17647058823529413</v>
      </c>
    </row>
    <row r="120" spans="1:8" hidden="1" x14ac:dyDescent="0.25">
      <c r="A120" s="91" t="s">
        <v>198</v>
      </c>
      <c r="B120" s="29">
        <v>8400</v>
      </c>
      <c r="C120" s="92">
        <v>178.72340425531914</v>
      </c>
      <c r="D120" s="56">
        <v>92921.319999999978</v>
      </c>
      <c r="E120" s="5">
        <v>11.062061904761903</v>
      </c>
      <c r="F120" s="5">
        <v>8.8496495238095232</v>
      </c>
      <c r="G120" s="29">
        <v>47</v>
      </c>
      <c r="H120" s="93">
        <v>0.23404255319148937</v>
      </c>
    </row>
    <row r="121" spans="1:8" hidden="1" x14ac:dyDescent="0.25">
      <c r="A121" s="85" t="s">
        <v>199</v>
      </c>
      <c r="B121" s="86">
        <v>453252</v>
      </c>
      <c r="C121" s="87">
        <v>147.15974025974026</v>
      </c>
      <c r="D121" s="88">
        <v>6761475.5999999987</v>
      </c>
      <c r="E121" s="89">
        <v>14.91769611606788</v>
      </c>
      <c r="F121" s="89">
        <v>11.934156892854304</v>
      </c>
      <c r="G121" s="86">
        <v>3080</v>
      </c>
      <c r="H121" s="90">
        <v>0.3814935064935065</v>
      </c>
    </row>
    <row r="122" spans="1:8" hidden="1" x14ac:dyDescent="0.25">
      <c r="A122" s="91" t="s">
        <v>200</v>
      </c>
      <c r="B122" s="29">
        <v>14272</v>
      </c>
      <c r="C122" s="92">
        <v>127.42857142857143</v>
      </c>
      <c r="D122" s="56">
        <v>127554.67999999998</v>
      </c>
      <c r="E122" s="5">
        <v>8.9374075112107612</v>
      </c>
      <c r="F122" s="5">
        <v>7.1499260089686096</v>
      </c>
      <c r="G122" s="29">
        <v>112</v>
      </c>
      <c r="H122" s="93">
        <v>0.49107142857142855</v>
      </c>
    </row>
    <row r="123" spans="1:8" hidden="1" x14ac:dyDescent="0.25">
      <c r="A123" s="91" t="s">
        <v>201</v>
      </c>
      <c r="B123" s="29">
        <v>3774</v>
      </c>
      <c r="C123" s="92">
        <v>134.78571428571428</v>
      </c>
      <c r="D123" s="56">
        <v>38943.439999999995</v>
      </c>
      <c r="E123" s="5">
        <v>10.318876523582405</v>
      </c>
      <c r="F123" s="5">
        <v>8.2551012188659243</v>
      </c>
      <c r="G123" s="29">
        <v>28</v>
      </c>
      <c r="H123" s="93">
        <v>0.4642857142857143</v>
      </c>
    </row>
    <row r="124" spans="1:8" hidden="1" x14ac:dyDescent="0.25">
      <c r="A124" s="91" t="s">
        <v>202</v>
      </c>
      <c r="B124" s="29">
        <v>33407</v>
      </c>
      <c r="C124" s="92">
        <v>151.85</v>
      </c>
      <c r="D124" s="56">
        <v>424986.92</v>
      </c>
      <c r="E124" s="5">
        <v>12.72149310024845</v>
      </c>
      <c r="F124" s="5">
        <v>10.177194480198761</v>
      </c>
      <c r="G124" s="29">
        <v>220</v>
      </c>
      <c r="H124" s="93">
        <v>0.38181818181818183</v>
      </c>
    </row>
    <row r="125" spans="1:8" hidden="1" x14ac:dyDescent="0.25">
      <c r="A125" s="91" t="s">
        <v>203</v>
      </c>
      <c r="B125" s="29">
        <v>7706</v>
      </c>
      <c r="C125" s="92">
        <v>145.39622641509433</v>
      </c>
      <c r="D125" s="56">
        <v>98791.45</v>
      </c>
      <c r="E125" s="5">
        <v>12.820068777575914</v>
      </c>
      <c r="F125" s="5">
        <v>10.256055022060732</v>
      </c>
      <c r="G125" s="29">
        <v>53</v>
      </c>
      <c r="H125" s="93">
        <v>0.30188679245283018</v>
      </c>
    </row>
    <row r="126" spans="1:8" hidden="1" x14ac:dyDescent="0.25">
      <c r="A126" s="91" t="s">
        <v>204</v>
      </c>
      <c r="B126" s="29">
        <v>1766</v>
      </c>
      <c r="C126" s="92">
        <v>160.54545454545453</v>
      </c>
      <c r="D126" s="56">
        <v>38714.770000000004</v>
      </c>
      <c r="E126" s="5">
        <v>21.922293318233297</v>
      </c>
      <c r="F126" s="5">
        <v>17.537834654586639</v>
      </c>
      <c r="G126" s="29">
        <v>11</v>
      </c>
      <c r="H126" s="93">
        <v>0.27272727272727271</v>
      </c>
    </row>
    <row r="127" spans="1:8" hidden="1" x14ac:dyDescent="0.25">
      <c r="A127" s="91" t="s">
        <v>205</v>
      </c>
      <c r="B127" s="29">
        <v>77745</v>
      </c>
      <c r="C127" s="92">
        <v>153.95049504950495</v>
      </c>
      <c r="D127" s="56">
        <v>1285538.3700000015</v>
      </c>
      <c r="E127" s="5">
        <v>16.535318927262225</v>
      </c>
      <c r="F127" s="5">
        <v>13.228255141809781</v>
      </c>
      <c r="G127" s="29">
        <v>505</v>
      </c>
      <c r="H127" s="93">
        <v>0.3584158415841584</v>
      </c>
    </row>
    <row r="128" spans="1:8" hidden="1" x14ac:dyDescent="0.25">
      <c r="A128" s="91" t="s">
        <v>206</v>
      </c>
      <c r="B128" s="29">
        <v>14953</v>
      </c>
      <c r="C128" s="92">
        <v>154.15463917525773</v>
      </c>
      <c r="D128" s="56">
        <v>226588.60999999996</v>
      </c>
      <c r="E128" s="5">
        <v>15.153387948906571</v>
      </c>
      <c r="F128" s="5">
        <v>12.122710359125257</v>
      </c>
      <c r="G128" s="29">
        <v>97</v>
      </c>
      <c r="H128" s="93">
        <v>0.35051546391752575</v>
      </c>
    </row>
    <row r="129" spans="1:8" hidden="1" x14ac:dyDescent="0.25">
      <c r="A129" s="91" t="s">
        <v>207</v>
      </c>
      <c r="B129" s="29">
        <v>75076</v>
      </c>
      <c r="C129" s="92">
        <v>153.21632653061224</v>
      </c>
      <c r="D129" s="56">
        <v>1258027.0200000012</v>
      </c>
      <c r="E129" s="5">
        <v>16.756713463690144</v>
      </c>
      <c r="F129" s="5">
        <v>13.405370770952116</v>
      </c>
      <c r="G129" s="29">
        <v>490</v>
      </c>
      <c r="H129" s="93">
        <v>0.3448979591836735</v>
      </c>
    </row>
    <row r="130" spans="1:8" hidden="1" x14ac:dyDescent="0.25">
      <c r="A130" s="91" t="s">
        <v>208</v>
      </c>
      <c r="B130" s="29">
        <v>22934</v>
      </c>
      <c r="C130" s="92">
        <v>151.88079470198676</v>
      </c>
      <c r="D130" s="56">
        <v>322004.28000000009</v>
      </c>
      <c r="E130" s="5">
        <v>14.040476148949162</v>
      </c>
      <c r="F130" s="5">
        <v>11.232380919159331</v>
      </c>
      <c r="G130" s="29">
        <v>151</v>
      </c>
      <c r="H130" s="93">
        <v>0.39735099337748342</v>
      </c>
    </row>
    <row r="131" spans="1:8" hidden="1" x14ac:dyDescent="0.25">
      <c r="A131" s="91" t="s">
        <v>209</v>
      </c>
      <c r="B131" s="29">
        <v>2360</v>
      </c>
      <c r="C131" s="92">
        <v>157.33333333333334</v>
      </c>
      <c r="D131" s="56">
        <v>48136.17</v>
      </c>
      <c r="E131" s="5">
        <v>20.39668220338983</v>
      </c>
      <c r="F131" s="5">
        <v>16.317345762711863</v>
      </c>
      <c r="G131" s="29">
        <v>15</v>
      </c>
      <c r="H131" s="93">
        <v>0.33333333333333331</v>
      </c>
    </row>
    <row r="132" spans="1:8" hidden="1" x14ac:dyDescent="0.25">
      <c r="A132" s="91" t="s">
        <v>210</v>
      </c>
      <c r="B132" s="29">
        <v>13972</v>
      </c>
      <c r="C132" s="92">
        <v>134.34615384615384</v>
      </c>
      <c r="D132" s="56">
        <v>216398.07999999999</v>
      </c>
      <c r="E132" s="5">
        <v>15.487981677640995</v>
      </c>
      <c r="F132" s="5">
        <v>12.390385342112797</v>
      </c>
      <c r="G132" s="29">
        <v>104</v>
      </c>
      <c r="H132" s="93">
        <v>0.39423076923076922</v>
      </c>
    </row>
    <row r="133" spans="1:8" hidden="1" x14ac:dyDescent="0.25">
      <c r="A133" s="91" t="s">
        <v>211</v>
      </c>
      <c r="B133" s="29">
        <v>3374</v>
      </c>
      <c r="C133" s="92">
        <v>146.69565217391303</v>
      </c>
      <c r="D133" s="56">
        <v>60981.880000000005</v>
      </c>
      <c r="E133" s="5">
        <v>18.07406046235922</v>
      </c>
      <c r="F133" s="5">
        <v>14.459248369887376</v>
      </c>
      <c r="G133" s="29">
        <v>23</v>
      </c>
      <c r="H133" s="93">
        <v>0.47826086956521741</v>
      </c>
    </row>
    <row r="134" spans="1:8" hidden="1" x14ac:dyDescent="0.25">
      <c r="A134" s="91" t="s">
        <v>212</v>
      </c>
      <c r="B134" s="29">
        <v>51724</v>
      </c>
      <c r="C134" s="92">
        <v>146.52691218130312</v>
      </c>
      <c r="D134" s="56">
        <v>668846.67999999982</v>
      </c>
      <c r="E134" s="5">
        <v>12.931070296187453</v>
      </c>
      <c r="F134" s="5">
        <v>10.344856236949964</v>
      </c>
      <c r="G134" s="29">
        <v>353</v>
      </c>
      <c r="H134" s="93">
        <v>0.40793201133144474</v>
      </c>
    </row>
    <row r="135" spans="1:8" hidden="1" x14ac:dyDescent="0.25">
      <c r="A135" s="91" t="s">
        <v>213</v>
      </c>
      <c r="B135" s="29">
        <v>10731</v>
      </c>
      <c r="C135" s="92">
        <v>135.83544303797467</v>
      </c>
      <c r="D135" s="56">
        <v>126630.06000000001</v>
      </c>
      <c r="E135" s="5">
        <v>11.800396980710094</v>
      </c>
      <c r="F135" s="5">
        <v>9.440317584568076</v>
      </c>
      <c r="G135" s="29">
        <v>79</v>
      </c>
      <c r="H135" s="93">
        <v>0.36708860759493672</v>
      </c>
    </row>
    <row r="136" spans="1:8" hidden="1" x14ac:dyDescent="0.25">
      <c r="A136" s="91" t="s">
        <v>214</v>
      </c>
      <c r="B136" s="29">
        <v>18224</v>
      </c>
      <c r="C136" s="92">
        <v>132.05797101449275</v>
      </c>
      <c r="D136" s="56">
        <v>251648.78999999998</v>
      </c>
      <c r="E136" s="5">
        <v>13.8086473880597</v>
      </c>
      <c r="F136" s="5">
        <v>11.04691791044776</v>
      </c>
      <c r="G136" s="29">
        <v>138</v>
      </c>
      <c r="H136" s="93">
        <v>0.42028985507246375</v>
      </c>
    </row>
    <row r="137" spans="1:8" hidden="1" x14ac:dyDescent="0.25">
      <c r="A137" s="91" t="s">
        <v>215</v>
      </c>
      <c r="B137" s="29">
        <v>4537</v>
      </c>
      <c r="C137" s="92">
        <v>141.78125</v>
      </c>
      <c r="D137" s="56">
        <v>53713.600000000013</v>
      </c>
      <c r="E137" s="5">
        <v>11.839012563367866</v>
      </c>
      <c r="F137" s="5">
        <v>9.4712100506942942</v>
      </c>
      <c r="G137" s="29">
        <v>32</v>
      </c>
      <c r="H137" s="93">
        <v>0.40625</v>
      </c>
    </row>
    <row r="138" spans="1:8" hidden="1" x14ac:dyDescent="0.25">
      <c r="A138" s="91" t="s">
        <v>216</v>
      </c>
      <c r="B138" s="29">
        <v>65935</v>
      </c>
      <c r="C138" s="92">
        <v>148.50225225225225</v>
      </c>
      <c r="D138" s="56">
        <v>1066041.5300000003</v>
      </c>
      <c r="E138" s="5">
        <v>16.168067490710552</v>
      </c>
      <c r="F138" s="5">
        <v>12.934453992568443</v>
      </c>
      <c r="G138" s="29">
        <v>444</v>
      </c>
      <c r="H138" s="93">
        <v>0.40765765765765766</v>
      </c>
    </row>
    <row r="139" spans="1:8" hidden="1" x14ac:dyDescent="0.25">
      <c r="A139" s="91" t="s">
        <v>217</v>
      </c>
      <c r="B139" s="29">
        <v>8581</v>
      </c>
      <c r="C139" s="92">
        <v>138.40322580645162</v>
      </c>
      <c r="D139" s="56">
        <v>123765.2</v>
      </c>
      <c r="E139" s="5">
        <v>14.42316746299965</v>
      </c>
      <c r="F139" s="5">
        <v>11.538533970399721</v>
      </c>
      <c r="G139" s="29">
        <v>62</v>
      </c>
      <c r="H139" s="93">
        <v>0.35483870967741937</v>
      </c>
    </row>
    <row r="140" spans="1:8" hidden="1" x14ac:dyDescent="0.25">
      <c r="A140" s="91" t="s">
        <v>218</v>
      </c>
      <c r="B140" s="29">
        <v>6406</v>
      </c>
      <c r="C140" s="92">
        <v>105.01639344262296</v>
      </c>
      <c r="D140" s="56">
        <v>101062.18000000001</v>
      </c>
      <c r="E140" s="5">
        <v>15.776175460505778</v>
      </c>
      <c r="F140" s="5">
        <v>12.620940368404623</v>
      </c>
      <c r="G140" s="29">
        <v>61</v>
      </c>
      <c r="H140" s="93">
        <v>0.39344262295081966</v>
      </c>
    </row>
    <row r="141" spans="1:8" hidden="1" x14ac:dyDescent="0.25">
      <c r="A141" s="91" t="s">
        <v>219</v>
      </c>
      <c r="B141" s="29">
        <v>5146</v>
      </c>
      <c r="C141" s="92">
        <v>160.8125</v>
      </c>
      <c r="D141" s="56">
        <v>63111.09</v>
      </c>
      <c r="E141" s="5">
        <v>12.264106101826661</v>
      </c>
      <c r="F141" s="5">
        <v>9.8112848814613294</v>
      </c>
      <c r="G141" s="29">
        <v>32</v>
      </c>
      <c r="H141" s="93">
        <v>0.375</v>
      </c>
    </row>
    <row r="142" spans="1:8" hidden="1" x14ac:dyDescent="0.25">
      <c r="A142" s="91" t="s">
        <v>220</v>
      </c>
      <c r="B142" s="29">
        <v>1897</v>
      </c>
      <c r="C142" s="92">
        <v>158.08333333333334</v>
      </c>
      <c r="D142" s="56">
        <v>27284.190000000002</v>
      </c>
      <c r="E142" s="5">
        <v>14.382809699525568</v>
      </c>
      <c r="F142" s="5">
        <v>11.506247759620456</v>
      </c>
      <c r="G142" s="29">
        <v>12</v>
      </c>
      <c r="H142" s="93">
        <v>0.41666666666666669</v>
      </c>
    </row>
    <row r="143" spans="1:8" hidden="1" x14ac:dyDescent="0.25">
      <c r="A143" s="91" t="s">
        <v>221</v>
      </c>
      <c r="B143" s="29">
        <v>1859</v>
      </c>
      <c r="C143" s="92">
        <v>154.91666666666666</v>
      </c>
      <c r="D143" s="56">
        <v>21114.859999999997</v>
      </c>
      <c r="E143" s="5">
        <v>11.358181818181816</v>
      </c>
      <c r="F143" s="5">
        <v>9.0865454545454529</v>
      </c>
      <c r="G143" s="29">
        <v>12</v>
      </c>
      <c r="H143" s="93">
        <v>0.16666666666666666</v>
      </c>
    </row>
    <row r="144" spans="1:8" hidden="1" x14ac:dyDescent="0.25">
      <c r="A144" s="79" t="s">
        <v>222</v>
      </c>
      <c r="B144" s="80">
        <v>414667</v>
      </c>
      <c r="C144" s="81">
        <v>147.98965024982155</v>
      </c>
      <c r="D144" s="82">
        <v>6261207.0600000033</v>
      </c>
      <c r="E144" s="83">
        <v>15.099361801156116</v>
      </c>
      <c r="F144" s="83">
        <v>12.079489440924894</v>
      </c>
      <c r="G144" s="80">
        <v>2802</v>
      </c>
      <c r="H144" s="84">
        <v>0.40827980014275517</v>
      </c>
    </row>
    <row r="145" spans="1:8" hidden="1" x14ac:dyDescent="0.25">
      <c r="A145" s="85" t="s">
        <v>223</v>
      </c>
      <c r="B145" s="86">
        <v>312464</v>
      </c>
      <c r="C145" s="87">
        <v>148.79238095238094</v>
      </c>
      <c r="D145" s="88">
        <v>4571823.2099999981</v>
      </c>
      <c r="E145" s="89">
        <v>14.631519823083613</v>
      </c>
      <c r="F145" s="89">
        <v>11.705215858466891</v>
      </c>
      <c r="G145" s="86">
        <v>2100</v>
      </c>
      <c r="H145" s="90">
        <v>0.42142857142857143</v>
      </c>
    </row>
    <row r="146" spans="1:8" hidden="1" x14ac:dyDescent="0.25">
      <c r="A146" s="91" t="s">
        <v>224</v>
      </c>
      <c r="B146" s="29">
        <v>68471</v>
      </c>
      <c r="C146" s="92">
        <v>133.732421875</v>
      </c>
      <c r="D146" s="56">
        <v>957670.42999999993</v>
      </c>
      <c r="E146" s="5">
        <v>13.986511515824217</v>
      </c>
      <c r="F146" s="5">
        <v>11.189209212659375</v>
      </c>
      <c r="G146" s="29">
        <v>512</v>
      </c>
      <c r="H146" s="93">
        <v>0.51953125</v>
      </c>
    </row>
    <row r="147" spans="1:8" hidden="1" x14ac:dyDescent="0.25">
      <c r="A147" s="91" t="s">
        <v>225</v>
      </c>
      <c r="B147" s="29">
        <v>15774</v>
      </c>
      <c r="C147" s="92">
        <v>157.74</v>
      </c>
      <c r="D147" s="56">
        <v>264348.75</v>
      </c>
      <c r="E147" s="5">
        <v>16.75851084062381</v>
      </c>
      <c r="F147" s="5">
        <v>13.406808672499048</v>
      </c>
      <c r="G147" s="29">
        <v>100</v>
      </c>
      <c r="H147" s="93">
        <v>0.39</v>
      </c>
    </row>
    <row r="148" spans="1:8" hidden="1" x14ac:dyDescent="0.25">
      <c r="A148" s="91" t="s">
        <v>226</v>
      </c>
      <c r="B148" s="29">
        <v>82439</v>
      </c>
      <c r="C148" s="92">
        <v>152.94805194805195</v>
      </c>
      <c r="D148" s="56">
        <v>1371948.2500000014</v>
      </c>
      <c r="E148" s="5">
        <v>16.641980737272423</v>
      </c>
      <c r="F148" s="5">
        <v>13.313584589817939</v>
      </c>
      <c r="G148" s="29">
        <v>539</v>
      </c>
      <c r="H148" s="93">
        <v>0.42115027829313545</v>
      </c>
    </row>
    <row r="149" spans="1:8" hidden="1" x14ac:dyDescent="0.25">
      <c r="A149" s="91" t="s">
        <v>227</v>
      </c>
      <c r="B149" s="29">
        <v>78811</v>
      </c>
      <c r="C149" s="92">
        <v>152.73449612403101</v>
      </c>
      <c r="D149" s="56">
        <v>738650.27999999991</v>
      </c>
      <c r="E149" s="5">
        <v>9.3724261841621086</v>
      </c>
      <c r="F149" s="5">
        <v>7.4979409473296874</v>
      </c>
      <c r="G149" s="29">
        <v>516</v>
      </c>
      <c r="H149" s="93">
        <v>0.39534883720930231</v>
      </c>
    </row>
    <row r="150" spans="1:8" hidden="1" x14ac:dyDescent="0.25">
      <c r="A150" s="91" t="s">
        <v>228</v>
      </c>
      <c r="B150" s="29">
        <v>15183</v>
      </c>
      <c r="C150" s="92">
        <v>158.15625</v>
      </c>
      <c r="D150" s="56">
        <v>268500.83999999997</v>
      </c>
      <c r="E150" s="5">
        <v>17.684307449120723</v>
      </c>
      <c r="F150" s="5">
        <v>14.147445959296579</v>
      </c>
      <c r="G150" s="29">
        <v>96</v>
      </c>
      <c r="H150" s="93">
        <v>0.375</v>
      </c>
    </row>
    <row r="151" spans="1:8" hidden="1" x14ac:dyDescent="0.25">
      <c r="A151" s="91" t="s">
        <v>229</v>
      </c>
      <c r="B151" s="29">
        <v>4444</v>
      </c>
      <c r="C151" s="92">
        <v>153.24137931034483</v>
      </c>
      <c r="D151" s="56">
        <v>76797.790000000008</v>
      </c>
      <c r="E151" s="5">
        <v>17.28123087308731</v>
      </c>
      <c r="F151" s="5">
        <v>13.824984698469848</v>
      </c>
      <c r="G151" s="29">
        <v>29</v>
      </c>
      <c r="H151" s="93">
        <v>0.41379310344827586</v>
      </c>
    </row>
    <row r="152" spans="1:8" hidden="1" x14ac:dyDescent="0.25">
      <c r="A152" s="91" t="s">
        <v>230</v>
      </c>
      <c r="B152" s="29">
        <v>40915</v>
      </c>
      <c r="C152" s="92">
        <v>156.16412213740458</v>
      </c>
      <c r="D152" s="56">
        <v>769403.91000000061</v>
      </c>
      <c r="E152" s="5">
        <v>18.804934864963965</v>
      </c>
      <c r="F152" s="5">
        <v>15.043947891971172</v>
      </c>
      <c r="G152" s="29">
        <v>262</v>
      </c>
      <c r="H152" s="93">
        <v>0.32442748091603052</v>
      </c>
    </row>
    <row r="153" spans="1:8" hidden="1" x14ac:dyDescent="0.25">
      <c r="A153" s="91" t="s">
        <v>231</v>
      </c>
      <c r="B153" s="29">
        <v>4567</v>
      </c>
      <c r="C153" s="92">
        <v>138.39393939393941</v>
      </c>
      <c r="D153" s="56">
        <v>86097.17</v>
      </c>
      <c r="E153" s="5">
        <v>18.852018830742281</v>
      </c>
      <c r="F153" s="5">
        <v>15.081615064593827</v>
      </c>
      <c r="G153" s="29">
        <v>33</v>
      </c>
      <c r="H153" s="93">
        <v>0.33333333333333331</v>
      </c>
    </row>
    <row r="154" spans="1:8" hidden="1" x14ac:dyDescent="0.25">
      <c r="A154" s="91" t="s">
        <v>232</v>
      </c>
      <c r="B154" s="29">
        <v>1860</v>
      </c>
      <c r="C154" s="92">
        <v>143.07692307692307</v>
      </c>
      <c r="D154" s="56">
        <v>38405.79</v>
      </c>
      <c r="E154" s="5">
        <v>20.648274193548389</v>
      </c>
      <c r="F154" s="5">
        <v>16.518619354838712</v>
      </c>
      <c r="G154" s="29">
        <v>13</v>
      </c>
      <c r="H154" s="93">
        <v>0.38461538461538464</v>
      </c>
    </row>
    <row r="155" spans="1:8" hidden="1" x14ac:dyDescent="0.25">
      <c r="A155" s="85" t="s">
        <v>233</v>
      </c>
      <c r="B155" s="86">
        <v>53858</v>
      </c>
      <c r="C155" s="87">
        <v>144.39142091152814</v>
      </c>
      <c r="D155" s="88">
        <v>940259.2699999999</v>
      </c>
      <c r="E155" s="89">
        <v>17.458117085669723</v>
      </c>
      <c r="F155" s="89">
        <v>13.966493668535779</v>
      </c>
      <c r="G155" s="86">
        <v>373</v>
      </c>
      <c r="H155" s="90">
        <v>0.36461126005361932</v>
      </c>
    </row>
    <row r="156" spans="1:8" hidden="1" x14ac:dyDescent="0.25">
      <c r="A156" s="91" t="s">
        <v>234</v>
      </c>
      <c r="B156" s="29">
        <v>25580</v>
      </c>
      <c r="C156" s="92">
        <v>147.86127167630059</v>
      </c>
      <c r="D156" s="56">
        <v>456949.34999999986</v>
      </c>
      <c r="E156" s="5">
        <v>17.863539874902262</v>
      </c>
      <c r="F156" s="5">
        <v>14.290831899921811</v>
      </c>
      <c r="G156" s="29">
        <v>173</v>
      </c>
      <c r="H156" s="93">
        <v>0.39884393063583817</v>
      </c>
    </row>
    <row r="157" spans="1:8" hidden="1" x14ac:dyDescent="0.25">
      <c r="A157" s="91" t="s">
        <v>235</v>
      </c>
      <c r="B157" s="29">
        <v>1988</v>
      </c>
      <c r="C157" s="92">
        <v>132.53333333333333</v>
      </c>
      <c r="D157" s="56">
        <v>34668.879999999997</v>
      </c>
      <c r="E157" s="5">
        <v>17.439074446680078</v>
      </c>
      <c r="F157" s="5">
        <v>13.951259557344063</v>
      </c>
      <c r="G157" s="29">
        <v>15</v>
      </c>
      <c r="H157" s="93">
        <v>0.46666666666666667</v>
      </c>
    </row>
    <row r="158" spans="1:8" hidden="1" x14ac:dyDescent="0.25">
      <c r="A158" s="91" t="s">
        <v>236</v>
      </c>
      <c r="B158" s="29">
        <v>20676</v>
      </c>
      <c r="C158" s="92">
        <v>143.58333333333334</v>
      </c>
      <c r="D158" s="56">
        <v>371939.85</v>
      </c>
      <c r="E158" s="5">
        <v>17.988965467208356</v>
      </c>
      <c r="F158" s="5">
        <v>14.391172373766686</v>
      </c>
      <c r="G158" s="29">
        <v>144</v>
      </c>
      <c r="H158" s="93">
        <v>0.2986111111111111</v>
      </c>
    </row>
    <row r="159" spans="1:8" hidden="1" x14ac:dyDescent="0.25">
      <c r="A159" s="91" t="s">
        <v>237</v>
      </c>
      <c r="B159" s="29">
        <v>5614</v>
      </c>
      <c r="C159" s="92">
        <v>136.92682926829269</v>
      </c>
      <c r="D159" s="56">
        <v>76701.19</v>
      </c>
      <c r="E159" s="5">
        <v>13.66248485928037</v>
      </c>
      <c r="F159" s="5">
        <v>10.929987887424296</v>
      </c>
      <c r="G159" s="29">
        <v>41</v>
      </c>
      <c r="H159" s="93">
        <v>0.41463414634146339</v>
      </c>
    </row>
    <row r="160" spans="1:8" hidden="1" x14ac:dyDescent="0.25">
      <c r="A160" s="85" t="s">
        <v>238</v>
      </c>
      <c r="B160" s="86">
        <v>48345</v>
      </c>
      <c r="C160" s="87">
        <v>146.94528875379939</v>
      </c>
      <c r="D160" s="88">
        <v>749124.58000000007</v>
      </c>
      <c r="E160" s="89">
        <v>15.495388975074983</v>
      </c>
      <c r="F160" s="89">
        <v>12.396311180059987</v>
      </c>
      <c r="G160" s="86">
        <v>329</v>
      </c>
      <c r="H160" s="90">
        <v>0.37386018237082069</v>
      </c>
    </row>
    <row r="161" spans="1:8" hidden="1" x14ac:dyDescent="0.25">
      <c r="A161" s="91" t="s">
        <v>239</v>
      </c>
      <c r="B161" s="29">
        <v>14993</v>
      </c>
      <c r="C161" s="92">
        <v>140.12149532710279</v>
      </c>
      <c r="D161" s="56">
        <v>273922.37</v>
      </c>
      <c r="E161" s="5">
        <v>18.270017341425998</v>
      </c>
      <c r="F161" s="5">
        <v>14.616013873140799</v>
      </c>
      <c r="G161" s="29">
        <v>107</v>
      </c>
      <c r="H161" s="93">
        <v>0.34579439252336447</v>
      </c>
    </row>
    <row r="162" spans="1:8" hidden="1" x14ac:dyDescent="0.25">
      <c r="A162" s="91" t="s">
        <v>240</v>
      </c>
      <c r="B162" s="29">
        <v>3342</v>
      </c>
      <c r="C162" s="92">
        <v>145.30434782608697</v>
      </c>
      <c r="D162" s="56">
        <v>58135.94</v>
      </c>
      <c r="E162" s="5">
        <v>17.395553560742073</v>
      </c>
      <c r="F162" s="5">
        <v>13.916442848593659</v>
      </c>
      <c r="G162" s="29">
        <v>23</v>
      </c>
      <c r="H162" s="93">
        <v>0.43478260869565216</v>
      </c>
    </row>
    <row r="163" spans="1:8" hidden="1" x14ac:dyDescent="0.25">
      <c r="A163" s="91" t="s">
        <v>241</v>
      </c>
      <c r="B163" s="29">
        <v>30010</v>
      </c>
      <c r="C163" s="92">
        <v>150.80402010050253</v>
      </c>
      <c r="D163" s="56">
        <v>417066.27000000008</v>
      </c>
      <c r="E163" s="5">
        <v>13.897576474508499</v>
      </c>
      <c r="F163" s="5">
        <v>11.1180611796068</v>
      </c>
      <c r="G163" s="29">
        <v>199</v>
      </c>
      <c r="H163" s="93">
        <v>0.38190954773869346</v>
      </c>
    </row>
    <row r="164" spans="1:8" hidden="1" x14ac:dyDescent="0.25">
      <c r="A164" s="73" t="s">
        <v>242</v>
      </c>
      <c r="B164" s="74">
        <v>2534442</v>
      </c>
      <c r="C164" s="75">
        <v>131.57730246080365</v>
      </c>
      <c r="D164" s="76">
        <v>36902551.669999756</v>
      </c>
      <c r="E164" s="77">
        <v>14.56042461022969</v>
      </c>
      <c r="F164" s="77">
        <v>11.648339688183754</v>
      </c>
      <c r="G164" s="74">
        <v>19262</v>
      </c>
      <c r="H164" s="78">
        <v>0.3801785899698889</v>
      </c>
    </row>
    <row r="165" spans="1:8" hidden="1" x14ac:dyDescent="0.25">
      <c r="A165" s="79" t="s">
        <v>243</v>
      </c>
      <c r="B165" s="80">
        <v>243652</v>
      </c>
      <c r="C165" s="81">
        <v>142.07113702623906</v>
      </c>
      <c r="D165" s="82">
        <v>1826698.6099999994</v>
      </c>
      <c r="E165" s="83">
        <v>7.4971623873393174</v>
      </c>
      <c r="F165" s="83">
        <v>5.9977299098714543</v>
      </c>
      <c r="G165" s="80">
        <v>1715</v>
      </c>
      <c r="H165" s="84">
        <v>0.47405247813411078</v>
      </c>
    </row>
    <row r="166" spans="1:8" hidden="1" x14ac:dyDescent="0.25">
      <c r="A166" s="85" t="s">
        <v>244</v>
      </c>
      <c r="B166" s="86">
        <v>239966</v>
      </c>
      <c r="C166" s="87">
        <v>142.07578448786265</v>
      </c>
      <c r="D166" s="88">
        <v>1791044.1099999994</v>
      </c>
      <c r="E166" s="89">
        <v>7.4637411549969555</v>
      </c>
      <c r="F166" s="89">
        <v>5.9709929239975645</v>
      </c>
      <c r="G166" s="86">
        <v>1689</v>
      </c>
      <c r="H166" s="90">
        <v>0.47542924807578446</v>
      </c>
    </row>
    <row r="167" spans="1:8" hidden="1" x14ac:dyDescent="0.25">
      <c r="A167" s="91" t="s">
        <v>245</v>
      </c>
      <c r="B167" s="29">
        <v>139748</v>
      </c>
      <c r="C167" s="92">
        <v>141.01715438950555</v>
      </c>
      <c r="D167" s="56">
        <v>835343.50000000023</v>
      </c>
      <c r="E167" s="5">
        <v>5.9774987835246316</v>
      </c>
      <c r="F167" s="5">
        <v>4.7819990268197055</v>
      </c>
      <c r="G167" s="29">
        <v>991</v>
      </c>
      <c r="H167" s="93">
        <v>0.50151362260343091</v>
      </c>
    </row>
    <row r="168" spans="1:8" hidden="1" x14ac:dyDescent="0.25">
      <c r="A168" s="91" t="s">
        <v>246</v>
      </c>
      <c r="B168" s="29">
        <v>42132</v>
      </c>
      <c r="C168" s="92">
        <v>140.90969899665552</v>
      </c>
      <c r="D168" s="56">
        <v>279947.73000000004</v>
      </c>
      <c r="E168" s="5">
        <v>6.6445393050412997</v>
      </c>
      <c r="F168" s="5">
        <v>5.3156314440330403</v>
      </c>
      <c r="G168" s="29">
        <v>299</v>
      </c>
      <c r="H168" s="93">
        <v>0.43812709030100333</v>
      </c>
    </row>
    <row r="169" spans="1:8" hidden="1" x14ac:dyDescent="0.25">
      <c r="A169" s="91" t="s">
        <v>247</v>
      </c>
      <c r="B169" s="29">
        <v>11205</v>
      </c>
      <c r="C169" s="92">
        <v>131.8235294117647</v>
      </c>
      <c r="D169" s="56">
        <v>94999.059999999969</v>
      </c>
      <c r="E169" s="5">
        <v>8.4782739848281992</v>
      </c>
      <c r="F169" s="5">
        <v>6.7826191878625597</v>
      </c>
      <c r="G169" s="29">
        <v>85</v>
      </c>
      <c r="H169" s="93">
        <v>0.47058823529411764</v>
      </c>
    </row>
    <row r="170" spans="1:8" hidden="1" x14ac:dyDescent="0.25">
      <c r="A170" s="91" t="s">
        <v>248</v>
      </c>
      <c r="B170" s="29">
        <v>5073</v>
      </c>
      <c r="C170" s="92">
        <v>140.91666666666666</v>
      </c>
      <c r="D170" s="56">
        <v>47192.920000000006</v>
      </c>
      <c r="E170" s="5">
        <v>9.3027636506997844</v>
      </c>
      <c r="F170" s="5">
        <v>7.4422109205598277</v>
      </c>
      <c r="G170" s="29">
        <v>36</v>
      </c>
      <c r="H170" s="93">
        <v>0.3888888888888889</v>
      </c>
    </row>
    <row r="171" spans="1:8" hidden="1" x14ac:dyDescent="0.25">
      <c r="A171" s="91" t="s">
        <v>249</v>
      </c>
      <c r="B171" s="29">
        <v>21808</v>
      </c>
      <c r="C171" s="92">
        <v>155.77142857142857</v>
      </c>
      <c r="D171" s="56">
        <v>252162.77000000002</v>
      </c>
      <c r="E171" s="5">
        <v>11.562856291269259</v>
      </c>
      <c r="F171" s="5">
        <v>9.2502850330154072</v>
      </c>
      <c r="G171" s="29">
        <v>140</v>
      </c>
      <c r="H171" s="93">
        <v>0.40714285714285714</v>
      </c>
    </row>
    <row r="172" spans="1:8" hidden="1" x14ac:dyDescent="0.25">
      <c r="A172" s="91" t="s">
        <v>250</v>
      </c>
      <c r="B172" s="29">
        <v>6945</v>
      </c>
      <c r="C172" s="92">
        <v>161.51162790697674</v>
      </c>
      <c r="D172" s="56">
        <v>91026.48</v>
      </c>
      <c r="E172" s="5">
        <v>13.106764578833692</v>
      </c>
      <c r="F172" s="5">
        <v>10.485411663066955</v>
      </c>
      <c r="G172" s="29">
        <v>43</v>
      </c>
      <c r="H172" s="93">
        <v>0.48837209302325579</v>
      </c>
    </row>
    <row r="173" spans="1:8" hidden="1" x14ac:dyDescent="0.25">
      <c r="A173" s="91" t="s">
        <v>251</v>
      </c>
      <c r="B173" s="29">
        <v>9251</v>
      </c>
      <c r="C173" s="92">
        <v>138.07462686567163</v>
      </c>
      <c r="D173" s="56">
        <v>142164.30000000002</v>
      </c>
      <c r="E173" s="5">
        <v>15.367452167333264</v>
      </c>
      <c r="F173" s="5">
        <v>12.293961733866611</v>
      </c>
      <c r="G173" s="29">
        <v>67</v>
      </c>
      <c r="H173" s="93">
        <v>0.4925373134328358</v>
      </c>
    </row>
    <row r="174" spans="1:8" hidden="1" x14ac:dyDescent="0.25">
      <c r="A174" s="91" t="s">
        <v>252</v>
      </c>
      <c r="B174" s="29">
        <v>2921</v>
      </c>
      <c r="C174" s="92">
        <v>139.0952380952381</v>
      </c>
      <c r="D174" s="56">
        <v>35175.839999999997</v>
      </c>
      <c r="E174" s="5">
        <v>12.042396439575487</v>
      </c>
      <c r="F174" s="5">
        <v>9.6339171516603912</v>
      </c>
      <c r="G174" s="29">
        <v>21</v>
      </c>
      <c r="H174" s="93">
        <v>0.42857142857142855</v>
      </c>
    </row>
    <row r="175" spans="1:8" hidden="1" x14ac:dyDescent="0.25">
      <c r="A175" s="85" t="s">
        <v>253</v>
      </c>
      <c r="B175" s="86">
        <v>3686</v>
      </c>
      <c r="C175" s="87">
        <v>141.76923076923077</v>
      </c>
      <c r="D175" s="88">
        <v>35654.5</v>
      </c>
      <c r="E175" s="89">
        <v>9.6729517091698316</v>
      </c>
      <c r="F175" s="89">
        <v>7.738361367335866</v>
      </c>
      <c r="G175" s="86">
        <v>26</v>
      </c>
      <c r="H175" s="90">
        <v>0.38461538461538464</v>
      </c>
    </row>
    <row r="176" spans="1:8" hidden="1" x14ac:dyDescent="0.25">
      <c r="A176" s="91" t="s">
        <v>254</v>
      </c>
      <c r="B176" s="29">
        <v>1660</v>
      </c>
      <c r="C176" s="92">
        <v>150.90909090909091</v>
      </c>
      <c r="D176" s="56">
        <v>17819.63</v>
      </c>
      <c r="E176" s="5">
        <v>10.73471686746988</v>
      </c>
      <c r="F176" s="5">
        <v>8.5877734939759041</v>
      </c>
      <c r="G176" s="29">
        <v>11</v>
      </c>
      <c r="H176" s="93">
        <v>0.27272727272727271</v>
      </c>
    </row>
    <row r="177" spans="1:8" hidden="1" x14ac:dyDescent="0.25">
      <c r="A177" s="79" t="s">
        <v>255</v>
      </c>
      <c r="B177" s="80">
        <v>1085884</v>
      </c>
      <c r="C177" s="81">
        <v>119.64345526663729</v>
      </c>
      <c r="D177" s="82">
        <v>15611256.869999969</v>
      </c>
      <c r="E177" s="83">
        <v>14.376541941864849</v>
      </c>
      <c r="F177" s="83">
        <v>11.501233553491879</v>
      </c>
      <c r="G177" s="80">
        <v>9076</v>
      </c>
      <c r="H177" s="84">
        <v>0.38860731599823711</v>
      </c>
    </row>
    <row r="178" spans="1:8" hidden="1" x14ac:dyDescent="0.25">
      <c r="A178" s="85" t="s">
        <v>256</v>
      </c>
      <c r="B178" s="86">
        <v>238956</v>
      </c>
      <c r="C178" s="87">
        <v>155.77314211212516</v>
      </c>
      <c r="D178" s="88">
        <v>3748133.3500000015</v>
      </c>
      <c r="E178" s="89">
        <v>15.685454016639053</v>
      </c>
      <c r="F178" s="89">
        <v>12.548363213311243</v>
      </c>
      <c r="G178" s="86">
        <v>1534</v>
      </c>
      <c r="H178" s="90">
        <v>0.35006518904823991</v>
      </c>
    </row>
    <row r="179" spans="1:8" hidden="1" x14ac:dyDescent="0.25">
      <c r="A179" s="91" t="s">
        <v>257</v>
      </c>
      <c r="B179" s="29">
        <v>23891</v>
      </c>
      <c r="C179" s="92">
        <v>143.05988023952096</v>
      </c>
      <c r="D179" s="56">
        <v>355609.89000000007</v>
      </c>
      <c r="E179" s="5">
        <v>14.884680005022815</v>
      </c>
      <c r="F179" s="5">
        <v>11.907744004018253</v>
      </c>
      <c r="G179" s="29">
        <v>167</v>
      </c>
      <c r="H179" s="93">
        <v>0.49101796407185627</v>
      </c>
    </row>
    <row r="180" spans="1:8" hidden="1" x14ac:dyDescent="0.25">
      <c r="A180" s="91" t="s">
        <v>258</v>
      </c>
      <c r="B180" s="29">
        <v>8801</v>
      </c>
      <c r="C180" s="92">
        <v>160.01818181818183</v>
      </c>
      <c r="D180" s="56">
        <v>157974.99999999997</v>
      </c>
      <c r="E180" s="5">
        <v>17.949664810816948</v>
      </c>
      <c r="F180" s="5">
        <v>14.35973184865356</v>
      </c>
      <c r="G180" s="29">
        <v>55</v>
      </c>
      <c r="H180" s="93">
        <v>0.4</v>
      </c>
    </row>
    <row r="181" spans="1:8" hidden="1" x14ac:dyDescent="0.25">
      <c r="A181" s="91" t="s">
        <v>259</v>
      </c>
      <c r="B181" s="29">
        <v>73033</v>
      </c>
      <c r="C181" s="92">
        <v>158.76739130434783</v>
      </c>
      <c r="D181" s="56">
        <v>1190602.6500000006</v>
      </c>
      <c r="E181" s="5">
        <v>16.302255829556511</v>
      </c>
      <c r="F181" s="5">
        <v>13.041804663645209</v>
      </c>
      <c r="G181" s="29">
        <v>460</v>
      </c>
      <c r="H181" s="93">
        <v>0.36956521739130432</v>
      </c>
    </row>
    <row r="182" spans="1:8" hidden="1" x14ac:dyDescent="0.25">
      <c r="A182" s="91" t="s">
        <v>260</v>
      </c>
      <c r="B182" s="29">
        <v>17596</v>
      </c>
      <c r="C182" s="92">
        <v>158.52252252252254</v>
      </c>
      <c r="D182" s="56">
        <v>269749.8000000001</v>
      </c>
      <c r="E182" s="5">
        <v>15.330177313025693</v>
      </c>
      <c r="F182" s="5">
        <v>12.264141850420556</v>
      </c>
      <c r="G182" s="29">
        <v>111</v>
      </c>
      <c r="H182" s="93">
        <v>0.35135135135135137</v>
      </c>
    </row>
    <row r="183" spans="1:8" hidden="1" x14ac:dyDescent="0.25">
      <c r="A183" s="91" t="s">
        <v>261</v>
      </c>
      <c r="B183" s="29">
        <v>29214</v>
      </c>
      <c r="C183" s="92">
        <v>157.91351351351352</v>
      </c>
      <c r="D183" s="56">
        <v>590715.91999999981</v>
      </c>
      <c r="E183" s="5">
        <v>20.220302594646395</v>
      </c>
      <c r="F183" s="5">
        <v>16.176242075717116</v>
      </c>
      <c r="G183" s="29">
        <v>185</v>
      </c>
      <c r="H183" s="93">
        <v>0.27027027027027029</v>
      </c>
    </row>
    <row r="184" spans="1:8" hidden="1" x14ac:dyDescent="0.25">
      <c r="A184" s="91" t="s">
        <v>262</v>
      </c>
      <c r="B184" s="29">
        <v>6872</v>
      </c>
      <c r="C184" s="92">
        <v>152.71111111111111</v>
      </c>
      <c r="D184" s="56">
        <v>128237.47999999998</v>
      </c>
      <c r="E184" s="5">
        <v>18.660867287543653</v>
      </c>
      <c r="F184" s="5">
        <v>14.928693830034923</v>
      </c>
      <c r="G184" s="29">
        <v>45</v>
      </c>
      <c r="H184" s="93">
        <v>0.28888888888888886</v>
      </c>
    </row>
    <row r="185" spans="1:8" hidden="1" x14ac:dyDescent="0.25">
      <c r="A185" s="91" t="s">
        <v>263</v>
      </c>
      <c r="B185" s="29">
        <v>75137</v>
      </c>
      <c r="C185" s="92">
        <v>157.51991614255766</v>
      </c>
      <c r="D185" s="56">
        <v>1002982.8999999999</v>
      </c>
      <c r="E185" s="5">
        <v>13.348721668419021</v>
      </c>
      <c r="F185" s="5">
        <v>10.678977334735217</v>
      </c>
      <c r="G185" s="29">
        <v>477</v>
      </c>
      <c r="H185" s="93">
        <v>0.31027253668763105</v>
      </c>
    </row>
    <row r="186" spans="1:8" hidden="1" x14ac:dyDescent="0.25">
      <c r="A186" s="91" t="s">
        <v>264</v>
      </c>
      <c r="B186" s="29">
        <v>2895</v>
      </c>
      <c r="C186" s="92">
        <v>131.59090909090909</v>
      </c>
      <c r="D186" s="56">
        <v>31721.360000000008</v>
      </c>
      <c r="E186" s="5">
        <v>10.957291882556135</v>
      </c>
      <c r="F186" s="5">
        <v>8.765833506044908</v>
      </c>
      <c r="G186" s="29">
        <v>22</v>
      </c>
      <c r="H186" s="93">
        <v>0.31818181818181818</v>
      </c>
    </row>
    <row r="187" spans="1:8" hidden="1" x14ac:dyDescent="0.25">
      <c r="A187" s="85" t="s">
        <v>265</v>
      </c>
      <c r="B187" s="86">
        <v>12628</v>
      </c>
      <c r="C187" s="87">
        <v>155.90123456790124</v>
      </c>
      <c r="D187" s="88">
        <v>188150.9</v>
      </c>
      <c r="E187" s="89">
        <v>14.899501108647449</v>
      </c>
      <c r="F187" s="89">
        <v>11.91960088691796</v>
      </c>
      <c r="G187" s="86">
        <v>81</v>
      </c>
      <c r="H187" s="90">
        <v>0.30864197530864196</v>
      </c>
    </row>
    <row r="188" spans="1:8" hidden="1" x14ac:dyDescent="0.25">
      <c r="A188" s="91" t="s">
        <v>266</v>
      </c>
      <c r="B188" s="29">
        <v>2068</v>
      </c>
      <c r="C188" s="92">
        <v>129.25</v>
      </c>
      <c r="D188" s="56">
        <v>30851.56</v>
      </c>
      <c r="E188" s="5">
        <v>14.918549323017409</v>
      </c>
      <c r="F188" s="5">
        <v>11.934839458413927</v>
      </c>
      <c r="G188" s="29">
        <v>16</v>
      </c>
      <c r="H188" s="93">
        <v>0.375</v>
      </c>
    </row>
    <row r="189" spans="1:8" hidden="1" x14ac:dyDescent="0.25">
      <c r="A189" s="91" t="s">
        <v>267</v>
      </c>
      <c r="B189" s="29">
        <v>8372</v>
      </c>
      <c r="C189" s="92">
        <v>161</v>
      </c>
      <c r="D189" s="56">
        <v>124993.36999999997</v>
      </c>
      <c r="E189" s="5">
        <v>14.929929526994741</v>
      </c>
      <c r="F189" s="5">
        <v>11.943943621595793</v>
      </c>
      <c r="G189" s="29">
        <v>52</v>
      </c>
      <c r="H189" s="93">
        <v>0.32692307692307693</v>
      </c>
    </row>
    <row r="190" spans="1:8" hidden="1" x14ac:dyDescent="0.25">
      <c r="A190" s="85" t="s">
        <v>268</v>
      </c>
      <c r="B190" s="86">
        <v>517811</v>
      </c>
      <c r="C190" s="87">
        <v>97.516195856873821</v>
      </c>
      <c r="D190" s="88">
        <v>7316920.0600000136</v>
      </c>
      <c r="E190" s="89">
        <v>14.130484018300139</v>
      </c>
      <c r="F190" s="89">
        <v>11.304387214640112</v>
      </c>
      <c r="G190" s="86">
        <v>5310</v>
      </c>
      <c r="H190" s="90">
        <v>0.40508474576271186</v>
      </c>
    </row>
    <row r="191" spans="1:8" hidden="1" x14ac:dyDescent="0.25">
      <c r="A191" s="91" t="s">
        <v>269</v>
      </c>
      <c r="B191" s="29">
        <v>42116</v>
      </c>
      <c r="C191" s="92">
        <v>127.23867069486406</v>
      </c>
      <c r="D191" s="56">
        <v>541721.82999999996</v>
      </c>
      <c r="E191" s="5">
        <v>12.862613496058504</v>
      </c>
      <c r="F191" s="5">
        <v>10.290090796846805</v>
      </c>
      <c r="G191" s="29">
        <v>331</v>
      </c>
      <c r="H191" s="93">
        <v>0.47432024169184289</v>
      </c>
    </row>
    <row r="192" spans="1:8" hidden="1" x14ac:dyDescent="0.25">
      <c r="A192" s="91" t="s">
        <v>270</v>
      </c>
      <c r="B192" s="29">
        <v>13818</v>
      </c>
      <c r="C192" s="92">
        <v>141</v>
      </c>
      <c r="D192" s="56">
        <v>205610.19999999998</v>
      </c>
      <c r="E192" s="5">
        <v>14.879881314227818</v>
      </c>
      <c r="F192" s="5">
        <v>11.903905051382255</v>
      </c>
      <c r="G192" s="29">
        <v>98</v>
      </c>
      <c r="H192" s="93">
        <v>0.45918367346938777</v>
      </c>
    </row>
    <row r="193" spans="1:8" hidden="1" x14ac:dyDescent="0.25">
      <c r="A193" s="91" t="s">
        <v>271</v>
      </c>
      <c r="B193" s="29">
        <v>33084</v>
      </c>
      <c r="C193" s="92">
        <v>149.02702702702703</v>
      </c>
      <c r="D193" s="56">
        <v>618529.68000000028</v>
      </c>
      <c r="E193" s="5">
        <v>18.695734494015241</v>
      </c>
      <c r="F193" s="5">
        <v>14.956587595212193</v>
      </c>
      <c r="G193" s="29">
        <v>222</v>
      </c>
      <c r="H193" s="93">
        <v>0.35585585585585583</v>
      </c>
    </row>
    <row r="194" spans="1:8" hidden="1" x14ac:dyDescent="0.25">
      <c r="A194" s="91" t="s">
        <v>272</v>
      </c>
      <c r="B194" s="29">
        <v>6332</v>
      </c>
      <c r="C194" s="92">
        <v>134.72340425531914</v>
      </c>
      <c r="D194" s="56">
        <v>118491.27000000003</v>
      </c>
      <c r="E194" s="5">
        <v>18.713087492103607</v>
      </c>
      <c r="F194" s="5">
        <v>14.970469993682887</v>
      </c>
      <c r="G194" s="29">
        <v>47</v>
      </c>
      <c r="H194" s="93">
        <v>0.40425531914893614</v>
      </c>
    </row>
    <row r="195" spans="1:8" hidden="1" x14ac:dyDescent="0.25">
      <c r="A195" s="91" t="s">
        <v>273</v>
      </c>
      <c r="B195" s="29">
        <v>304126</v>
      </c>
      <c r="C195" s="92">
        <v>83.436488340192042</v>
      </c>
      <c r="D195" s="56">
        <v>3971861.9099999862</v>
      </c>
      <c r="E195" s="5">
        <v>13.05992223617838</v>
      </c>
      <c r="F195" s="5">
        <v>10.447937788942705</v>
      </c>
      <c r="G195" s="29">
        <v>3645</v>
      </c>
      <c r="H195" s="93">
        <v>0.40905349794238682</v>
      </c>
    </row>
    <row r="196" spans="1:8" hidden="1" x14ac:dyDescent="0.25">
      <c r="A196" s="91" t="s">
        <v>274</v>
      </c>
      <c r="B196" s="29">
        <v>18054</v>
      </c>
      <c r="C196" s="92">
        <v>79.884955752212392</v>
      </c>
      <c r="D196" s="56">
        <v>238044.75999999998</v>
      </c>
      <c r="E196" s="5">
        <v>13.185153428603078</v>
      </c>
      <c r="F196" s="5">
        <v>10.548122742882462</v>
      </c>
      <c r="G196" s="29">
        <v>226</v>
      </c>
      <c r="H196" s="93">
        <v>0.41150442477876104</v>
      </c>
    </row>
    <row r="197" spans="1:8" hidden="1" x14ac:dyDescent="0.25">
      <c r="A197" s="91" t="s">
        <v>275</v>
      </c>
      <c r="B197" s="29">
        <v>100281</v>
      </c>
      <c r="C197" s="92">
        <v>135.33198380566802</v>
      </c>
      <c r="D197" s="56">
        <v>1622660.4099999978</v>
      </c>
      <c r="E197" s="5">
        <v>16.181135110339923</v>
      </c>
      <c r="F197" s="5">
        <v>12.944908088271939</v>
      </c>
      <c r="G197" s="29">
        <v>741</v>
      </c>
      <c r="H197" s="93">
        <v>0.36032388663967613</v>
      </c>
    </row>
    <row r="198" spans="1:8" hidden="1" x14ac:dyDescent="0.25">
      <c r="A198" s="85" t="s">
        <v>276</v>
      </c>
      <c r="B198" s="86">
        <v>316489</v>
      </c>
      <c r="C198" s="87">
        <v>147.13575081357507</v>
      </c>
      <c r="D198" s="88">
        <v>4358052.5599999968</v>
      </c>
      <c r="E198" s="89">
        <v>13.769996935122538</v>
      </c>
      <c r="F198" s="89">
        <v>11.015997548098031</v>
      </c>
      <c r="G198" s="86">
        <v>2151</v>
      </c>
      <c r="H198" s="90">
        <v>0.37842863784286379</v>
      </c>
    </row>
    <row r="199" spans="1:8" hidden="1" x14ac:dyDescent="0.25">
      <c r="A199" s="91" t="s">
        <v>277</v>
      </c>
      <c r="B199" s="29">
        <v>32582</v>
      </c>
      <c r="C199" s="92">
        <v>124.83524904214559</v>
      </c>
      <c r="D199" s="56">
        <v>350658.8899999999</v>
      </c>
      <c r="E199" s="5">
        <v>10.76235007059112</v>
      </c>
      <c r="F199" s="5">
        <v>8.6098800564728961</v>
      </c>
      <c r="G199" s="29">
        <v>261</v>
      </c>
      <c r="H199" s="93">
        <v>0.44444444444444442</v>
      </c>
    </row>
    <row r="200" spans="1:8" hidden="1" x14ac:dyDescent="0.25">
      <c r="A200" s="91" t="s">
        <v>278</v>
      </c>
      <c r="B200" s="29">
        <v>9641</v>
      </c>
      <c r="C200" s="92">
        <v>122.03797468354431</v>
      </c>
      <c r="D200" s="56">
        <v>114151.32</v>
      </c>
      <c r="E200" s="5">
        <v>11.840195000518619</v>
      </c>
      <c r="F200" s="5">
        <v>9.4721560004148966</v>
      </c>
      <c r="G200" s="29">
        <v>79</v>
      </c>
      <c r="H200" s="93">
        <v>0.53164556962025311</v>
      </c>
    </row>
    <row r="201" spans="1:8" hidden="1" x14ac:dyDescent="0.25">
      <c r="A201" s="91" t="s">
        <v>279</v>
      </c>
      <c r="B201" s="29">
        <v>21159</v>
      </c>
      <c r="C201" s="92">
        <v>144.92465753424656</v>
      </c>
      <c r="D201" s="56">
        <v>300598.35000000003</v>
      </c>
      <c r="E201" s="5">
        <v>14.206642563448179</v>
      </c>
      <c r="F201" s="5">
        <v>11.365314050758544</v>
      </c>
      <c r="G201" s="29">
        <v>146</v>
      </c>
      <c r="H201" s="93">
        <v>0.34931506849315069</v>
      </c>
    </row>
    <row r="202" spans="1:8" hidden="1" x14ac:dyDescent="0.25">
      <c r="A202" s="91" t="s">
        <v>280</v>
      </c>
      <c r="B202" s="29">
        <v>4625</v>
      </c>
      <c r="C202" s="92">
        <v>159.48275862068965</v>
      </c>
      <c r="D202" s="56">
        <v>60865.98</v>
      </c>
      <c r="E202" s="5">
        <v>13.160211891891892</v>
      </c>
      <c r="F202" s="5">
        <v>10.528169513513514</v>
      </c>
      <c r="G202" s="29">
        <v>29</v>
      </c>
      <c r="H202" s="93">
        <v>0.37931034482758619</v>
      </c>
    </row>
    <row r="203" spans="1:8" hidden="1" x14ac:dyDescent="0.25">
      <c r="A203" s="91" t="s">
        <v>281</v>
      </c>
      <c r="B203" s="29">
        <v>23698</v>
      </c>
      <c r="C203" s="92">
        <v>146.28395061728395</v>
      </c>
      <c r="D203" s="56">
        <v>396795.49999999994</v>
      </c>
      <c r="E203" s="5">
        <v>16.743839142543671</v>
      </c>
      <c r="F203" s="5">
        <v>13.395071314034936</v>
      </c>
      <c r="G203" s="29">
        <v>162</v>
      </c>
      <c r="H203" s="93">
        <v>0.39506172839506171</v>
      </c>
    </row>
    <row r="204" spans="1:8" hidden="1" x14ac:dyDescent="0.25">
      <c r="A204" s="91" t="s">
        <v>282</v>
      </c>
      <c r="B204" s="29">
        <v>6810</v>
      </c>
      <c r="C204" s="92">
        <v>151.33333333333334</v>
      </c>
      <c r="D204" s="56">
        <v>114525.15000000002</v>
      </c>
      <c r="E204" s="5">
        <v>16.817202643171811</v>
      </c>
      <c r="F204" s="5">
        <v>13.453762114537449</v>
      </c>
      <c r="G204" s="29">
        <v>45</v>
      </c>
      <c r="H204" s="93">
        <v>0.31111111111111112</v>
      </c>
    </row>
    <row r="205" spans="1:8" hidden="1" x14ac:dyDescent="0.25">
      <c r="A205" s="91" t="s">
        <v>283</v>
      </c>
      <c r="B205" s="29">
        <v>4453</v>
      </c>
      <c r="C205" s="92">
        <v>159.03571428571428</v>
      </c>
      <c r="D205" s="56">
        <v>82139.51999999999</v>
      </c>
      <c r="E205" s="5">
        <v>18.445883673927685</v>
      </c>
      <c r="F205" s="5">
        <v>14.756706939142148</v>
      </c>
      <c r="G205" s="29">
        <v>28</v>
      </c>
      <c r="H205" s="93">
        <v>0.42857142857142855</v>
      </c>
    </row>
    <row r="206" spans="1:8" hidden="1" x14ac:dyDescent="0.25">
      <c r="A206" s="91" t="s">
        <v>284</v>
      </c>
      <c r="B206" s="29">
        <v>29425</v>
      </c>
      <c r="C206" s="92">
        <v>151.67525773195877</v>
      </c>
      <c r="D206" s="56">
        <v>424198.41000000009</v>
      </c>
      <c r="E206" s="5">
        <v>14.416258623619374</v>
      </c>
      <c r="F206" s="5">
        <v>11.533006898895501</v>
      </c>
      <c r="G206" s="29">
        <v>194</v>
      </c>
      <c r="H206" s="93">
        <v>0.36082474226804123</v>
      </c>
    </row>
    <row r="207" spans="1:8" hidden="1" x14ac:dyDescent="0.25">
      <c r="A207" s="91" t="s">
        <v>285</v>
      </c>
      <c r="B207" s="29">
        <v>7686</v>
      </c>
      <c r="C207" s="92">
        <v>145.01886792452831</v>
      </c>
      <c r="D207" s="56">
        <v>105199.8</v>
      </c>
      <c r="E207" s="5">
        <v>13.687197501951601</v>
      </c>
      <c r="F207" s="5">
        <v>10.949758001561282</v>
      </c>
      <c r="G207" s="29">
        <v>53</v>
      </c>
      <c r="H207" s="93">
        <v>0.37735849056603776</v>
      </c>
    </row>
    <row r="208" spans="1:8" hidden="1" x14ac:dyDescent="0.25">
      <c r="A208" s="91" t="s">
        <v>286</v>
      </c>
      <c r="B208" s="29">
        <v>2423</v>
      </c>
      <c r="C208" s="92">
        <v>151.4375</v>
      </c>
      <c r="D208" s="56">
        <v>37357.81</v>
      </c>
      <c r="E208" s="5">
        <v>15.41799834915394</v>
      </c>
      <c r="F208" s="5">
        <v>12.334398679323153</v>
      </c>
      <c r="G208" s="29">
        <v>16</v>
      </c>
      <c r="H208" s="93">
        <v>0.3125</v>
      </c>
    </row>
    <row r="209" spans="1:8" hidden="1" x14ac:dyDescent="0.25">
      <c r="A209" s="91" t="s">
        <v>287</v>
      </c>
      <c r="B209" s="29">
        <v>2088</v>
      </c>
      <c r="C209" s="92">
        <v>160.61538461538461</v>
      </c>
      <c r="D209" s="56">
        <v>27123.27</v>
      </c>
      <c r="E209" s="5">
        <v>12.990071839080461</v>
      </c>
      <c r="F209" s="5">
        <v>10.392057471264369</v>
      </c>
      <c r="G209" s="29">
        <v>13</v>
      </c>
      <c r="H209" s="93">
        <v>0.15384615384615385</v>
      </c>
    </row>
    <row r="210" spans="1:8" hidden="1" x14ac:dyDescent="0.25">
      <c r="A210" s="91" t="s">
        <v>288</v>
      </c>
      <c r="B210" s="29">
        <v>31896</v>
      </c>
      <c r="C210" s="92">
        <v>152.61244019138755</v>
      </c>
      <c r="D210" s="56">
        <v>193232.08999999997</v>
      </c>
      <c r="E210" s="5">
        <v>6.0581919362929515</v>
      </c>
      <c r="F210" s="5">
        <v>4.8465535490343612</v>
      </c>
      <c r="G210" s="29">
        <v>209</v>
      </c>
      <c r="H210" s="93">
        <v>0.3349282296650718</v>
      </c>
    </row>
    <row r="211" spans="1:8" hidden="1" x14ac:dyDescent="0.25">
      <c r="A211" s="91" t="s">
        <v>289</v>
      </c>
      <c r="B211" s="29">
        <v>7947</v>
      </c>
      <c r="C211" s="92">
        <v>155.8235294117647</v>
      </c>
      <c r="D211" s="56">
        <v>121481.60000000002</v>
      </c>
      <c r="E211" s="5">
        <v>15.286472882848877</v>
      </c>
      <c r="F211" s="5">
        <v>12.229178306279103</v>
      </c>
      <c r="G211" s="29">
        <v>51</v>
      </c>
      <c r="H211" s="93">
        <v>0.50980392156862742</v>
      </c>
    </row>
    <row r="212" spans="1:8" hidden="1" x14ac:dyDescent="0.25">
      <c r="A212" s="91" t="s">
        <v>290</v>
      </c>
      <c r="B212" s="29">
        <v>6230</v>
      </c>
      <c r="C212" s="92">
        <v>151.95121951219511</v>
      </c>
      <c r="D212" s="56">
        <v>89006.030000000013</v>
      </c>
      <c r="E212" s="5">
        <v>14.286682182985556</v>
      </c>
      <c r="F212" s="5">
        <v>11.429345746388446</v>
      </c>
      <c r="G212" s="29">
        <v>41</v>
      </c>
      <c r="H212" s="93">
        <v>0.31707317073170732</v>
      </c>
    </row>
    <row r="213" spans="1:8" hidden="1" x14ac:dyDescent="0.25">
      <c r="A213" s="91" t="s">
        <v>291</v>
      </c>
      <c r="B213" s="29">
        <v>3868</v>
      </c>
      <c r="C213" s="92">
        <v>154.72</v>
      </c>
      <c r="D213" s="56">
        <v>47937.700000000004</v>
      </c>
      <c r="E213" s="5">
        <v>12.393407445708377</v>
      </c>
      <c r="F213" s="5">
        <v>9.9147259565667021</v>
      </c>
      <c r="G213" s="29">
        <v>25</v>
      </c>
      <c r="H213" s="93">
        <v>0.28000000000000003</v>
      </c>
    </row>
    <row r="214" spans="1:8" hidden="1" x14ac:dyDescent="0.25">
      <c r="A214" s="91" t="s">
        <v>292</v>
      </c>
      <c r="B214" s="29">
        <v>19781</v>
      </c>
      <c r="C214" s="92">
        <v>152.16153846153847</v>
      </c>
      <c r="D214" s="56">
        <v>245458.53</v>
      </c>
      <c r="E214" s="5">
        <v>12.408802891663719</v>
      </c>
      <c r="F214" s="5">
        <v>9.9270423133309755</v>
      </c>
      <c r="G214" s="29">
        <v>130</v>
      </c>
      <c r="H214" s="93">
        <v>0.36153846153846153</v>
      </c>
    </row>
    <row r="215" spans="1:8" hidden="1" x14ac:dyDescent="0.25">
      <c r="A215" s="91" t="s">
        <v>293</v>
      </c>
      <c r="B215" s="29">
        <v>2267</v>
      </c>
      <c r="C215" s="92">
        <v>174.38461538461539</v>
      </c>
      <c r="D215" s="56">
        <v>22578.76</v>
      </c>
      <c r="E215" s="5">
        <v>9.9597529775033085</v>
      </c>
      <c r="F215" s="5">
        <v>7.9678023820026471</v>
      </c>
      <c r="G215" s="29">
        <v>13</v>
      </c>
      <c r="H215" s="93">
        <v>0.30769230769230771</v>
      </c>
    </row>
    <row r="216" spans="1:8" hidden="1" x14ac:dyDescent="0.25">
      <c r="A216" s="91" t="s">
        <v>294</v>
      </c>
      <c r="B216" s="29">
        <v>17105</v>
      </c>
      <c r="C216" s="92">
        <v>156.92660550458714</v>
      </c>
      <c r="D216" s="56">
        <v>310160.56</v>
      </c>
      <c r="E216" s="5">
        <v>18.132742472961123</v>
      </c>
      <c r="F216" s="5">
        <v>14.506193978368898</v>
      </c>
      <c r="G216" s="29">
        <v>109</v>
      </c>
      <c r="H216" s="93">
        <v>0.42201834862385323</v>
      </c>
    </row>
    <row r="217" spans="1:8" hidden="1" x14ac:dyDescent="0.25">
      <c r="A217" s="91" t="s">
        <v>295</v>
      </c>
      <c r="B217" s="29">
        <v>2711</v>
      </c>
      <c r="C217" s="92">
        <v>159.47058823529412</v>
      </c>
      <c r="D217" s="56">
        <v>37394.22</v>
      </c>
      <c r="E217" s="5">
        <v>13.793515308004427</v>
      </c>
      <c r="F217" s="5">
        <v>11.034812246403542</v>
      </c>
      <c r="G217" s="29">
        <v>17</v>
      </c>
      <c r="H217" s="93">
        <v>0.35294117647058826</v>
      </c>
    </row>
    <row r="218" spans="1:8" hidden="1" x14ac:dyDescent="0.25">
      <c r="A218" s="91" t="s">
        <v>296</v>
      </c>
      <c r="B218" s="29">
        <v>13784</v>
      </c>
      <c r="C218" s="92">
        <v>156.63636363636363</v>
      </c>
      <c r="D218" s="56">
        <v>205926.15</v>
      </c>
      <c r="E218" s="5">
        <v>14.939505948926291</v>
      </c>
      <c r="F218" s="5">
        <v>11.951604759141034</v>
      </c>
      <c r="G218" s="29">
        <v>88</v>
      </c>
      <c r="H218" s="93">
        <v>0.39772727272727271</v>
      </c>
    </row>
    <row r="219" spans="1:8" hidden="1" x14ac:dyDescent="0.25">
      <c r="A219" s="91" t="s">
        <v>297</v>
      </c>
      <c r="B219" s="29">
        <v>2551</v>
      </c>
      <c r="C219" s="92">
        <v>159.4375</v>
      </c>
      <c r="D219" s="56">
        <v>23122.48</v>
      </c>
      <c r="E219" s="5">
        <v>9.0640846726773816</v>
      </c>
      <c r="F219" s="5">
        <v>7.2512677381419053</v>
      </c>
      <c r="G219" s="29">
        <v>16</v>
      </c>
      <c r="H219" s="93">
        <v>0.5</v>
      </c>
    </row>
    <row r="220" spans="1:8" hidden="1" x14ac:dyDescent="0.25">
      <c r="A220" s="91" t="s">
        <v>298</v>
      </c>
      <c r="B220" s="29">
        <v>47989</v>
      </c>
      <c r="C220" s="92">
        <v>147.20552147239263</v>
      </c>
      <c r="D220" s="56">
        <v>796653.51000000024</v>
      </c>
      <c r="E220" s="5">
        <v>16.600752464106364</v>
      </c>
      <c r="F220" s="5">
        <v>13.280601971285092</v>
      </c>
      <c r="G220" s="29">
        <v>326</v>
      </c>
      <c r="H220" s="93">
        <v>0.34355828220858897</v>
      </c>
    </row>
    <row r="221" spans="1:8" hidden="1" x14ac:dyDescent="0.25">
      <c r="A221" s="91" t="s">
        <v>299</v>
      </c>
      <c r="B221" s="29">
        <v>5264</v>
      </c>
      <c r="C221" s="92">
        <v>159.5151515151515</v>
      </c>
      <c r="D221" s="56">
        <v>85929.19</v>
      </c>
      <c r="E221" s="5">
        <v>16.323934270516716</v>
      </c>
      <c r="F221" s="5">
        <v>13.059147416413374</v>
      </c>
      <c r="G221" s="29">
        <v>33</v>
      </c>
      <c r="H221" s="93">
        <v>0.24242424242424243</v>
      </c>
    </row>
    <row r="222" spans="1:8" hidden="1" x14ac:dyDescent="0.25">
      <c r="A222" s="91" t="s">
        <v>300</v>
      </c>
      <c r="B222" s="29">
        <v>5069</v>
      </c>
      <c r="C222" s="92">
        <v>168.96666666666667</v>
      </c>
      <c r="D222" s="56">
        <v>79517.009999999995</v>
      </c>
      <c r="E222" s="5">
        <v>15.686922469915169</v>
      </c>
      <c r="F222" s="5">
        <v>12.549537975932136</v>
      </c>
      <c r="G222" s="29">
        <v>30</v>
      </c>
      <c r="H222" s="93">
        <v>0.33333333333333331</v>
      </c>
    </row>
    <row r="223" spans="1:8" hidden="1" x14ac:dyDescent="0.25">
      <c r="A223" s="79" t="s">
        <v>301</v>
      </c>
      <c r="B223" s="80">
        <v>149331</v>
      </c>
      <c r="C223" s="81">
        <v>153.94948453608248</v>
      </c>
      <c r="D223" s="82">
        <v>3257957.7400000012</v>
      </c>
      <c r="E223" s="83">
        <v>21.817022185614515</v>
      </c>
      <c r="F223" s="83">
        <v>17.453617748491613</v>
      </c>
      <c r="G223" s="80">
        <v>970</v>
      </c>
      <c r="H223" s="84">
        <v>0.33195876288659792</v>
      </c>
    </row>
    <row r="224" spans="1:8" hidden="1" x14ac:dyDescent="0.25">
      <c r="A224" s="85" t="s">
        <v>302</v>
      </c>
      <c r="B224" s="86">
        <v>149331</v>
      </c>
      <c r="C224" s="87">
        <v>153.94948453608248</v>
      </c>
      <c r="D224" s="88">
        <v>3257957.7400000012</v>
      </c>
      <c r="E224" s="89">
        <v>21.817022185614515</v>
      </c>
      <c r="F224" s="89">
        <v>17.453617748491613</v>
      </c>
      <c r="G224" s="86">
        <v>970</v>
      </c>
      <c r="H224" s="90">
        <v>0.33195876288659792</v>
      </c>
    </row>
    <row r="225" spans="1:8" hidden="1" x14ac:dyDescent="0.25">
      <c r="A225" s="91" t="s">
        <v>303</v>
      </c>
      <c r="B225" s="29">
        <v>17322</v>
      </c>
      <c r="C225" s="92">
        <v>136.39370078740157</v>
      </c>
      <c r="D225" s="56">
        <v>263275.01000000007</v>
      </c>
      <c r="E225" s="5">
        <v>15.198880614247781</v>
      </c>
      <c r="F225" s="5">
        <v>12.159104491398224</v>
      </c>
      <c r="G225" s="29">
        <v>127</v>
      </c>
      <c r="H225" s="93">
        <v>0.46456692913385828</v>
      </c>
    </row>
    <row r="226" spans="1:8" hidden="1" x14ac:dyDescent="0.25">
      <c r="A226" s="91" t="s">
        <v>304</v>
      </c>
      <c r="B226" s="29">
        <v>2629</v>
      </c>
      <c r="C226" s="92">
        <v>138.36842105263159</v>
      </c>
      <c r="D226" s="56">
        <v>50135.47</v>
      </c>
      <c r="E226" s="5">
        <v>19.070167364016736</v>
      </c>
      <c r="F226" s="5">
        <v>15.256133891213389</v>
      </c>
      <c r="G226" s="29">
        <v>19</v>
      </c>
      <c r="H226" s="93">
        <v>0.47368421052631576</v>
      </c>
    </row>
    <row r="227" spans="1:8" hidden="1" x14ac:dyDescent="0.25">
      <c r="A227" s="91" t="s">
        <v>305</v>
      </c>
      <c r="B227" s="29">
        <v>18265</v>
      </c>
      <c r="C227" s="92">
        <v>152.20833333333334</v>
      </c>
      <c r="D227" s="56">
        <v>425296.57000000007</v>
      </c>
      <c r="E227" s="5">
        <v>23.284783465644679</v>
      </c>
      <c r="F227" s="5">
        <v>18.627826772515743</v>
      </c>
      <c r="G227" s="29">
        <v>120</v>
      </c>
      <c r="H227" s="93">
        <v>0.3</v>
      </c>
    </row>
    <row r="228" spans="1:8" hidden="1" x14ac:dyDescent="0.25">
      <c r="A228" s="91" t="s">
        <v>306</v>
      </c>
      <c r="B228" s="29">
        <v>5913</v>
      </c>
      <c r="C228" s="92">
        <v>151.61538461538461</v>
      </c>
      <c r="D228" s="56">
        <v>126174.11999999998</v>
      </c>
      <c r="E228" s="5">
        <v>21.338427194317603</v>
      </c>
      <c r="F228" s="5">
        <v>17.070741755454083</v>
      </c>
      <c r="G228" s="29">
        <v>39</v>
      </c>
      <c r="H228" s="93">
        <v>0.33333333333333331</v>
      </c>
    </row>
    <row r="229" spans="1:8" hidden="1" x14ac:dyDescent="0.25">
      <c r="A229" s="91" t="s">
        <v>307</v>
      </c>
      <c r="B229" s="29">
        <v>68053</v>
      </c>
      <c r="C229" s="92">
        <v>158.26279069767443</v>
      </c>
      <c r="D229" s="56">
        <v>1597689.0699999994</v>
      </c>
      <c r="E229" s="5">
        <v>23.477129149339476</v>
      </c>
      <c r="F229" s="5">
        <v>18.781703319471582</v>
      </c>
      <c r="G229" s="29">
        <v>430</v>
      </c>
      <c r="H229" s="93">
        <v>0.31627906976744186</v>
      </c>
    </row>
    <row r="230" spans="1:8" hidden="1" x14ac:dyDescent="0.25">
      <c r="A230" s="91" t="s">
        <v>308</v>
      </c>
      <c r="B230" s="29">
        <v>19770</v>
      </c>
      <c r="C230" s="92">
        <v>159.43548387096774</v>
      </c>
      <c r="D230" s="56">
        <v>446363.00999999995</v>
      </c>
      <c r="E230" s="5">
        <v>22.577795144157811</v>
      </c>
      <c r="F230" s="5">
        <v>18.06223611532625</v>
      </c>
      <c r="G230" s="29">
        <v>124</v>
      </c>
      <c r="H230" s="93">
        <v>0.29838709677419356</v>
      </c>
    </row>
    <row r="231" spans="1:8" hidden="1" x14ac:dyDescent="0.25">
      <c r="A231" s="91" t="s">
        <v>309</v>
      </c>
      <c r="B231" s="29">
        <v>2224</v>
      </c>
      <c r="C231" s="92">
        <v>158.85714285714286</v>
      </c>
      <c r="D231" s="56">
        <v>56645.359999999993</v>
      </c>
      <c r="E231" s="5">
        <v>25.47003597122302</v>
      </c>
      <c r="F231" s="5">
        <v>20.376028776978416</v>
      </c>
      <c r="G231" s="29">
        <v>14</v>
      </c>
      <c r="H231" s="93">
        <v>0.14285714285714285</v>
      </c>
    </row>
    <row r="232" spans="1:8" hidden="1" x14ac:dyDescent="0.25">
      <c r="A232" s="91" t="s">
        <v>310</v>
      </c>
      <c r="B232" s="29">
        <v>6272</v>
      </c>
      <c r="C232" s="92">
        <v>160.82051282051282</v>
      </c>
      <c r="D232" s="56">
        <v>122513.79000000002</v>
      </c>
      <c r="E232" s="5">
        <v>19.533448660714289</v>
      </c>
      <c r="F232" s="5">
        <v>15.626758928571432</v>
      </c>
      <c r="G232" s="29">
        <v>39</v>
      </c>
      <c r="H232" s="93">
        <v>0.33333333333333331</v>
      </c>
    </row>
    <row r="233" spans="1:8" hidden="1" x14ac:dyDescent="0.25">
      <c r="A233" s="91" t="s">
        <v>311</v>
      </c>
      <c r="B233" s="29">
        <v>3353</v>
      </c>
      <c r="C233" s="92">
        <v>152.40909090909091</v>
      </c>
      <c r="D233" s="56">
        <v>62569.539999999994</v>
      </c>
      <c r="E233" s="5">
        <v>18.660763495377271</v>
      </c>
      <c r="F233" s="5">
        <v>14.928610796301818</v>
      </c>
      <c r="G233" s="29">
        <v>22</v>
      </c>
      <c r="H233" s="93">
        <v>0.36363636363636365</v>
      </c>
    </row>
    <row r="234" spans="1:8" hidden="1" x14ac:dyDescent="0.25">
      <c r="A234" s="91" t="s">
        <v>312</v>
      </c>
      <c r="B234" s="29">
        <v>5210</v>
      </c>
      <c r="C234" s="92">
        <v>153.23529411764707</v>
      </c>
      <c r="D234" s="56">
        <v>97236.12999999999</v>
      </c>
      <c r="E234" s="5">
        <v>18.663364683301342</v>
      </c>
      <c r="F234" s="5">
        <v>14.930691746641074</v>
      </c>
      <c r="G234" s="29">
        <v>34</v>
      </c>
      <c r="H234" s="93">
        <v>0.26470588235294118</v>
      </c>
    </row>
    <row r="235" spans="1:8" hidden="1" x14ac:dyDescent="0.25">
      <c r="A235" s="79" t="s">
        <v>313</v>
      </c>
      <c r="B235" s="80">
        <v>1055575</v>
      </c>
      <c r="C235" s="81">
        <v>140.72457005732568</v>
      </c>
      <c r="D235" s="82">
        <v>16206638.449999986</v>
      </c>
      <c r="E235" s="83">
        <v>15.353374653624789</v>
      </c>
      <c r="F235" s="83">
        <v>12.282699722899832</v>
      </c>
      <c r="G235" s="80">
        <v>7501</v>
      </c>
      <c r="H235" s="84">
        <v>0.35475269964004802</v>
      </c>
    </row>
    <row r="236" spans="1:8" hidden="1" x14ac:dyDescent="0.25">
      <c r="A236" s="85" t="s">
        <v>314</v>
      </c>
      <c r="B236" s="86">
        <v>8428</v>
      </c>
      <c r="C236" s="87">
        <v>131.6875</v>
      </c>
      <c r="D236" s="88">
        <v>118830.35000000003</v>
      </c>
      <c r="E236" s="89">
        <v>14.099471998101571</v>
      </c>
      <c r="F236" s="89">
        <v>11.279577598481257</v>
      </c>
      <c r="G236" s="86">
        <v>64</v>
      </c>
      <c r="H236" s="90">
        <v>0.34375</v>
      </c>
    </row>
    <row r="237" spans="1:8" hidden="1" x14ac:dyDescent="0.25">
      <c r="A237" s="91" t="s">
        <v>315</v>
      </c>
      <c r="B237" s="29">
        <v>2418</v>
      </c>
      <c r="C237" s="92">
        <v>127.26315789473684</v>
      </c>
      <c r="D237" s="56">
        <v>38383.37000000001</v>
      </c>
      <c r="E237" s="5">
        <v>15.874015715467332</v>
      </c>
      <c r="F237" s="5">
        <v>12.699212572373867</v>
      </c>
      <c r="G237" s="29">
        <v>19</v>
      </c>
      <c r="H237" s="93">
        <v>0.42105263157894735</v>
      </c>
    </row>
    <row r="238" spans="1:8" hidden="1" x14ac:dyDescent="0.25">
      <c r="A238" s="91" t="s">
        <v>316</v>
      </c>
      <c r="B238" s="29">
        <v>5051</v>
      </c>
      <c r="C238" s="92">
        <v>136.51351351351352</v>
      </c>
      <c r="D238" s="56">
        <v>68743.000000000015</v>
      </c>
      <c r="E238" s="5">
        <v>13.609780241536333</v>
      </c>
      <c r="F238" s="5">
        <v>10.887824193229067</v>
      </c>
      <c r="G238" s="29">
        <v>37</v>
      </c>
      <c r="H238" s="93">
        <v>0.32432432432432434</v>
      </c>
    </row>
    <row r="239" spans="1:8" hidden="1" x14ac:dyDescent="0.25">
      <c r="A239" s="85" t="s">
        <v>317</v>
      </c>
      <c r="B239" s="86">
        <v>82923</v>
      </c>
      <c r="C239" s="87">
        <v>149.14208633093526</v>
      </c>
      <c r="D239" s="88">
        <v>1560434.0899999999</v>
      </c>
      <c r="E239" s="89">
        <v>18.817868263328627</v>
      </c>
      <c r="F239" s="89">
        <v>15.054294610662902</v>
      </c>
      <c r="G239" s="86">
        <v>556</v>
      </c>
      <c r="H239" s="90">
        <v>0.37410071942446044</v>
      </c>
    </row>
    <row r="240" spans="1:8" hidden="1" x14ac:dyDescent="0.25">
      <c r="A240" s="91" t="s">
        <v>318</v>
      </c>
      <c r="B240" s="29">
        <v>25156</v>
      </c>
      <c r="C240" s="92">
        <v>150.63473053892216</v>
      </c>
      <c r="D240" s="56">
        <v>483055.32999999978</v>
      </c>
      <c r="E240" s="5">
        <v>19.202390284623938</v>
      </c>
      <c r="F240" s="5">
        <v>15.36191222769915</v>
      </c>
      <c r="G240" s="29">
        <v>167</v>
      </c>
      <c r="H240" s="93">
        <v>0.41916167664670656</v>
      </c>
    </row>
    <row r="241" spans="1:8" hidden="1" x14ac:dyDescent="0.25">
      <c r="A241" s="91" t="s">
        <v>319</v>
      </c>
      <c r="B241" s="29">
        <v>8582</v>
      </c>
      <c r="C241" s="92">
        <v>138.41935483870967</v>
      </c>
      <c r="D241" s="56">
        <v>147867.71000000005</v>
      </c>
      <c r="E241" s="5">
        <v>17.229982521556753</v>
      </c>
      <c r="F241" s="5">
        <v>13.783986017245404</v>
      </c>
      <c r="G241" s="29">
        <v>62</v>
      </c>
      <c r="H241" s="93">
        <v>0.33870967741935482</v>
      </c>
    </row>
    <row r="242" spans="1:8" hidden="1" x14ac:dyDescent="0.25">
      <c r="A242" s="91" t="s">
        <v>320</v>
      </c>
      <c r="B242" s="29">
        <v>11786</v>
      </c>
      <c r="C242" s="92">
        <v>151.10256410256412</v>
      </c>
      <c r="D242" s="56">
        <v>255547.30999999997</v>
      </c>
      <c r="E242" s="5">
        <v>21.682276429662309</v>
      </c>
      <c r="F242" s="5">
        <v>17.345821143729847</v>
      </c>
      <c r="G242" s="29">
        <v>78</v>
      </c>
      <c r="H242" s="93">
        <v>0.35897435897435898</v>
      </c>
    </row>
    <row r="243" spans="1:8" hidden="1" x14ac:dyDescent="0.25">
      <c r="A243" s="91" t="s">
        <v>321</v>
      </c>
      <c r="B243" s="29">
        <v>21659</v>
      </c>
      <c r="C243" s="92">
        <v>156.94927536231884</v>
      </c>
      <c r="D243" s="56">
        <v>396604.15</v>
      </c>
      <c r="E243" s="5">
        <v>18.311286301306616</v>
      </c>
      <c r="F243" s="5">
        <v>14.649029041045294</v>
      </c>
      <c r="G243" s="29">
        <v>138</v>
      </c>
      <c r="H243" s="93">
        <v>0.35507246376811596</v>
      </c>
    </row>
    <row r="244" spans="1:8" hidden="1" x14ac:dyDescent="0.25">
      <c r="A244" s="91" t="s">
        <v>322</v>
      </c>
      <c r="B244" s="29">
        <v>12083</v>
      </c>
      <c r="C244" s="92">
        <v>140.5</v>
      </c>
      <c r="D244" s="56">
        <v>180863.81000000003</v>
      </c>
      <c r="E244" s="5">
        <v>14.968452371099895</v>
      </c>
      <c r="F244" s="5">
        <v>11.974761896879917</v>
      </c>
      <c r="G244" s="29">
        <v>86</v>
      </c>
      <c r="H244" s="93">
        <v>0.36046511627906974</v>
      </c>
    </row>
    <row r="245" spans="1:8" hidden="1" x14ac:dyDescent="0.25">
      <c r="A245" s="91" t="s">
        <v>323</v>
      </c>
      <c r="B245" s="29">
        <v>3324</v>
      </c>
      <c r="C245" s="92">
        <v>144.52173913043478</v>
      </c>
      <c r="D245" s="56">
        <v>89310.46</v>
      </c>
      <c r="E245" s="5">
        <v>26.868369434416369</v>
      </c>
      <c r="F245" s="5">
        <v>21.494695547533098</v>
      </c>
      <c r="G245" s="29">
        <v>23</v>
      </c>
      <c r="H245" s="93">
        <v>0.34782608695652173</v>
      </c>
    </row>
    <row r="246" spans="1:8" hidden="1" x14ac:dyDescent="0.25">
      <c r="A246" s="85" t="s">
        <v>324</v>
      </c>
      <c r="B246" s="86">
        <v>22172</v>
      </c>
      <c r="C246" s="87">
        <v>148.80536912751677</v>
      </c>
      <c r="D246" s="88">
        <v>260742.27999999994</v>
      </c>
      <c r="E246" s="89">
        <v>11.759980155150638</v>
      </c>
      <c r="F246" s="89">
        <v>9.4079841241205102</v>
      </c>
      <c r="G246" s="86">
        <v>149</v>
      </c>
      <c r="H246" s="90">
        <v>0.41610738255033558</v>
      </c>
    </row>
    <row r="247" spans="1:8" hidden="1" x14ac:dyDescent="0.25">
      <c r="A247" s="91" t="s">
        <v>325</v>
      </c>
      <c r="B247" s="29">
        <v>6889</v>
      </c>
      <c r="C247" s="92">
        <v>149.7608695652174</v>
      </c>
      <c r="D247" s="56">
        <v>84880.85</v>
      </c>
      <c r="E247" s="5">
        <v>12.321214980403543</v>
      </c>
      <c r="F247" s="5">
        <v>9.8569719843228345</v>
      </c>
      <c r="G247" s="29">
        <v>46</v>
      </c>
      <c r="H247" s="93">
        <v>0.36956521739130432</v>
      </c>
    </row>
    <row r="248" spans="1:8" hidden="1" x14ac:dyDescent="0.25">
      <c r="A248" s="91" t="s">
        <v>326</v>
      </c>
      <c r="B248" s="29">
        <v>2670</v>
      </c>
      <c r="C248" s="92">
        <v>148.33333333333334</v>
      </c>
      <c r="D248" s="56">
        <v>30378.480000000003</v>
      </c>
      <c r="E248" s="5">
        <v>11.37770786516854</v>
      </c>
      <c r="F248" s="5">
        <v>9.1021662921348323</v>
      </c>
      <c r="G248" s="29">
        <v>18</v>
      </c>
      <c r="H248" s="93">
        <v>0.27777777777777779</v>
      </c>
    </row>
    <row r="249" spans="1:8" hidden="1" x14ac:dyDescent="0.25">
      <c r="A249" s="91" t="s">
        <v>327</v>
      </c>
      <c r="B249" s="29">
        <v>10296</v>
      </c>
      <c r="C249" s="92">
        <v>147.08571428571429</v>
      </c>
      <c r="D249" s="56">
        <v>117328.51</v>
      </c>
      <c r="E249" s="5">
        <v>11.39554292929293</v>
      </c>
      <c r="F249" s="5">
        <v>9.116434343434344</v>
      </c>
      <c r="G249" s="29">
        <v>70</v>
      </c>
      <c r="H249" s="93">
        <v>0.47142857142857142</v>
      </c>
    </row>
    <row r="250" spans="1:8" hidden="1" x14ac:dyDescent="0.25">
      <c r="A250" s="91" t="s">
        <v>328</v>
      </c>
      <c r="B250" s="29">
        <v>2317</v>
      </c>
      <c r="C250" s="92">
        <v>154.46666666666667</v>
      </c>
      <c r="D250" s="56">
        <v>28154.44</v>
      </c>
      <c r="E250" s="5">
        <v>12.151247302546397</v>
      </c>
      <c r="F250" s="5">
        <v>9.7209978420371179</v>
      </c>
      <c r="G250" s="29">
        <v>15</v>
      </c>
      <c r="H250" s="93">
        <v>0.46666666666666667</v>
      </c>
    </row>
    <row r="251" spans="1:8" hidden="1" x14ac:dyDescent="0.25">
      <c r="A251" s="85" t="s">
        <v>329</v>
      </c>
      <c r="B251" s="86">
        <v>61716</v>
      </c>
      <c r="C251" s="87">
        <v>149.07246376811594</v>
      </c>
      <c r="D251" s="88">
        <v>796054.95000000054</v>
      </c>
      <c r="E251" s="89">
        <v>12.898680244993203</v>
      </c>
      <c r="F251" s="89">
        <v>10.318944195994563</v>
      </c>
      <c r="G251" s="86">
        <v>414</v>
      </c>
      <c r="H251" s="90">
        <v>0.3140096618357488</v>
      </c>
    </row>
    <row r="252" spans="1:8" hidden="1" x14ac:dyDescent="0.25">
      <c r="A252" s="91" t="s">
        <v>330</v>
      </c>
      <c r="B252" s="29">
        <v>7351</v>
      </c>
      <c r="C252" s="92">
        <v>150.0204081632653</v>
      </c>
      <c r="D252" s="56">
        <v>112737.56</v>
      </c>
      <c r="E252" s="5">
        <v>15.336356958236975</v>
      </c>
      <c r="F252" s="5">
        <v>12.269085566589581</v>
      </c>
      <c r="G252" s="29">
        <v>49</v>
      </c>
      <c r="H252" s="93">
        <v>0.26530612244897961</v>
      </c>
    </row>
    <row r="253" spans="1:8" hidden="1" x14ac:dyDescent="0.25">
      <c r="A253" s="91" t="s">
        <v>331</v>
      </c>
      <c r="B253" s="29">
        <v>1908</v>
      </c>
      <c r="C253" s="92">
        <v>159</v>
      </c>
      <c r="D253" s="56">
        <v>33150.68</v>
      </c>
      <c r="E253" s="5">
        <v>17.374570230607965</v>
      </c>
      <c r="F253" s="5">
        <v>13.899656184486373</v>
      </c>
      <c r="G253" s="29">
        <v>12</v>
      </c>
      <c r="H253" s="93">
        <v>0.33333333333333331</v>
      </c>
    </row>
    <row r="254" spans="1:8" hidden="1" x14ac:dyDescent="0.25">
      <c r="A254" s="91" t="s">
        <v>332</v>
      </c>
      <c r="B254" s="29">
        <v>7315</v>
      </c>
      <c r="C254" s="92">
        <v>146.30000000000001</v>
      </c>
      <c r="D254" s="56">
        <v>102838.97</v>
      </c>
      <c r="E254" s="5">
        <v>14.058642515379358</v>
      </c>
      <c r="F254" s="5">
        <v>11.246914012303487</v>
      </c>
      <c r="G254" s="29">
        <v>50</v>
      </c>
      <c r="H254" s="93">
        <v>0.36</v>
      </c>
    </row>
    <row r="255" spans="1:8" hidden="1" x14ac:dyDescent="0.25">
      <c r="A255" s="91" t="s">
        <v>333</v>
      </c>
      <c r="B255" s="29">
        <v>3048</v>
      </c>
      <c r="C255" s="92">
        <v>138.54545454545453</v>
      </c>
      <c r="D255" s="56">
        <v>46418.520000000004</v>
      </c>
      <c r="E255" s="5">
        <v>15.229173228346458</v>
      </c>
      <c r="F255" s="5">
        <v>12.183338582677166</v>
      </c>
      <c r="G255" s="29">
        <v>22</v>
      </c>
      <c r="H255" s="93">
        <v>0.27272727272727271</v>
      </c>
    </row>
    <row r="256" spans="1:8" hidden="1" x14ac:dyDescent="0.25">
      <c r="A256" s="91" t="s">
        <v>334</v>
      </c>
      <c r="B256" s="29">
        <v>8691</v>
      </c>
      <c r="C256" s="92">
        <v>147.30508474576271</v>
      </c>
      <c r="D256" s="56">
        <v>110446.33999999997</v>
      </c>
      <c r="E256" s="5">
        <v>12.708127948452418</v>
      </c>
      <c r="F256" s="5">
        <v>10.166502358761935</v>
      </c>
      <c r="G256" s="29">
        <v>59</v>
      </c>
      <c r="H256" s="93">
        <v>0.28813559322033899</v>
      </c>
    </row>
    <row r="257" spans="1:8" hidden="1" x14ac:dyDescent="0.25">
      <c r="A257" s="91" t="s">
        <v>335</v>
      </c>
      <c r="B257" s="29">
        <v>6344</v>
      </c>
      <c r="C257" s="92">
        <v>162.66666666666666</v>
      </c>
      <c r="D257" s="56">
        <v>74616.7</v>
      </c>
      <c r="E257" s="5">
        <v>11.761774905422445</v>
      </c>
      <c r="F257" s="5">
        <v>9.409419924337957</v>
      </c>
      <c r="G257" s="29">
        <v>39</v>
      </c>
      <c r="H257" s="93">
        <v>0.30769230769230771</v>
      </c>
    </row>
    <row r="258" spans="1:8" hidden="1" x14ac:dyDescent="0.25">
      <c r="A258" s="91" t="s">
        <v>336</v>
      </c>
      <c r="B258" s="29">
        <v>23531</v>
      </c>
      <c r="C258" s="92">
        <v>149.87898089171975</v>
      </c>
      <c r="D258" s="56">
        <v>275412.27999999997</v>
      </c>
      <c r="E258" s="5">
        <v>11.704231864349156</v>
      </c>
      <c r="F258" s="5">
        <v>9.3633854914793258</v>
      </c>
      <c r="G258" s="29">
        <v>157</v>
      </c>
      <c r="H258" s="93">
        <v>0.33121019108280253</v>
      </c>
    </row>
    <row r="259" spans="1:8" hidden="1" x14ac:dyDescent="0.25">
      <c r="A259" s="91" t="s">
        <v>337</v>
      </c>
      <c r="B259" s="29">
        <v>3528</v>
      </c>
      <c r="C259" s="92">
        <v>135.69230769230768</v>
      </c>
      <c r="D259" s="56">
        <v>40433.9</v>
      </c>
      <c r="E259" s="5">
        <v>11.460856009070294</v>
      </c>
      <c r="F259" s="5">
        <v>9.1686848072562359</v>
      </c>
      <c r="G259" s="29">
        <v>26</v>
      </c>
      <c r="H259" s="93">
        <v>0.30769230769230771</v>
      </c>
    </row>
    <row r="260" spans="1:8" hidden="1" x14ac:dyDescent="0.25">
      <c r="A260" s="85" t="s">
        <v>338</v>
      </c>
      <c r="B260" s="86">
        <v>396734</v>
      </c>
      <c r="C260" s="87">
        <v>127.56720257234727</v>
      </c>
      <c r="D260" s="88">
        <v>5830073.2199999988</v>
      </c>
      <c r="E260" s="89">
        <v>14.695169105748432</v>
      </c>
      <c r="F260" s="89">
        <v>11.756135284598747</v>
      </c>
      <c r="G260" s="86">
        <v>3110</v>
      </c>
      <c r="H260" s="90">
        <v>0.35852090032154343</v>
      </c>
    </row>
    <row r="261" spans="1:8" hidden="1" x14ac:dyDescent="0.25">
      <c r="A261" s="91" t="s">
        <v>339</v>
      </c>
      <c r="B261" s="29">
        <v>2012</v>
      </c>
      <c r="C261" s="92">
        <v>167.66666666666666</v>
      </c>
      <c r="D261" s="56">
        <v>36773.31</v>
      </c>
      <c r="E261" s="5">
        <v>18.276993041749503</v>
      </c>
      <c r="F261" s="5">
        <v>14.621594433399602</v>
      </c>
      <c r="G261" s="29">
        <v>12</v>
      </c>
      <c r="H261" s="93">
        <v>0.25</v>
      </c>
    </row>
    <row r="262" spans="1:8" hidden="1" x14ac:dyDescent="0.25">
      <c r="A262" s="91" t="s">
        <v>340</v>
      </c>
      <c r="B262" s="29">
        <v>78715</v>
      </c>
      <c r="C262" s="92">
        <v>135.94991364421415</v>
      </c>
      <c r="D262" s="56">
        <v>1064956.7399999995</v>
      </c>
      <c r="E262" s="5">
        <v>13.529273200787646</v>
      </c>
      <c r="F262" s="5">
        <v>10.823418560630117</v>
      </c>
      <c r="G262" s="29">
        <v>579</v>
      </c>
      <c r="H262" s="93">
        <v>0.39205526770293608</v>
      </c>
    </row>
    <row r="263" spans="1:8" hidden="1" x14ac:dyDescent="0.25">
      <c r="A263" s="91" t="s">
        <v>341</v>
      </c>
      <c r="B263" s="29">
        <v>101648</v>
      </c>
      <c r="C263" s="92">
        <v>120.43601895734596</v>
      </c>
      <c r="D263" s="56">
        <v>1585740.1899999985</v>
      </c>
      <c r="E263" s="5">
        <v>15.600308810798033</v>
      </c>
      <c r="F263" s="5">
        <v>12.480247048638427</v>
      </c>
      <c r="G263" s="29">
        <v>844</v>
      </c>
      <c r="H263" s="93">
        <v>0.33649289099526064</v>
      </c>
    </row>
    <row r="264" spans="1:8" hidden="1" x14ac:dyDescent="0.25">
      <c r="A264" s="91" t="s">
        <v>342</v>
      </c>
      <c r="B264" s="29">
        <v>1623</v>
      </c>
      <c r="C264" s="92">
        <v>135.25</v>
      </c>
      <c r="D264" s="56">
        <v>32384.959999999999</v>
      </c>
      <c r="E264" s="5">
        <v>19.953764633394947</v>
      </c>
      <c r="F264" s="5">
        <v>15.963011706715958</v>
      </c>
      <c r="G264" s="29">
        <v>12</v>
      </c>
      <c r="H264" s="93">
        <v>0.33333333333333331</v>
      </c>
    </row>
    <row r="265" spans="1:8" hidden="1" x14ac:dyDescent="0.25">
      <c r="A265" s="91" t="s">
        <v>343</v>
      </c>
      <c r="B265" s="29">
        <v>59374</v>
      </c>
      <c r="C265" s="92">
        <v>131.35840707964601</v>
      </c>
      <c r="D265" s="56">
        <v>920854.37000000034</v>
      </c>
      <c r="E265" s="5">
        <v>15.509387442314823</v>
      </c>
      <c r="F265" s="5">
        <v>12.407509953851859</v>
      </c>
      <c r="G265" s="29">
        <v>452</v>
      </c>
      <c r="H265" s="93">
        <v>0.30530973451327431</v>
      </c>
    </row>
    <row r="266" spans="1:8" hidden="1" x14ac:dyDescent="0.25">
      <c r="A266" s="91" t="s">
        <v>344</v>
      </c>
      <c r="B266" s="29">
        <v>79088</v>
      </c>
      <c r="C266" s="92">
        <v>127.76736672051696</v>
      </c>
      <c r="D266" s="56">
        <v>1103108.4899999988</v>
      </c>
      <c r="E266" s="5">
        <v>13.947861748937877</v>
      </c>
      <c r="F266" s="5">
        <v>11.158289399150302</v>
      </c>
      <c r="G266" s="29">
        <v>619</v>
      </c>
      <c r="H266" s="93">
        <v>0.37641357027463651</v>
      </c>
    </row>
    <row r="267" spans="1:8" hidden="1" x14ac:dyDescent="0.25">
      <c r="A267" s="91" t="s">
        <v>345</v>
      </c>
      <c r="B267" s="29">
        <v>2018</v>
      </c>
      <c r="C267" s="92">
        <v>144.14285714285714</v>
      </c>
      <c r="D267" s="56">
        <v>38404.639999999999</v>
      </c>
      <c r="E267" s="5">
        <v>19.031040634291376</v>
      </c>
      <c r="F267" s="5">
        <v>15.224832507433101</v>
      </c>
      <c r="G267" s="29">
        <v>14</v>
      </c>
      <c r="H267" s="93">
        <v>0.21428571428571427</v>
      </c>
    </row>
    <row r="268" spans="1:8" hidden="1" x14ac:dyDescent="0.25">
      <c r="A268" s="91" t="s">
        <v>346</v>
      </c>
      <c r="B268" s="29">
        <v>3233</v>
      </c>
      <c r="C268" s="92">
        <v>153.95238095238096</v>
      </c>
      <c r="D268" s="56">
        <v>51800.82</v>
      </c>
      <c r="E268" s="5">
        <v>16.022523971543457</v>
      </c>
      <c r="F268" s="5">
        <v>12.818019177234767</v>
      </c>
      <c r="G268" s="29">
        <v>21</v>
      </c>
      <c r="H268" s="93">
        <v>0.33333333333333331</v>
      </c>
    </row>
    <row r="269" spans="1:8" hidden="1" x14ac:dyDescent="0.25">
      <c r="A269" s="91" t="s">
        <v>347</v>
      </c>
      <c r="B269" s="29">
        <v>6066</v>
      </c>
      <c r="C269" s="92">
        <v>118.94117647058823</v>
      </c>
      <c r="D269" s="56">
        <v>79298.250000000015</v>
      </c>
      <c r="E269" s="5">
        <v>13.072576656775473</v>
      </c>
      <c r="F269" s="5">
        <v>10.458061325420379</v>
      </c>
      <c r="G269" s="29">
        <v>51</v>
      </c>
      <c r="H269" s="93">
        <v>0.43137254901960786</v>
      </c>
    </row>
    <row r="270" spans="1:8" hidden="1" x14ac:dyDescent="0.25">
      <c r="A270" s="91" t="s">
        <v>348</v>
      </c>
      <c r="B270" s="29">
        <v>6470</v>
      </c>
      <c r="C270" s="92">
        <v>95.147058823529406</v>
      </c>
      <c r="D270" s="56">
        <v>80192.179999999993</v>
      </c>
      <c r="E270" s="5">
        <v>12.394463678516228</v>
      </c>
      <c r="F270" s="5">
        <v>9.9155709428129839</v>
      </c>
      <c r="G270" s="29">
        <v>68</v>
      </c>
      <c r="H270" s="93">
        <v>0.3235294117647059</v>
      </c>
    </row>
    <row r="271" spans="1:8" hidden="1" x14ac:dyDescent="0.25">
      <c r="A271" s="91" t="s">
        <v>349</v>
      </c>
      <c r="B271" s="29">
        <v>8407</v>
      </c>
      <c r="C271" s="92">
        <v>120.1</v>
      </c>
      <c r="D271" s="56">
        <v>109953.59</v>
      </c>
      <c r="E271" s="5">
        <v>13.078814083501843</v>
      </c>
      <c r="F271" s="5">
        <v>10.463051266801475</v>
      </c>
      <c r="G271" s="29">
        <v>70</v>
      </c>
      <c r="H271" s="93">
        <v>0.45714285714285713</v>
      </c>
    </row>
    <row r="272" spans="1:8" hidden="1" x14ac:dyDescent="0.25">
      <c r="A272" s="91" t="s">
        <v>350</v>
      </c>
      <c r="B272" s="29">
        <v>30181</v>
      </c>
      <c r="C272" s="92">
        <v>130.0905172413793</v>
      </c>
      <c r="D272" s="56">
        <v>439491.58999999979</v>
      </c>
      <c r="E272" s="5">
        <v>14.561863092674193</v>
      </c>
      <c r="F272" s="5">
        <v>11.649490474139355</v>
      </c>
      <c r="G272" s="29">
        <v>232</v>
      </c>
      <c r="H272" s="93">
        <v>0.37931034482758619</v>
      </c>
    </row>
    <row r="273" spans="1:8" hidden="1" x14ac:dyDescent="0.25">
      <c r="A273" s="91" t="s">
        <v>351</v>
      </c>
      <c r="B273" s="29">
        <v>9733</v>
      </c>
      <c r="C273" s="92">
        <v>137.08450704225353</v>
      </c>
      <c r="D273" s="56">
        <v>140208.50000000006</v>
      </c>
      <c r="E273" s="5">
        <v>14.405476214938874</v>
      </c>
      <c r="F273" s="5">
        <v>11.5243809719511</v>
      </c>
      <c r="G273" s="29">
        <v>71</v>
      </c>
      <c r="H273" s="93">
        <v>0.36619718309859156</v>
      </c>
    </row>
    <row r="274" spans="1:8" hidden="1" x14ac:dyDescent="0.25">
      <c r="A274" s="91" t="s">
        <v>352</v>
      </c>
      <c r="B274" s="29">
        <v>3963</v>
      </c>
      <c r="C274" s="92">
        <v>123.84375</v>
      </c>
      <c r="D274" s="56">
        <v>76987.030000000028</v>
      </c>
      <c r="E274" s="5">
        <v>19.426452182689889</v>
      </c>
      <c r="F274" s="5">
        <v>15.541161746151912</v>
      </c>
      <c r="G274" s="29">
        <v>32</v>
      </c>
      <c r="H274" s="93">
        <v>0.4375</v>
      </c>
    </row>
    <row r="275" spans="1:8" hidden="1" x14ac:dyDescent="0.25">
      <c r="A275" s="85" t="s">
        <v>353</v>
      </c>
      <c r="B275" s="86">
        <v>74181</v>
      </c>
      <c r="C275" s="87">
        <v>152.6358024691358</v>
      </c>
      <c r="D275" s="88">
        <v>1703281.2200000009</v>
      </c>
      <c r="E275" s="89">
        <v>22.961152047020139</v>
      </c>
      <c r="F275" s="89">
        <v>18.368921637616111</v>
      </c>
      <c r="G275" s="86">
        <v>486</v>
      </c>
      <c r="H275" s="90">
        <v>0.27983539094650206</v>
      </c>
    </row>
    <row r="276" spans="1:8" hidden="1" x14ac:dyDescent="0.25">
      <c r="A276" s="91" t="s">
        <v>354</v>
      </c>
      <c r="B276" s="29">
        <v>7740</v>
      </c>
      <c r="C276" s="92">
        <v>154.80000000000001</v>
      </c>
      <c r="D276" s="56">
        <v>170160.59</v>
      </c>
      <c r="E276" s="5">
        <v>21.984572351421189</v>
      </c>
      <c r="F276" s="5">
        <v>17.587657881136952</v>
      </c>
      <c r="G276" s="29">
        <v>50</v>
      </c>
      <c r="H276" s="93">
        <v>0.38</v>
      </c>
    </row>
    <row r="277" spans="1:8" hidden="1" x14ac:dyDescent="0.25">
      <c r="A277" s="91" t="s">
        <v>355</v>
      </c>
      <c r="B277" s="29">
        <v>52347</v>
      </c>
      <c r="C277" s="92">
        <v>151.29190751445086</v>
      </c>
      <c r="D277" s="56">
        <v>1224578.8100000003</v>
      </c>
      <c r="E277" s="5">
        <v>23.393485968632401</v>
      </c>
      <c r="F277" s="5">
        <v>18.714788774905923</v>
      </c>
      <c r="G277" s="29">
        <v>346</v>
      </c>
      <c r="H277" s="93">
        <v>0.25433526011560692</v>
      </c>
    </row>
    <row r="278" spans="1:8" hidden="1" x14ac:dyDescent="0.25">
      <c r="A278" s="91" t="s">
        <v>356</v>
      </c>
      <c r="B278" s="29">
        <v>11517</v>
      </c>
      <c r="C278" s="92">
        <v>159.95833333333334</v>
      </c>
      <c r="D278" s="56">
        <v>258833.91999999993</v>
      </c>
      <c r="E278" s="5">
        <v>22.474074845879997</v>
      </c>
      <c r="F278" s="5">
        <v>17.979259876703999</v>
      </c>
      <c r="G278" s="29">
        <v>72</v>
      </c>
      <c r="H278" s="93">
        <v>0.33333333333333331</v>
      </c>
    </row>
    <row r="279" spans="1:8" hidden="1" x14ac:dyDescent="0.25">
      <c r="A279" s="85" t="s">
        <v>357</v>
      </c>
      <c r="B279" s="86">
        <v>409421</v>
      </c>
      <c r="C279" s="87">
        <v>150.41182953710506</v>
      </c>
      <c r="D279" s="88">
        <v>5937222.3400000026</v>
      </c>
      <c r="E279" s="89">
        <v>14.501509057913498</v>
      </c>
      <c r="F279" s="89">
        <v>11.6012072463308</v>
      </c>
      <c r="G279" s="86">
        <v>2722</v>
      </c>
      <c r="H279" s="90">
        <v>0.36296840558412929</v>
      </c>
    </row>
    <row r="280" spans="1:8" hidden="1" x14ac:dyDescent="0.25">
      <c r="A280" s="91" t="s">
        <v>358</v>
      </c>
      <c r="B280" s="29">
        <v>2146</v>
      </c>
      <c r="C280" s="92">
        <v>153.28571428571428</v>
      </c>
      <c r="D280" s="56">
        <v>37698.5</v>
      </c>
      <c r="E280" s="5">
        <v>17.56686859273066</v>
      </c>
      <c r="F280" s="5">
        <v>14.05349487418453</v>
      </c>
      <c r="G280" s="29">
        <v>14</v>
      </c>
      <c r="H280" s="93">
        <v>0.2857142857142857</v>
      </c>
    </row>
    <row r="281" spans="1:8" hidden="1" x14ac:dyDescent="0.25">
      <c r="A281" s="91" t="s">
        <v>359</v>
      </c>
      <c r="B281" s="29">
        <v>1816</v>
      </c>
      <c r="C281" s="92">
        <v>121.06666666666666</v>
      </c>
      <c r="D281" s="56">
        <v>31820.350000000002</v>
      </c>
      <c r="E281" s="5">
        <v>17.522219162995597</v>
      </c>
      <c r="F281" s="5">
        <v>14.017775330396478</v>
      </c>
      <c r="G281" s="29">
        <v>15</v>
      </c>
      <c r="H281" s="93">
        <v>0.53333333333333333</v>
      </c>
    </row>
    <row r="282" spans="1:8" hidden="1" x14ac:dyDescent="0.25">
      <c r="A282" s="91" t="s">
        <v>360</v>
      </c>
      <c r="B282" s="29">
        <v>61449</v>
      </c>
      <c r="C282" s="92">
        <v>127.75259875259876</v>
      </c>
      <c r="D282" s="56">
        <v>884235.68000000017</v>
      </c>
      <c r="E282" s="5">
        <v>14.389748897459684</v>
      </c>
      <c r="F282" s="5">
        <v>11.511799117967747</v>
      </c>
      <c r="G282" s="29">
        <v>481</v>
      </c>
      <c r="H282" s="93">
        <v>0.45530145530145533</v>
      </c>
    </row>
    <row r="283" spans="1:8" hidden="1" x14ac:dyDescent="0.25">
      <c r="A283" s="91" t="s">
        <v>361</v>
      </c>
      <c r="B283" s="29">
        <v>7718</v>
      </c>
      <c r="C283" s="92">
        <v>154.36000000000001</v>
      </c>
      <c r="D283" s="56">
        <v>112045.07</v>
      </c>
      <c r="E283" s="5">
        <v>14.517371080590827</v>
      </c>
      <c r="F283" s="5">
        <v>11.613896864472663</v>
      </c>
      <c r="G283" s="29">
        <v>50</v>
      </c>
      <c r="H283" s="93">
        <v>0.54</v>
      </c>
    </row>
    <row r="284" spans="1:8" hidden="1" x14ac:dyDescent="0.25">
      <c r="A284" s="91" t="s">
        <v>362</v>
      </c>
      <c r="B284" s="29">
        <v>9290</v>
      </c>
      <c r="C284" s="92">
        <v>165.89285714285714</v>
      </c>
      <c r="D284" s="56">
        <v>123006.87999999999</v>
      </c>
      <c r="E284" s="5">
        <v>13.240783638320774</v>
      </c>
      <c r="F284" s="5">
        <v>10.59262691065662</v>
      </c>
      <c r="G284" s="29">
        <v>56</v>
      </c>
      <c r="H284" s="93">
        <v>0.2857142857142857</v>
      </c>
    </row>
    <row r="285" spans="1:8" hidden="1" x14ac:dyDescent="0.25">
      <c r="A285" s="91" t="s">
        <v>363</v>
      </c>
      <c r="B285" s="29">
        <v>7331</v>
      </c>
      <c r="C285" s="92">
        <v>135.75925925925927</v>
      </c>
      <c r="D285" s="56">
        <v>119106.88999999997</v>
      </c>
      <c r="E285" s="5">
        <v>16.247018142136131</v>
      </c>
      <c r="F285" s="5">
        <v>12.997614513708905</v>
      </c>
      <c r="G285" s="29">
        <v>54</v>
      </c>
      <c r="H285" s="93">
        <v>0.35185185185185186</v>
      </c>
    </row>
    <row r="286" spans="1:8" hidden="1" x14ac:dyDescent="0.25">
      <c r="A286" s="91" t="s">
        <v>364</v>
      </c>
      <c r="B286" s="29">
        <v>42825</v>
      </c>
      <c r="C286" s="92">
        <v>162.21590909090909</v>
      </c>
      <c r="D286" s="56">
        <v>715321.51999999955</v>
      </c>
      <c r="E286" s="5">
        <v>16.703362988908339</v>
      </c>
      <c r="F286" s="5">
        <v>13.362690391126671</v>
      </c>
      <c r="G286" s="29">
        <v>264</v>
      </c>
      <c r="H286" s="93">
        <v>0.38257575757575757</v>
      </c>
    </row>
    <row r="287" spans="1:8" hidden="1" x14ac:dyDescent="0.25">
      <c r="A287" s="91" t="s">
        <v>365</v>
      </c>
      <c r="B287" s="29">
        <v>27868</v>
      </c>
      <c r="C287" s="92">
        <v>172.02469135802468</v>
      </c>
      <c r="D287" s="56">
        <v>553059.24000000022</v>
      </c>
      <c r="E287" s="5">
        <v>19.845673891201386</v>
      </c>
      <c r="F287" s="5">
        <v>15.87653911296111</v>
      </c>
      <c r="G287" s="29">
        <v>162</v>
      </c>
      <c r="H287" s="93">
        <v>0.32098765432098764</v>
      </c>
    </row>
    <row r="288" spans="1:8" hidden="1" x14ac:dyDescent="0.25">
      <c r="A288" s="91" t="s">
        <v>366</v>
      </c>
      <c r="B288" s="29">
        <v>6968</v>
      </c>
      <c r="C288" s="92">
        <v>148.25531914893617</v>
      </c>
      <c r="D288" s="56">
        <v>135084.97</v>
      </c>
      <c r="E288" s="5">
        <v>19.386476750861078</v>
      </c>
      <c r="F288" s="5">
        <v>15.509181400688863</v>
      </c>
      <c r="G288" s="29">
        <v>47</v>
      </c>
      <c r="H288" s="93">
        <v>0.38297872340425532</v>
      </c>
    </row>
    <row r="289" spans="1:8" hidden="1" x14ac:dyDescent="0.25">
      <c r="A289" s="91" t="s">
        <v>367</v>
      </c>
      <c r="B289" s="29">
        <v>2920</v>
      </c>
      <c r="C289" s="92">
        <v>153.68421052631578</v>
      </c>
      <c r="D289" s="56">
        <v>54445.83</v>
      </c>
      <c r="E289" s="5">
        <v>18.645832191780823</v>
      </c>
      <c r="F289" s="5">
        <v>14.91666575342466</v>
      </c>
      <c r="G289" s="29">
        <v>19</v>
      </c>
      <c r="H289" s="93">
        <v>0.31578947368421051</v>
      </c>
    </row>
    <row r="290" spans="1:8" hidden="1" x14ac:dyDescent="0.25">
      <c r="A290" s="91" t="s">
        <v>368</v>
      </c>
      <c r="B290" s="29">
        <v>3007</v>
      </c>
      <c r="C290" s="92">
        <v>158.26315789473685</v>
      </c>
      <c r="D290" s="56">
        <v>67601.759999999995</v>
      </c>
      <c r="E290" s="5">
        <v>22.481463252411039</v>
      </c>
      <c r="F290" s="5">
        <v>17.985170601928832</v>
      </c>
      <c r="G290" s="29">
        <v>19</v>
      </c>
      <c r="H290" s="93">
        <v>0.47368421052631576</v>
      </c>
    </row>
    <row r="291" spans="1:8" hidden="1" x14ac:dyDescent="0.25">
      <c r="A291" s="91" t="s">
        <v>369</v>
      </c>
      <c r="B291" s="29">
        <v>2148</v>
      </c>
      <c r="C291" s="92">
        <v>165.23076923076923</v>
      </c>
      <c r="D291" s="56">
        <v>55213.05</v>
      </c>
      <c r="E291" s="5">
        <v>25.704399441340783</v>
      </c>
      <c r="F291" s="5">
        <v>20.563519553072627</v>
      </c>
      <c r="G291" s="29">
        <v>13</v>
      </c>
      <c r="H291" s="93">
        <v>0.15384615384615385</v>
      </c>
    </row>
    <row r="292" spans="1:8" hidden="1" x14ac:dyDescent="0.25">
      <c r="A292" s="91" t="s">
        <v>370</v>
      </c>
      <c r="B292" s="29">
        <v>88997</v>
      </c>
      <c r="C292" s="92">
        <v>166.66104868913857</v>
      </c>
      <c r="D292" s="56">
        <v>1516418.0400000017</v>
      </c>
      <c r="E292" s="5">
        <v>17.03897929143681</v>
      </c>
      <c r="F292" s="5">
        <v>13.631183433149449</v>
      </c>
      <c r="G292" s="29">
        <v>534</v>
      </c>
      <c r="H292" s="93">
        <v>0.31835205992509363</v>
      </c>
    </row>
    <row r="293" spans="1:8" hidden="1" x14ac:dyDescent="0.25">
      <c r="A293" s="91" t="s">
        <v>371</v>
      </c>
      <c r="B293" s="29">
        <v>5630</v>
      </c>
      <c r="C293" s="92">
        <v>152.16216216216216</v>
      </c>
      <c r="D293" s="56">
        <v>88929.560000000012</v>
      </c>
      <c r="E293" s="5">
        <v>15.79565896980462</v>
      </c>
      <c r="F293" s="5">
        <v>12.636527175843696</v>
      </c>
      <c r="G293" s="29">
        <v>37</v>
      </c>
      <c r="H293" s="93">
        <v>0.24324324324324326</v>
      </c>
    </row>
    <row r="294" spans="1:8" hidden="1" x14ac:dyDescent="0.25">
      <c r="A294" s="91" t="s">
        <v>372</v>
      </c>
      <c r="B294" s="29">
        <v>3336</v>
      </c>
      <c r="C294" s="92">
        <v>145.04347826086956</v>
      </c>
      <c r="D294" s="56">
        <v>93242.03</v>
      </c>
      <c r="E294" s="5">
        <v>27.950248800959233</v>
      </c>
      <c r="F294" s="5">
        <v>22.360199040767387</v>
      </c>
      <c r="G294" s="29">
        <v>23</v>
      </c>
      <c r="H294" s="93">
        <v>0.13043478260869565</v>
      </c>
    </row>
    <row r="295" spans="1:8" hidden="1" x14ac:dyDescent="0.25">
      <c r="A295" s="91" t="s">
        <v>373</v>
      </c>
      <c r="B295" s="29">
        <v>7866</v>
      </c>
      <c r="C295" s="92">
        <v>154.23529411764707</v>
      </c>
      <c r="D295" s="56">
        <v>127362.95000000001</v>
      </c>
      <c r="E295" s="5">
        <v>16.191577676074246</v>
      </c>
      <c r="F295" s="5">
        <v>12.953262140859398</v>
      </c>
      <c r="G295" s="29">
        <v>51</v>
      </c>
      <c r="H295" s="93">
        <v>0.37254901960784315</v>
      </c>
    </row>
    <row r="296" spans="1:8" hidden="1" x14ac:dyDescent="0.25">
      <c r="A296" s="91" t="s">
        <v>374</v>
      </c>
      <c r="B296" s="29">
        <v>5944</v>
      </c>
      <c r="C296" s="92">
        <v>148.6</v>
      </c>
      <c r="D296" s="56">
        <v>116514.41</v>
      </c>
      <c r="E296" s="5">
        <v>19.602020524899057</v>
      </c>
      <c r="F296" s="5">
        <v>15.681616419919246</v>
      </c>
      <c r="G296" s="29">
        <v>40</v>
      </c>
      <c r="H296" s="93">
        <v>0.3</v>
      </c>
    </row>
    <row r="297" spans="1:8" hidden="1" x14ac:dyDescent="0.25">
      <c r="A297" s="91" t="s">
        <v>375</v>
      </c>
      <c r="B297" s="29">
        <v>2944</v>
      </c>
      <c r="C297" s="92">
        <v>184</v>
      </c>
      <c r="D297" s="56">
        <v>19304.080000000002</v>
      </c>
      <c r="E297" s="5">
        <v>6.5570923913043488</v>
      </c>
      <c r="F297" s="5">
        <v>5.2456739130434791</v>
      </c>
      <c r="G297" s="29">
        <v>16</v>
      </c>
      <c r="H297" s="93">
        <v>0</v>
      </c>
    </row>
    <row r="298" spans="1:8" hidden="1" x14ac:dyDescent="0.25">
      <c r="A298" s="91" t="s">
        <v>376</v>
      </c>
      <c r="B298" s="29">
        <v>2139</v>
      </c>
      <c r="C298" s="92">
        <v>178.25</v>
      </c>
      <c r="D298" s="56">
        <v>44809.799999999996</v>
      </c>
      <c r="E298" s="5">
        <v>20.948948106591864</v>
      </c>
      <c r="F298" s="5">
        <v>16.759158485273492</v>
      </c>
      <c r="G298" s="29">
        <v>12</v>
      </c>
      <c r="H298" s="93">
        <v>0.33333333333333331</v>
      </c>
    </row>
    <row r="299" spans="1:8" hidden="1" x14ac:dyDescent="0.25">
      <c r="A299" s="91" t="s">
        <v>377</v>
      </c>
      <c r="B299" s="29">
        <v>45276</v>
      </c>
      <c r="C299" s="92">
        <v>153.4779661016949</v>
      </c>
      <c r="D299" s="56">
        <v>394033.5500000001</v>
      </c>
      <c r="E299" s="5">
        <v>8.7029231822599193</v>
      </c>
      <c r="F299" s="5">
        <v>6.9623385458079357</v>
      </c>
      <c r="G299" s="29">
        <v>295</v>
      </c>
      <c r="H299" s="93">
        <v>0.31525423728813562</v>
      </c>
    </row>
    <row r="300" spans="1:8" hidden="1" x14ac:dyDescent="0.25">
      <c r="A300" s="91" t="s">
        <v>378</v>
      </c>
      <c r="B300" s="29">
        <v>16010</v>
      </c>
      <c r="C300" s="92">
        <v>151.03773584905662</v>
      </c>
      <c r="D300" s="56">
        <v>175669.82000000004</v>
      </c>
      <c r="E300" s="5">
        <v>10.972505933791382</v>
      </c>
      <c r="F300" s="5">
        <v>8.7780047470331066</v>
      </c>
      <c r="G300" s="29">
        <v>106</v>
      </c>
      <c r="H300" s="93">
        <v>0.41509433962264153</v>
      </c>
    </row>
    <row r="301" spans="1:8" hidden="1" x14ac:dyDescent="0.25">
      <c r="A301" s="91" t="s">
        <v>379</v>
      </c>
      <c r="B301" s="29">
        <v>32946</v>
      </c>
      <c r="C301" s="92">
        <v>130.73809523809524</v>
      </c>
      <c r="D301" s="56">
        <v>252273.94000000006</v>
      </c>
      <c r="E301" s="5">
        <v>7.6571948036180437</v>
      </c>
      <c r="F301" s="5">
        <v>6.125755842894435</v>
      </c>
      <c r="G301" s="29">
        <v>252</v>
      </c>
      <c r="H301" s="93">
        <v>0.35714285714285715</v>
      </c>
    </row>
    <row r="302" spans="1:8" hidden="1" x14ac:dyDescent="0.25">
      <c r="A302" s="91" t="s">
        <v>380</v>
      </c>
      <c r="B302" s="29">
        <v>5362</v>
      </c>
      <c r="C302" s="92">
        <v>144.91891891891891</v>
      </c>
      <c r="D302" s="56">
        <v>41542.850000000006</v>
      </c>
      <c r="E302" s="5">
        <v>7.7476408056695272</v>
      </c>
      <c r="F302" s="5">
        <v>6.1981126445356223</v>
      </c>
      <c r="G302" s="29">
        <v>37</v>
      </c>
      <c r="H302" s="93">
        <v>0.54054054054054057</v>
      </c>
    </row>
    <row r="303" spans="1:8" hidden="1" x14ac:dyDescent="0.25">
      <c r="A303" s="91" t="s">
        <v>381</v>
      </c>
      <c r="B303" s="29">
        <v>13565</v>
      </c>
      <c r="C303" s="92">
        <v>134.30693069306932</v>
      </c>
      <c r="D303" s="56">
        <v>112461.25</v>
      </c>
      <c r="E303" s="5">
        <v>8.2905455215628461</v>
      </c>
      <c r="F303" s="5">
        <v>6.6324364172502772</v>
      </c>
      <c r="G303" s="29">
        <v>101</v>
      </c>
      <c r="H303" s="93">
        <v>0.35643564356435642</v>
      </c>
    </row>
    <row r="304" spans="1:8" hidden="1" x14ac:dyDescent="0.25">
      <c r="A304" s="73" t="s">
        <v>382</v>
      </c>
      <c r="B304" s="74">
        <v>706383</v>
      </c>
      <c r="C304" s="75">
        <v>138.99704840613933</v>
      </c>
      <c r="D304" s="76">
        <v>7633237.7300000079</v>
      </c>
      <c r="E304" s="77">
        <v>10.806089232045517</v>
      </c>
      <c r="F304" s="77">
        <v>8.6448713856364137</v>
      </c>
      <c r="G304" s="74">
        <v>5082</v>
      </c>
      <c r="H304" s="78">
        <v>0.41007477371113737</v>
      </c>
    </row>
    <row r="305" spans="1:8" hidden="1" x14ac:dyDescent="0.25">
      <c r="A305" s="79" t="s">
        <v>383</v>
      </c>
      <c r="B305" s="80">
        <v>168231</v>
      </c>
      <c r="C305" s="81">
        <v>138.69002473206925</v>
      </c>
      <c r="D305" s="82">
        <v>1666544.0900000003</v>
      </c>
      <c r="E305" s="83">
        <v>9.9062841569033075</v>
      </c>
      <c r="F305" s="83">
        <v>7.9250273255226462</v>
      </c>
      <c r="G305" s="80">
        <v>1213</v>
      </c>
      <c r="H305" s="84">
        <v>0.39323990107172302</v>
      </c>
    </row>
    <row r="306" spans="1:8" hidden="1" x14ac:dyDescent="0.25">
      <c r="A306" s="85" t="s">
        <v>384</v>
      </c>
      <c r="B306" s="86">
        <v>37697</v>
      </c>
      <c r="C306" s="87">
        <v>137.58029197080293</v>
      </c>
      <c r="D306" s="88">
        <v>400207.72000000032</v>
      </c>
      <c r="E306" s="89">
        <v>10.616434199007887</v>
      </c>
      <c r="F306" s="89">
        <v>8.4931473592063096</v>
      </c>
      <c r="G306" s="86">
        <v>274</v>
      </c>
      <c r="H306" s="90">
        <v>0.3978102189781022</v>
      </c>
    </row>
    <row r="307" spans="1:8" hidden="1" x14ac:dyDescent="0.25">
      <c r="A307" s="91" t="s">
        <v>385</v>
      </c>
      <c r="B307" s="29">
        <v>16851</v>
      </c>
      <c r="C307" s="92">
        <v>137</v>
      </c>
      <c r="D307" s="56">
        <v>178683.54999999996</v>
      </c>
      <c r="E307" s="5">
        <v>10.603735683342233</v>
      </c>
      <c r="F307" s="5">
        <v>8.482988546673786</v>
      </c>
      <c r="G307" s="29">
        <v>123</v>
      </c>
      <c r="H307" s="93">
        <v>0.42276422764227645</v>
      </c>
    </row>
    <row r="308" spans="1:8" hidden="1" x14ac:dyDescent="0.25">
      <c r="A308" s="91" t="s">
        <v>386</v>
      </c>
      <c r="B308" s="29">
        <v>2837</v>
      </c>
      <c r="C308" s="92">
        <v>128.95454545454547</v>
      </c>
      <c r="D308" s="56">
        <v>26552.91</v>
      </c>
      <c r="E308" s="5">
        <v>9.3595029961226643</v>
      </c>
      <c r="F308" s="5">
        <v>7.487602396898132</v>
      </c>
      <c r="G308" s="29">
        <v>22</v>
      </c>
      <c r="H308" s="93">
        <v>0.45454545454545453</v>
      </c>
    </row>
    <row r="309" spans="1:8" hidden="1" x14ac:dyDescent="0.25">
      <c r="A309" s="91" t="s">
        <v>387</v>
      </c>
      <c r="B309" s="29">
        <v>1126</v>
      </c>
      <c r="C309" s="92">
        <v>86.615384615384613</v>
      </c>
      <c r="D309" s="56">
        <v>9599.41</v>
      </c>
      <c r="E309" s="5">
        <v>8.5252309058614557</v>
      </c>
      <c r="F309" s="5">
        <v>6.8201847246891649</v>
      </c>
      <c r="G309" s="29">
        <v>13</v>
      </c>
      <c r="H309" s="93">
        <v>0.53846153846153844</v>
      </c>
    </row>
    <row r="310" spans="1:8" hidden="1" x14ac:dyDescent="0.25">
      <c r="A310" s="91" t="s">
        <v>388</v>
      </c>
      <c r="B310" s="29">
        <v>6301</v>
      </c>
      <c r="C310" s="92">
        <v>146.53488372093022</v>
      </c>
      <c r="D310" s="56">
        <v>92864.38</v>
      </c>
      <c r="E310" s="5">
        <v>14.738038406602127</v>
      </c>
      <c r="F310" s="5">
        <v>11.790430725281702</v>
      </c>
      <c r="G310" s="29">
        <v>43</v>
      </c>
      <c r="H310" s="93">
        <v>0.37209302325581395</v>
      </c>
    </row>
    <row r="311" spans="1:8" hidden="1" x14ac:dyDescent="0.25">
      <c r="A311" s="91" t="s">
        <v>389</v>
      </c>
      <c r="B311" s="29">
        <v>2088</v>
      </c>
      <c r="C311" s="92">
        <v>160.61538461538461</v>
      </c>
      <c r="D311" s="56">
        <v>27244.309999999998</v>
      </c>
      <c r="E311" s="5">
        <v>13.048041187739463</v>
      </c>
      <c r="F311" s="5">
        <v>10.43843295019157</v>
      </c>
      <c r="G311" s="29">
        <v>13</v>
      </c>
      <c r="H311" s="93">
        <v>0.30769230769230771</v>
      </c>
    </row>
    <row r="312" spans="1:8" hidden="1" x14ac:dyDescent="0.25">
      <c r="A312" s="91" t="s">
        <v>390</v>
      </c>
      <c r="B312" s="29">
        <v>6723</v>
      </c>
      <c r="C312" s="92">
        <v>146.15217391304347</v>
      </c>
      <c r="D312" s="56">
        <v>53040.179999999978</v>
      </c>
      <c r="E312" s="5">
        <v>7.8893618920124915</v>
      </c>
      <c r="F312" s="5">
        <v>6.3114895136099936</v>
      </c>
      <c r="G312" s="29">
        <v>46</v>
      </c>
      <c r="H312" s="93">
        <v>0.34782608695652173</v>
      </c>
    </row>
    <row r="313" spans="1:8" hidden="1" x14ac:dyDescent="0.25">
      <c r="A313" s="85" t="s">
        <v>391</v>
      </c>
      <c r="B313" s="86">
        <v>130534</v>
      </c>
      <c r="C313" s="87">
        <v>139.01384451544195</v>
      </c>
      <c r="D313" s="88">
        <v>1266336.3699999999</v>
      </c>
      <c r="E313" s="89">
        <v>9.7011994576125744</v>
      </c>
      <c r="F313" s="89">
        <v>7.7609595660900599</v>
      </c>
      <c r="G313" s="86">
        <v>939</v>
      </c>
      <c r="H313" s="90">
        <v>0.3919062832800852</v>
      </c>
    </row>
    <row r="314" spans="1:8" hidden="1" x14ac:dyDescent="0.25">
      <c r="A314" s="91" t="s">
        <v>392</v>
      </c>
      <c r="B314" s="29">
        <v>30718</v>
      </c>
      <c r="C314" s="92">
        <v>138.36936936936937</v>
      </c>
      <c r="D314" s="56">
        <v>387915.86999999988</v>
      </c>
      <c r="E314" s="5">
        <v>12.628291880981831</v>
      </c>
      <c r="F314" s="5">
        <v>10.102633504785466</v>
      </c>
      <c r="G314" s="29">
        <v>222</v>
      </c>
      <c r="H314" s="93">
        <v>0.38738738738738737</v>
      </c>
    </row>
    <row r="315" spans="1:8" hidden="1" x14ac:dyDescent="0.25">
      <c r="A315" s="91" t="s">
        <v>393</v>
      </c>
      <c r="B315" s="29">
        <v>12483</v>
      </c>
      <c r="C315" s="92">
        <v>137.17582417582418</v>
      </c>
      <c r="D315" s="56">
        <v>124637.12999999999</v>
      </c>
      <c r="E315" s="5">
        <v>9.9845493871665454</v>
      </c>
      <c r="F315" s="5">
        <v>7.9876395097332367</v>
      </c>
      <c r="G315" s="29">
        <v>91</v>
      </c>
      <c r="H315" s="93">
        <v>0.24175824175824176</v>
      </c>
    </row>
    <row r="316" spans="1:8" hidden="1" x14ac:dyDescent="0.25">
      <c r="A316" s="91" t="s">
        <v>394</v>
      </c>
      <c r="B316" s="29">
        <v>34050</v>
      </c>
      <c r="C316" s="92">
        <v>137.85425101214574</v>
      </c>
      <c r="D316" s="56">
        <v>262888.74</v>
      </c>
      <c r="E316" s="5">
        <v>7.720667841409691</v>
      </c>
      <c r="F316" s="5">
        <v>6.1765342731277535</v>
      </c>
      <c r="G316" s="29">
        <v>247</v>
      </c>
      <c r="H316" s="93">
        <v>0.44939271255060731</v>
      </c>
    </row>
    <row r="317" spans="1:8" hidden="1" x14ac:dyDescent="0.25">
      <c r="A317" s="91" t="s">
        <v>395</v>
      </c>
      <c r="B317" s="29">
        <v>4174</v>
      </c>
      <c r="C317" s="92">
        <v>139.13333333333333</v>
      </c>
      <c r="D317" s="56">
        <v>27830.27</v>
      </c>
      <c r="E317" s="5">
        <v>6.6675299472927652</v>
      </c>
      <c r="F317" s="5">
        <v>5.3340239578342121</v>
      </c>
      <c r="G317" s="29">
        <v>30</v>
      </c>
      <c r="H317" s="93">
        <v>0.33333333333333331</v>
      </c>
    </row>
    <row r="318" spans="1:8" hidden="1" x14ac:dyDescent="0.25">
      <c r="A318" s="91" t="s">
        <v>396</v>
      </c>
      <c r="B318" s="29">
        <v>16087</v>
      </c>
      <c r="C318" s="92">
        <v>146.24545454545455</v>
      </c>
      <c r="D318" s="56">
        <v>134123.31</v>
      </c>
      <c r="E318" s="5">
        <v>8.3373724125069923</v>
      </c>
      <c r="F318" s="5">
        <v>6.6698979300055941</v>
      </c>
      <c r="G318" s="29">
        <v>110</v>
      </c>
      <c r="H318" s="93">
        <v>0.40909090909090912</v>
      </c>
    </row>
    <row r="319" spans="1:8" hidden="1" x14ac:dyDescent="0.25">
      <c r="A319" s="91" t="s">
        <v>397</v>
      </c>
      <c r="B319" s="29">
        <v>1406</v>
      </c>
      <c r="C319" s="92">
        <v>108.15384615384616</v>
      </c>
      <c r="D319" s="56">
        <v>12653.52</v>
      </c>
      <c r="E319" s="5">
        <v>8.9996586059743962</v>
      </c>
      <c r="F319" s="5">
        <v>7.1997268847795173</v>
      </c>
      <c r="G319" s="29">
        <v>13</v>
      </c>
      <c r="H319" s="93">
        <v>0.38461538461538464</v>
      </c>
    </row>
    <row r="320" spans="1:8" hidden="1" x14ac:dyDescent="0.25">
      <c r="A320" s="91" t="s">
        <v>398</v>
      </c>
      <c r="B320" s="29">
        <v>14513</v>
      </c>
      <c r="C320" s="92">
        <v>139.54807692307693</v>
      </c>
      <c r="D320" s="56">
        <v>122138.01</v>
      </c>
      <c r="E320" s="5">
        <v>8.415765865086474</v>
      </c>
      <c r="F320" s="5">
        <v>6.7326126920691793</v>
      </c>
      <c r="G320" s="29">
        <v>104</v>
      </c>
      <c r="H320" s="93">
        <v>0.36538461538461536</v>
      </c>
    </row>
    <row r="321" spans="1:8" hidden="1" x14ac:dyDescent="0.25">
      <c r="A321" s="91" t="s">
        <v>399</v>
      </c>
      <c r="B321" s="29">
        <v>12550</v>
      </c>
      <c r="C321" s="92">
        <v>136.41304347826087</v>
      </c>
      <c r="D321" s="56">
        <v>141329.49</v>
      </c>
      <c r="E321" s="5">
        <v>11.261313944223106</v>
      </c>
      <c r="F321" s="5">
        <v>9.0090511553784847</v>
      </c>
      <c r="G321" s="29">
        <v>92</v>
      </c>
      <c r="H321" s="93">
        <v>0.44565217391304346</v>
      </c>
    </row>
    <row r="322" spans="1:8" hidden="1" x14ac:dyDescent="0.25">
      <c r="A322" s="91" t="s">
        <v>400</v>
      </c>
      <c r="B322" s="29">
        <v>4357</v>
      </c>
      <c r="C322" s="92">
        <v>155.60714285714286</v>
      </c>
      <c r="D322" s="56">
        <v>51883.590000000004</v>
      </c>
      <c r="E322" s="5">
        <v>11.908099609823275</v>
      </c>
      <c r="F322" s="5">
        <v>9.52647968785862</v>
      </c>
      <c r="G322" s="29">
        <v>28</v>
      </c>
      <c r="H322" s="93">
        <v>0.35714285714285715</v>
      </c>
    </row>
    <row r="323" spans="1:8" hidden="1" x14ac:dyDescent="0.25">
      <c r="A323" s="79" t="s">
        <v>401</v>
      </c>
      <c r="B323" s="80">
        <v>264648</v>
      </c>
      <c r="C323" s="81">
        <v>141.29631607047517</v>
      </c>
      <c r="D323" s="82">
        <v>3052850.9499999988</v>
      </c>
      <c r="E323" s="83">
        <v>11.535514910371507</v>
      </c>
      <c r="F323" s="83">
        <v>9.2284119282972057</v>
      </c>
      <c r="G323" s="80">
        <v>1873</v>
      </c>
      <c r="H323" s="84">
        <v>0.41484249866524292</v>
      </c>
    </row>
    <row r="324" spans="1:8" hidden="1" x14ac:dyDescent="0.25">
      <c r="A324" s="85" t="s">
        <v>402</v>
      </c>
      <c r="B324" s="86">
        <v>264648</v>
      </c>
      <c r="C324" s="87">
        <v>141.29631607047517</v>
      </c>
      <c r="D324" s="88">
        <v>3052850.9499999988</v>
      </c>
      <c r="E324" s="89">
        <v>11.535514910371507</v>
      </c>
      <c r="F324" s="89">
        <v>9.2284119282972057</v>
      </c>
      <c r="G324" s="86">
        <v>1873</v>
      </c>
      <c r="H324" s="90">
        <v>0.41484249866524292</v>
      </c>
    </row>
    <row r="325" spans="1:8" hidden="1" x14ac:dyDescent="0.25">
      <c r="A325" s="91" t="s">
        <v>403</v>
      </c>
      <c r="B325" s="29">
        <v>76798</v>
      </c>
      <c r="C325" s="92">
        <v>130.83134582623509</v>
      </c>
      <c r="D325" s="56">
        <v>734335.58000000007</v>
      </c>
      <c r="E325" s="5">
        <v>9.5619102059949483</v>
      </c>
      <c r="F325" s="5">
        <v>7.6495281647959592</v>
      </c>
      <c r="G325" s="29">
        <v>587</v>
      </c>
      <c r="H325" s="93">
        <v>0.51618398637137985</v>
      </c>
    </row>
    <row r="326" spans="1:8" hidden="1" x14ac:dyDescent="0.25">
      <c r="A326" s="91" t="s">
        <v>404</v>
      </c>
      <c r="B326" s="29">
        <v>17470</v>
      </c>
      <c r="C326" s="92">
        <v>127.51824817518248</v>
      </c>
      <c r="D326" s="56">
        <v>148765.27000000002</v>
      </c>
      <c r="E326" s="5">
        <v>8.5154705208929613</v>
      </c>
      <c r="F326" s="5">
        <v>6.8123764167143692</v>
      </c>
      <c r="G326" s="29">
        <v>137</v>
      </c>
      <c r="H326" s="93">
        <v>0.45255474452554745</v>
      </c>
    </row>
    <row r="327" spans="1:8" hidden="1" x14ac:dyDescent="0.25">
      <c r="A327" s="91" t="s">
        <v>405</v>
      </c>
      <c r="B327" s="29">
        <v>20459</v>
      </c>
      <c r="C327" s="92">
        <v>125.51533742331289</v>
      </c>
      <c r="D327" s="56">
        <v>247192.38000000003</v>
      </c>
      <c r="E327" s="5">
        <v>12.082329537123028</v>
      </c>
      <c r="F327" s="5">
        <v>9.6658636296984231</v>
      </c>
      <c r="G327" s="29">
        <v>163</v>
      </c>
      <c r="H327" s="93">
        <v>0.47239263803680981</v>
      </c>
    </row>
    <row r="328" spans="1:8" hidden="1" x14ac:dyDescent="0.25">
      <c r="A328" s="91" t="s">
        <v>406</v>
      </c>
      <c r="B328" s="29">
        <v>5387</v>
      </c>
      <c r="C328" s="92">
        <v>125.27906976744185</v>
      </c>
      <c r="D328" s="56">
        <v>66300.31</v>
      </c>
      <c r="E328" s="5">
        <v>12.307464265825134</v>
      </c>
      <c r="F328" s="5">
        <v>9.8459714126601074</v>
      </c>
      <c r="G328" s="29">
        <v>43</v>
      </c>
      <c r="H328" s="93">
        <v>0.48837209302325579</v>
      </c>
    </row>
    <row r="329" spans="1:8" hidden="1" x14ac:dyDescent="0.25">
      <c r="A329" s="91" t="s">
        <v>407</v>
      </c>
      <c r="B329" s="29">
        <v>30678</v>
      </c>
      <c r="C329" s="92">
        <v>154.1608040201005</v>
      </c>
      <c r="D329" s="56">
        <v>334889.57999999996</v>
      </c>
      <c r="E329" s="5">
        <v>10.916278114609817</v>
      </c>
      <c r="F329" s="5">
        <v>8.7330224916878532</v>
      </c>
      <c r="G329" s="29">
        <v>199</v>
      </c>
      <c r="H329" s="93">
        <v>0.35678391959798994</v>
      </c>
    </row>
    <row r="330" spans="1:8" hidden="1" x14ac:dyDescent="0.25">
      <c r="A330" s="91" t="s">
        <v>408</v>
      </c>
      <c r="B330" s="29">
        <v>23205</v>
      </c>
      <c r="C330" s="92">
        <v>156.79054054054055</v>
      </c>
      <c r="D330" s="56">
        <v>344161.43</v>
      </c>
      <c r="E330" s="5">
        <v>14.831347985347985</v>
      </c>
      <c r="F330" s="5">
        <v>11.865078388278389</v>
      </c>
      <c r="G330" s="29">
        <v>148</v>
      </c>
      <c r="H330" s="93">
        <v>0.32432432432432434</v>
      </c>
    </row>
    <row r="331" spans="1:8" hidden="1" x14ac:dyDescent="0.25">
      <c r="A331" s="91" t="s">
        <v>409</v>
      </c>
      <c r="B331" s="29">
        <v>5648</v>
      </c>
      <c r="C331" s="92">
        <v>148.63157894736841</v>
      </c>
      <c r="D331" s="56">
        <v>75211.91</v>
      </c>
      <c r="E331" s="5">
        <v>13.316556303116148</v>
      </c>
      <c r="F331" s="5">
        <v>10.653245042492919</v>
      </c>
      <c r="G331" s="29">
        <v>38</v>
      </c>
      <c r="H331" s="93">
        <v>0.31578947368421051</v>
      </c>
    </row>
    <row r="332" spans="1:8" hidden="1" x14ac:dyDescent="0.25">
      <c r="A332" s="91" t="s">
        <v>410</v>
      </c>
      <c r="B332" s="29">
        <v>56224</v>
      </c>
      <c r="C332" s="92">
        <v>154.88705234159781</v>
      </c>
      <c r="D332" s="56">
        <v>717968.57</v>
      </c>
      <c r="E332" s="5">
        <v>12.769788168753557</v>
      </c>
      <c r="F332" s="5">
        <v>10.215830535002846</v>
      </c>
      <c r="G332" s="29">
        <v>363</v>
      </c>
      <c r="H332" s="93">
        <v>0.3608815426997245</v>
      </c>
    </row>
    <row r="333" spans="1:8" hidden="1" x14ac:dyDescent="0.25">
      <c r="A333" s="91" t="s">
        <v>411</v>
      </c>
      <c r="B333" s="29">
        <v>28779</v>
      </c>
      <c r="C333" s="92">
        <v>147.58461538461538</v>
      </c>
      <c r="D333" s="56">
        <v>384025.92000000004</v>
      </c>
      <c r="E333" s="5">
        <v>13.343963306577715</v>
      </c>
      <c r="F333" s="5">
        <v>10.675170645262172</v>
      </c>
      <c r="G333" s="29">
        <v>195</v>
      </c>
      <c r="H333" s="93">
        <v>0.26666666666666666</v>
      </c>
    </row>
    <row r="334" spans="1:8" hidden="1" x14ac:dyDescent="0.25">
      <c r="A334" s="79" t="s">
        <v>412</v>
      </c>
      <c r="B334" s="80">
        <v>273504</v>
      </c>
      <c r="C334" s="81">
        <v>137.02605210420842</v>
      </c>
      <c r="D334" s="82">
        <v>2913842.6899999958</v>
      </c>
      <c r="E334" s="83">
        <v>10.653747989060474</v>
      </c>
      <c r="F334" s="83">
        <v>8.5229983912483789</v>
      </c>
      <c r="G334" s="80">
        <v>1996</v>
      </c>
      <c r="H334" s="84">
        <v>0.41583166332665333</v>
      </c>
    </row>
    <row r="335" spans="1:8" hidden="1" x14ac:dyDescent="0.25">
      <c r="A335" s="85" t="s">
        <v>413</v>
      </c>
      <c r="B335" s="86">
        <v>166424</v>
      </c>
      <c r="C335" s="87">
        <v>142.24273504273503</v>
      </c>
      <c r="D335" s="88">
        <v>1700063.1000000003</v>
      </c>
      <c r="E335" s="89">
        <v>10.21525200692208</v>
      </c>
      <c r="F335" s="89">
        <v>8.1722016055376638</v>
      </c>
      <c r="G335" s="86">
        <v>1170</v>
      </c>
      <c r="H335" s="90">
        <v>0.3923076923076923</v>
      </c>
    </row>
    <row r="336" spans="1:8" hidden="1" x14ac:dyDescent="0.25">
      <c r="A336" s="91" t="s">
        <v>414</v>
      </c>
      <c r="B336" s="29">
        <v>26463</v>
      </c>
      <c r="C336" s="92">
        <v>137.11398963730571</v>
      </c>
      <c r="D336" s="56">
        <v>261177.42999999993</v>
      </c>
      <c r="E336" s="5">
        <v>9.8695321770018491</v>
      </c>
      <c r="F336" s="5">
        <v>7.8956257416014797</v>
      </c>
      <c r="G336" s="29">
        <v>193</v>
      </c>
      <c r="H336" s="93">
        <v>0.40932642487046633</v>
      </c>
    </row>
    <row r="337" spans="1:8" hidden="1" x14ac:dyDescent="0.25">
      <c r="A337" s="91" t="s">
        <v>415</v>
      </c>
      <c r="B337" s="29">
        <v>6424</v>
      </c>
      <c r="C337" s="92">
        <v>152.95238095238096</v>
      </c>
      <c r="D337" s="56">
        <v>83346.940000000017</v>
      </c>
      <c r="E337" s="5">
        <v>12.974305728518059</v>
      </c>
      <c r="F337" s="5">
        <v>10.379444582814449</v>
      </c>
      <c r="G337" s="29">
        <v>42</v>
      </c>
      <c r="H337" s="93">
        <v>0.45238095238095238</v>
      </c>
    </row>
    <row r="338" spans="1:8" hidden="1" x14ac:dyDescent="0.25">
      <c r="A338" s="91" t="s">
        <v>416</v>
      </c>
      <c r="B338" s="29">
        <v>11283</v>
      </c>
      <c r="C338" s="92">
        <v>141.03749999999999</v>
      </c>
      <c r="D338" s="56">
        <v>131751.07999999996</v>
      </c>
      <c r="E338" s="5">
        <v>11.676954710626603</v>
      </c>
      <c r="F338" s="5">
        <v>9.3415637685012829</v>
      </c>
      <c r="G338" s="29">
        <v>80</v>
      </c>
      <c r="H338" s="93">
        <v>0.42499999999999999</v>
      </c>
    </row>
    <row r="339" spans="1:8" hidden="1" x14ac:dyDescent="0.25">
      <c r="A339" s="91" t="s">
        <v>417</v>
      </c>
      <c r="B339" s="29">
        <v>2525</v>
      </c>
      <c r="C339" s="92">
        <v>132.89473684210526</v>
      </c>
      <c r="D339" s="56">
        <v>23706.18</v>
      </c>
      <c r="E339" s="5">
        <v>9.3885861386138618</v>
      </c>
      <c r="F339" s="5">
        <v>7.51086891089109</v>
      </c>
      <c r="G339" s="29">
        <v>19</v>
      </c>
      <c r="H339" s="93">
        <v>0.21052631578947367</v>
      </c>
    </row>
    <row r="340" spans="1:8" hidden="1" x14ac:dyDescent="0.25">
      <c r="A340" s="91" t="s">
        <v>418</v>
      </c>
      <c r="B340" s="29">
        <v>8144</v>
      </c>
      <c r="C340" s="92">
        <v>127.25</v>
      </c>
      <c r="D340" s="56">
        <v>71301.39</v>
      </c>
      <c r="E340" s="5">
        <v>8.7550822691552064</v>
      </c>
      <c r="F340" s="5">
        <v>7.0040658153241653</v>
      </c>
      <c r="G340" s="29">
        <v>64</v>
      </c>
      <c r="H340" s="93">
        <v>0.40625</v>
      </c>
    </row>
    <row r="341" spans="1:8" hidden="1" x14ac:dyDescent="0.25">
      <c r="A341" s="91" t="s">
        <v>419</v>
      </c>
      <c r="B341" s="29">
        <v>3582</v>
      </c>
      <c r="C341" s="92">
        <v>119.4</v>
      </c>
      <c r="D341" s="56">
        <v>29142.820000000003</v>
      </c>
      <c r="E341" s="5">
        <v>8.1359073143495255</v>
      </c>
      <c r="F341" s="5">
        <v>6.5087258514796211</v>
      </c>
      <c r="G341" s="29">
        <v>30</v>
      </c>
      <c r="H341" s="93">
        <v>0.33333333333333331</v>
      </c>
    </row>
    <row r="342" spans="1:8" hidden="1" x14ac:dyDescent="0.25">
      <c r="A342" s="91" t="s">
        <v>420</v>
      </c>
      <c r="B342" s="29">
        <v>8771</v>
      </c>
      <c r="C342" s="92">
        <v>139.22222222222223</v>
      </c>
      <c r="D342" s="56">
        <v>88078.289999999979</v>
      </c>
      <c r="E342" s="5">
        <v>10.041989510888152</v>
      </c>
      <c r="F342" s="5">
        <v>8.0335916087105215</v>
      </c>
      <c r="G342" s="29">
        <v>63</v>
      </c>
      <c r="H342" s="93">
        <v>0.34920634920634919</v>
      </c>
    </row>
    <row r="343" spans="1:8" hidden="1" x14ac:dyDescent="0.25">
      <c r="A343" s="91" t="s">
        <v>421</v>
      </c>
      <c r="B343" s="29">
        <v>65673</v>
      </c>
      <c r="C343" s="92">
        <v>146.91946308724832</v>
      </c>
      <c r="D343" s="56">
        <v>638662.58999999962</v>
      </c>
      <c r="E343" s="5">
        <v>9.7248883102644861</v>
      </c>
      <c r="F343" s="5">
        <v>7.7799106482115894</v>
      </c>
      <c r="G343" s="29">
        <v>447</v>
      </c>
      <c r="H343" s="93">
        <v>0.38702460850111858</v>
      </c>
    </row>
    <row r="344" spans="1:8" hidden="1" x14ac:dyDescent="0.25">
      <c r="A344" s="91" t="s">
        <v>422</v>
      </c>
      <c r="B344" s="29">
        <v>6913</v>
      </c>
      <c r="C344" s="92">
        <v>147.08510638297872</v>
      </c>
      <c r="D344" s="56">
        <v>78304.099999999991</v>
      </c>
      <c r="E344" s="5">
        <v>11.327079415593808</v>
      </c>
      <c r="F344" s="5">
        <v>9.0616635324750465</v>
      </c>
      <c r="G344" s="29">
        <v>47</v>
      </c>
      <c r="H344" s="93">
        <v>0.31914893617021278</v>
      </c>
    </row>
    <row r="345" spans="1:8" hidden="1" x14ac:dyDescent="0.25">
      <c r="A345" s="91" t="s">
        <v>423</v>
      </c>
      <c r="B345" s="29">
        <v>7946</v>
      </c>
      <c r="C345" s="92">
        <v>149.9245283018868</v>
      </c>
      <c r="D345" s="56">
        <v>84024.87000000001</v>
      </c>
      <c r="E345" s="5">
        <v>10.574486534105212</v>
      </c>
      <c r="F345" s="5">
        <v>8.4595892272841695</v>
      </c>
      <c r="G345" s="29">
        <v>53</v>
      </c>
      <c r="H345" s="93">
        <v>0.32075471698113206</v>
      </c>
    </row>
    <row r="346" spans="1:8" hidden="1" x14ac:dyDescent="0.25">
      <c r="A346" s="91" t="s">
        <v>424</v>
      </c>
      <c r="B346" s="29">
        <v>1566</v>
      </c>
      <c r="C346" s="92">
        <v>142.36363636363637</v>
      </c>
      <c r="D346" s="56">
        <v>18687.519999999997</v>
      </c>
      <c r="E346" s="5">
        <v>11.933282247765005</v>
      </c>
      <c r="F346" s="5">
        <v>9.5466257982120037</v>
      </c>
      <c r="G346" s="29">
        <v>11</v>
      </c>
      <c r="H346" s="93">
        <v>0.36363636363636365</v>
      </c>
    </row>
    <row r="347" spans="1:8" hidden="1" x14ac:dyDescent="0.25">
      <c r="A347" s="91" t="s">
        <v>425</v>
      </c>
      <c r="B347" s="29">
        <v>8877</v>
      </c>
      <c r="C347" s="92">
        <v>145.52459016393442</v>
      </c>
      <c r="D347" s="56">
        <v>113323.71</v>
      </c>
      <c r="E347" s="5">
        <v>12.76599188915174</v>
      </c>
      <c r="F347" s="5">
        <v>10.212793511321394</v>
      </c>
      <c r="G347" s="29">
        <v>61</v>
      </c>
      <c r="H347" s="93">
        <v>0.49180327868852458</v>
      </c>
    </row>
    <row r="348" spans="1:8" hidden="1" x14ac:dyDescent="0.25">
      <c r="A348" s="91" t="s">
        <v>426</v>
      </c>
      <c r="B348" s="29">
        <v>1947</v>
      </c>
      <c r="C348" s="92">
        <v>139.07142857142858</v>
      </c>
      <c r="D348" s="56">
        <v>26218.01</v>
      </c>
      <c r="E348" s="5">
        <v>13.465850025680533</v>
      </c>
      <c r="F348" s="5">
        <v>10.772680020544428</v>
      </c>
      <c r="G348" s="29">
        <v>14</v>
      </c>
      <c r="H348" s="93">
        <v>0.2857142857142857</v>
      </c>
    </row>
    <row r="349" spans="1:8" hidden="1" x14ac:dyDescent="0.25">
      <c r="A349" s="91" t="s">
        <v>427</v>
      </c>
      <c r="B349" s="29">
        <v>1706</v>
      </c>
      <c r="C349" s="92">
        <v>131.23076923076923</v>
      </c>
      <c r="D349" s="56">
        <v>12959.24</v>
      </c>
      <c r="E349" s="5">
        <v>7.5962719812426727</v>
      </c>
      <c r="F349" s="5">
        <v>6.0770175849941381</v>
      </c>
      <c r="G349" s="29">
        <v>13</v>
      </c>
      <c r="H349" s="93">
        <v>0.46153846153846156</v>
      </c>
    </row>
    <row r="350" spans="1:8" hidden="1" x14ac:dyDescent="0.25">
      <c r="A350" s="91" t="s">
        <v>428</v>
      </c>
      <c r="B350" s="29">
        <v>2383</v>
      </c>
      <c r="C350" s="92">
        <v>148.9375</v>
      </c>
      <c r="D350" s="56">
        <v>18580.620000000003</v>
      </c>
      <c r="E350" s="5">
        <v>7.7971548468317255</v>
      </c>
      <c r="F350" s="5">
        <v>6.2377238774653812</v>
      </c>
      <c r="G350" s="29">
        <v>16</v>
      </c>
      <c r="H350" s="93">
        <v>0.5</v>
      </c>
    </row>
    <row r="351" spans="1:8" hidden="1" x14ac:dyDescent="0.25">
      <c r="A351" s="85" t="s">
        <v>429</v>
      </c>
      <c r="B351" s="86">
        <v>107080</v>
      </c>
      <c r="C351" s="87">
        <v>129.63680387409201</v>
      </c>
      <c r="D351" s="88">
        <v>1213779.5899999987</v>
      </c>
      <c r="E351" s="89">
        <v>11.335259525588333</v>
      </c>
      <c r="F351" s="89">
        <v>9.0682076204706661</v>
      </c>
      <c r="G351" s="86">
        <v>826</v>
      </c>
      <c r="H351" s="90">
        <v>0.44915254237288138</v>
      </c>
    </row>
    <row r="352" spans="1:8" hidden="1" x14ac:dyDescent="0.25">
      <c r="A352" s="91" t="s">
        <v>430</v>
      </c>
      <c r="B352" s="29">
        <v>26002</v>
      </c>
      <c r="C352" s="92">
        <v>111.59656652360515</v>
      </c>
      <c r="D352" s="56">
        <v>182973.15999999997</v>
      </c>
      <c r="E352" s="5">
        <v>7.036887931697561</v>
      </c>
      <c r="F352" s="5">
        <v>5.6295103453580495</v>
      </c>
      <c r="G352" s="29">
        <v>233</v>
      </c>
      <c r="H352" s="93">
        <v>0.45922746781115881</v>
      </c>
    </row>
    <row r="353" spans="1:8" hidden="1" x14ac:dyDescent="0.25">
      <c r="A353" s="91" t="s">
        <v>431</v>
      </c>
      <c r="B353" s="29">
        <v>4262</v>
      </c>
      <c r="C353" s="92">
        <v>125.35294117647059</v>
      </c>
      <c r="D353" s="56">
        <v>41233.89</v>
      </c>
      <c r="E353" s="5">
        <v>9.6747747536367896</v>
      </c>
      <c r="F353" s="5">
        <v>7.7398198029094321</v>
      </c>
      <c r="G353" s="29">
        <v>34</v>
      </c>
      <c r="H353" s="93">
        <v>0.44117647058823528</v>
      </c>
    </row>
    <row r="354" spans="1:8" hidden="1" x14ac:dyDescent="0.25">
      <c r="A354" s="91" t="s">
        <v>432</v>
      </c>
      <c r="B354" s="29">
        <v>12271</v>
      </c>
      <c r="C354" s="92">
        <v>147.84337349397592</v>
      </c>
      <c r="D354" s="56">
        <v>137377.39999999997</v>
      </c>
      <c r="E354" s="5">
        <v>11.195289707440304</v>
      </c>
      <c r="F354" s="5">
        <v>8.9562317659522446</v>
      </c>
      <c r="G354" s="29">
        <v>83</v>
      </c>
      <c r="H354" s="93">
        <v>0.39759036144578314</v>
      </c>
    </row>
    <row r="355" spans="1:8" hidden="1" x14ac:dyDescent="0.25">
      <c r="A355" s="91" t="s">
        <v>433</v>
      </c>
      <c r="B355" s="29">
        <v>28811</v>
      </c>
      <c r="C355" s="92">
        <v>137.85167464114832</v>
      </c>
      <c r="D355" s="56">
        <v>383311.31999999977</v>
      </c>
      <c r="E355" s="5">
        <v>13.304339314845016</v>
      </c>
      <c r="F355" s="5">
        <v>10.643471451876014</v>
      </c>
      <c r="G355" s="29">
        <v>209</v>
      </c>
      <c r="H355" s="93">
        <v>0.52631578947368418</v>
      </c>
    </row>
    <row r="356" spans="1:8" hidden="1" x14ac:dyDescent="0.25">
      <c r="A356" s="91" t="s">
        <v>434</v>
      </c>
      <c r="B356" s="29">
        <v>4465</v>
      </c>
      <c r="C356" s="92">
        <v>135.30303030303031</v>
      </c>
      <c r="D356" s="56">
        <v>49590.7</v>
      </c>
      <c r="E356" s="5">
        <v>11.106539753639417</v>
      </c>
      <c r="F356" s="5">
        <v>8.8852318029115338</v>
      </c>
      <c r="G356" s="29">
        <v>33</v>
      </c>
      <c r="H356" s="93">
        <v>0.42424242424242425</v>
      </c>
    </row>
    <row r="357" spans="1:8" hidden="1" x14ac:dyDescent="0.25">
      <c r="A357" s="91" t="s">
        <v>435</v>
      </c>
      <c r="B357" s="29">
        <v>1839</v>
      </c>
      <c r="C357" s="92">
        <v>131.35714285714286</v>
      </c>
      <c r="D357" s="56">
        <v>22167.06</v>
      </c>
      <c r="E357" s="5">
        <v>12.053866231647635</v>
      </c>
      <c r="F357" s="5">
        <v>9.6430929853181091</v>
      </c>
      <c r="G357" s="29">
        <v>14</v>
      </c>
      <c r="H357" s="93">
        <v>0.42857142857142855</v>
      </c>
    </row>
    <row r="358" spans="1:8" hidden="1" x14ac:dyDescent="0.25">
      <c r="A358" s="91" t="s">
        <v>436</v>
      </c>
      <c r="B358" s="29">
        <v>21582</v>
      </c>
      <c r="C358" s="92">
        <v>130.80000000000001</v>
      </c>
      <c r="D358" s="56">
        <v>307743.67999999988</v>
      </c>
      <c r="E358" s="5">
        <v>14.25927532202761</v>
      </c>
      <c r="F358" s="5">
        <v>11.407420257622089</v>
      </c>
      <c r="G358" s="29">
        <v>165</v>
      </c>
      <c r="H358" s="93">
        <v>0.38787878787878788</v>
      </c>
    </row>
    <row r="359" spans="1:8" hidden="1" x14ac:dyDescent="0.25">
      <c r="A359" s="91" t="s">
        <v>437</v>
      </c>
      <c r="B359" s="29">
        <v>5227</v>
      </c>
      <c r="C359" s="92">
        <v>145.19444444444446</v>
      </c>
      <c r="D359" s="56">
        <v>53603.56</v>
      </c>
      <c r="E359" s="5">
        <v>10.255129137172373</v>
      </c>
      <c r="F359" s="5">
        <v>8.2041033097378993</v>
      </c>
      <c r="G359" s="29">
        <v>36</v>
      </c>
      <c r="H359" s="93">
        <v>0.3888888888888889</v>
      </c>
    </row>
    <row r="360" spans="1:8" hidden="1" x14ac:dyDescent="0.25">
      <c r="A360" s="67" t="s">
        <v>438</v>
      </c>
      <c r="B360" s="68">
        <v>18587136</v>
      </c>
      <c r="C360" s="69">
        <v>123.10910644385717</v>
      </c>
      <c r="D360" s="70">
        <v>271758228.96999639</v>
      </c>
      <c r="E360" s="71">
        <v>14.620769384266429</v>
      </c>
      <c r="F360" s="71">
        <v>11.696615507413144</v>
      </c>
      <c r="G360" s="68">
        <v>150981</v>
      </c>
      <c r="H360" s="72">
        <v>0.35942933216762374</v>
      </c>
    </row>
    <row r="361" spans="1:8" hidden="1" x14ac:dyDescent="0.25">
      <c r="A361" s="73" t="s">
        <v>439</v>
      </c>
      <c r="B361" s="74">
        <v>2533160</v>
      </c>
      <c r="C361" s="75">
        <v>131.75699573494228</v>
      </c>
      <c r="D361" s="76">
        <v>33626540.719999917</v>
      </c>
      <c r="E361" s="77">
        <v>13.274542752925168</v>
      </c>
      <c r="F361" s="77">
        <v>10.619634202340135</v>
      </c>
      <c r="G361" s="74">
        <v>19226</v>
      </c>
      <c r="H361" s="78">
        <v>0.37111203578487467</v>
      </c>
    </row>
    <row r="362" spans="1:8" hidden="1" x14ac:dyDescent="0.25">
      <c r="A362" s="79" t="s">
        <v>440</v>
      </c>
      <c r="B362" s="80">
        <v>368385</v>
      </c>
      <c r="C362" s="81">
        <v>118.56614097199871</v>
      </c>
      <c r="D362" s="82">
        <v>5052176.2399999928</v>
      </c>
      <c r="E362" s="83">
        <v>13.714391845487718</v>
      </c>
      <c r="F362" s="83">
        <v>10.971513476390175</v>
      </c>
      <c r="G362" s="80">
        <v>3107</v>
      </c>
      <c r="H362" s="84">
        <v>0.35371741229481818</v>
      </c>
    </row>
    <row r="363" spans="1:8" hidden="1" x14ac:dyDescent="0.25">
      <c r="A363" s="85" t="s">
        <v>441</v>
      </c>
      <c r="B363" s="86">
        <v>254420</v>
      </c>
      <c r="C363" s="87">
        <v>111.63668275559456</v>
      </c>
      <c r="D363" s="88">
        <v>3697970.6700000009</v>
      </c>
      <c r="E363" s="89">
        <v>14.534905549878157</v>
      </c>
      <c r="F363" s="89">
        <v>11.627924439902527</v>
      </c>
      <c r="G363" s="86">
        <v>2279</v>
      </c>
      <c r="H363" s="90">
        <v>0.35234752084247478</v>
      </c>
    </row>
    <row r="364" spans="1:8" hidden="1" x14ac:dyDescent="0.25">
      <c r="A364" s="91" t="s">
        <v>442</v>
      </c>
      <c r="B364" s="29">
        <v>60079</v>
      </c>
      <c r="C364" s="92">
        <v>106.52304964539007</v>
      </c>
      <c r="D364" s="56">
        <v>1107235.580000001</v>
      </c>
      <c r="E364" s="5">
        <v>18.429660613525542</v>
      </c>
      <c r="F364" s="5">
        <v>14.743728490820434</v>
      </c>
      <c r="G364" s="29">
        <v>564</v>
      </c>
      <c r="H364" s="93">
        <v>0.33156028368794327</v>
      </c>
    </row>
    <row r="365" spans="1:8" hidden="1" x14ac:dyDescent="0.25">
      <c r="A365" s="91" t="s">
        <v>443</v>
      </c>
      <c r="B365" s="29">
        <v>89844</v>
      </c>
      <c r="C365" s="92">
        <v>111.46898263027295</v>
      </c>
      <c r="D365" s="56">
        <v>1339951.0799999991</v>
      </c>
      <c r="E365" s="5">
        <v>14.914196607452908</v>
      </c>
      <c r="F365" s="5">
        <v>11.931357285962328</v>
      </c>
      <c r="G365" s="29">
        <v>806</v>
      </c>
      <c r="H365" s="93">
        <v>0.37717121588089331</v>
      </c>
    </row>
    <row r="366" spans="1:8" hidden="1" x14ac:dyDescent="0.25">
      <c r="A366" s="91" t="s">
        <v>444</v>
      </c>
      <c r="B366" s="29">
        <v>93773</v>
      </c>
      <c r="C366" s="92">
        <v>115.76913580246914</v>
      </c>
      <c r="D366" s="56">
        <v>1106451.4600000007</v>
      </c>
      <c r="E366" s="5">
        <v>11.799254156313658</v>
      </c>
      <c r="F366" s="5">
        <v>9.4394033250509271</v>
      </c>
      <c r="G366" s="29">
        <v>810</v>
      </c>
      <c r="H366" s="93">
        <v>0.33703703703703702</v>
      </c>
    </row>
    <row r="367" spans="1:8" hidden="1" x14ac:dyDescent="0.25">
      <c r="A367" s="91" t="s">
        <v>445</v>
      </c>
      <c r="B367" s="29">
        <v>1498</v>
      </c>
      <c r="C367" s="92">
        <v>107</v>
      </c>
      <c r="D367" s="56">
        <v>20741.659999999996</v>
      </c>
      <c r="E367" s="5">
        <v>13.846234979973294</v>
      </c>
      <c r="F367" s="5">
        <v>11.076987983978636</v>
      </c>
      <c r="G367" s="29">
        <v>14</v>
      </c>
      <c r="H367" s="93">
        <v>0.35714285714285715</v>
      </c>
    </row>
    <row r="368" spans="1:8" hidden="1" x14ac:dyDescent="0.25">
      <c r="A368" s="91" t="s">
        <v>446</v>
      </c>
      <c r="B368" s="29">
        <v>1699</v>
      </c>
      <c r="C368" s="92">
        <v>130.69230769230768</v>
      </c>
      <c r="D368" s="56">
        <v>23283.649999999998</v>
      </c>
      <c r="E368" s="5">
        <v>13.704326074161271</v>
      </c>
      <c r="F368" s="5">
        <v>10.963460859329018</v>
      </c>
      <c r="G368" s="29">
        <v>13</v>
      </c>
      <c r="H368" s="93">
        <v>0.23076923076923078</v>
      </c>
    </row>
    <row r="369" spans="1:8" hidden="1" x14ac:dyDescent="0.25">
      <c r="A369" s="91" t="s">
        <v>447</v>
      </c>
      <c r="B369" s="29">
        <v>5283</v>
      </c>
      <c r="C369" s="92">
        <v>99.679245283018872</v>
      </c>
      <c r="D369" s="56">
        <v>74816.17</v>
      </c>
      <c r="E369" s="5">
        <v>14.161682756009842</v>
      </c>
      <c r="F369" s="5">
        <v>11.329346204807875</v>
      </c>
      <c r="G369" s="29">
        <v>53</v>
      </c>
      <c r="H369" s="93">
        <v>0.47169811320754718</v>
      </c>
    </row>
    <row r="370" spans="1:8" hidden="1" x14ac:dyDescent="0.25">
      <c r="A370" s="85" t="s">
        <v>448</v>
      </c>
      <c r="B370" s="86">
        <v>3684</v>
      </c>
      <c r="C370" s="87">
        <v>141.69230769230768</v>
      </c>
      <c r="D370" s="88">
        <v>50438.900000000009</v>
      </c>
      <c r="E370" s="89">
        <v>13.691340933767647</v>
      </c>
      <c r="F370" s="89">
        <v>10.953072747014119</v>
      </c>
      <c r="G370" s="86">
        <v>26</v>
      </c>
      <c r="H370" s="90">
        <v>0.30769230769230771</v>
      </c>
    </row>
    <row r="371" spans="1:8" hidden="1" x14ac:dyDescent="0.25">
      <c r="A371" s="91" t="s">
        <v>449</v>
      </c>
      <c r="B371" s="29">
        <v>2368</v>
      </c>
      <c r="C371" s="92">
        <v>148</v>
      </c>
      <c r="D371" s="56">
        <v>29142.99</v>
      </c>
      <c r="E371" s="5">
        <v>12.307005912162163</v>
      </c>
      <c r="F371" s="5">
        <v>9.8456047297297307</v>
      </c>
      <c r="G371" s="29">
        <v>16</v>
      </c>
      <c r="H371" s="93">
        <v>0.3125</v>
      </c>
    </row>
    <row r="372" spans="1:8" hidden="1" x14ac:dyDescent="0.25">
      <c r="A372" s="85" t="s">
        <v>450</v>
      </c>
      <c r="B372" s="86">
        <v>84723</v>
      </c>
      <c r="C372" s="87">
        <v>143.35532994923858</v>
      </c>
      <c r="D372" s="88">
        <v>1026774.4499999998</v>
      </c>
      <c r="E372" s="89">
        <v>12.11919372543465</v>
      </c>
      <c r="F372" s="89">
        <v>9.6953549803477213</v>
      </c>
      <c r="G372" s="86">
        <v>591</v>
      </c>
      <c r="H372" s="90">
        <v>0.35532994923857869</v>
      </c>
    </row>
    <row r="373" spans="1:8" hidden="1" x14ac:dyDescent="0.25">
      <c r="A373" s="91" t="s">
        <v>451</v>
      </c>
      <c r="B373" s="29">
        <v>37107</v>
      </c>
      <c r="C373" s="92">
        <v>139.5</v>
      </c>
      <c r="D373" s="56">
        <v>437582.42999999993</v>
      </c>
      <c r="E373" s="5">
        <v>11.792449672568516</v>
      </c>
      <c r="F373" s="5">
        <v>9.4339597380548135</v>
      </c>
      <c r="G373" s="29">
        <v>266</v>
      </c>
      <c r="H373" s="93">
        <v>0.37969924812030076</v>
      </c>
    </row>
    <row r="374" spans="1:8" hidden="1" x14ac:dyDescent="0.25">
      <c r="A374" s="91" t="s">
        <v>452</v>
      </c>
      <c r="B374" s="29">
        <v>21467</v>
      </c>
      <c r="C374" s="92">
        <v>149.07638888888889</v>
      </c>
      <c r="D374" s="56">
        <v>303752.99000000005</v>
      </c>
      <c r="E374" s="5">
        <v>14.14976428937439</v>
      </c>
      <c r="F374" s="5">
        <v>11.319811431499513</v>
      </c>
      <c r="G374" s="29">
        <v>144</v>
      </c>
      <c r="H374" s="93">
        <v>0.4236111111111111</v>
      </c>
    </row>
    <row r="375" spans="1:8" hidden="1" x14ac:dyDescent="0.25">
      <c r="A375" s="91" t="s">
        <v>453</v>
      </c>
      <c r="B375" s="29">
        <v>2253</v>
      </c>
      <c r="C375" s="92">
        <v>150.19999999999999</v>
      </c>
      <c r="D375" s="56">
        <v>22255.580000000005</v>
      </c>
      <c r="E375" s="5">
        <v>9.8781979582778536</v>
      </c>
      <c r="F375" s="5">
        <v>7.9025583666222836</v>
      </c>
      <c r="G375" s="29">
        <v>15</v>
      </c>
      <c r="H375" s="93">
        <v>0.33333333333333331</v>
      </c>
    </row>
    <row r="376" spans="1:8" hidden="1" x14ac:dyDescent="0.25">
      <c r="A376" s="91" t="s">
        <v>454</v>
      </c>
      <c r="B376" s="29">
        <v>20891</v>
      </c>
      <c r="C376" s="92">
        <v>143.08904109589042</v>
      </c>
      <c r="D376" s="56">
        <v>231119.02999999994</v>
      </c>
      <c r="E376" s="5">
        <v>11.063090804652719</v>
      </c>
      <c r="F376" s="5">
        <v>8.8504726437221759</v>
      </c>
      <c r="G376" s="29">
        <v>146</v>
      </c>
      <c r="H376" s="93">
        <v>0.25342465753424659</v>
      </c>
    </row>
    <row r="377" spans="1:8" hidden="1" x14ac:dyDescent="0.25">
      <c r="A377" s="85" t="s">
        <v>455</v>
      </c>
      <c r="B377" s="86">
        <v>25558</v>
      </c>
      <c r="C377" s="87">
        <v>121.12796208530806</v>
      </c>
      <c r="D377" s="88">
        <v>276992.22000000003</v>
      </c>
      <c r="E377" s="89">
        <v>10.837789341889039</v>
      </c>
      <c r="F377" s="89">
        <v>8.6702314735112314</v>
      </c>
      <c r="G377" s="86">
        <v>211</v>
      </c>
      <c r="H377" s="90">
        <v>0.36966824644549762</v>
      </c>
    </row>
    <row r="378" spans="1:8" hidden="1" x14ac:dyDescent="0.25">
      <c r="A378" s="91" t="s">
        <v>456</v>
      </c>
      <c r="B378" s="29">
        <v>7226</v>
      </c>
      <c r="C378" s="92">
        <v>120.43333333333334</v>
      </c>
      <c r="D378" s="56">
        <v>74464.930000000008</v>
      </c>
      <c r="E378" s="5">
        <v>10.305138389150292</v>
      </c>
      <c r="F378" s="5">
        <v>8.2441107113202339</v>
      </c>
      <c r="G378" s="29">
        <v>60</v>
      </c>
      <c r="H378" s="93">
        <v>0.41666666666666669</v>
      </c>
    </row>
    <row r="379" spans="1:8" hidden="1" x14ac:dyDescent="0.25">
      <c r="A379" s="91" t="s">
        <v>457</v>
      </c>
      <c r="B379" s="29">
        <v>12092</v>
      </c>
      <c r="C379" s="92">
        <v>130.02150537634409</v>
      </c>
      <c r="D379" s="56">
        <v>127822.89000000001</v>
      </c>
      <c r="E379" s="5">
        <v>10.570864207740657</v>
      </c>
      <c r="F379" s="5">
        <v>8.4566913661925263</v>
      </c>
      <c r="G379" s="29">
        <v>93</v>
      </c>
      <c r="H379" s="93">
        <v>0.36559139784946237</v>
      </c>
    </row>
    <row r="380" spans="1:8" hidden="1" x14ac:dyDescent="0.25">
      <c r="A380" s="91" t="s">
        <v>458</v>
      </c>
      <c r="B380" s="29">
        <v>1717</v>
      </c>
      <c r="C380" s="92">
        <v>71.541666666666671</v>
      </c>
      <c r="D380" s="56">
        <v>20248.170000000002</v>
      </c>
      <c r="E380" s="5">
        <v>11.792760629004079</v>
      </c>
      <c r="F380" s="5">
        <v>9.4342085032032639</v>
      </c>
      <c r="G380" s="29">
        <v>24</v>
      </c>
      <c r="H380" s="93">
        <v>0.45833333333333331</v>
      </c>
    </row>
    <row r="381" spans="1:8" hidden="1" x14ac:dyDescent="0.25">
      <c r="A381" s="91" t="s">
        <v>459</v>
      </c>
      <c r="B381" s="29">
        <v>2254</v>
      </c>
      <c r="C381" s="92">
        <v>150.26666666666668</v>
      </c>
      <c r="D381" s="56">
        <v>19020.22</v>
      </c>
      <c r="E381" s="5">
        <v>8.4384294587400177</v>
      </c>
      <c r="F381" s="5">
        <v>6.7507435669920142</v>
      </c>
      <c r="G381" s="29">
        <v>15</v>
      </c>
      <c r="H381" s="93">
        <v>0.26666666666666666</v>
      </c>
    </row>
    <row r="382" spans="1:8" hidden="1" x14ac:dyDescent="0.25">
      <c r="A382" s="79" t="s">
        <v>460</v>
      </c>
      <c r="B382" s="80">
        <v>71132</v>
      </c>
      <c r="C382" s="81">
        <v>150.70338983050848</v>
      </c>
      <c r="D382" s="82">
        <v>1055887.4099999999</v>
      </c>
      <c r="E382" s="83">
        <v>14.844056261598155</v>
      </c>
      <c r="F382" s="83">
        <v>11.875245009278524</v>
      </c>
      <c r="G382" s="80">
        <v>472</v>
      </c>
      <c r="H382" s="84">
        <v>0.33686440677966101</v>
      </c>
    </row>
    <row r="383" spans="1:8" hidden="1" x14ac:dyDescent="0.25">
      <c r="A383" s="85" t="s">
        <v>461</v>
      </c>
      <c r="B383" s="86">
        <v>71132</v>
      </c>
      <c r="C383" s="87">
        <v>150.70338983050848</v>
      </c>
      <c r="D383" s="88">
        <v>1055887.4099999999</v>
      </c>
      <c r="E383" s="89">
        <v>14.844056261598155</v>
      </c>
      <c r="F383" s="89">
        <v>11.875245009278524</v>
      </c>
      <c r="G383" s="86">
        <v>472</v>
      </c>
      <c r="H383" s="90">
        <v>0.33686440677966101</v>
      </c>
    </row>
    <row r="384" spans="1:8" hidden="1" x14ac:dyDescent="0.25">
      <c r="A384" s="91" t="s">
        <v>462</v>
      </c>
      <c r="B384" s="29">
        <v>34733</v>
      </c>
      <c r="C384" s="92">
        <v>153.68584070796462</v>
      </c>
      <c r="D384" s="56">
        <v>528778.43999999983</v>
      </c>
      <c r="E384" s="5">
        <v>15.224093513373443</v>
      </c>
      <c r="F384" s="5">
        <v>12.179274810698756</v>
      </c>
      <c r="G384" s="29">
        <v>226</v>
      </c>
      <c r="H384" s="93">
        <v>0.33185840707964603</v>
      </c>
    </row>
    <row r="385" spans="1:8" hidden="1" x14ac:dyDescent="0.25">
      <c r="A385" s="91" t="s">
        <v>463</v>
      </c>
      <c r="B385" s="29">
        <v>1711</v>
      </c>
      <c r="C385" s="92">
        <v>142.58333333333334</v>
      </c>
      <c r="D385" s="56">
        <v>25341.94</v>
      </c>
      <c r="E385" s="5">
        <v>14.811186440677965</v>
      </c>
      <c r="F385" s="5">
        <v>11.848949152542373</v>
      </c>
      <c r="G385" s="29">
        <v>12</v>
      </c>
      <c r="H385" s="93">
        <v>0.25</v>
      </c>
    </row>
    <row r="386" spans="1:8" hidden="1" x14ac:dyDescent="0.25">
      <c r="A386" s="91" t="s">
        <v>464</v>
      </c>
      <c r="B386" s="29">
        <v>3757</v>
      </c>
      <c r="C386" s="92">
        <v>150.28</v>
      </c>
      <c r="D386" s="56">
        <v>72501.490000000005</v>
      </c>
      <c r="E386" s="5">
        <v>19.297708277881291</v>
      </c>
      <c r="F386" s="5">
        <v>15.438166622305033</v>
      </c>
      <c r="G386" s="29">
        <v>25</v>
      </c>
      <c r="H386" s="93">
        <v>0.36</v>
      </c>
    </row>
    <row r="387" spans="1:8" hidden="1" x14ac:dyDescent="0.25">
      <c r="A387" s="91" t="s">
        <v>465</v>
      </c>
      <c r="B387" s="29">
        <v>5584</v>
      </c>
      <c r="C387" s="92">
        <v>159.54285714285714</v>
      </c>
      <c r="D387" s="56">
        <v>95449.22</v>
      </c>
      <c r="E387" s="5">
        <v>17.093341690544413</v>
      </c>
      <c r="F387" s="5">
        <v>13.674673352435532</v>
      </c>
      <c r="G387" s="29">
        <v>35</v>
      </c>
      <c r="H387" s="93">
        <v>0.31428571428571428</v>
      </c>
    </row>
    <row r="388" spans="1:8" hidden="1" x14ac:dyDescent="0.25">
      <c r="A388" s="91" t="s">
        <v>466</v>
      </c>
      <c r="B388" s="29">
        <v>3942</v>
      </c>
      <c r="C388" s="92">
        <v>135.93103448275863</v>
      </c>
      <c r="D388" s="56">
        <v>46839.68</v>
      </c>
      <c r="E388" s="5">
        <v>11.882212075088788</v>
      </c>
      <c r="F388" s="5">
        <v>9.5057696600710297</v>
      </c>
      <c r="G388" s="29">
        <v>29</v>
      </c>
      <c r="H388" s="93">
        <v>0.48275862068965519</v>
      </c>
    </row>
    <row r="389" spans="1:8" hidden="1" x14ac:dyDescent="0.25">
      <c r="A389" s="91" t="s">
        <v>467</v>
      </c>
      <c r="B389" s="29">
        <v>2005</v>
      </c>
      <c r="C389" s="92">
        <v>143.21428571428572</v>
      </c>
      <c r="D389" s="56">
        <v>24914.440000000002</v>
      </c>
      <c r="E389" s="5">
        <v>12.426154613466336</v>
      </c>
      <c r="F389" s="5">
        <v>9.9409236907730687</v>
      </c>
      <c r="G389" s="29">
        <v>14</v>
      </c>
      <c r="H389" s="93">
        <v>0.2857142857142857</v>
      </c>
    </row>
    <row r="390" spans="1:8" hidden="1" x14ac:dyDescent="0.25">
      <c r="A390" s="91" t="s">
        <v>468</v>
      </c>
      <c r="B390" s="29">
        <v>12471</v>
      </c>
      <c r="C390" s="92">
        <v>143.34482758620689</v>
      </c>
      <c r="D390" s="56">
        <v>108192.23</v>
      </c>
      <c r="E390" s="5">
        <v>8.675505572929195</v>
      </c>
      <c r="F390" s="5">
        <v>6.9404044583433562</v>
      </c>
      <c r="G390" s="29">
        <v>87</v>
      </c>
      <c r="H390" s="93">
        <v>0.35632183908045978</v>
      </c>
    </row>
    <row r="391" spans="1:8" hidden="1" x14ac:dyDescent="0.25">
      <c r="A391" s="91" t="s">
        <v>469</v>
      </c>
      <c r="B391" s="29">
        <v>5640</v>
      </c>
      <c r="C391" s="92">
        <v>161.14285714285714</v>
      </c>
      <c r="D391" s="56">
        <v>139540.12</v>
      </c>
      <c r="E391" s="5">
        <v>24.741156028368792</v>
      </c>
      <c r="F391" s="5">
        <v>19.792924822695035</v>
      </c>
      <c r="G391" s="29">
        <v>35</v>
      </c>
      <c r="H391" s="93">
        <v>0.31428571428571428</v>
      </c>
    </row>
    <row r="392" spans="1:8" hidden="1" x14ac:dyDescent="0.25">
      <c r="A392" s="79" t="s">
        <v>470</v>
      </c>
      <c r="B392" s="80">
        <v>110982</v>
      </c>
      <c r="C392" s="81">
        <v>129.6518691588785</v>
      </c>
      <c r="D392" s="82">
        <v>1271085.8599999989</v>
      </c>
      <c r="E392" s="83">
        <v>11.453081220378071</v>
      </c>
      <c r="F392" s="83">
        <v>9.1624649763024575</v>
      </c>
      <c r="G392" s="80">
        <v>856</v>
      </c>
      <c r="H392" s="84">
        <v>0.37733644859813081</v>
      </c>
    </row>
    <row r="393" spans="1:8" hidden="1" x14ac:dyDescent="0.25">
      <c r="A393" s="85" t="s">
        <v>471</v>
      </c>
      <c r="B393" s="86">
        <v>31719</v>
      </c>
      <c r="C393" s="87">
        <v>132.16249999999999</v>
      </c>
      <c r="D393" s="88">
        <v>389755.13999999996</v>
      </c>
      <c r="E393" s="89">
        <v>12.287749929064598</v>
      </c>
      <c r="F393" s="89">
        <v>9.830199943251678</v>
      </c>
      <c r="G393" s="86">
        <v>240</v>
      </c>
      <c r="H393" s="90">
        <v>0.28749999999999998</v>
      </c>
    </row>
    <row r="394" spans="1:8" hidden="1" x14ac:dyDescent="0.25">
      <c r="A394" s="91" t="s">
        <v>472</v>
      </c>
      <c r="B394" s="29">
        <v>1518</v>
      </c>
      <c r="C394" s="92">
        <v>126.5</v>
      </c>
      <c r="D394" s="56">
        <v>22268.22</v>
      </c>
      <c r="E394" s="5">
        <v>14.669446640316206</v>
      </c>
      <c r="F394" s="5">
        <v>11.735557312252965</v>
      </c>
      <c r="G394" s="29">
        <v>12</v>
      </c>
      <c r="H394" s="93">
        <v>0.25</v>
      </c>
    </row>
    <row r="395" spans="1:8" hidden="1" x14ac:dyDescent="0.25">
      <c r="A395" s="91" t="s">
        <v>473</v>
      </c>
      <c r="B395" s="29">
        <v>3868</v>
      </c>
      <c r="C395" s="92">
        <v>107.44444444444444</v>
      </c>
      <c r="D395" s="56">
        <v>43762.95</v>
      </c>
      <c r="E395" s="5">
        <v>11.314102895553257</v>
      </c>
      <c r="F395" s="5">
        <v>9.0512823164426059</v>
      </c>
      <c r="G395" s="29">
        <v>36</v>
      </c>
      <c r="H395" s="93">
        <v>0.3611111111111111</v>
      </c>
    </row>
    <row r="396" spans="1:8" hidden="1" x14ac:dyDescent="0.25">
      <c r="A396" s="91" t="s">
        <v>474</v>
      </c>
      <c r="B396" s="29">
        <v>2112</v>
      </c>
      <c r="C396" s="92">
        <v>150.85714285714286</v>
      </c>
      <c r="D396" s="56">
        <v>43329.609999999993</v>
      </c>
      <c r="E396" s="5">
        <v>20.515913825757572</v>
      </c>
      <c r="F396" s="5">
        <v>16.41273106060606</v>
      </c>
      <c r="G396" s="29">
        <v>14</v>
      </c>
      <c r="H396" s="93">
        <v>0.42857142857142855</v>
      </c>
    </row>
    <row r="397" spans="1:8" hidden="1" x14ac:dyDescent="0.25">
      <c r="A397" s="91" t="s">
        <v>475</v>
      </c>
      <c r="B397" s="29">
        <v>3326</v>
      </c>
      <c r="C397" s="92">
        <v>127.92307692307692</v>
      </c>
      <c r="D397" s="56">
        <v>49786.269999999982</v>
      </c>
      <c r="E397" s="5">
        <v>14.968812387251949</v>
      </c>
      <c r="F397" s="5">
        <v>11.975049909801561</v>
      </c>
      <c r="G397" s="29">
        <v>26</v>
      </c>
      <c r="H397" s="93">
        <v>0.19230769230769232</v>
      </c>
    </row>
    <row r="398" spans="1:8" hidden="1" x14ac:dyDescent="0.25">
      <c r="A398" s="91" t="s">
        <v>476</v>
      </c>
      <c r="B398" s="29">
        <v>6685</v>
      </c>
      <c r="C398" s="92">
        <v>148.55555555555554</v>
      </c>
      <c r="D398" s="56">
        <v>65104.55</v>
      </c>
      <c r="E398" s="5">
        <v>9.7389005235602095</v>
      </c>
      <c r="F398" s="5">
        <v>7.791120418848168</v>
      </c>
      <c r="G398" s="29">
        <v>45</v>
      </c>
      <c r="H398" s="93">
        <v>0.28888888888888886</v>
      </c>
    </row>
    <row r="399" spans="1:8" hidden="1" x14ac:dyDescent="0.25">
      <c r="A399" s="91" t="s">
        <v>477</v>
      </c>
      <c r="B399" s="29">
        <v>3624</v>
      </c>
      <c r="C399" s="92">
        <v>139.38461538461539</v>
      </c>
      <c r="D399" s="56">
        <v>38156.81</v>
      </c>
      <c r="E399" s="5">
        <v>10.528921081677703</v>
      </c>
      <c r="F399" s="5">
        <v>8.4231368653421637</v>
      </c>
      <c r="G399" s="29">
        <v>26</v>
      </c>
      <c r="H399" s="93">
        <v>0.34615384615384615</v>
      </c>
    </row>
    <row r="400" spans="1:8" hidden="1" x14ac:dyDescent="0.25">
      <c r="A400" s="85" t="s">
        <v>478</v>
      </c>
      <c r="B400" s="86">
        <v>62796</v>
      </c>
      <c r="C400" s="87">
        <v>136.51304347826087</v>
      </c>
      <c r="D400" s="88">
        <v>668629.9800000001</v>
      </c>
      <c r="E400" s="89">
        <v>10.647652398241927</v>
      </c>
      <c r="F400" s="89">
        <v>8.5181219185935415</v>
      </c>
      <c r="G400" s="86">
        <v>460</v>
      </c>
      <c r="H400" s="90">
        <v>0.40434782608695652</v>
      </c>
    </row>
    <row r="401" spans="1:8" hidden="1" x14ac:dyDescent="0.25">
      <c r="A401" s="91" t="s">
        <v>479</v>
      </c>
      <c r="B401" s="29">
        <v>1638</v>
      </c>
      <c r="C401" s="92">
        <v>126</v>
      </c>
      <c r="D401" s="56">
        <v>13002.199999999999</v>
      </c>
      <c r="E401" s="5">
        <v>7.9378510378510372</v>
      </c>
      <c r="F401" s="5">
        <v>6.3502808302808305</v>
      </c>
      <c r="G401" s="29">
        <v>13</v>
      </c>
      <c r="H401" s="93">
        <v>0.15384615384615385</v>
      </c>
    </row>
    <row r="402" spans="1:8" hidden="1" x14ac:dyDescent="0.25">
      <c r="A402" s="91" t="s">
        <v>480</v>
      </c>
      <c r="B402" s="29">
        <v>37874</v>
      </c>
      <c r="C402" s="92">
        <v>144.00760456273764</v>
      </c>
      <c r="D402" s="56">
        <v>388685.87000000011</v>
      </c>
      <c r="E402" s="5">
        <v>10.262604161165974</v>
      </c>
      <c r="F402" s="5">
        <v>8.2100833289327806</v>
      </c>
      <c r="G402" s="29">
        <v>263</v>
      </c>
      <c r="H402" s="93">
        <v>0.39543726235741444</v>
      </c>
    </row>
    <row r="403" spans="1:8" hidden="1" x14ac:dyDescent="0.25">
      <c r="A403" s="91" t="s">
        <v>481</v>
      </c>
      <c r="B403" s="29">
        <v>4951</v>
      </c>
      <c r="C403" s="92">
        <v>141.45714285714286</v>
      </c>
      <c r="D403" s="56">
        <v>66084.23000000001</v>
      </c>
      <c r="E403" s="5">
        <v>13.347652999394064</v>
      </c>
      <c r="F403" s="5">
        <v>10.678122399515253</v>
      </c>
      <c r="G403" s="29">
        <v>35</v>
      </c>
      <c r="H403" s="93">
        <v>0.42857142857142855</v>
      </c>
    </row>
    <row r="404" spans="1:8" hidden="1" x14ac:dyDescent="0.25">
      <c r="A404" s="91" t="s">
        <v>482</v>
      </c>
      <c r="B404" s="29">
        <v>4990</v>
      </c>
      <c r="C404" s="92">
        <v>127.94871794871794</v>
      </c>
      <c r="D404" s="56">
        <v>55416.429999999993</v>
      </c>
      <c r="E404" s="5">
        <v>11.105496993987975</v>
      </c>
      <c r="F404" s="5">
        <v>8.8843975951903804</v>
      </c>
      <c r="G404" s="29">
        <v>39</v>
      </c>
      <c r="H404" s="93">
        <v>0.48717948717948717</v>
      </c>
    </row>
    <row r="405" spans="1:8" hidden="1" x14ac:dyDescent="0.25">
      <c r="A405" s="91" t="s">
        <v>483</v>
      </c>
      <c r="B405" s="29">
        <v>4558</v>
      </c>
      <c r="C405" s="92">
        <v>96.978723404255319</v>
      </c>
      <c r="D405" s="56">
        <v>54268.459999999992</v>
      </c>
      <c r="E405" s="5">
        <v>11.906200087757787</v>
      </c>
      <c r="F405" s="5">
        <v>9.5249600702062303</v>
      </c>
      <c r="G405" s="29">
        <v>47</v>
      </c>
      <c r="H405" s="93">
        <v>0.42553191489361702</v>
      </c>
    </row>
    <row r="406" spans="1:8" hidden="1" x14ac:dyDescent="0.25">
      <c r="A406" s="91" t="s">
        <v>484</v>
      </c>
      <c r="B406" s="29">
        <v>8785</v>
      </c>
      <c r="C406" s="92">
        <v>139.44444444444446</v>
      </c>
      <c r="D406" s="56">
        <v>91172.79</v>
      </c>
      <c r="E406" s="5">
        <v>10.378234490608993</v>
      </c>
      <c r="F406" s="5">
        <v>8.3025875924871944</v>
      </c>
      <c r="G406" s="29">
        <v>63</v>
      </c>
      <c r="H406" s="93">
        <v>0.41269841269841268</v>
      </c>
    </row>
    <row r="407" spans="1:8" hidden="1" x14ac:dyDescent="0.25">
      <c r="A407" s="85" t="s">
        <v>485</v>
      </c>
      <c r="B407" s="86">
        <v>16467</v>
      </c>
      <c r="C407" s="87">
        <v>105.55769230769231</v>
      </c>
      <c r="D407" s="88">
        <v>212700.74000000008</v>
      </c>
      <c r="E407" s="89">
        <v>12.91678751442279</v>
      </c>
      <c r="F407" s="89">
        <v>10.333430011538233</v>
      </c>
      <c r="G407" s="86">
        <v>156</v>
      </c>
      <c r="H407" s="90">
        <v>0.4358974358974359</v>
      </c>
    </row>
    <row r="408" spans="1:8" hidden="1" x14ac:dyDescent="0.25">
      <c r="A408" s="91" t="s">
        <v>486</v>
      </c>
      <c r="B408" s="29">
        <v>12956</v>
      </c>
      <c r="C408" s="92">
        <v>134.95833333333334</v>
      </c>
      <c r="D408" s="56">
        <v>172340.94000000009</v>
      </c>
      <c r="E408" s="5">
        <v>13.302017598024088</v>
      </c>
      <c r="F408" s="5">
        <v>10.641614078419272</v>
      </c>
      <c r="G408" s="29">
        <v>96</v>
      </c>
      <c r="H408" s="93">
        <v>0.46875</v>
      </c>
    </row>
    <row r="409" spans="1:8" hidden="1" x14ac:dyDescent="0.25">
      <c r="A409" s="91" t="s">
        <v>487</v>
      </c>
      <c r="B409" s="29">
        <v>2650</v>
      </c>
      <c r="C409" s="92">
        <v>50.96153846153846</v>
      </c>
      <c r="D409" s="56">
        <v>29226.73</v>
      </c>
      <c r="E409" s="5">
        <v>11.028954716981131</v>
      </c>
      <c r="F409" s="5">
        <v>8.8231637735849056</v>
      </c>
      <c r="G409" s="29">
        <v>52</v>
      </c>
      <c r="H409" s="93">
        <v>0.42307692307692307</v>
      </c>
    </row>
    <row r="410" spans="1:8" hidden="1" x14ac:dyDescent="0.25">
      <c r="A410" s="79" t="s">
        <v>488</v>
      </c>
      <c r="B410" s="80">
        <v>1091457</v>
      </c>
      <c r="C410" s="81">
        <v>135.26546040401536</v>
      </c>
      <c r="D410" s="82">
        <v>14808598.230000069</v>
      </c>
      <c r="E410" s="83">
        <v>13.567733983107049</v>
      </c>
      <c r="F410" s="83">
        <v>10.854187186485639</v>
      </c>
      <c r="G410" s="80">
        <v>8069</v>
      </c>
      <c r="H410" s="84">
        <v>0.36534886603048705</v>
      </c>
    </row>
    <row r="411" spans="1:8" hidden="1" x14ac:dyDescent="0.25">
      <c r="A411" s="85" t="s">
        <v>489</v>
      </c>
      <c r="B411" s="86">
        <v>286747</v>
      </c>
      <c r="C411" s="87">
        <v>141.743450321305</v>
      </c>
      <c r="D411" s="88">
        <v>3525231.1699999995</v>
      </c>
      <c r="E411" s="89">
        <v>12.29387289143391</v>
      </c>
      <c r="F411" s="89">
        <v>9.8350983131471281</v>
      </c>
      <c r="G411" s="86">
        <v>2023</v>
      </c>
      <c r="H411" s="90">
        <v>0.35096391497775581</v>
      </c>
    </row>
    <row r="412" spans="1:8" hidden="1" x14ac:dyDescent="0.25">
      <c r="A412" s="91" t="s">
        <v>490</v>
      </c>
      <c r="B412" s="29">
        <v>6821</v>
      </c>
      <c r="C412" s="92">
        <v>139.20408163265307</v>
      </c>
      <c r="D412" s="56">
        <v>93750.59</v>
      </c>
      <c r="E412" s="5">
        <v>13.744405512388212</v>
      </c>
      <c r="F412" s="5">
        <v>10.995524409910571</v>
      </c>
      <c r="G412" s="29">
        <v>49</v>
      </c>
      <c r="H412" s="93">
        <v>0.24489795918367346</v>
      </c>
    </row>
    <row r="413" spans="1:8" hidden="1" x14ac:dyDescent="0.25">
      <c r="A413" s="91" t="s">
        <v>491</v>
      </c>
      <c r="B413" s="29">
        <v>17744</v>
      </c>
      <c r="C413" s="92">
        <v>145.44262295081967</v>
      </c>
      <c r="D413" s="56">
        <v>232550.78000000003</v>
      </c>
      <c r="E413" s="5">
        <v>13.105882551848513</v>
      </c>
      <c r="F413" s="5">
        <v>10.484706041478811</v>
      </c>
      <c r="G413" s="29">
        <v>122</v>
      </c>
      <c r="H413" s="93">
        <v>0.30327868852459017</v>
      </c>
    </row>
    <row r="414" spans="1:8" hidden="1" x14ac:dyDescent="0.25">
      <c r="A414" s="91" t="s">
        <v>492</v>
      </c>
      <c r="B414" s="29">
        <v>2008</v>
      </c>
      <c r="C414" s="92">
        <v>143.42857142857142</v>
      </c>
      <c r="D414" s="56">
        <v>29809.54</v>
      </c>
      <c r="E414" s="5">
        <v>14.845388446215139</v>
      </c>
      <c r="F414" s="5">
        <v>11.876310756972112</v>
      </c>
      <c r="G414" s="29">
        <v>14</v>
      </c>
      <c r="H414" s="93">
        <v>0.21428571428571427</v>
      </c>
    </row>
    <row r="415" spans="1:8" hidden="1" x14ac:dyDescent="0.25">
      <c r="A415" s="91" t="s">
        <v>493</v>
      </c>
      <c r="B415" s="29">
        <v>5053</v>
      </c>
      <c r="C415" s="92">
        <v>148.61764705882354</v>
      </c>
      <c r="D415" s="56">
        <v>63623.860000000008</v>
      </c>
      <c r="E415" s="5">
        <v>12.591304175737188</v>
      </c>
      <c r="F415" s="5">
        <v>10.07304334058975</v>
      </c>
      <c r="G415" s="29">
        <v>34</v>
      </c>
      <c r="H415" s="93">
        <v>0.38235294117647056</v>
      </c>
    </row>
    <row r="416" spans="1:8" hidden="1" x14ac:dyDescent="0.25">
      <c r="A416" s="91" t="s">
        <v>494</v>
      </c>
      <c r="B416" s="29">
        <v>21391</v>
      </c>
      <c r="C416" s="92">
        <v>156.13868613138686</v>
      </c>
      <c r="D416" s="56">
        <v>286311.52</v>
      </c>
      <c r="E416" s="5">
        <v>13.384672058342295</v>
      </c>
      <c r="F416" s="5">
        <v>10.707737646673836</v>
      </c>
      <c r="G416" s="29">
        <v>137</v>
      </c>
      <c r="H416" s="93">
        <v>0.27007299270072993</v>
      </c>
    </row>
    <row r="417" spans="1:8" hidden="1" x14ac:dyDescent="0.25">
      <c r="A417" s="91" t="s">
        <v>495</v>
      </c>
      <c r="B417" s="29">
        <v>7118</v>
      </c>
      <c r="C417" s="92">
        <v>142.36000000000001</v>
      </c>
      <c r="D417" s="56">
        <v>64973.19999999999</v>
      </c>
      <c r="E417" s="5">
        <v>9.1280134869345311</v>
      </c>
      <c r="F417" s="5">
        <v>7.3024107895476256</v>
      </c>
      <c r="G417" s="29">
        <v>50</v>
      </c>
      <c r="H417" s="93">
        <v>0.34</v>
      </c>
    </row>
    <row r="418" spans="1:8" hidden="1" x14ac:dyDescent="0.25">
      <c r="A418" s="91" t="s">
        <v>496</v>
      </c>
      <c r="B418" s="29">
        <v>14605</v>
      </c>
      <c r="C418" s="92">
        <v>136.49532710280374</v>
      </c>
      <c r="D418" s="56">
        <v>121268.41000000003</v>
      </c>
      <c r="E418" s="5">
        <v>8.3032119137281768</v>
      </c>
      <c r="F418" s="5">
        <v>6.6425695309825414</v>
      </c>
      <c r="G418" s="29">
        <v>107</v>
      </c>
      <c r="H418" s="93">
        <v>0.38317757009345793</v>
      </c>
    </row>
    <row r="419" spans="1:8" hidden="1" x14ac:dyDescent="0.25">
      <c r="A419" s="91" t="s">
        <v>497</v>
      </c>
      <c r="B419" s="29">
        <v>49965</v>
      </c>
      <c r="C419" s="92">
        <v>150.95166163141994</v>
      </c>
      <c r="D419" s="56">
        <v>579610.63999999978</v>
      </c>
      <c r="E419" s="5">
        <v>11.600333033123182</v>
      </c>
      <c r="F419" s="5">
        <v>9.2802664264985459</v>
      </c>
      <c r="G419" s="29">
        <v>331</v>
      </c>
      <c r="H419" s="93">
        <v>0.36858006042296071</v>
      </c>
    </row>
    <row r="420" spans="1:8" hidden="1" x14ac:dyDescent="0.25">
      <c r="A420" s="91" t="s">
        <v>498</v>
      </c>
      <c r="B420" s="29">
        <v>53580</v>
      </c>
      <c r="C420" s="92">
        <v>141.37203166226914</v>
      </c>
      <c r="D420" s="56">
        <v>646095.65999999945</v>
      </c>
      <c r="E420" s="5">
        <v>12.058522956326977</v>
      </c>
      <c r="F420" s="5">
        <v>9.6468183650615824</v>
      </c>
      <c r="G420" s="29">
        <v>379</v>
      </c>
      <c r="H420" s="93">
        <v>0.36939313984168864</v>
      </c>
    </row>
    <row r="421" spans="1:8" hidden="1" x14ac:dyDescent="0.25">
      <c r="A421" s="91" t="s">
        <v>499</v>
      </c>
      <c r="B421" s="29">
        <v>53988</v>
      </c>
      <c r="C421" s="92">
        <v>120.24053452115812</v>
      </c>
      <c r="D421" s="56">
        <v>724698.57999999949</v>
      </c>
      <c r="E421" s="5">
        <v>13.42332703563754</v>
      </c>
      <c r="F421" s="5">
        <v>10.738661628510032</v>
      </c>
      <c r="G421" s="29">
        <v>449</v>
      </c>
      <c r="H421" s="93">
        <v>0.37193763919821826</v>
      </c>
    </row>
    <row r="422" spans="1:8" hidden="1" x14ac:dyDescent="0.25">
      <c r="A422" s="91" t="s">
        <v>500</v>
      </c>
      <c r="B422" s="29">
        <v>45434</v>
      </c>
      <c r="C422" s="92">
        <v>157.75694444444446</v>
      </c>
      <c r="D422" s="56">
        <v>582423.84999999974</v>
      </c>
      <c r="E422" s="5">
        <v>12.819118941761671</v>
      </c>
      <c r="F422" s="5">
        <v>10.255295153409337</v>
      </c>
      <c r="G422" s="29">
        <v>288</v>
      </c>
      <c r="H422" s="93">
        <v>0.36805555555555558</v>
      </c>
    </row>
    <row r="423" spans="1:8" hidden="1" x14ac:dyDescent="0.25">
      <c r="A423" s="91" t="s">
        <v>501</v>
      </c>
      <c r="B423" s="29">
        <v>1986</v>
      </c>
      <c r="C423" s="92">
        <v>152.76923076923077</v>
      </c>
      <c r="D423" s="56">
        <v>26771.600000000002</v>
      </c>
      <c r="E423" s="5">
        <v>13.480161127895268</v>
      </c>
      <c r="F423" s="5">
        <v>10.784128902316215</v>
      </c>
      <c r="G423" s="29">
        <v>13</v>
      </c>
      <c r="H423" s="93">
        <v>0.30769230769230771</v>
      </c>
    </row>
    <row r="424" spans="1:8" hidden="1" x14ac:dyDescent="0.25">
      <c r="A424" s="85" t="s">
        <v>502</v>
      </c>
      <c r="B424" s="86">
        <v>253857</v>
      </c>
      <c r="C424" s="87">
        <v>117.74443413729128</v>
      </c>
      <c r="D424" s="88">
        <v>3502242.5599999917</v>
      </c>
      <c r="E424" s="89">
        <v>13.796123644413948</v>
      </c>
      <c r="F424" s="89">
        <v>11.036898915531159</v>
      </c>
      <c r="G424" s="86">
        <v>2156</v>
      </c>
      <c r="H424" s="90">
        <v>0.37940630797773656</v>
      </c>
    </row>
    <row r="425" spans="1:8" hidden="1" x14ac:dyDescent="0.25">
      <c r="A425" s="91" t="s">
        <v>503</v>
      </c>
      <c r="B425" s="29">
        <v>84010</v>
      </c>
      <c r="C425" s="92">
        <v>110.249343832021</v>
      </c>
      <c r="D425" s="56">
        <v>1177605.4900000012</v>
      </c>
      <c r="E425" s="5">
        <v>14.017444232829439</v>
      </c>
      <c r="F425" s="5">
        <v>11.213955386263551</v>
      </c>
      <c r="G425" s="29">
        <v>762</v>
      </c>
      <c r="H425" s="93">
        <v>0.38320209973753283</v>
      </c>
    </row>
    <row r="426" spans="1:8" hidden="1" x14ac:dyDescent="0.25">
      <c r="A426" s="91" t="s">
        <v>504</v>
      </c>
      <c r="B426" s="29">
        <v>29317</v>
      </c>
      <c r="C426" s="92">
        <v>126.36637931034483</v>
      </c>
      <c r="D426" s="56">
        <v>414139.77000000031</v>
      </c>
      <c r="E426" s="5">
        <v>14.126267012313685</v>
      </c>
      <c r="F426" s="5">
        <v>11.301013609850948</v>
      </c>
      <c r="G426" s="29">
        <v>232</v>
      </c>
      <c r="H426" s="93">
        <v>0.40517241379310343</v>
      </c>
    </row>
    <row r="427" spans="1:8" hidden="1" x14ac:dyDescent="0.25">
      <c r="A427" s="91" t="s">
        <v>505</v>
      </c>
      <c r="B427" s="29">
        <v>4185</v>
      </c>
      <c r="C427" s="92">
        <v>139.5</v>
      </c>
      <c r="D427" s="56">
        <v>65297.429999999993</v>
      </c>
      <c r="E427" s="5">
        <v>15.602731182795697</v>
      </c>
      <c r="F427" s="5">
        <v>12.482184946236558</v>
      </c>
      <c r="G427" s="29">
        <v>30</v>
      </c>
      <c r="H427" s="93">
        <v>0.3</v>
      </c>
    </row>
    <row r="428" spans="1:8" hidden="1" x14ac:dyDescent="0.25">
      <c r="A428" s="91" t="s">
        <v>506</v>
      </c>
      <c r="B428" s="29">
        <v>11847</v>
      </c>
      <c r="C428" s="92">
        <v>97.909090909090907</v>
      </c>
      <c r="D428" s="56">
        <v>150996.21999999994</v>
      </c>
      <c r="E428" s="5">
        <v>12.745523761289773</v>
      </c>
      <c r="F428" s="5">
        <v>10.196419009031819</v>
      </c>
      <c r="G428" s="29">
        <v>121</v>
      </c>
      <c r="H428" s="93">
        <v>0.33057851239669422</v>
      </c>
    </row>
    <row r="429" spans="1:8" hidden="1" x14ac:dyDescent="0.25">
      <c r="A429" s="91" t="s">
        <v>507</v>
      </c>
      <c r="B429" s="29">
        <v>2560</v>
      </c>
      <c r="C429" s="92">
        <v>80</v>
      </c>
      <c r="D429" s="56">
        <v>29299.920000000002</v>
      </c>
      <c r="E429" s="5">
        <v>11.445281250000001</v>
      </c>
      <c r="F429" s="5">
        <v>9.1562250000000009</v>
      </c>
      <c r="G429" s="29">
        <v>32</v>
      </c>
      <c r="H429" s="93">
        <v>0.4375</v>
      </c>
    </row>
    <row r="430" spans="1:8" hidden="1" x14ac:dyDescent="0.25">
      <c r="A430" s="91" t="s">
        <v>508</v>
      </c>
      <c r="B430" s="29">
        <v>5626</v>
      </c>
      <c r="C430" s="92">
        <v>130.83720930232559</v>
      </c>
      <c r="D430" s="56">
        <v>93130.709999999992</v>
      </c>
      <c r="E430" s="5">
        <v>16.553627799502308</v>
      </c>
      <c r="F430" s="5">
        <v>13.242902239601847</v>
      </c>
      <c r="G430" s="29">
        <v>43</v>
      </c>
      <c r="H430" s="93">
        <v>0.46511627906976744</v>
      </c>
    </row>
    <row r="431" spans="1:8" hidden="1" x14ac:dyDescent="0.25">
      <c r="A431" s="91" t="s">
        <v>509</v>
      </c>
      <c r="B431" s="29">
        <v>41725</v>
      </c>
      <c r="C431" s="92">
        <v>145.38327526132403</v>
      </c>
      <c r="D431" s="56">
        <v>578806.85000000033</v>
      </c>
      <c r="E431" s="5">
        <v>13.871943678849618</v>
      </c>
      <c r="F431" s="5">
        <v>11.097554943079695</v>
      </c>
      <c r="G431" s="29">
        <v>287</v>
      </c>
      <c r="H431" s="93">
        <v>0.39721254355400698</v>
      </c>
    </row>
    <row r="432" spans="1:8" hidden="1" x14ac:dyDescent="0.25">
      <c r="A432" s="91" t="s">
        <v>510</v>
      </c>
      <c r="B432" s="29">
        <v>1635</v>
      </c>
      <c r="C432" s="92">
        <v>102.1875</v>
      </c>
      <c r="D432" s="56">
        <v>16408.13</v>
      </c>
      <c r="E432" s="5">
        <v>10.035553516819572</v>
      </c>
      <c r="F432" s="5">
        <v>8.0284428134556585</v>
      </c>
      <c r="G432" s="29">
        <v>16</v>
      </c>
      <c r="H432" s="93">
        <v>0.3125</v>
      </c>
    </row>
    <row r="433" spans="1:8" hidden="1" x14ac:dyDescent="0.25">
      <c r="A433" s="91" t="s">
        <v>511</v>
      </c>
      <c r="B433" s="29">
        <v>4165</v>
      </c>
      <c r="C433" s="92">
        <v>119</v>
      </c>
      <c r="D433" s="56">
        <v>64945.390000000021</v>
      </c>
      <c r="E433" s="5">
        <v>15.593130852340941</v>
      </c>
      <c r="F433" s="5">
        <v>12.474504681872753</v>
      </c>
      <c r="G433" s="29">
        <v>35</v>
      </c>
      <c r="H433" s="93">
        <v>0.42857142857142855</v>
      </c>
    </row>
    <row r="434" spans="1:8" hidden="1" x14ac:dyDescent="0.25">
      <c r="A434" s="91" t="s">
        <v>512</v>
      </c>
      <c r="B434" s="29">
        <v>1760</v>
      </c>
      <c r="C434" s="92">
        <v>160</v>
      </c>
      <c r="D434" s="56">
        <v>22336.97</v>
      </c>
      <c r="E434" s="5">
        <v>12.691460227272728</v>
      </c>
      <c r="F434" s="5">
        <v>10.153168181818183</v>
      </c>
      <c r="G434" s="29">
        <v>11</v>
      </c>
      <c r="H434" s="93">
        <v>0.54545454545454541</v>
      </c>
    </row>
    <row r="435" spans="1:8" hidden="1" x14ac:dyDescent="0.25">
      <c r="A435" s="91" t="s">
        <v>513</v>
      </c>
      <c r="B435" s="29">
        <v>1502</v>
      </c>
      <c r="C435" s="92">
        <v>136.54545454545453</v>
      </c>
      <c r="D435" s="56">
        <v>19405.980000000003</v>
      </c>
      <c r="E435" s="5">
        <v>12.920093209054595</v>
      </c>
      <c r="F435" s="5">
        <v>10.336074567243678</v>
      </c>
      <c r="G435" s="29">
        <v>11</v>
      </c>
      <c r="H435" s="93">
        <v>0.54545454545454541</v>
      </c>
    </row>
    <row r="436" spans="1:8" hidden="1" x14ac:dyDescent="0.25">
      <c r="A436" s="91" t="s">
        <v>514</v>
      </c>
      <c r="B436" s="29">
        <v>3428</v>
      </c>
      <c r="C436" s="92">
        <v>126.96296296296296</v>
      </c>
      <c r="D436" s="56">
        <v>34707.380000000005</v>
      </c>
      <c r="E436" s="5">
        <v>10.124673278879815</v>
      </c>
      <c r="F436" s="5">
        <v>8.0997386231038515</v>
      </c>
      <c r="G436" s="29">
        <v>27</v>
      </c>
      <c r="H436" s="93">
        <v>0.37037037037037035</v>
      </c>
    </row>
    <row r="437" spans="1:8" hidden="1" x14ac:dyDescent="0.25">
      <c r="A437" s="91" t="s">
        <v>515</v>
      </c>
      <c r="B437" s="29">
        <v>3702</v>
      </c>
      <c r="C437" s="92">
        <v>137.11111111111111</v>
      </c>
      <c r="D437" s="56">
        <v>64558.759999999995</v>
      </c>
      <c r="E437" s="5">
        <v>17.438887088060508</v>
      </c>
      <c r="F437" s="5">
        <v>13.951109670448407</v>
      </c>
      <c r="G437" s="29">
        <v>27</v>
      </c>
      <c r="H437" s="93">
        <v>0.33333333333333331</v>
      </c>
    </row>
    <row r="438" spans="1:8" hidden="1" x14ac:dyDescent="0.25">
      <c r="A438" s="91" t="s">
        <v>516</v>
      </c>
      <c r="B438" s="29">
        <v>24969</v>
      </c>
      <c r="C438" s="92">
        <v>109.03493449781659</v>
      </c>
      <c r="D438" s="56">
        <v>333151.10000000003</v>
      </c>
      <c r="E438" s="5">
        <v>13.342588810124555</v>
      </c>
      <c r="F438" s="5">
        <v>10.674071048099645</v>
      </c>
      <c r="G438" s="29">
        <v>229</v>
      </c>
      <c r="H438" s="93">
        <v>0.39737991266375544</v>
      </c>
    </row>
    <row r="439" spans="1:8" hidden="1" x14ac:dyDescent="0.25">
      <c r="A439" s="91" t="s">
        <v>517</v>
      </c>
      <c r="B439" s="29">
        <v>9717</v>
      </c>
      <c r="C439" s="92">
        <v>145.02985074626866</v>
      </c>
      <c r="D439" s="56">
        <v>133880.39000000001</v>
      </c>
      <c r="E439" s="5">
        <v>13.777955130184214</v>
      </c>
      <c r="F439" s="5">
        <v>11.022364104147371</v>
      </c>
      <c r="G439" s="29">
        <v>67</v>
      </c>
      <c r="H439" s="93">
        <v>0.35820895522388058</v>
      </c>
    </row>
    <row r="440" spans="1:8" hidden="1" x14ac:dyDescent="0.25">
      <c r="A440" s="91" t="s">
        <v>518</v>
      </c>
      <c r="B440" s="29">
        <v>10407</v>
      </c>
      <c r="C440" s="92">
        <v>128.4814814814815</v>
      </c>
      <c r="D440" s="56">
        <v>131070.34000000004</v>
      </c>
      <c r="E440" s="5">
        <v>12.594440280580383</v>
      </c>
      <c r="F440" s="5">
        <v>10.075552224464307</v>
      </c>
      <c r="G440" s="29">
        <v>81</v>
      </c>
      <c r="H440" s="93">
        <v>0.32098765432098764</v>
      </c>
    </row>
    <row r="441" spans="1:8" hidden="1" x14ac:dyDescent="0.25">
      <c r="A441" s="91" t="s">
        <v>519</v>
      </c>
      <c r="B441" s="29">
        <v>7350</v>
      </c>
      <c r="C441" s="92">
        <v>78.191489361702125</v>
      </c>
      <c r="D441" s="56">
        <v>91672.089999999982</v>
      </c>
      <c r="E441" s="5">
        <v>12.47239319727891</v>
      </c>
      <c r="F441" s="5">
        <v>9.9779145578231283</v>
      </c>
      <c r="G441" s="29">
        <v>94</v>
      </c>
      <c r="H441" s="93">
        <v>0.27659574468085107</v>
      </c>
    </row>
    <row r="442" spans="1:8" hidden="1" x14ac:dyDescent="0.25">
      <c r="A442" s="91" t="s">
        <v>520</v>
      </c>
      <c r="B442" s="29">
        <v>1159</v>
      </c>
      <c r="C442" s="92">
        <v>77.266666666666666</v>
      </c>
      <c r="D442" s="56">
        <v>15501.890000000001</v>
      </c>
      <c r="E442" s="5">
        <v>13.375228645383952</v>
      </c>
      <c r="F442" s="5">
        <v>10.700182916307163</v>
      </c>
      <c r="G442" s="29">
        <v>15</v>
      </c>
      <c r="H442" s="93">
        <v>0.53333333333333333</v>
      </c>
    </row>
    <row r="443" spans="1:8" hidden="1" x14ac:dyDescent="0.25">
      <c r="A443" s="85" t="s">
        <v>521</v>
      </c>
      <c r="B443" s="86">
        <v>10118</v>
      </c>
      <c r="C443" s="87">
        <v>131.40259740259739</v>
      </c>
      <c r="D443" s="88">
        <v>124978.34999999998</v>
      </c>
      <c r="E443" s="89">
        <v>12.352080450681951</v>
      </c>
      <c r="F443" s="89">
        <v>9.8816643605455621</v>
      </c>
      <c r="G443" s="86">
        <v>77</v>
      </c>
      <c r="H443" s="90">
        <v>0.32467532467532467</v>
      </c>
    </row>
    <row r="444" spans="1:8" hidden="1" x14ac:dyDescent="0.25">
      <c r="A444" s="91" t="s">
        <v>522</v>
      </c>
      <c r="B444" s="29">
        <v>9273</v>
      </c>
      <c r="C444" s="92">
        <v>132.47142857142856</v>
      </c>
      <c r="D444" s="56">
        <v>115907.78999999998</v>
      </c>
      <c r="E444" s="5">
        <v>12.499492073762534</v>
      </c>
      <c r="F444" s="5">
        <v>9.9995936590100278</v>
      </c>
      <c r="G444" s="29">
        <v>70</v>
      </c>
      <c r="H444" s="93">
        <v>0.32857142857142857</v>
      </c>
    </row>
    <row r="445" spans="1:8" hidden="1" x14ac:dyDescent="0.25">
      <c r="A445" s="85" t="s">
        <v>523</v>
      </c>
      <c r="B445" s="86">
        <v>223459</v>
      </c>
      <c r="C445" s="87">
        <v>143.70353697749195</v>
      </c>
      <c r="D445" s="88">
        <v>3151454.3300000075</v>
      </c>
      <c r="E445" s="89">
        <v>14.10305393830639</v>
      </c>
      <c r="F445" s="89">
        <v>11.282443150645113</v>
      </c>
      <c r="G445" s="86">
        <v>1555</v>
      </c>
      <c r="H445" s="90">
        <v>0.36334405144694532</v>
      </c>
    </row>
    <row r="446" spans="1:8" hidden="1" x14ac:dyDescent="0.25">
      <c r="A446" s="91" t="s">
        <v>524</v>
      </c>
      <c r="B446" s="29">
        <v>1682</v>
      </c>
      <c r="C446" s="92">
        <v>120.14285714285714</v>
      </c>
      <c r="D446" s="56">
        <v>28241.069999999996</v>
      </c>
      <c r="E446" s="5">
        <v>16.790172413793101</v>
      </c>
      <c r="F446" s="5">
        <v>13.432137931034482</v>
      </c>
      <c r="G446" s="29">
        <v>14</v>
      </c>
      <c r="H446" s="93">
        <v>0.21428571428571427</v>
      </c>
    </row>
    <row r="447" spans="1:8" hidden="1" x14ac:dyDescent="0.25">
      <c r="A447" s="91" t="s">
        <v>525</v>
      </c>
      <c r="B447" s="29">
        <v>1346</v>
      </c>
      <c r="C447" s="92">
        <v>103.53846153846153</v>
      </c>
      <c r="D447" s="56">
        <v>15273.59</v>
      </c>
      <c r="E447" s="5">
        <v>11.347392273402674</v>
      </c>
      <c r="F447" s="5">
        <v>9.0779138187221395</v>
      </c>
      <c r="G447" s="29">
        <v>13</v>
      </c>
      <c r="H447" s="93">
        <v>0.46153846153846156</v>
      </c>
    </row>
    <row r="448" spans="1:8" hidden="1" x14ac:dyDescent="0.25">
      <c r="A448" s="91" t="s">
        <v>526</v>
      </c>
      <c r="B448" s="29">
        <v>42664</v>
      </c>
      <c r="C448" s="92">
        <v>146.10958904109589</v>
      </c>
      <c r="D448" s="56">
        <v>620394.4800000001</v>
      </c>
      <c r="E448" s="5">
        <v>14.541404462778926</v>
      </c>
      <c r="F448" s="5">
        <v>11.633123570223141</v>
      </c>
      <c r="G448" s="29">
        <v>292</v>
      </c>
      <c r="H448" s="93">
        <v>0.32876712328767121</v>
      </c>
    </row>
    <row r="449" spans="1:8" hidden="1" x14ac:dyDescent="0.25">
      <c r="A449" s="91" t="s">
        <v>527</v>
      </c>
      <c r="B449" s="29">
        <v>9979</v>
      </c>
      <c r="C449" s="92">
        <v>158.39682539682539</v>
      </c>
      <c r="D449" s="56">
        <v>127720.51000000002</v>
      </c>
      <c r="E449" s="5">
        <v>12.798928750375792</v>
      </c>
      <c r="F449" s="5">
        <v>10.239143000300635</v>
      </c>
      <c r="G449" s="29">
        <v>63</v>
      </c>
      <c r="H449" s="93">
        <v>0.41269841269841268</v>
      </c>
    </row>
    <row r="450" spans="1:8" hidden="1" x14ac:dyDescent="0.25">
      <c r="A450" s="91" t="s">
        <v>528</v>
      </c>
      <c r="B450" s="29">
        <v>5767</v>
      </c>
      <c r="C450" s="92">
        <v>131.06818181818181</v>
      </c>
      <c r="D450" s="56">
        <v>70445.150000000009</v>
      </c>
      <c r="E450" s="5">
        <v>12.215215883474945</v>
      </c>
      <c r="F450" s="5">
        <v>9.7721727067799566</v>
      </c>
      <c r="G450" s="29">
        <v>44</v>
      </c>
      <c r="H450" s="93">
        <v>0.25</v>
      </c>
    </row>
    <row r="451" spans="1:8" hidden="1" x14ac:dyDescent="0.25">
      <c r="A451" s="91" t="s">
        <v>529</v>
      </c>
      <c r="B451" s="29">
        <v>7148</v>
      </c>
      <c r="C451" s="92">
        <v>145.87755102040816</v>
      </c>
      <c r="D451" s="56">
        <v>111345.68000000001</v>
      </c>
      <c r="E451" s="5">
        <v>15.577179630665922</v>
      </c>
      <c r="F451" s="5">
        <v>12.461743704532738</v>
      </c>
      <c r="G451" s="29">
        <v>49</v>
      </c>
      <c r="H451" s="93">
        <v>0.34693877551020408</v>
      </c>
    </row>
    <row r="452" spans="1:8" hidden="1" x14ac:dyDescent="0.25">
      <c r="A452" s="91" t="s">
        <v>530</v>
      </c>
      <c r="B452" s="29">
        <v>2678</v>
      </c>
      <c r="C452" s="92">
        <v>140.94736842105263</v>
      </c>
      <c r="D452" s="56">
        <v>32311.56</v>
      </c>
      <c r="E452" s="5">
        <v>12.065556385362211</v>
      </c>
      <c r="F452" s="5">
        <v>9.6524451082897684</v>
      </c>
      <c r="G452" s="29">
        <v>19</v>
      </c>
      <c r="H452" s="93">
        <v>0.47368421052631576</v>
      </c>
    </row>
    <row r="453" spans="1:8" hidden="1" x14ac:dyDescent="0.25">
      <c r="A453" s="91" t="s">
        <v>531</v>
      </c>
      <c r="B453" s="29">
        <v>6172</v>
      </c>
      <c r="C453" s="92">
        <v>162.42105263157896</v>
      </c>
      <c r="D453" s="56">
        <v>87895.89</v>
      </c>
      <c r="E453" s="5">
        <v>14.241070965651328</v>
      </c>
      <c r="F453" s="5">
        <v>11.392856772521064</v>
      </c>
      <c r="G453" s="29">
        <v>38</v>
      </c>
      <c r="H453" s="93">
        <v>0.26315789473684209</v>
      </c>
    </row>
    <row r="454" spans="1:8" hidden="1" x14ac:dyDescent="0.25">
      <c r="A454" s="91" t="s">
        <v>532</v>
      </c>
      <c r="B454" s="29">
        <v>1211</v>
      </c>
      <c r="C454" s="92">
        <v>100.91666666666667</v>
      </c>
      <c r="D454" s="56">
        <v>12440.19</v>
      </c>
      <c r="E454" s="5">
        <v>10.272658959537573</v>
      </c>
      <c r="F454" s="5">
        <v>8.2181271676300582</v>
      </c>
      <c r="G454" s="29">
        <v>12</v>
      </c>
      <c r="H454" s="93">
        <v>0.41666666666666669</v>
      </c>
    </row>
    <row r="455" spans="1:8" hidden="1" x14ac:dyDescent="0.25">
      <c r="A455" s="91" t="s">
        <v>533</v>
      </c>
      <c r="B455" s="29">
        <v>5482</v>
      </c>
      <c r="C455" s="92">
        <v>144.26315789473685</v>
      </c>
      <c r="D455" s="56">
        <v>52573.349999999991</v>
      </c>
      <c r="E455" s="5">
        <v>9.5901769427216337</v>
      </c>
      <c r="F455" s="5">
        <v>7.6721415541773075</v>
      </c>
      <c r="G455" s="29">
        <v>38</v>
      </c>
      <c r="H455" s="93">
        <v>0.36842105263157893</v>
      </c>
    </row>
    <row r="456" spans="1:8" hidden="1" x14ac:dyDescent="0.25">
      <c r="A456" s="91" t="s">
        <v>534</v>
      </c>
      <c r="B456" s="29">
        <v>5397</v>
      </c>
      <c r="C456" s="92">
        <v>80.552238805970148</v>
      </c>
      <c r="D456" s="56">
        <v>78712.039999999994</v>
      </c>
      <c r="E456" s="5">
        <v>14.584406151565684</v>
      </c>
      <c r="F456" s="5">
        <v>11.667524921252548</v>
      </c>
      <c r="G456" s="29">
        <v>67</v>
      </c>
      <c r="H456" s="93">
        <v>0.4925373134328358</v>
      </c>
    </row>
    <row r="457" spans="1:8" hidden="1" x14ac:dyDescent="0.25">
      <c r="A457" s="91" t="s">
        <v>535</v>
      </c>
      <c r="B457" s="29">
        <v>6283</v>
      </c>
      <c r="C457" s="92">
        <v>130.89583333333334</v>
      </c>
      <c r="D457" s="56">
        <v>81290.850000000006</v>
      </c>
      <c r="E457" s="5">
        <v>12.938222186853414</v>
      </c>
      <c r="F457" s="5">
        <v>10.350577749482731</v>
      </c>
      <c r="G457" s="29">
        <v>48</v>
      </c>
      <c r="H457" s="93">
        <v>0.39583333333333331</v>
      </c>
    </row>
    <row r="458" spans="1:8" hidden="1" x14ac:dyDescent="0.25">
      <c r="A458" s="91" t="s">
        <v>536</v>
      </c>
      <c r="B458" s="29">
        <v>11619</v>
      </c>
      <c r="C458" s="92">
        <v>143.44444444444446</v>
      </c>
      <c r="D458" s="56">
        <v>167538.12999999992</v>
      </c>
      <c r="E458" s="5">
        <v>14.419324382476971</v>
      </c>
      <c r="F458" s="5">
        <v>11.535459505981578</v>
      </c>
      <c r="G458" s="29">
        <v>81</v>
      </c>
      <c r="H458" s="93">
        <v>0.37037037037037035</v>
      </c>
    </row>
    <row r="459" spans="1:8" hidden="1" x14ac:dyDescent="0.25">
      <c r="A459" s="91" t="s">
        <v>537</v>
      </c>
      <c r="B459" s="29">
        <v>15867</v>
      </c>
      <c r="C459" s="92">
        <v>137.97391304347826</v>
      </c>
      <c r="D459" s="56">
        <v>258072.40999999997</v>
      </c>
      <c r="E459" s="5">
        <v>16.264726161215098</v>
      </c>
      <c r="F459" s="5">
        <v>13.01178092897208</v>
      </c>
      <c r="G459" s="29">
        <v>115</v>
      </c>
      <c r="H459" s="93">
        <v>0.40869565217391307</v>
      </c>
    </row>
    <row r="460" spans="1:8" hidden="1" x14ac:dyDescent="0.25">
      <c r="A460" s="91" t="s">
        <v>538</v>
      </c>
      <c r="B460" s="29">
        <v>1521</v>
      </c>
      <c r="C460" s="92">
        <v>138.27272727272728</v>
      </c>
      <c r="D460" s="56">
        <v>22961.200000000001</v>
      </c>
      <c r="E460" s="5">
        <v>15.09612097304405</v>
      </c>
      <c r="F460" s="5">
        <v>12.076896778435241</v>
      </c>
      <c r="G460" s="29">
        <v>11</v>
      </c>
      <c r="H460" s="93">
        <v>0.36363636363636365</v>
      </c>
    </row>
    <row r="461" spans="1:8" hidden="1" x14ac:dyDescent="0.25">
      <c r="A461" s="91" t="s">
        <v>539</v>
      </c>
      <c r="B461" s="29">
        <v>6286</v>
      </c>
      <c r="C461" s="92">
        <v>153.3170731707317</v>
      </c>
      <c r="D461" s="56">
        <v>84244.610000000015</v>
      </c>
      <c r="E461" s="5">
        <v>13.401942411708561</v>
      </c>
      <c r="F461" s="5">
        <v>10.721553929366848</v>
      </c>
      <c r="G461" s="29">
        <v>41</v>
      </c>
      <c r="H461" s="93">
        <v>0.34146341463414637</v>
      </c>
    </row>
    <row r="462" spans="1:8" hidden="1" x14ac:dyDescent="0.25">
      <c r="A462" s="91" t="s">
        <v>540</v>
      </c>
      <c r="B462" s="29">
        <v>2273</v>
      </c>
      <c r="C462" s="92">
        <v>142.0625</v>
      </c>
      <c r="D462" s="56">
        <v>28839.73</v>
      </c>
      <c r="E462" s="5">
        <v>12.687958644962604</v>
      </c>
      <c r="F462" s="5">
        <v>10.150366915970084</v>
      </c>
      <c r="G462" s="29">
        <v>16</v>
      </c>
      <c r="H462" s="93">
        <v>0.5</v>
      </c>
    </row>
    <row r="463" spans="1:8" hidden="1" x14ac:dyDescent="0.25">
      <c r="A463" s="91" t="s">
        <v>541</v>
      </c>
      <c r="B463" s="29">
        <v>3377</v>
      </c>
      <c r="C463" s="92">
        <v>135.08000000000001</v>
      </c>
      <c r="D463" s="56">
        <v>58484.86</v>
      </c>
      <c r="E463" s="5">
        <v>17.318584542493337</v>
      </c>
      <c r="F463" s="5">
        <v>13.854867633994671</v>
      </c>
      <c r="G463" s="29">
        <v>25</v>
      </c>
      <c r="H463" s="93">
        <v>0.32</v>
      </c>
    </row>
    <row r="464" spans="1:8" hidden="1" x14ac:dyDescent="0.25">
      <c r="A464" s="91" t="s">
        <v>542</v>
      </c>
      <c r="B464" s="29">
        <v>4681</v>
      </c>
      <c r="C464" s="92">
        <v>133.74285714285713</v>
      </c>
      <c r="D464" s="56">
        <v>51796.45</v>
      </c>
      <c r="E464" s="5">
        <v>11.065253151036103</v>
      </c>
      <c r="F464" s="5">
        <v>8.8522025208288824</v>
      </c>
      <c r="G464" s="29">
        <v>35</v>
      </c>
      <c r="H464" s="93">
        <v>0.37142857142857144</v>
      </c>
    </row>
    <row r="465" spans="1:8" hidden="1" x14ac:dyDescent="0.25">
      <c r="A465" s="91" t="s">
        <v>543</v>
      </c>
      <c r="B465" s="29">
        <v>6903</v>
      </c>
      <c r="C465" s="92">
        <v>164.35714285714286</v>
      </c>
      <c r="D465" s="56">
        <v>139728.91</v>
      </c>
      <c r="E465" s="5">
        <v>20.241765898884545</v>
      </c>
      <c r="F465" s="5">
        <v>16.193412719107638</v>
      </c>
      <c r="G465" s="29">
        <v>42</v>
      </c>
      <c r="H465" s="93">
        <v>0.33333333333333331</v>
      </c>
    </row>
    <row r="466" spans="1:8" hidden="1" x14ac:dyDescent="0.25">
      <c r="A466" s="91" t="s">
        <v>544</v>
      </c>
      <c r="B466" s="29">
        <v>2110</v>
      </c>
      <c r="C466" s="92">
        <v>175.83333333333334</v>
      </c>
      <c r="D466" s="56">
        <v>30758.629999999997</v>
      </c>
      <c r="E466" s="5">
        <v>14.577549763033174</v>
      </c>
      <c r="F466" s="5">
        <v>11.66203981042654</v>
      </c>
      <c r="G466" s="29">
        <v>12</v>
      </c>
      <c r="H466" s="93">
        <v>0.16666666666666666</v>
      </c>
    </row>
    <row r="467" spans="1:8" hidden="1" x14ac:dyDescent="0.25">
      <c r="A467" s="91" t="s">
        <v>545</v>
      </c>
      <c r="B467" s="29">
        <v>2060</v>
      </c>
      <c r="C467" s="92">
        <v>171.66666666666666</v>
      </c>
      <c r="D467" s="56">
        <v>16553.68</v>
      </c>
      <c r="E467" s="5">
        <v>8.035766990291263</v>
      </c>
      <c r="F467" s="5">
        <v>6.4286135922330105</v>
      </c>
      <c r="G467" s="29">
        <v>12</v>
      </c>
      <c r="H467" s="93">
        <v>0.41666666666666669</v>
      </c>
    </row>
    <row r="468" spans="1:8" hidden="1" x14ac:dyDescent="0.25">
      <c r="A468" s="91" t="s">
        <v>546</v>
      </c>
      <c r="B468" s="29">
        <v>2958</v>
      </c>
      <c r="C468" s="92">
        <v>155.68421052631578</v>
      </c>
      <c r="D468" s="56">
        <v>39720.22</v>
      </c>
      <c r="E468" s="5">
        <v>13.428066260987153</v>
      </c>
      <c r="F468" s="5">
        <v>10.742453008789724</v>
      </c>
      <c r="G468" s="29">
        <v>19</v>
      </c>
      <c r="H468" s="93">
        <v>0.21052631578947367</v>
      </c>
    </row>
    <row r="469" spans="1:8" hidden="1" x14ac:dyDescent="0.25">
      <c r="A469" s="91" t="s">
        <v>547</v>
      </c>
      <c r="B469" s="29">
        <v>7162</v>
      </c>
      <c r="C469" s="92">
        <v>155.69565217391303</v>
      </c>
      <c r="D469" s="56">
        <v>100140.11999999998</v>
      </c>
      <c r="E469" s="5">
        <v>13.982144652331748</v>
      </c>
      <c r="F469" s="5">
        <v>11.1857157218654</v>
      </c>
      <c r="G469" s="29">
        <v>46</v>
      </c>
      <c r="H469" s="93">
        <v>0.34782608695652173</v>
      </c>
    </row>
    <row r="470" spans="1:8" hidden="1" x14ac:dyDescent="0.25">
      <c r="A470" s="91" t="s">
        <v>548</v>
      </c>
      <c r="B470" s="29">
        <v>9967</v>
      </c>
      <c r="C470" s="92">
        <v>158.20634920634922</v>
      </c>
      <c r="D470" s="56">
        <v>146372.51</v>
      </c>
      <c r="E470" s="5">
        <v>14.68571385572389</v>
      </c>
      <c r="F470" s="5">
        <v>11.748571084579112</v>
      </c>
      <c r="G470" s="29">
        <v>63</v>
      </c>
      <c r="H470" s="93">
        <v>0.34920634920634919</v>
      </c>
    </row>
    <row r="471" spans="1:8" hidden="1" x14ac:dyDescent="0.25">
      <c r="A471" s="91" t="s">
        <v>549</v>
      </c>
      <c r="B471" s="29">
        <v>37454</v>
      </c>
      <c r="C471" s="92">
        <v>150.41767068273091</v>
      </c>
      <c r="D471" s="56">
        <v>490232.00000000006</v>
      </c>
      <c r="E471" s="5">
        <v>13.088909061782454</v>
      </c>
      <c r="F471" s="5">
        <v>10.471127249425964</v>
      </c>
      <c r="G471" s="29">
        <v>249</v>
      </c>
      <c r="H471" s="93">
        <v>0.40562248995983935</v>
      </c>
    </row>
    <row r="472" spans="1:8" hidden="1" x14ac:dyDescent="0.25">
      <c r="A472" s="85" t="s">
        <v>550</v>
      </c>
      <c r="B472" s="86">
        <v>68825</v>
      </c>
      <c r="C472" s="87">
        <v>143.38541666666666</v>
      </c>
      <c r="D472" s="88">
        <v>816151.77000000014</v>
      </c>
      <c r="E472" s="89">
        <v>11.858362077733384</v>
      </c>
      <c r="F472" s="89">
        <v>9.4866896621867074</v>
      </c>
      <c r="G472" s="86">
        <v>480</v>
      </c>
      <c r="H472" s="90">
        <v>0.35833333333333334</v>
      </c>
    </row>
    <row r="473" spans="1:8" hidden="1" x14ac:dyDescent="0.25">
      <c r="A473" s="91" t="s">
        <v>551</v>
      </c>
      <c r="B473" s="29">
        <v>14542</v>
      </c>
      <c r="C473" s="92">
        <v>135.90654205607476</v>
      </c>
      <c r="D473" s="56">
        <v>165701.01</v>
      </c>
      <c r="E473" s="5">
        <v>11.394650667033421</v>
      </c>
      <c r="F473" s="5">
        <v>9.1157205336267371</v>
      </c>
      <c r="G473" s="29">
        <v>107</v>
      </c>
      <c r="H473" s="93">
        <v>0.34579439252336447</v>
      </c>
    </row>
    <row r="474" spans="1:8" hidden="1" x14ac:dyDescent="0.25">
      <c r="A474" s="91" t="s">
        <v>552</v>
      </c>
      <c r="B474" s="29">
        <v>2983</v>
      </c>
      <c r="C474" s="92">
        <v>149.15</v>
      </c>
      <c r="D474" s="56">
        <v>36765.61</v>
      </c>
      <c r="E474" s="5">
        <v>12.325045256453235</v>
      </c>
      <c r="F474" s="5">
        <v>9.8600362051625883</v>
      </c>
      <c r="G474" s="29">
        <v>20</v>
      </c>
      <c r="H474" s="93">
        <v>0.4</v>
      </c>
    </row>
    <row r="475" spans="1:8" hidden="1" x14ac:dyDescent="0.25">
      <c r="A475" s="91" t="s">
        <v>553</v>
      </c>
      <c r="B475" s="29">
        <v>2235</v>
      </c>
      <c r="C475" s="92">
        <v>139.6875</v>
      </c>
      <c r="D475" s="56">
        <v>34111.32</v>
      </c>
      <c r="E475" s="5">
        <v>15.262335570469798</v>
      </c>
      <c r="F475" s="5">
        <v>12.209868456375839</v>
      </c>
      <c r="G475" s="29">
        <v>16</v>
      </c>
      <c r="H475" s="93">
        <v>0.25</v>
      </c>
    </row>
    <row r="476" spans="1:8" hidden="1" x14ac:dyDescent="0.25">
      <c r="A476" s="91" t="s">
        <v>554</v>
      </c>
      <c r="B476" s="29">
        <v>4386</v>
      </c>
      <c r="C476" s="92">
        <v>129</v>
      </c>
      <c r="D476" s="56">
        <v>56528.409999999996</v>
      </c>
      <c r="E476" s="5">
        <v>12.888374373005016</v>
      </c>
      <c r="F476" s="5">
        <v>10.310699498404013</v>
      </c>
      <c r="G476" s="29">
        <v>34</v>
      </c>
      <c r="H476" s="93">
        <v>0.41176470588235292</v>
      </c>
    </row>
    <row r="477" spans="1:8" hidden="1" x14ac:dyDescent="0.25">
      <c r="A477" s="91" t="s">
        <v>555</v>
      </c>
      <c r="B477" s="29">
        <v>36738</v>
      </c>
      <c r="C477" s="92">
        <v>149.34146341463415</v>
      </c>
      <c r="D477" s="56">
        <v>423799.69000000006</v>
      </c>
      <c r="E477" s="5">
        <v>11.535731123087812</v>
      </c>
      <c r="F477" s="5">
        <v>9.2285848984702508</v>
      </c>
      <c r="G477" s="29">
        <v>246</v>
      </c>
      <c r="H477" s="93">
        <v>0.36178861788617889</v>
      </c>
    </row>
    <row r="478" spans="1:8" hidden="1" x14ac:dyDescent="0.25">
      <c r="A478" s="91" t="s">
        <v>556</v>
      </c>
      <c r="B478" s="29">
        <v>2292</v>
      </c>
      <c r="C478" s="92">
        <v>152.80000000000001</v>
      </c>
      <c r="D478" s="56">
        <v>30131.270000000004</v>
      </c>
      <c r="E478" s="5">
        <v>13.146278359511346</v>
      </c>
      <c r="F478" s="5">
        <v>10.517022687609078</v>
      </c>
      <c r="G478" s="29">
        <v>15</v>
      </c>
      <c r="H478" s="93">
        <v>0.46666666666666667</v>
      </c>
    </row>
    <row r="479" spans="1:8" hidden="1" x14ac:dyDescent="0.25">
      <c r="A479" s="91" t="s">
        <v>557</v>
      </c>
      <c r="B479" s="29">
        <v>2410</v>
      </c>
      <c r="C479" s="92">
        <v>141.76470588235293</v>
      </c>
      <c r="D479" s="56">
        <v>33411.789999999994</v>
      </c>
      <c r="E479" s="5">
        <v>13.863813278008296</v>
      </c>
      <c r="F479" s="5">
        <v>11.091050622406637</v>
      </c>
      <c r="G479" s="29">
        <v>17</v>
      </c>
      <c r="H479" s="93">
        <v>0.29411764705882354</v>
      </c>
    </row>
    <row r="480" spans="1:8" hidden="1" x14ac:dyDescent="0.25">
      <c r="A480" s="85" t="s">
        <v>558</v>
      </c>
      <c r="B480" s="86">
        <v>2543</v>
      </c>
      <c r="C480" s="87">
        <v>158.9375</v>
      </c>
      <c r="D480" s="88">
        <v>35925.4</v>
      </c>
      <c r="E480" s="89">
        <v>14.127172630751081</v>
      </c>
      <c r="F480" s="89">
        <v>11.301738104600865</v>
      </c>
      <c r="G480" s="86">
        <v>16</v>
      </c>
      <c r="H480" s="90">
        <v>0.25</v>
      </c>
    </row>
    <row r="481" spans="1:8" hidden="1" x14ac:dyDescent="0.25">
      <c r="A481" s="91" t="s">
        <v>559</v>
      </c>
      <c r="B481" s="29">
        <v>1727</v>
      </c>
      <c r="C481" s="92">
        <v>157</v>
      </c>
      <c r="D481" s="56">
        <v>21822.550000000003</v>
      </c>
      <c r="E481" s="5">
        <v>12.636103068905618</v>
      </c>
      <c r="F481" s="5">
        <v>10.108882455124494</v>
      </c>
      <c r="G481" s="29">
        <v>11</v>
      </c>
      <c r="H481" s="93">
        <v>0.36363636363636365</v>
      </c>
    </row>
    <row r="482" spans="1:8" hidden="1" x14ac:dyDescent="0.25">
      <c r="A482" s="85" t="s">
        <v>560</v>
      </c>
      <c r="B482" s="86">
        <v>245908</v>
      </c>
      <c r="C482" s="87">
        <v>139.56186152099886</v>
      </c>
      <c r="D482" s="88">
        <v>3652614.649999999</v>
      </c>
      <c r="E482" s="89">
        <v>14.853582030678135</v>
      </c>
      <c r="F482" s="89">
        <v>11.882865624542509</v>
      </c>
      <c r="G482" s="86">
        <v>1762</v>
      </c>
      <c r="H482" s="90">
        <v>0.37116912599318957</v>
      </c>
    </row>
    <row r="483" spans="1:8" hidden="1" x14ac:dyDescent="0.25">
      <c r="A483" s="91" t="s">
        <v>561</v>
      </c>
      <c r="B483" s="29">
        <v>13755</v>
      </c>
      <c r="C483" s="92">
        <v>156.30681818181819</v>
      </c>
      <c r="D483" s="56">
        <v>254584.39</v>
      </c>
      <c r="E483" s="5">
        <v>18.508498000727009</v>
      </c>
      <c r="F483" s="5">
        <v>14.806798400581608</v>
      </c>
      <c r="G483" s="29">
        <v>88</v>
      </c>
      <c r="H483" s="93">
        <v>0.31818181818181818</v>
      </c>
    </row>
    <row r="484" spans="1:8" hidden="1" x14ac:dyDescent="0.25">
      <c r="A484" s="91" t="s">
        <v>562</v>
      </c>
      <c r="B484" s="29">
        <v>2026</v>
      </c>
      <c r="C484" s="92">
        <v>155.84615384615384</v>
      </c>
      <c r="D484" s="56">
        <v>22292.16</v>
      </c>
      <c r="E484" s="5">
        <v>11.003040473840079</v>
      </c>
      <c r="F484" s="5">
        <v>8.802432379072064</v>
      </c>
      <c r="G484" s="29">
        <v>13</v>
      </c>
      <c r="H484" s="93">
        <v>0.46153846153846156</v>
      </c>
    </row>
    <row r="485" spans="1:8" hidden="1" x14ac:dyDescent="0.25">
      <c r="A485" s="91" t="s">
        <v>563</v>
      </c>
      <c r="B485" s="29">
        <v>15724</v>
      </c>
      <c r="C485" s="92">
        <v>151.19230769230768</v>
      </c>
      <c r="D485" s="56">
        <v>255241.95</v>
      </c>
      <c r="E485" s="5">
        <v>16.232634825744086</v>
      </c>
      <c r="F485" s="5">
        <v>12.986107860595268</v>
      </c>
      <c r="G485" s="29">
        <v>104</v>
      </c>
      <c r="H485" s="93">
        <v>0.34615384615384615</v>
      </c>
    </row>
    <row r="486" spans="1:8" hidden="1" x14ac:dyDescent="0.25">
      <c r="A486" s="91" t="s">
        <v>564</v>
      </c>
      <c r="B486" s="29">
        <v>1517</v>
      </c>
      <c r="C486" s="92">
        <v>137.90909090909091</v>
      </c>
      <c r="D486" s="56">
        <v>21154.97</v>
      </c>
      <c r="E486" s="5">
        <v>13.945266974291366</v>
      </c>
      <c r="F486" s="5">
        <v>11.156213579433093</v>
      </c>
      <c r="G486" s="29">
        <v>11</v>
      </c>
      <c r="H486" s="93">
        <v>0.18181818181818182</v>
      </c>
    </row>
    <row r="487" spans="1:8" hidden="1" x14ac:dyDescent="0.25">
      <c r="A487" s="91" t="s">
        <v>565</v>
      </c>
      <c r="B487" s="29">
        <v>1450</v>
      </c>
      <c r="C487" s="92">
        <v>103.57142857142857</v>
      </c>
      <c r="D487" s="56">
        <v>18319.68</v>
      </c>
      <c r="E487" s="5">
        <v>12.634262068965517</v>
      </c>
      <c r="F487" s="5">
        <v>10.107409655172415</v>
      </c>
      <c r="G487" s="29">
        <v>14</v>
      </c>
      <c r="H487" s="93">
        <v>0.5714285714285714</v>
      </c>
    </row>
    <row r="488" spans="1:8" hidden="1" x14ac:dyDescent="0.25">
      <c r="A488" s="91" t="s">
        <v>566</v>
      </c>
      <c r="B488" s="29">
        <v>2993</v>
      </c>
      <c r="C488" s="92">
        <v>149.65</v>
      </c>
      <c r="D488" s="56">
        <v>40063.679999999993</v>
      </c>
      <c r="E488" s="5">
        <v>13.385793518209152</v>
      </c>
      <c r="F488" s="5">
        <v>10.708634814567322</v>
      </c>
      <c r="G488" s="29">
        <v>20</v>
      </c>
      <c r="H488" s="93">
        <v>0.4</v>
      </c>
    </row>
    <row r="489" spans="1:8" hidden="1" x14ac:dyDescent="0.25">
      <c r="A489" s="91" t="s">
        <v>567</v>
      </c>
      <c r="B489" s="29">
        <v>7305</v>
      </c>
      <c r="C489" s="92">
        <v>166.02272727272728</v>
      </c>
      <c r="D489" s="56">
        <v>140390.37999999998</v>
      </c>
      <c r="E489" s="5">
        <v>19.218395619438738</v>
      </c>
      <c r="F489" s="5">
        <v>15.374716495550992</v>
      </c>
      <c r="G489" s="29">
        <v>44</v>
      </c>
      <c r="H489" s="93">
        <v>0.31818181818181818</v>
      </c>
    </row>
    <row r="490" spans="1:8" hidden="1" x14ac:dyDescent="0.25">
      <c r="A490" s="91" t="s">
        <v>568</v>
      </c>
      <c r="B490" s="29">
        <v>13443</v>
      </c>
      <c r="C490" s="92">
        <v>140.03125</v>
      </c>
      <c r="D490" s="56">
        <v>204785.64999999997</v>
      </c>
      <c r="E490" s="5">
        <v>15.233627166555081</v>
      </c>
      <c r="F490" s="5">
        <v>12.186901733244065</v>
      </c>
      <c r="G490" s="29">
        <v>96</v>
      </c>
      <c r="H490" s="93">
        <v>0.39583333333333331</v>
      </c>
    </row>
    <row r="491" spans="1:8" hidden="1" x14ac:dyDescent="0.25">
      <c r="A491" s="91" t="s">
        <v>569</v>
      </c>
      <c r="B491" s="29">
        <v>26167</v>
      </c>
      <c r="C491" s="92">
        <v>149.52571428571429</v>
      </c>
      <c r="D491" s="56">
        <v>362816.41000000021</v>
      </c>
      <c r="E491" s="5">
        <v>13.865418657087179</v>
      </c>
      <c r="F491" s="5">
        <v>11.092334925669745</v>
      </c>
      <c r="G491" s="29">
        <v>175</v>
      </c>
      <c r="H491" s="93">
        <v>0.38857142857142857</v>
      </c>
    </row>
    <row r="492" spans="1:8" hidden="1" x14ac:dyDescent="0.25">
      <c r="A492" s="91" t="s">
        <v>570</v>
      </c>
      <c r="B492" s="29">
        <v>15905</v>
      </c>
      <c r="C492" s="92">
        <v>138.30434782608697</v>
      </c>
      <c r="D492" s="56">
        <v>232833.64999999991</v>
      </c>
      <c r="E492" s="5">
        <v>14.639022320025143</v>
      </c>
      <c r="F492" s="5">
        <v>11.711217856020115</v>
      </c>
      <c r="G492" s="29">
        <v>115</v>
      </c>
      <c r="H492" s="93">
        <v>0.43478260869565216</v>
      </c>
    </row>
    <row r="493" spans="1:8" hidden="1" x14ac:dyDescent="0.25">
      <c r="A493" s="91" t="s">
        <v>571</v>
      </c>
      <c r="B493" s="29">
        <v>17130</v>
      </c>
      <c r="C493" s="92">
        <v>146.41025641025641</v>
      </c>
      <c r="D493" s="56">
        <v>219910.93999999989</v>
      </c>
      <c r="E493" s="5">
        <v>12.837766491535312</v>
      </c>
      <c r="F493" s="5">
        <v>10.270213193228251</v>
      </c>
      <c r="G493" s="29">
        <v>117</v>
      </c>
      <c r="H493" s="93">
        <v>0.42735042735042733</v>
      </c>
    </row>
    <row r="494" spans="1:8" hidden="1" x14ac:dyDescent="0.25">
      <c r="A494" s="91" t="s">
        <v>572</v>
      </c>
      <c r="B494" s="29">
        <v>6809</v>
      </c>
      <c r="C494" s="92">
        <v>141.85416666666666</v>
      </c>
      <c r="D494" s="56">
        <v>66718.749999999985</v>
      </c>
      <c r="E494" s="5">
        <v>9.7986121310030825</v>
      </c>
      <c r="F494" s="5">
        <v>7.8388897048024662</v>
      </c>
      <c r="G494" s="29">
        <v>48</v>
      </c>
      <c r="H494" s="93">
        <v>0.41666666666666669</v>
      </c>
    </row>
    <row r="495" spans="1:8" hidden="1" x14ac:dyDescent="0.25">
      <c r="A495" s="91" t="s">
        <v>573</v>
      </c>
      <c r="B495" s="29">
        <v>1773</v>
      </c>
      <c r="C495" s="92">
        <v>136.38461538461539</v>
      </c>
      <c r="D495" s="56">
        <v>30082.199999999997</v>
      </c>
      <c r="E495" s="5">
        <v>16.966835871404399</v>
      </c>
      <c r="F495" s="5">
        <v>13.57346869712352</v>
      </c>
      <c r="G495" s="29">
        <v>13</v>
      </c>
      <c r="H495" s="93">
        <v>0.38461538461538464</v>
      </c>
    </row>
    <row r="496" spans="1:8" hidden="1" x14ac:dyDescent="0.25">
      <c r="A496" s="91" t="s">
        <v>574</v>
      </c>
      <c r="B496" s="29">
        <v>4452</v>
      </c>
      <c r="C496" s="92">
        <v>159</v>
      </c>
      <c r="D496" s="56">
        <v>40519.879999999997</v>
      </c>
      <c r="E496" s="5">
        <v>9.1015004492362976</v>
      </c>
      <c r="F496" s="5">
        <v>7.2812003593890386</v>
      </c>
      <c r="G496" s="29">
        <v>28</v>
      </c>
      <c r="H496" s="93">
        <v>0.21428571428571427</v>
      </c>
    </row>
    <row r="497" spans="1:8" hidden="1" x14ac:dyDescent="0.25">
      <c r="A497" s="91" t="s">
        <v>575</v>
      </c>
      <c r="B497" s="29">
        <v>23234</v>
      </c>
      <c r="C497" s="92">
        <v>151.85620915032681</v>
      </c>
      <c r="D497" s="56">
        <v>460219.49</v>
      </c>
      <c r="E497" s="5">
        <v>19.808017990875442</v>
      </c>
      <c r="F497" s="5">
        <v>15.846414392700353</v>
      </c>
      <c r="G497" s="29">
        <v>153</v>
      </c>
      <c r="H497" s="93">
        <v>0.31372549019607843</v>
      </c>
    </row>
    <row r="498" spans="1:8" hidden="1" x14ac:dyDescent="0.25">
      <c r="A498" s="91" t="s">
        <v>576</v>
      </c>
      <c r="B498" s="29">
        <v>3067</v>
      </c>
      <c r="C498" s="92">
        <v>146.04761904761904</v>
      </c>
      <c r="D498" s="56">
        <v>28332.010000000002</v>
      </c>
      <c r="E498" s="5">
        <v>9.2376948157808947</v>
      </c>
      <c r="F498" s="5">
        <v>7.3901558526247157</v>
      </c>
      <c r="G498" s="29">
        <v>21</v>
      </c>
      <c r="H498" s="93">
        <v>0.33333333333333331</v>
      </c>
    </row>
    <row r="499" spans="1:8" hidden="1" x14ac:dyDescent="0.25">
      <c r="A499" s="91" t="s">
        <v>577</v>
      </c>
      <c r="B499" s="29">
        <v>3640</v>
      </c>
      <c r="C499" s="92">
        <v>140</v>
      </c>
      <c r="D499" s="56">
        <v>47193.88</v>
      </c>
      <c r="E499" s="5">
        <v>12.965351648351648</v>
      </c>
      <c r="F499" s="5">
        <v>10.372281318681319</v>
      </c>
      <c r="G499" s="29">
        <v>26</v>
      </c>
      <c r="H499" s="93">
        <v>0.34615384615384615</v>
      </c>
    </row>
    <row r="500" spans="1:8" hidden="1" x14ac:dyDescent="0.25">
      <c r="A500" s="91" t="s">
        <v>578</v>
      </c>
      <c r="B500" s="29">
        <v>4749</v>
      </c>
      <c r="C500" s="92">
        <v>148.40625</v>
      </c>
      <c r="D500" s="56">
        <v>64950.400000000001</v>
      </c>
      <c r="E500" s="5">
        <v>13.676647715308487</v>
      </c>
      <c r="F500" s="5">
        <v>10.94131817224679</v>
      </c>
      <c r="G500" s="29">
        <v>32</v>
      </c>
      <c r="H500" s="93">
        <v>0.34375</v>
      </c>
    </row>
    <row r="501" spans="1:8" hidden="1" x14ac:dyDescent="0.25">
      <c r="A501" s="91" t="s">
        <v>579</v>
      </c>
      <c r="B501" s="29">
        <v>11732</v>
      </c>
      <c r="C501" s="92">
        <v>138.02352941176471</v>
      </c>
      <c r="D501" s="56">
        <v>210323.41</v>
      </c>
      <c r="E501" s="5">
        <v>17.927327821343336</v>
      </c>
      <c r="F501" s="5">
        <v>14.34186225707467</v>
      </c>
      <c r="G501" s="29">
        <v>85</v>
      </c>
      <c r="H501" s="93">
        <v>0.36470588235294116</v>
      </c>
    </row>
    <row r="502" spans="1:8" hidden="1" x14ac:dyDescent="0.25">
      <c r="A502" s="91" t="s">
        <v>580</v>
      </c>
      <c r="B502" s="29">
        <v>7789</v>
      </c>
      <c r="C502" s="92">
        <v>158.9591836734694</v>
      </c>
      <c r="D502" s="56">
        <v>87229.010000000009</v>
      </c>
      <c r="E502" s="5">
        <v>11.198999871613816</v>
      </c>
      <c r="F502" s="5">
        <v>8.9591998972910538</v>
      </c>
      <c r="G502" s="29">
        <v>49</v>
      </c>
      <c r="H502" s="93">
        <v>0.24489795918367346</v>
      </c>
    </row>
    <row r="503" spans="1:8" hidden="1" x14ac:dyDescent="0.25">
      <c r="A503" s="91" t="s">
        <v>581</v>
      </c>
      <c r="B503" s="29">
        <v>5139</v>
      </c>
      <c r="C503" s="92">
        <v>151.14705882352942</v>
      </c>
      <c r="D503" s="56">
        <v>70271.87</v>
      </c>
      <c r="E503" s="5">
        <v>13.674230395018485</v>
      </c>
      <c r="F503" s="5">
        <v>10.939384316014788</v>
      </c>
      <c r="G503" s="29">
        <v>34</v>
      </c>
      <c r="H503" s="93">
        <v>0.3235294117647059</v>
      </c>
    </row>
    <row r="504" spans="1:8" hidden="1" x14ac:dyDescent="0.25">
      <c r="A504" s="91" t="s">
        <v>582</v>
      </c>
      <c r="B504" s="29">
        <v>10340</v>
      </c>
      <c r="C504" s="92">
        <v>76.029411764705884</v>
      </c>
      <c r="D504" s="56">
        <v>105309.93999999997</v>
      </c>
      <c r="E504" s="5">
        <v>10.184713733075432</v>
      </c>
      <c r="F504" s="5">
        <v>8.1477709864603458</v>
      </c>
      <c r="G504" s="29">
        <v>136</v>
      </c>
      <c r="H504" s="93">
        <v>0.53676470588235292</v>
      </c>
    </row>
    <row r="505" spans="1:8" hidden="1" x14ac:dyDescent="0.25">
      <c r="A505" s="91" t="s">
        <v>583</v>
      </c>
      <c r="B505" s="29">
        <v>2608</v>
      </c>
      <c r="C505" s="92">
        <v>144.88888888888889</v>
      </c>
      <c r="D505" s="56">
        <v>34961.5</v>
      </c>
      <c r="E505" s="5">
        <v>13.405483128834355</v>
      </c>
      <c r="F505" s="5">
        <v>10.724386503067485</v>
      </c>
      <c r="G505" s="29">
        <v>18</v>
      </c>
      <c r="H505" s="93">
        <v>0.22222222222222221</v>
      </c>
    </row>
    <row r="506" spans="1:8" hidden="1" x14ac:dyDescent="0.25">
      <c r="A506" s="91" t="s">
        <v>584</v>
      </c>
      <c r="B506" s="29">
        <v>2521</v>
      </c>
      <c r="C506" s="92">
        <v>78.78125</v>
      </c>
      <c r="D506" s="56">
        <v>32907.929999999993</v>
      </c>
      <c r="E506" s="5">
        <v>13.053522411741369</v>
      </c>
      <c r="F506" s="5">
        <v>10.442817929393096</v>
      </c>
      <c r="G506" s="29">
        <v>32</v>
      </c>
      <c r="H506" s="93">
        <v>0.28125</v>
      </c>
    </row>
    <row r="507" spans="1:8" hidden="1" x14ac:dyDescent="0.25">
      <c r="A507" s="91" t="s">
        <v>585</v>
      </c>
      <c r="B507" s="29">
        <v>4729</v>
      </c>
      <c r="C507" s="92">
        <v>131.36111111111111</v>
      </c>
      <c r="D507" s="56">
        <v>56563.060000000005</v>
      </c>
      <c r="E507" s="5">
        <v>11.960892366250794</v>
      </c>
      <c r="F507" s="5">
        <v>9.5687138930006359</v>
      </c>
      <c r="G507" s="29">
        <v>36</v>
      </c>
      <c r="H507" s="93">
        <v>0.3611111111111111</v>
      </c>
    </row>
    <row r="508" spans="1:8" hidden="1" x14ac:dyDescent="0.25">
      <c r="A508" s="91" t="s">
        <v>586</v>
      </c>
      <c r="B508" s="29">
        <v>16627</v>
      </c>
      <c r="C508" s="92">
        <v>147.14159292035399</v>
      </c>
      <c r="D508" s="56">
        <v>246011.09999999992</v>
      </c>
      <c r="E508" s="5">
        <v>14.795880194863772</v>
      </c>
      <c r="F508" s="5">
        <v>11.836704155891018</v>
      </c>
      <c r="G508" s="29">
        <v>113</v>
      </c>
      <c r="H508" s="93">
        <v>0.34513274336283184</v>
      </c>
    </row>
    <row r="509" spans="1:8" hidden="1" x14ac:dyDescent="0.25">
      <c r="A509" s="91" t="s">
        <v>587</v>
      </c>
      <c r="B509" s="29">
        <v>4310</v>
      </c>
      <c r="C509" s="92">
        <v>119.72222222222223</v>
      </c>
      <c r="D509" s="56">
        <v>67301.950000000012</v>
      </c>
      <c r="E509" s="5">
        <v>15.615301624129932</v>
      </c>
      <c r="F509" s="5">
        <v>12.492241299303947</v>
      </c>
      <c r="G509" s="29">
        <v>36</v>
      </c>
      <c r="H509" s="93">
        <v>0.3611111111111111</v>
      </c>
    </row>
    <row r="510" spans="1:8" hidden="1" x14ac:dyDescent="0.25">
      <c r="A510" s="91" t="s">
        <v>588</v>
      </c>
      <c r="B510" s="29">
        <v>8218</v>
      </c>
      <c r="C510" s="92">
        <v>155.0566037735849</v>
      </c>
      <c r="D510" s="56">
        <v>142348.85</v>
      </c>
      <c r="E510" s="5">
        <v>17.321592844974447</v>
      </c>
      <c r="F510" s="5">
        <v>13.857274275979558</v>
      </c>
      <c r="G510" s="29">
        <v>53</v>
      </c>
      <c r="H510" s="93">
        <v>0.37735849056603776</v>
      </c>
    </row>
    <row r="511" spans="1:8" hidden="1" x14ac:dyDescent="0.25">
      <c r="A511" s="79" t="s">
        <v>589</v>
      </c>
      <c r="B511" s="80">
        <v>398599</v>
      </c>
      <c r="C511" s="81">
        <v>139.51662583129158</v>
      </c>
      <c r="D511" s="82">
        <v>5729312.1000000071</v>
      </c>
      <c r="E511" s="83">
        <v>14.373623867596274</v>
      </c>
      <c r="F511" s="83">
        <v>11.49889909407702</v>
      </c>
      <c r="G511" s="80">
        <v>2857</v>
      </c>
      <c r="H511" s="84">
        <v>0.37731886594329717</v>
      </c>
    </row>
    <row r="512" spans="1:8" hidden="1" x14ac:dyDescent="0.25">
      <c r="A512" s="85" t="s">
        <v>590</v>
      </c>
      <c r="B512" s="86">
        <v>173267</v>
      </c>
      <c r="C512" s="87">
        <v>133.17986164488855</v>
      </c>
      <c r="D512" s="88">
        <v>2449531.7200000007</v>
      </c>
      <c r="E512" s="89">
        <v>14.137324014382431</v>
      </c>
      <c r="F512" s="89">
        <v>11.309859211505945</v>
      </c>
      <c r="G512" s="86">
        <v>1301</v>
      </c>
      <c r="H512" s="90">
        <v>0.36049192928516527</v>
      </c>
    </row>
    <row r="513" spans="1:8" hidden="1" x14ac:dyDescent="0.25">
      <c r="A513" s="91" t="s">
        <v>591</v>
      </c>
      <c r="B513" s="29">
        <v>70811</v>
      </c>
      <c r="C513" s="92">
        <v>127.35791366906474</v>
      </c>
      <c r="D513" s="56">
        <v>1013068.0800000004</v>
      </c>
      <c r="E513" s="5">
        <v>14.306648402084427</v>
      </c>
      <c r="F513" s="5">
        <v>11.445318721667542</v>
      </c>
      <c r="G513" s="29">
        <v>556</v>
      </c>
      <c r="H513" s="93">
        <v>0.34892086330935251</v>
      </c>
    </row>
    <row r="514" spans="1:8" hidden="1" x14ac:dyDescent="0.25">
      <c r="A514" s="91" t="s">
        <v>592</v>
      </c>
      <c r="B514" s="29">
        <v>3871</v>
      </c>
      <c r="C514" s="92">
        <v>154.84</v>
      </c>
      <c r="D514" s="56">
        <v>46088.530000000006</v>
      </c>
      <c r="E514" s="5">
        <v>11.906104365796953</v>
      </c>
      <c r="F514" s="5">
        <v>9.5248834926375618</v>
      </c>
      <c r="G514" s="29">
        <v>25</v>
      </c>
      <c r="H514" s="93">
        <v>0.48</v>
      </c>
    </row>
    <row r="515" spans="1:8" hidden="1" x14ac:dyDescent="0.25">
      <c r="A515" s="91" t="s">
        <v>593</v>
      </c>
      <c r="B515" s="29">
        <v>11778</v>
      </c>
      <c r="C515" s="92">
        <v>126.64516129032258</v>
      </c>
      <c r="D515" s="56">
        <v>165698.24999999997</v>
      </c>
      <c r="E515" s="5">
        <v>14.068453897096278</v>
      </c>
      <c r="F515" s="5">
        <v>11.254763117677022</v>
      </c>
      <c r="G515" s="29">
        <v>93</v>
      </c>
      <c r="H515" s="93">
        <v>0.39784946236559138</v>
      </c>
    </row>
    <row r="516" spans="1:8" hidden="1" x14ac:dyDescent="0.25">
      <c r="A516" s="91" t="s">
        <v>594</v>
      </c>
      <c r="B516" s="29">
        <v>6343</v>
      </c>
      <c r="C516" s="92">
        <v>134.95744680851064</v>
      </c>
      <c r="D516" s="56">
        <v>81430.150000000023</v>
      </c>
      <c r="E516" s="5">
        <v>12.837797572126757</v>
      </c>
      <c r="F516" s="5">
        <v>10.270238057701405</v>
      </c>
      <c r="G516" s="29">
        <v>47</v>
      </c>
      <c r="H516" s="93">
        <v>0.42553191489361702</v>
      </c>
    </row>
    <row r="517" spans="1:8" hidden="1" x14ac:dyDescent="0.25">
      <c r="A517" s="91" t="s">
        <v>595</v>
      </c>
      <c r="B517" s="29">
        <v>3260</v>
      </c>
      <c r="C517" s="92">
        <v>155.23809523809524</v>
      </c>
      <c r="D517" s="56">
        <v>53792.51</v>
      </c>
      <c r="E517" s="5">
        <v>16.500769938650308</v>
      </c>
      <c r="F517" s="5">
        <v>13.200615950920247</v>
      </c>
      <c r="G517" s="29">
        <v>21</v>
      </c>
      <c r="H517" s="93">
        <v>0.23809523809523808</v>
      </c>
    </row>
    <row r="518" spans="1:8" hidden="1" x14ac:dyDescent="0.25">
      <c r="A518" s="91" t="s">
        <v>596</v>
      </c>
      <c r="B518" s="29">
        <v>9970</v>
      </c>
      <c r="C518" s="92">
        <v>142.42857142857142</v>
      </c>
      <c r="D518" s="56">
        <v>160293.01</v>
      </c>
      <c r="E518" s="5">
        <v>16.077533600802408</v>
      </c>
      <c r="F518" s="5">
        <v>12.862026880641928</v>
      </c>
      <c r="G518" s="29">
        <v>70</v>
      </c>
      <c r="H518" s="93">
        <v>0.22857142857142856</v>
      </c>
    </row>
    <row r="519" spans="1:8" hidden="1" x14ac:dyDescent="0.25">
      <c r="A519" s="91" t="s">
        <v>597</v>
      </c>
      <c r="B519" s="29">
        <v>15364</v>
      </c>
      <c r="C519" s="92">
        <v>137.17857142857142</v>
      </c>
      <c r="D519" s="56">
        <v>232608.44</v>
      </c>
      <c r="E519" s="5">
        <v>15.139835980213487</v>
      </c>
      <c r="F519" s="5">
        <v>12.11186878417079</v>
      </c>
      <c r="G519" s="29">
        <v>112</v>
      </c>
      <c r="H519" s="93">
        <v>0.35714285714285715</v>
      </c>
    </row>
    <row r="520" spans="1:8" hidden="1" x14ac:dyDescent="0.25">
      <c r="A520" s="91" t="s">
        <v>598</v>
      </c>
      <c r="B520" s="29">
        <v>11615</v>
      </c>
      <c r="C520" s="92">
        <v>135.05813953488371</v>
      </c>
      <c r="D520" s="56">
        <v>155691.24</v>
      </c>
      <c r="E520" s="5">
        <v>13.404325441239775</v>
      </c>
      <c r="F520" s="5">
        <v>10.723460352991822</v>
      </c>
      <c r="G520" s="29">
        <v>86</v>
      </c>
      <c r="H520" s="93">
        <v>0.39534883720930231</v>
      </c>
    </row>
    <row r="521" spans="1:8" hidden="1" x14ac:dyDescent="0.25">
      <c r="A521" s="91" t="s">
        <v>599</v>
      </c>
      <c r="B521" s="29">
        <v>12584</v>
      </c>
      <c r="C521" s="92">
        <v>133.87234042553192</v>
      </c>
      <c r="D521" s="56">
        <v>151095.57999999999</v>
      </c>
      <c r="E521" s="5">
        <v>12.006959631277812</v>
      </c>
      <c r="F521" s="5">
        <v>9.605567705022251</v>
      </c>
      <c r="G521" s="29">
        <v>94</v>
      </c>
      <c r="H521" s="93">
        <v>0.39361702127659576</v>
      </c>
    </row>
    <row r="522" spans="1:8" hidden="1" x14ac:dyDescent="0.25">
      <c r="A522" s="91" t="s">
        <v>600</v>
      </c>
      <c r="B522" s="29">
        <v>20287</v>
      </c>
      <c r="C522" s="92">
        <v>143.87943262411346</v>
      </c>
      <c r="D522" s="56">
        <v>280004</v>
      </c>
      <c r="E522" s="5">
        <v>13.802139301030216</v>
      </c>
      <c r="F522" s="5">
        <v>11.041711440824173</v>
      </c>
      <c r="G522" s="29">
        <v>141</v>
      </c>
      <c r="H522" s="93">
        <v>0.3971631205673759</v>
      </c>
    </row>
    <row r="523" spans="1:8" hidden="1" x14ac:dyDescent="0.25">
      <c r="A523" s="91" t="s">
        <v>601</v>
      </c>
      <c r="B523" s="29">
        <v>3486</v>
      </c>
      <c r="C523" s="92">
        <v>129.11111111111111</v>
      </c>
      <c r="D523" s="56">
        <v>35312.61</v>
      </c>
      <c r="E523" s="5">
        <v>10.129836488812392</v>
      </c>
      <c r="F523" s="5">
        <v>8.103869191049915</v>
      </c>
      <c r="G523" s="29">
        <v>27</v>
      </c>
      <c r="H523" s="93">
        <v>0.37037037037037035</v>
      </c>
    </row>
    <row r="524" spans="1:8" hidden="1" x14ac:dyDescent="0.25">
      <c r="A524" s="91" t="s">
        <v>602</v>
      </c>
      <c r="B524" s="29">
        <v>2235</v>
      </c>
      <c r="C524" s="92">
        <v>171.92307692307693</v>
      </c>
      <c r="D524" s="56">
        <v>48506.090000000004</v>
      </c>
      <c r="E524" s="5">
        <v>21.7029485458613</v>
      </c>
      <c r="F524" s="5">
        <v>17.36235883668904</v>
      </c>
      <c r="G524" s="29">
        <v>13</v>
      </c>
      <c r="H524" s="93">
        <v>0.38461538461538464</v>
      </c>
    </row>
    <row r="525" spans="1:8" hidden="1" x14ac:dyDescent="0.25">
      <c r="A525" s="85" t="s">
        <v>603</v>
      </c>
      <c r="B525" s="86">
        <v>122522</v>
      </c>
      <c r="C525" s="87">
        <v>141.80787037037038</v>
      </c>
      <c r="D525" s="88">
        <v>1796912.6599999978</v>
      </c>
      <c r="E525" s="89">
        <v>14.666040874291946</v>
      </c>
      <c r="F525" s="89">
        <v>11.732832699433558</v>
      </c>
      <c r="G525" s="86">
        <v>864</v>
      </c>
      <c r="H525" s="90">
        <v>0.3888888888888889</v>
      </c>
    </row>
    <row r="526" spans="1:8" hidden="1" x14ac:dyDescent="0.25">
      <c r="A526" s="91" t="s">
        <v>604</v>
      </c>
      <c r="B526" s="29">
        <v>58737</v>
      </c>
      <c r="C526" s="92">
        <v>141.19471153846155</v>
      </c>
      <c r="D526" s="56">
        <v>842941.7099999995</v>
      </c>
      <c r="E526" s="5">
        <v>14.351119566882875</v>
      </c>
      <c r="F526" s="5">
        <v>11.480895653506302</v>
      </c>
      <c r="G526" s="29">
        <v>416</v>
      </c>
      <c r="H526" s="93">
        <v>0.40625</v>
      </c>
    </row>
    <row r="527" spans="1:8" hidden="1" x14ac:dyDescent="0.25">
      <c r="A527" s="91" t="s">
        <v>605</v>
      </c>
      <c r="B527" s="29">
        <v>4052</v>
      </c>
      <c r="C527" s="92">
        <v>144.71428571428572</v>
      </c>
      <c r="D527" s="56">
        <v>57963.6</v>
      </c>
      <c r="E527" s="5">
        <v>14.304935834155971</v>
      </c>
      <c r="F527" s="5">
        <v>11.443948667324777</v>
      </c>
      <c r="G527" s="29">
        <v>28</v>
      </c>
      <c r="H527" s="93">
        <v>0.42857142857142855</v>
      </c>
    </row>
    <row r="528" spans="1:8" hidden="1" x14ac:dyDescent="0.25">
      <c r="A528" s="91" t="s">
        <v>606</v>
      </c>
      <c r="B528" s="29">
        <v>7448</v>
      </c>
      <c r="C528" s="92">
        <v>140.52830188679246</v>
      </c>
      <c r="D528" s="56">
        <v>99755.069999999992</v>
      </c>
      <c r="E528" s="5">
        <v>13.393537862513426</v>
      </c>
      <c r="F528" s="5">
        <v>10.714830290010742</v>
      </c>
      <c r="G528" s="29">
        <v>53</v>
      </c>
      <c r="H528" s="93">
        <v>0.43396226415094341</v>
      </c>
    </row>
    <row r="529" spans="1:8" hidden="1" x14ac:dyDescent="0.25">
      <c r="A529" s="91" t="s">
        <v>607</v>
      </c>
      <c r="B529" s="29">
        <v>8117</v>
      </c>
      <c r="C529" s="92">
        <v>153.15094339622641</v>
      </c>
      <c r="D529" s="56">
        <v>98321.160000000018</v>
      </c>
      <c r="E529" s="5">
        <v>12.112992484908219</v>
      </c>
      <c r="F529" s="5">
        <v>9.6903939879265764</v>
      </c>
      <c r="G529" s="29">
        <v>53</v>
      </c>
      <c r="H529" s="93">
        <v>0.37735849056603776</v>
      </c>
    </row>
    <row r="530" spans="1:8" hidden="1" x14ac:dyDescent="0.25">
      <c r="A530" s="91" t="s">
        <v>608</v>
      </c>
      <c r="B530" s="29">
        <v>3579</v>
      </c>
      <c r="C530" s="92">
        <v>102.25714285714285</v>
      </c>
      <c r="D530" s="56">
        <v>43553.640000000007</v>
      </c>
      <c r="E530" s="5">
        <v>12.169220452640404</v>
      </c>
      <c r="F530" s="5">
        <v>9.7353763621123246</v>
      </c>
      <c r="G530" s="29">
        <v>35</v>
      </c>
      <c r="H530" s="93">
        <v>0.25714285714285712</v>
      </c>
    </row>
    <row r="531" spans="1:8" hidden="1" x14ac:dyDescent="0.25">
      <c r="A531" s="91" t="s">
        <v>609</v>
      </c>
      <c r="B531" s="29">
        <v>4037</v>
      </c>
      <c r="C531" s="92">
        <v>139.20689655172413</v>
      </c>
      <c r="D531" s="56">
        <v>53600.2</v>
      </c>
      <c r="E531" s="5">
        <v>13.277235570968541</v>
      </c>
      <c r="F531" s="5">
        <v>10.621788456774834</v>
      </c>
      <c r="G531" s="29">
        <v>29</v>
      </c>
      <c r="H531" s="93">
        <v>0.2413793103448276</v>
      </c>
    </row>
    <row r="532" spans="1:8" hidden="1" x14ac:dyDescent="0.25">
      <c r="A532" s="91" t="s">
        <v>610</v>
      </c>
      <c r="B532" s="29">
        <v>19255</v>
      </c>
      <c r="C532" s="92">
        <v>139.52898550724638</v>
      </c>
      <c r="D532" s="56">
        <v>299785.91000000003</v>
      </c>
      <c r="E532" s="5">
        <v>15.569250064918204</v>
      </c>
      <c r="F532" s="5">
        <v>12.455400051934564</v>
      </c>
      <c r="G532" s="29">
        <v>138</v>
      </c>
      <c r="H532" s="93">
        <v>0.42753623188405798</v>
      </c>
    </row>
    <row r="533" spans="1:8" hidden="1" x14ac:dyDescent="0.25">
      <c r="A533" s="91" t="s">
        <v>611</v>
      </c>
      <c r="B533" s="29">
        <v>13551</v>
      </c>
      <c r="C533" s="92">
        <v>150.56666666666666</v>
      </c>
      <c r="D533" s="56">
        <v>233664.26</v>
      </c>
      <c r="E533" s="5">
        <v>17.243322264039556</v>
      </c>
      <c r="F533" s="5">
        <v>13.794657811231644</v>
      </c>
      <c r="G533" s="29">
        <v>90</v>
      </c>
      <c r="H533" s="93">
        <v>0.34444444444444444</v>
      </c>
    </row>
    <row r="534" spans="1:8" hidden="1" x14ac:dyDescent="0.25">
      <c r="A534" s="91" t="s">
        <v>612</v>
      </c>
      <c r="B534" s="29">
        <v>2711</v>
      </c>
      <c r="C534" s="92">
        <v>180.73333333333332</v>
      </c>
      <c r="D534" s="56">
        <v>50887.159999999996</v>
      </c>
      <c r="E534" s="5">
        <v>18.770623386204353</v>
      </c>
      <c r="F534" s="5">
        <v>15.016498708963482</v>
      </c>
      <c r="G534" s="29">
        <v>15</v>
      </c>
      <c r="H534" s="93">
        <v>0.26666666666666666</v>
      </c>
    </row>
    <row r="535" spans="1:8" hidden="1" x14ac:dyDescent="0.25">
      <c r="A535" s="85" t="s">
        <v>613</v>
      </c>
      <c r="B535" s="86">
        <v>102810</v>
      </c>
      <c r="C535" s="87">
        <v>148.56936416184971</v>
      </c>
      <c r="D535" s="88">
        <v>1482867.7199999997</v>
      </c>
      <c r="E535" s="89">
        <v>14.423380215932299</v>
      </c>
      <c r="F535" s="89">
        <v>11.53870417274584</v>
      </c>
      <c r="G535" s="86">
        <v>692</v>
      </c>
      <c r="H535" s="90">
        <v>0.3945086705202312</v>
      </c>
    </row>
    <row r="536" spans="1:8" hidden="1" x14ac:dyDescent="0.25">
      <c r="A536" s="91" t="s">
        <v>614</v>
      </c>
      <c r="B536" s="29">
        <v>69264</v>
      </c>
      <c r="C536" s="92">
        <v>150.57391304347826</v>
      </c>
      <c r="D536" s="56">
        <v>1001740.6499999998</v>
      </c>
      <c r="E536" s="5">
        <v>14.462645097020093</v>
      </c>
      <c r="F536" s="5">
        <v>11.570116077616076</v>
      </c>
      <c r="G536" s="29">
        <v>460</v>
      </c>
      <c r="H536" s="93">
        <v>0.40869565217391307</v>
      </c>
    </row>
    <row r="537" spans="1:8" hidden="1" x14ac:dyDescent="0.25">
      <c r="A537" s="91" t="s">
        <v>615</v>
      </c>
      <c r="B537" s="29">
        <v>6077</v>
      </c>
      <c r="C537" s="92">
        <v>148.21951219512195</v>
      </c>
      <c r="D537" s="56">
        <v>99108.11</v>
      </c>
      <c r="E537" s="5">
        <v>16.308723054138554</v>
      </c>
      <c r="F537" s="5">
        <v>13.046978443310843</v>
      </c>
      <c r="G537" s="29">
        <v>41</v>
      </c>
      <c r="H537" s="93">
        <v>0.29268292682926828</v>
      </c>
    </row>
    <row r="538" spans="1:8" hidden="1" x14ac:dyDescent="0.25">
      <c r="A538" s="91" t="s">
        <v>616</v>
      </c>
      <c r="B538" s="29">
        <v>2384</v>
      </c>
      <c r="C538" s="92">
        <v>125.47368421052632</v>
      </c>
      <c r="D538" s="56">
        <v>21979.120000000003</v>
      </c>
      <c r="E538" s="5">
        <v>9.219429530201344</v>
      </c>
      <c r="F538" s="5">
        <v>7.3755436241610752</v>
      </c>
      <c r="G538" s="29">
        <v>19</v>
      </c>
      <c r="H538" s="93">
        <v>0.21052631578947367</v>
      </c>
    </row>
    <row r="539" spans="1:8" hidden="1" x14ac:dyDescent="0.25">
      <c r="A539" s="91" t="s">
        <v>617</v>
      </c>
      <c r="B539" s="29">
        <v>2444</v>
      </c>
      <c r="C539" s="92">
        <v>143.76470588235293</v>
      </c>
      <c r="D539" s="56">
        <v>24604.089999999993</v>
      </c>
      <c r="E539" s="5">
        <v>10.067139934533548</v>
      </c>
      <c r="F539" s="5">
        <v>8.0537119476268391</v>
      </c>
      <c r="G539" s="29">
        <v>17</v>
      </c>
      <c r="H539" s="93">
        <v>0.41176470588235292</v>
      </c>
    </row>
    <row r="540" spans="1:8" hidden="1" x14ac:dyDescent="0.25">
      <c r="A540" s="91" t="s">
        <v>618</v>
      </c>
      <c r="B540" s="29">
        <v>5769</v>
      </c>
      <c r="C540" s="92">
        <v>134.16279069767441</v>
      </c>
      <c r="D540" s="56">
        <v>93921.010000000009</v>
      </c>
      <c r="E540" s="5">
        <v>16.280292945051137</v>
      </c>
      <c r="F540" s="5">
        <v>13.02423435604091</v>
      </c>
      <c r="G540" s="29">
        <v>43</v>
      </c>
      <c r="H540" s="93">
        <v>0.2558139534883721</v>
      </c>
    </row>
    <row r="541" spans="1:8" hidden="1" x14ac:dyDescent="0.25">
      <c r="A541" s="91" t="s">
        <v>619</v>
      </c>
      <c r="B541" s="29">
        <v>7888</v>
      </c>
      <c r="C541" s="92">
        <v>151.69230769230768</v>
      </c>
      <c r="D541" s="56">
        <v>121811.06000000001</v>
      </c>
      <c r="E541" s="5">
        <v>15.442578600405682</v>
      </c>
      <c r="F541" s="5">
        <v>12.354062880324546</v>
      </c>
      <c r="G541" s="29">
        <v>52</v>
      </c>
      <c r="H541" s="93">
        <v>0.48076923076923078</v>
      </c>
    </row>
    <row r="542" spans="1:8" hidden="1" x14ac:dyDescent="0.25">
      <c r="A542" s="91" t="s">
        <v>620</v>
      </c>
      <c r="B542" s="29">
        <v>8063</v>
      </c>
      <c r="C542" s="92">
        <v>149.31481481481481</v>
      </c>
      <c r="D542" s="56">
        <v>109147.25999999997</v>
      </c>
      <c r="E542" s="5">
        <v>13.536805159369957</v>
      </c>
      <c r="F542" s="5">
        <v>10.829444127495966</v>
      </c>
      <c r="G542" s="29">
        <v>54</v>
      </c>
      <c r="H542" s="93">
        <v>0.44444444444444442</v>
      </c>
    </row>
    <row r="543" spans="1:8" hidden="1" x14ac:dyDescent="0.25">
      <c r="A543" s="79" t="s">
        <v>621</v>
      </c>
      <c r="B543" s="80">
        <v>492605</v>
      </c>
      <c r="C543" s="81">
        <v>127.45278137128072</v>
      </c>
      <c r="D543" s="82">
        <v>5709480.8799999943</v>
      </c>
      <c r="E543" s="83">
        <v>11.590383532444848</v>
      </c>
      <c r="F543" s="83">
        <v>9.2723068259558783</v>
      </c>
      <c r="G543" s="80">
        <v>3865</v>
      </c>
      <c r="H543" s="84">
        <v>0.39534282018111255</v>
      </c>
    </row>
    <row r="544" spans="1:8" hidden="1" x14ac:dyDescent="0.25">
      <c r="A544" s="85" t="s">
        <v>622</v>
      </c>
      <c r="B544" s="86">
        <v>136609</v>
      </c>
      <c r="C544" s="87">
        <v>109.63804173354735</v>
      </c>
      <c r="D544" s="88">
        <v>1513448.1099999996</v>
      </c>
      <c r="E544" s="89">
        <v>11.078685225717191</v>
      </c>
      <c r="F544" s="89">
        <v>8.8629481805737527</v>
      </c>
      <c r="G544" s="86">
        <v>1246</v>
      </c>
      <c r="H544" s="90">
        <v>0.3491171749598716</v>
      </c>
    </row>
    <row r="545" spans="1:8" hidden="1" x14ac:dyDescent="0.25">
      <c r="A545" s="91" t="s">
        <v>623</v>
      </c>
      <c r="B545" s="29">
        <v>93592</v>
      </c>
      <c r="C545" s="92">
        <v>101.84113166485309</v>
      </c>
      <c r="D545" s="56">
        <v>1109223.8900000001</v>
      </c>
      <c r="E545" s="5">
        <v>11.851695550901788</v>
      </c>
      <c r="F545" s="5">
        <v>9.4813564407214308</v>
      </c>
      <c r="G545" s="29">
        <v>919</v>
      </c>
      <c r="H545" s="93">
        <v>0.36126224156692055</v>
      </c>
    </row>
    <row r="546" spans="1:8" hidden="1" x14ac:dyDescent="0.25">
      <c r="A546" s="91" t="s">
        <v>624</v>
      </c>
      <c r="B546" s="29">
        <v>42753</v>
      </c>
      <c r="C546" s="92">
        <v>131.5476923076923</v>
      </c>
      <c r="D546" s="56">
        <v>399826.94999999978</v>
      </c>
      <c r="E546" s="5">
        <v>9.3520209108132715</v>
      </c>
      <c r="F546" s="5">
        <v>7.4816167286506179</v>
      </c>
      <c r="G546" s="29">
        <v>325</v>
      </c>
      <c r="H546" s="93">
        <v>0.31692307692307692</v>
      </c>
    </row>
    <row r="547" spans="1:8" hidden="1" x14ac:dyDescent="0.25">
      <c r="A547" s="85" t="s">
        <v>625</v>
      </c>
      <c r="B547" s="86">
        <v>10675</v>
      </c>
      <c r="C547" s="87">
        <v>130.1829268292683</v>
      </c>
      <c r="D547" s="88">
        <v>106833.74000000005</v>
      </c>
      <c r="E547" s="89">
        <v>10.007844496487124</v>
      </c>
      <c r="F547" s="89">
        <v>8.0062755971896991</v>
      </c>
      <c r="G547" s="86">
        <v>82</v>
      </c>
      <c r="H547" s="90">
        <v>0.32926829268292684</v>
      </c>
    </row>
    <row r="548" spans="1:8" hidden="1" x14ac:dyDescent="0.25">
      <c r="A548" s="91" t="s">
        <v>626</v>
      </c>
      <c r="B548" s="29">
        <v>10675</v>
      </c>
      <c r="C548" s="92">
        <v>130.1829268292683</v>
      </c>
      <c r="D548" s="56">
        <v>106833.74000000005</v>
      </c>
      <c r="E548" s="5">
        <v>10.007844496487124</v>
      </c>
      <c r="F548" s="5">
        <v>8.0062755971896991</v>
      </c>
      <c r="G548" s="29">
        <v>82</v>
      </c>
      <c r="H548" s="93">
        <v>0.32926829268292684</v>
      </c>
    </row>
    <row r="549" spans="1:8" hidden="1" x14ac:dyDescent="0.25">
      <c r="A549" s="85" t="s">
        <v>627</v>
      </c>
      <c r="B549" s="86">
        <v>44106</v>
      </c>
      <c r="C549" s="87">
        <v>137.4018691588785</v>
      </c>
      <c r="D549" s="88">
        <v>412582.48999999993</v>
      </c>
      <c r="E549" s="89">
        <v>9.3543393189135244</v>
      </c>
      <c r="F549" s="89">
        <v>7.4834714551308199</v>
      </c>
      <c r="G549" s="86">
        <v>321</v>
      </c>
      <c r="H549" s="90">
        <v>0.40186915887850466</v>
      </c>
    </row>
    <row r="550" spans="1:8" hidden="1" x14ac:dyDescent="0.25">
      <c r="A550" s="91" t="s">
        <v>628</v>
      </c>
      <c r="B550" s="29">
        <v>7358</v>
      </c>
      <c r="C550" s="92">
        <v>133.78181818181818</v>
      </c>
      <c r="D550" s="56">
        <v>83021.37</v>
      </c>
      <c r="E550" s="5">
        <v>11.283143517260124</v>
      </c>
      <c r="F550" s="5">
        <v>9.0265148138080988</v>
      </c>
      <c r="G550" s="29">
        <v>55</v>
      </c>
      <c r="H550" s="93">
        <v>0.45454545454545453</v>
      </c>
    </row>
    <row r="551" spans="1:8" hidden="1" x14ac:dyDescent="0.25">
      <c r="A551" s="91" t="s">
        <v>629</v>
      </c>
      <c r="B551" s="29">
        <v>10530</v>
      </c>
      <c r="C551" s="92">
        <v>133.29113924050634</v>
      </c>
      <c r="D551" s="56">
        <v>73688.72</v>
      </c>
      <c r="E551" s="5">
        <v>6.9979791073124407</v>
      </c>
      <c r="F551" s="5">
        <v>5.5983832858499527</v>
      </c>
      <c r="G551" s="29">
        <v>79</v>
      </c>
      <c r="H551" s="93">
        <v>0.39240506329113922</v>
      </c>
    </row>
    <row r="552" spans="1:8" hidden="1" x14ac:dyDescent="0.25">
      <c r="A552" s="91" t="s">
        <v>630</v>
      </c>
      <c r="B552" s="29">
        <v>3249</v>
      </c>
      <c r="C552" s="92">
        <v>112.03448275862068</v>
      </c>
      <c r="D552" s="56">
        <v>19542.29</v>
      </c>
      <c r="E552" s="5">
        <v>6.0148630347799328</v>
      </c>
      <c r="F552" s="5">
        <v>4.8118904278239469</v>
      </c>
      <c r="G552" s="29">
        <v>29</v>
      </c>
      <c r="H552" s="93">
        <v>0.34482758620689657</v>
      </c>
    </row>
    <row r="553" spans="1:8" hidden="1" x14ac:dyDescent="0.25">
      <c r="A553" s="91" t="s">
        <v>631</v>
      </c>
      <c r="B553" s="29">
        <v>8314</v>
      </c>
      <c r="C553" s="92">
        <v>134.09677419354838</v>
      </c>
      <c r="D553" s="56">
        <v>98815.50999999998</v>
      </c>
      <c r="E553" s="5">
        <v>11.885435410151549</v>
      </c>
      <c r="F553" s="5">
        <v>9.5083483281212402</v>
      </c>
      <c r="G553" s="29">
        <v>62</v>
      </c>
      <c r="H553" s="93">
        <v>0.4838709677419355</v>
      </c>
    </row>
    <row r="554" spans="1:8" hidden="1" x14ac:dyDescent="0.25">
      <c r="A554" s="91" t="s">
        <v>632</v>
      </c>
      <c r="B554" s="29">
        <v>10249</v>
      </c>
      <c r="C554" s="92">
        <v>150.72058823529412</v>
      </c>
      <c r="D554" s="56">
        <v>102217.65999999999</v>
      </c>
      <c r="E554" s="5">
        <v>9.9734276514781914</v>
      </c>
      <c r="F554" s="5">
        <v>7.9787421211825533</v>
      </c>
      <c r="G554" s="29">
        <v>68</v>
      </c>
      <c r="H554" s="93">
        <v>0.38235294117647056</v>
      </c>
    </row>
    <row r="555" spans="1:8" hidden="1" x14ac:dyDescent="0.25">
      <c r="A555" s="85" t="s">
        <v>633</v>
      </c>
      <c r="B555" s="86">
        <v>32652</v>
      </c>
      <c r="C555" s="87">
        <v>149.77981651376146</v>
      </c>
      <c r="D555" s="88">
        <v>431188.99</v>
      </c>
      <c r="E555" s="89">
        <v>13.205592000490016</v>
      </c>
      <c r="F555" s="89">
        <v>10.564473600392013</v>
      </c>
      <c r="G555" s="86">
        <v>218</v>
      </c>
      <c r="H555" s="90">
        <v>0.3669724770642202</v>
      </c>
    </row>
    <row r="556" spans="1:8" hidden="1" x14ac:dyDescent="0.25">
      <c r="A556" s="91" t="s">
        <v>634</v>
      </c>
      <c r="B556" s="29">
        <v>13617</v>
      </c>
      <c r="C556" s="92">
        <v>143.33684210526314</v>
      </c>
      <c r="D556" s="56">
        <v>166129.67000000007</v>
      </c>
      <c r="E556" s="5">
        <v>12.200166703385479</v>
      </c>
      <c r="F556" s="5">
        <v>9.7601333627083839</v>
      </c>
      <c r="G556" s="29">
        <v>95</v>
      </c>
      <c r="H556" s="93">
        <v>0.36842105263157893</v>
      </c>
    </row>
    <row r="557" spans="1:8" hidden="1" x14ac:dyDescent="0.25">
      <c r="A557" s="91" t="s">
        <v>635</v>
      </c>
      <c r="B557" s="29">
        <v>1949</v>
      </c>
      <c r="C557" s="92">
        <v>139.21428571428572</v>
      </c>
      <c r="D557" s="56">
        <v>22115.360000000001</v>
      </c>
      <c r="E557" s="5">
        <v>11.347029245767061</v>
      </c>
      <c r="F557" s="5">
        <v>9.0776233966136495</v>
      </c>
      <c r="G557" s="29">
        <v>14</v>
      </c>
      <c r="H557" s="93">
        <v>0.35714285714285715</v>
      </c>
    </row>
    <row r="558" spans="1:8" hidden="1" x14ac:dyDescent="0.25">
      <c r="A558" s="91" t="s">
        <v>636</v>
      </c>
      <c r="B558" s="29">
        <v>3845</v>
      </c>
      <c r="C558" s="92">
        <v>174.77272727272728</v>
      </c>
      <c r="D558" s="56">
        <v>55289.840000000004</v>
      </c>
      <c r="E558" s="5">
        <v>14.379672301690508</v>
      </c>
      <c r="F558" s="5">
        <v>11.503737841352407</v>
      </c>
      <c r="G558" s="29">
        <v>22</v>
      </c>
      <c r="H558" s="93">
        <v>0.45454545454545453</v>
      </c>
    </row>
    <row r="559" spans="1:8" hidden="1" x14ac:dyDescent="0.25">
      <c r="A559" s="91" t="s">
        <v>637</v>
      </c>
      <c r="B559" s="29">
        <v>5264</v>
      </c>
      <c r="C559" s="92">
        <v>146.22222222222223</v>
      </c>
      <c r="D559" s="56">
        <v>74754.210000000021</v>
      </c>
      <c r="E559" s="5">
        <v>14.201027735562313</v>
      </c>
      <c r="F559" s="5">
        <v>11.360822188449852</v>
      </c>
      <c r="G559" s="29">
        <v>36</v>
      </c>
      <c r="H559" s="93">
        <v>0.30555555555555558</v>
      </c>
    </row>
    <row r="560" spans="1:8" hidden="1" x14ac:dyDescent="0.25">
      <c r="A560" s="91" t="s">
        <v>638</v>
      </c>
      <c r="B560" s="29">
        <v>3790</v>
      </c>
      <c r="C560" s="92">
        <v>157.91666666666666</v>
      </c>
      <c r="D560" s="56">
        <v>39204.110000000008</v>
      </c>
      <c r="E560" s="5">
        <v>10.344092348284963</v>
      </c>
      <c r="F560" s="5">
        <v>8.2752738786279707</v>
      </c>
      <c r="G560" s="29">
        <v>24</v>
      </c>
      <c r="H560" s="93">
        <v>0.375</v>
      </c>
    </row>
    <row r="561" spans="1:8" hidden="1" x14ac:dyDescent="0.25">
      <c r="A561" s="91" t="s">
        <v>639</v>
      </c>
      <c r="B561" s="29">
        <v>2401</v>
      </c>
      <c r="C561" s="92">
        <v>171.5</v>
      </c>
      <c r="D561" s="56">
        <v>49836.539999999994</v>
      </c>
      <c r="E561" s="5">
        <v>20.756576426488959</v>
      </c>
      <c r="F561" s="5">
        <v>16.605261141191168</v>
      </c>
      <c r="G561" s="29">
        <v>14</v>
      </c>
      <c r="H561" s="93">
        <v>0.42857142857142855</v>
      </c>
    </row>
    <row r="562" spans="1:8" hidden="1" x14ac:dyDescent="0.25">
      <c r="A562" s="85" t="s">
        <v>640</v>
      </c>
      <c r="B562" s="86">
        <v>105470</v>
      </c>
      <c r="C562" s="87">
        <v>125.70917759237187</v>
      </c>
      <c r="D562" s="88">
        <v>1053465.2199999997</v>
      </c>
      <c r="E562" s="89">
        <v>9.9882925950507229</v>
      </c>
      <c r="F562" s="89">
        <v>7.9906340760405783</v>
      </c>
      <c r="G562" s="86">
        <v>839</v>
      </c>
      <c r="H562" s="90">
        <v>0.43623361144219308</v>
      </c>
    </row>
    <row r="563" spans="1:8" hidden="1" x14ac:dyDescent="0.25">
      <c r="A563" s="91" t="s">
        <v>641</v>
      </c>
      <c r="B563" s="29">
        <v>11008</v>
      </c>
      <c r="C563" s="92">
        <v>137.6</v>
      </c>
      <c r="D563" s="56">
        <v>119219.09999999999</v>
      </c>
      <c r="E563" s="5">
        <v>10.830223473837208</v>
      </c>
      <c r="F563" s="5">
        <v>8.6641787790697666</v>
      </c>
      <c r="G563" s="29">
        <v>80</v>
      </c>
      <c r="H563" s="93">
        <v>0.36249999999999999</v>
      </c>
    </row>
    <row r="564" spans="1:8" hidden="1" x14ac:dyDescent="0.25">
      <c r="A564" s="91" t="s">
        <v>642</v>
      </c>
      <c r="B564" s="29">
        <v>2492</v>
      </c>
      <c r="C564" s="92">
        <v>155.75</v>
      </c>
      <c r="D564" s="56">
        <v>25243.37</v>
      </c>
      <c r="E564" s="5">
        <v>10.129763242375601</v>
      </c>
      <c r="F564" s="5">
        <v>8.1038105939004819</v>
      </c>
      <c r="G564" s="29">
        <v>16</v>
      </c>
      <c r="H564" s="93">
        <v>0.3125</v>
      </c>
    </row>
    <row r="565" spans="1:8" hidden="1" x14ac:dyDescent="0.25">
      <c r="A565" s="91" t="s">
        <v>643</v>
      </c>
      <c r="B565" s="29">
        <v>21690</v>
      </c>
      <c r="C565" s="92">
        <v>146.55405405405406</v>
      </c>
      <c r="D565" s="56">
        <v>178618.06999999989</v>
      </c>
      <c r="E565" s="5">
        <v>8.235042415859839</v>
      </c>
      <c r="F565" s="5">
        <v>6.5880339326878712</v>
      </c>
      <c r="G565" s="29">
        <v>148</v>
      </c>
      <c r="H565" s="93">
        <v>0.41891891891891891</v>
      </c>
    </row>
    <row r="566" spans="1:8" hidden="1" x14ac:dyDescent="0.25">
      <c r="A566" s="91" t="s">
        <v>644</v>
      </c>
      <c r="B566" s="29">
        <v>13743</v>
      </c>
      <c r="C566" s="92">
        <v>151.02197802197801</v>
      </c>
      <c r="D566" s="56">
        <v>163399.26000000004</v>
      </c>
      <c r="E566" s="5">
        <v>11.889635450774943</v>
      </c>
      <c r="F566" s="5">
        <v>9.511708360619954</v>
      </c>
      <c r="G566" s="29">
        <v>91</v>
      </c>
      <c r="H566" s="93">
        <v>0.50549450549450547</v>
      </c>
    </row>
    <row r="567" spans="1:8" hidden="1" x14ac:dyDescent="0.25">
      <c r="A567" s="91" t="s">
        <v>645</v>
      </c>
      <c r="B567" s="29">
        <v>17228</v>
      </c>
      <c r="C567" s="92">
        <v>89.729166666666671</v>
      </c>
      <c r="D567" s="56">
        <v>169495.49999999997</v>
      </c>
      <c r="E567" s="5">
        <v>9.8383735778964461</v>
      </c>
      <c r="F567" s="5">
        <v>7.8706988623171572</v>
      </c>
      <c r="G567" s="29">
        <v>192</v>
      </c>
      <c r="H567" s="93">
        <v>0.53645833333333337</v>
      </c>
    </row>
    <row r="568" spans="1:8" hidden="1" x14ac:dyDescent="0.25">
      <c r="A568" s="91" t="s">
        <v>646</v>
      </c>
      <c r="B568" s="29">
        <v>9978</v>
      </c>
      <c r="C568" s="92">
        <v>146.73529411764707</v>
      </c>
      <c r="D568" s="56">
        <v>110706.71999999999</v>
      </c>
      <c r="E568" s="5">
        <v>11.095081178592903</v>
      </c>
      <c r="F568" s="5">
        <v>8.8760649428743221</v>
      </c>
      <c r="G568" s="29">
        <v>68</v>
      </c>
      <c r="H568" s="93">
        <v>0.33823529411764708</v>
      </c>
    </row>
    <row r="569" spans="1:8" hidden="1" x14ac:dyDescent="0.25">
      <c r="A569" s="91" t="s">
        <v>647</v>
      </c>
      <c r="B569" s="29">
        <v>28301</v>
      </c>
      <c r="C569" s="92">
        <v>118.91176470588235</v>
      </c>
      <c r="D569" s="56">
        <v>273716.75999999995</v>
      </c>
      <c r="E569" s="5">
        <v>9.6716285643616811</v>
      </c>
      <c r="F569" s="5">
        <v>7.7373028514893454</v>
      </c>
      <c r="G569" s="29">
        <v>238</v>
      </c>
      <c r="H569" s="93">
        <v>0.40336134453781514</v>
      </c>
    </row>
    <row r="570" spans="1:8" hidden="1" x14ac:dyDescent="0.25">
      <c r="A570" s="85" t="s">
        <v>648</v>
      </c>
      <c r="B570" s="86">
        <v>163093</v>
      </c>
      <c r="C570" s="87">
        <v>140.71872303710094</v>
      </c>
      <c r="D570" s="88">
        <v>2191962.3299999991</v>
      </c>
      <c r="E570" s="89">
        <v>13.439953462135096</v>
      </c>
      <c r="F570" s="89">
        <v>10.751962769708078</v>
      </c>
      <c r="G570" s="86">
        <v>1159</v>
      </c>
      <c r="H570" s="90">
        <v>0.42364106988783434</v>
      </c>
    </row>
    <row r="571" spans="1:8" hidden="1" x14ac:dyDescent="0.25">
      <c r="A571" s="91" t="s">
        <v>649</v>
      </c>
      <c r="B571" s="29">
        <v>23513</v>
      </c>
      <c r="C571" s="92">
        <v>128.4863387978142</v>
      </c>
      <c r="D571" s="56">
        <v>250802.3299999999</v>
      </c>
      <c r="E571" s="5">
        <v>10.666538935907791</v>
      </c>
      <c r="F571" s="5">
        <v>8.5332311487262338</v>
      </c>
      <c r="G571" s="29">
        <v>183</v>
      </c>
      <c r="H571" s="93">
        <v>0.42622950819672129</v>
      </c>
    </row>
    <row r="572" spans="1:8" hidden="1" x14ac:dyDescent="0.25">
      <c r="A572" s="91" t="s">
        <v>650</v>
      </c>
      <c r="B572" s="29">
        <v>78549</v>
      </c>
      <c r="C572" s="92">
        <v>142.55716878402905</v>
      </c>
      <c r="D572" s="56">
        <v>1035315.1799999997</v>
      </c>
      <c r="E572" s="5">
        <v>13.18050108849253</v>
      </c>
      <c r="F572" s="5">
        <v>10.544400870794025</v>
      </c>
      <c r="G572" s="29">
        <v>551</v>
      </c>
      <c r="H572" s="93">
        <v>0.43194192377495461</v>
      </c>
    </row>
    <row r="573" spans="1:8" hidden="1" x14ac:dyDescent="0.25">
      <c r="A573" s="91" t="s">
        <v>651</v>
      </c>
      <c r="B573" s="29">
        <v>17011</v>
      </c>
      <c r="C573" s="92">
        <v>138.30081300813009</v>
      </c>
      <c r="D573" s="56">
        <v>257438.47999999998</v>
      </c>
      <c r="E573" s="5">
        <v>15.133647639762506</v>
      </c>
      <c r="F573" s="5">
        <v>12.106918111810005</v>
      </c>
      <c r="G573" s="29">
        <v>123</v>
      </c>
      <c r="H573" s="93">
        <v>0.38211382113821141</v>
      </c>
    </row>
    <row r="574" spans="1:8" hidden="1" x14ac:dyDescent="0.25">
      <c r="A574" s="91" t="s">
        <v>652</v>
      </c>
      <c r="B574" s="29">
        <v>43776</v>
      </c>
      <c r="C574" s="92">
        <v>145.91999999999999</v>
      </c>
      <c r="D574" s="56">
        <v>645145.91000000027</v>
      </c>
      <c r="E574" s="5">
        <v>14.73743398209065</v>
      </c>
      <c r="F574" s="5">
        <v>11.789947185672521</v>
      </c>
      <c r="G574" s="29">
        <v>300</v>
      </c>
      <c r="H574" s="93">
        <v>0.42333333333333334</v>
      </c>
    </row>
    <row r="575" spans="1:8" hidden="1" x14ac:dyDescent="0.25">
      <c r="A575" s="73" t="s">
        <v>653</v>
      </c>
      <c r="B575" s="74">
        <v>2998231</v>
      </c>
      <c r="C575" s="75">
        <v>116.13398148506798</v>
      </c>
      <c r="D575" s="76">
        <v>42701564.740000226</v>
      </c>
      <c r="E575" s="77">
        <v>14.242253095241903</v>
      </c>
      <c r="F575" s="77">
        <v>11.393802476193523</v>
      </c>
      <c r="G575" s="74">
        <v>25817</v>
      </c>
      <c r="H575" s="78">
        <v>0.33667738311964984</v>
      </c>
    </row>
    <row r="576" spans="1:8" hidden="1" x14ac:dyDescent="0.25">
      <c r="A576" s="79" t="s">
        <v>654</v>
      </c>
      <c r="B576" s="80">
        <v>780887</v>
      </c>
      <c r="C576" s="81">
        <v>107.6788472145615</v>
      </c>
      <c r="D576" s="82">
        <v>14935138.230000008</v>
      </c>
      <c r="E576" s="83">
        <v>19.125863575651803</v>
      </c>
      <c r="F576" s="83">
        <v>15.300690860521442</v>
      </c>
      <c r="G576" s="80">
        <v>7252</v>
      </c>
      <c r="H576" s="84">
        <v>0.33066740209597351</v>
      </c>
    </row>
    <row r="577" spans="1:8" hidden="1" x14ac:dyDescent="0.25">
      <c r="A577" s="85" t="s">
        <v>655</v>
      </c>
      <c r="B577" s="86">
        <v>197965</v>
      </c>
      <c r="C577" s="87">
        <v>111.21629213483146</v>
      </c>
      <c r="D577" s="88">
        <v>3298381.7100000014</v>
      </c>
      <c r="E577" s="89">
        <v>16.661438688657093</v>
      </c>
      <c r="F577" s="89">
        <v>13.329150950925674</v>
      </c>
      <c r="G577" s="86">
        <v>1780</v>
      </c>
      <c r="H577" s="90">
        <v>0.35168539325842696</v>
      </c>
    </row>
    <row r="578" spans="1:8" hidden="1" x14ac:dyDescent="0.25">
      <c r="A578" s="91" t="s">
        <v>656</v>
      </c>
      <c r="B578" s="29">
        <v>57107</v>
      </c>
      <c r="C578" s="92">
        <v>86.65705614567527</v>
      </c>
      <c r="D578" s="56">
        <v>961384.90000000014</v>
      </c>
      <c r="E578" s="5">
        <v>16.834799586740683</v>
      </c>
      <c r="F578" s="5">
        <v>13.467839669392546</v>
      </c>
      <c r="G578" s="29">
        <v>659</v>
      </c>
      <c r="H578" s="93">
        <v>0.34294385432473445</v>
      </c>
    </row>
    <row r="579" spans="1:8" hidden="1" x14ac:dyDescent="0.25">
      <c r="A579" s="91" t="s">
        <v>657</v>
      </c>
      <c r="B579" s="29">
        <v>51465</v>
      </c>
      <c r="C579" s="92">
        <v>102.93</v>
      </c>
      <c r="D579" s="56">
        <v>899183.03999999911</v>
      </c>
      <c r="E579" s="5">
        <v>17.471738851646734</v>
      </c>
      <c r="F579" s="5">
        <v>13.977391081317387</v>
      </c>
      <c r="G579" s="29">
        <v>500</v>
      </c>
      <c r="H579" s="93">
        <v>0.35199999999999998</v>
      </c>
    </row>
    <row r="580" spans="1:8" hidden="1" x14ac:dyDescent="0.25">
      <c r="A580" s="91" t="s">
        <v>658</v>
      </c>
      <c r="B580" s="29">
        <v>65998</v>
      </c>
      <c r="C580" s="92">
        <v>139.53065539112052</v>
      </c>
      <c r="D580" s="56">
        <v>1134706.9499999993</v>
      </c>
      <c r="E580" s="5">
        <v>17.19305054698626</v>
      </c>
      <c r="F580" s="5">
        <v>13.754440437589009</v>
      </c>
      <c r="G580" s="29">
        <v>473</v>
      </c>
      <c r="H580" s="93">
        <v>0.3699788583509514</v>
      </c>
    </row>
    <row r="581" spans="1:8" hidden="1" x14ac:dyDescent="0.25">
      <c r="A581" s="91" t="s">
        <v>659</v>
      </c>
      <c r="B581" s="29">
        <v>23016</v>
      </c>
      <c r="C581" s="92">
        <v>158.73103448275862</v>
      </c>
      <c r="D581" s="56">
        <v>301396.81999999977</v>
      </c>
      <c r="E581" s="5">
        <v>13.095099930483132</v>
      </c>
      <c r="F581" s="5">
        <v>10.476079944386505</v>
      </c>
      <c r="G581" s="29">
        <v>145</v>
      </c>
      <c r="H581" s="93">
        <v>0.33103448275862069</v>
      </c>
    </row>
    <row r="582" spans="1:8" hidden="1" x14ac:dyDescent="0.25">
      <c r="A582" s="85" t="s">
        <v>660</v>
      </c>
      <c r="B582" s="86">
        <v>582922</v>
      </c>
      <c r="C582" s="87">
        <v>106.5281432748538</v>
      </c>
      <c r="D582" s="88">
        <v>11636756.520000009</v>
      </c>
      <c r="E582" s="89">
        <v>19.962802090159592</v>
      </c>
      <c r="F582" s="89">
        <v>15.970241672127674</v>
      </c>
      <c r="G582" s="86">
        <v>5472</v>
      </c>
      <c r="H582" s="90">
        <v>0.32383040935672514</v>
      </c>
    </row>
    <row r="583" spans="1:8" hidden="1" x14ac:dyDescent="0.25">
      <c r="A583" s="91" t="s">
        <v>661</v>
      </c>
      <c r="B583" s="29">
        <v>1118</v>
      </c>
      <c r="C583" s="92">
        <v>65.764705882352942</v>
      </c>
      <c r="D583" s="56">
        <v>25935.82</v>
      </c>
      <c r="E583" s="5">
        <v>23.198407871198569</v>
      </c>
      <c r="F583" s="5">
        <v>18.558726296958856</v>
      </c>
      <c r="G583" s="29">
        <v>17</v>
      </c>
      <c r="H583" s="93">
        <v>0.23529411764705882</v>
      </c>
    </row>
    <row r="584" spans="1:8" hidden="1" x14ac:dyDescent="0.25">
      <c r="A584" s="91" t="s">
        <v>662</v>
      </c>
      <c r="B584" s="29">
        <v>619</v>
      </c>
      <c r="C584" s="92">
        <v>44.214285714285715</v>
      </c>
      <c r="D584" s="56">
        <v>17027.64</v>
      </c>
      <c r="E584" s="5">
        <v>27.508303715670436</v>
      </c>
      <c r="F584" s="5">
        <v>22.006642972536351</v>
      </c>
      <c r="G584" s="29">
        <v>14</v>
      </c>
      <c r="H584" s="93">
        <v>0.42857142857142855</v>
      </c>
    </row>
    <row r="585" spans="1:8" hidden="1" x14ac:dyDescent="0.25">
      <c r="A585" s="91" t="s">
        <v>663</v>
      </c>
      <c r="B585" s="29">
        <v>51749</v>
      </c>
      <c r="C585" s="92">
        <v>131.34263959390864</v>
      </c>
      <c r="D585" s="56">
        <v>1275842.0499999998</v>
      </c>
      <c r="E585" s="5">
        <v>24.654429071093158</v>
      </c>
      <c r="F585" s="5">
        <v>19.723543256874528</v>
      </c>
      <c r="G585" s="29">
        <v>394</v>
      </c>
      <c r="H585" s="93">
        <v>0.22081218274111675</v>
      </c>
    </row>
    <row r="586" spans="1:8" hidden="1" x14ac:dyDescent="0.25">
      <c r="A586" s="91" t="s">
        <v>664</v>
      </c>
      <c r="B586" s="29">
        <v>4854</v>
      </c>
      <c r="C586" s="92">
        <v>37.627906976744185</v>
      </c>
      <c r="D586" s="56">
        <v>87112.939999999944</v>
      </c>
      <c r="E586" s="5">
        <v>17.94662958384836</v>
      </c>
      <c r="F586" s="5">
        <v>14.357303667078689</v>
      </c>
      <c r="G586" s="29">
        <v>129</v>
      </c>
      <c r="H586" s="93">
        <v>0.44961240310077522</v>
      </c>
    </row>
    <row r="587" spans="1:8" hidden="1" x14ac:dyDescent="0.25">
      <c r="A587" s="91" t="s">
        <v>665</v>
      </c>
      <c r="B587" s="29">
        <v>848</v>
      </c>
      <c r="C587" s="92">
        <v>70.666666666666671</v>
      </c>
      <c r="D587" s="56">
        <v>13841.039999999999</v>
      </c>
      <c r="E587" s="5">
        <v>16.321981132075472</v>
      </c>
      <c r="F587" s="5">
        <v>13.057584905660377</v>
      </c>
      <c r="G587" s="29">
        <v>12</v>
      </c>
      <c r="H587" s="93">
        <v>0.5</v>
      </c>
    </row>
    <row r="588" spans="1:8" hidden="1" x14ac:dyDescent="0.25">
      <c r="A588" s="91" t="s">
        <v>666</v>
      </c>
      <c r="B588" s="29">
        <v>19067</v>
      </c>
      <c r="C588" s="92">
        <v>118.42857142857143</v>
      </c>
      <c r="D588" s="56">
        <v>438289.72999999992</v>
      </c>
      <c r="E588" s="5">
        <v>22.986821733885765</v>
      </c>
      <c r="F588" s="5">
        <v>18.389457387108614</v>
      </c>
      <c r="G588" s="29">
        <v>161</v>
      </c>
      <c r="H588" s="93">
        <v>0.33540372670807456</v>
      </c>
    </row>
    <row r="589" spans="1:8" hidden="1" x14ac:dyDescent="0.25">
      <c r="A589" s="91" t="s">
        <v>667</v>
      </c>
      <c r="B589" s="29">
        <v>5365</v>
      </c>
      <c r="C589" s="92">
        <v>64.638554216867476</v>
      </c>
      <c r="D589" s="56">
        <v>127040.37000000002</v>
      </c>
      <c r="E589" s="5">
        <v>23.679472506989754</v>
      </c>
      <c r="F589" s="5">
        <v>18.943578005591803</v>
      </c>
      <c r="G589" s="29">
        <v>83</v>
      </c>
      <c r="H589" s="93">
        <v>0.33734939759036142</v>
      </c>
    </row>
    <row r="590" spans="1:8" hidden="1" x14ac:dyDescent="0.25">
      <c r="A590" s="91" t="s">
        <v>668</v>
      </c>
      <c r="B590" s="29">
        <v>30284</v>
      </c>
      <c r="C590" s="92">
        <v>121.136</v>
      </c>
      <c r="D590" s="56">
        <v>555503.41999999993</v>
      </c>
      <c r="E590" s="5">
        <v>18.343132347113986</v>
      </c>
      <c r="F590" s="5">
        <v>14.674505877691189</v>
      </c>
      <c r="G590" s="29">
        <v>250</v>
      </c>
      <c r="H590" s="93">
        <v>0.33600000000000002</v>
      </c>
    </row>
    <row r="591" spans="1:8" hidden="1" x14ac:dyDescent="0.25">
      <c r="A591" s="91" t="s">
        <v>669</v>
      </c>
      <c r="B591" s="29">
        <v>9946</v>
      </c>
      <c r="C591" s="92">
        <v>132.61333333333334</v>
      </c>
      <c r="D591" s="56">
        <v>128729.14999999994</v>
      </c>
      <c r="E591" s="5">
        <v>12.942806153227421</v>
      </c>
      <c r="F591" s="5">
        <v>10.354244922581938</v>
      </c>
      <c r="G591" s="29">
        <v>75</v>
      </c>
      <c r="H591" s="93">
        <v>0.37333333333333335</v>
      </c>
    </row>
    <row r="592" spans="1:8" hidden="1" x14ac:dyDescent="0.25">
      <c r="A592" s="91" t="s">
        <v>670</v>
      </c>
      <c r="B592" s="29">
        <v>4747</v>
      </c>
      <c r="C592" s="92">
        <v>67.814285714285717</v>
      </c>
      <c r="D592" s="56">
        <v>125814.03999999995</v>
      </c>
      <c r="E592" s="5">
        <v>26.503905624605004</v>
      </c>
      <c r="F592" s="5">
        <v>21.203124499684005</v>
      </c>
      <c r="G592" s="29">
        <v>70</v>
      </c>
      <c r="H592" s="93">
        <v>0.2857142857142857</v>
      </c>
    </row>
    <row r="593" spans="1:8" hidden="1" x14ac:dyDescent="0.25">
      <c r="A593" s="91" t="s">
        <v>671</v>
      </c>
      <c r="B593" s="29">
        <v>1292</v>
      </c>
      <c r="C593" s="92">
        <v>80.75</v>
      </c>
      <c r="D593" s="56">
        <v>26101.98</v>
      </c>
      <c r="E593" s="5">
        <v>20.202770897832817</v>
      </c>
      <c r="F593" s="5">
        <v>16.162216718266254</v>
      </c>
      <c r="G593" s="29">
        <v>16</v>
      </c>
      <c r="H593" s="93">
        <v>0.4375</v>
      </c>
    </row>
    <row r="594" spans="1:8" hidden="1" x14ac:dyDescent="0.25">
      <c r="A594" s="91" t="s">
        <v>672</v>
      </c>
      <c r="B594" s="29">
        <v>10754</v>
      </c>
      <c r="C594" s="92">
        <v>95.16814159292035</v>
      </c>
      <c r="D594" s="56">
        <v>193350.43999999997</v>
      </c>
      <c r="E594" s="5">
        <v>17.97939743351311</v>
      </c>
      <c r="F594" s="5">
        <v>14.383517946810489</v>
      </c>
      <c r="G594" s="29">
        <v>113</v>
      </c>
      <c r="H594" s="93">
        <v>0.32743362831858408</v>
      </c>
    </row>
    <row r="595" spans="1:8" hidden="1" x14ac:dyDescent="0.25">
      <c r="A595" s="91" t="s">
        <v>673</v>
      </c>
      <c r="B595" s="29">
        <v>13087</v>
      </c>
      <c r="C595" s="92">
        <v>128.30392156862746</v>
      </c>
      <c r="D595" s="56">
        <v>221829.51999999996</v>
      </c>
      <c r="E595" s="5">
        <v>16.950372125009547</v>
      </c>
      <c r="F595" s="5">
        <v>13.560297700007638</v>
      </c>
      <c r="G595" s="29">
        <v>102</v>
      </c>
      <c r="H595" s="93">
        <v>0.38235294117647056</v>
      </c>
    </row>
    <row r="596" spans="1:8" hidden="1" x14ac:dyDescent="0.25">
      <c r="A596" s="91" t="s">
        <v>674</v>
      </c>
      <c r="B596" s="29">
        <v>10521</v>
      </c>
      <c r="C596" s="92">
        <v>119.55681818181819</v>
      </c>
      <c r="D596" s="56">
        <v>215977.68999999989</v>
      </c>
      <c r="E596" s="5">
        <v>20.52824731489401</v>
      </c>
      <c r="F596" s="5">
        <v>16.42259785191521</v>
      </c>
      <c r="G596" s="29">
        <v>88</v>
      </c>
      <c r="H596" s="93">
        <v>0.22727272727272727</v>
      </c>
    </row>
    <row r="597" spans="1:8" hidden="1" x14ac:dyDescent="0.25">
      <c r="A597" s="91" t="s">
        <v>675</v>
      </c>
      <c r="B597" s="29">
        <v>3747</v>
      </c>
      <c r="C597" s="92">
        <v>117.09375</v>
      </c>
      <c r="D597" s="56">
        <v>65293.940000000017</v>
      </c>
      <c r="E597" s="5">
        <v>17.425657859621033</v>
      </c>
      <c r="F597" s="5">
        <v>13.940526287696827</v>
      </c>
      <c r="G597" s="29">
        <v>32</v>
      </c>
      <c r="H597" s="93">
        <v>0.46875</v>
      </c>
    </row>
    <row r="598" spans="1:8" hidden="1" x14ac:dyDescent="0.25">
      <c r="A598" s="91" t="s">
        <v>676</v>
      </c>
      <c r="B598" s="29">
        <v>2159</v>
      </c>
      <c r="C598" s="92">
        <v>102.80952380952381</v>
      </c>
      <c r="D598" s="56">
        <v>24374.340000000004</v>
      </c>
      <c r="E598" s="5">
        <v>11.289643353404356</v>
      </c>
      <c r="F598" s="5">
        <v>9.0317146827234858</v>
      </c>
      <c r="G598" s="29">
        <v>21</v>
      </c>
      <c r="H598" s="93">
        <v>0.47619047619047616</v>
      </c>
    </row>
    <row r="599" spans="1:8" hidden="1" x14ac:dyDescent="0.25">
      <c r="A599" s="91" t="s">
        <v>677</v>
      </c>
      <c r="B599" s="29">
        <v>9166</v>
      </c>
      <c r="C599" s="92">
        <v>61.932432432432435</v>
      </c>
      <c r="D599" s="56">
        <v>196019.2999999999</v>
      </c>
      <c r="E599" s="5">
        <v>21.385478943923182</v>
      </c>
      <c r="F599" s="5">
        <v>17.108383155138547</v>
      </c>
      <c r="G599" s="29">
        <v>148</v>
      </c>
      <c r="H599" s="93">
        <v>0.29729729729729731</v>
      </c>
    </row>
    <row r="600" spans="1:8" hidden="1" x14ac:dyDescent="0.25">
      <c r="A600" s="91" t="s">
        <v>678</v>
      </c>
      <c r="B600" s="29">
        <v>3715</v>
      </c>
      <c r="C600" s="92">
        <v>128.10344827586206</v>
      </c>
      <c r="D600" s="56">
        <v>72619.44</v>
      </c>
      <c r="E600" s="5">
        <v>19.547628532974429</v>
      </c>
      <c r="F600" s="5">
        <v>15.638102826379544</v>
      </c>
      <c r="G600" s="29">
        <v>29</v>
      </c>
      <c r="H600" s="93">
        <v>0.34482758620689657</v>
      </c>
    </row>
    <row r="601" spans="1:8" hidden="1" x14ac:dyDescent="0.25">
      <c r="A601" s="91" t="s">
        <v>679</v>
      </c>
      <c r="B601" s="29">
        <v>2400</v>
      </c>
      <c r="C601" s="92">
        <v>75</v>
      </c>
      <c r="D601" s="56">
        <v>61102.3</v>
      </c>
      <c r="E601" s="5">
        <v>25.459291666666669</v>
      </c>
      <c r="F601" s="5">
        <v>20.367433333333338</v>
      </c>
      <c r="G601" s="29">
        <v>32</v>
      </c>
      <c r="H601" s="93">
        <v>0.125</v>
      </c>
    </row>
    <row r="602" spans="1:8" hidden="1" x14ac:dyDescent="0.25">
      <c r="A602" s="91" t="s">
        <v>680</v>
      </c>
      <c r="B602" s="29">
        <v>33522</v>
      </c>
      <c r="C602" s="92">
        <v>82.36363636363636</v>
      </c>
      <c r="D602" s="56">
        <v>768606.26000000036</v>
      </c>
      <c r="E602" s="5">
        <v>22.928412982518953</v>
      </c>
      <c r="F602" s="5">
        <v>18.342730386015162</v>
      </c>
      <c r="G602" s="29">
        <v>407</v>
      </c>
      <c r="H602" s="93">
        <v>0.29975429975429974</v>
      </c>
    </row>
    <row r="603" spans="1:8" hidden="1" x14ac:dyDescent="0.25">
      <c r="A603" s="91" t="s">
        <v>681</v>
      </c>
      <c r="B603" s="29">
        <v>5322</v>
      </c>
      <c r="C603" s="92">
        <v>108.61224489795919</v>
      </c>
      <c r="D603" s="56">
        <v>108073.38000000002</v>
      </c>
      <c r="E603" s="5">
        <v>20.306910935738447</v>
      </c>
      <c r="F603" s="5">
        <v>16.245528748590758</v>
      </c>
      <c r="G603" s="29">
        <v>49</v>
      </c>
      <c r="H603" s="93">
        <v>0.36734693877551022</v>
      </c>
    </row>
    <row r="604" spans="1:8" hidden="1" x14ac:dyDescent="0.25">
      <c r="A604" s="91" t="s">
        <v>682</v>
      </c>
      <c r="B604" s="29">
        <v>20147</v>
      </c>
      <c r="C604" s="92">
        <v>95.483412322274887</v>
      </c>
      <c r="D604" s="56">
        <v>488200.69000000041</v>
      </c>
      <c r="E604" s="5">
        <v>24.231929815853498</v>
      </c>
      <c r="F604" s="5">
        <v>19.385543852682801</v>
      </c>
      <c r="G604" s="29">
        <v>211</v>
      </c>
      <c r="H604" s="93">
        <v>0.30805687203791471</v>
      </c>
    </row>
    <row r="605" spans="1:8" hidden="1" x14ac:dyDescent="0.25">
      <c r="A605" s="91" t="s">
        <v>683</v>
      </c>
      <c r="B605" s="29">
        <v>2963</v>
      </c>
      <c r="C605" s="92">
        <v>80.081081081081081</v>
      </c>
      <c r="D605" s="56">
        <v>21719.480000000003</v>
      </c>
      <c r="E605" s="5">
        <v>7.3302328720891001</v>
      </c>
      <c r="F605" s="5">
        <v>5.8641862976712806</v>
      </c>
      <c r="G605" s="29">
        <v>37</v>
      </c>
      <c r="H605" s="93">
        <v>0.32432432432432434</v>
      </c>
    </row>
    <row r="606" spans="1:8" hidden="1" x14ac:dyDescent="0.25">
      <c r="A606" s="91" t="s">
        <v>684</v>
      </c>
      <c r="B606" s="29">
        <v>34393</v>
      </c>
      <c r="C606" s="92">
        <v>111.30420711974109</v>
      </c>
      <c r="D606" s="56">
        <v>759612.28000000038</v>
      </c>
      <c r="E606" s="5">
        <v>22.086246619951744</v>
      </c>
      <c r="F606" s="5">
        <v>17.668997295961397</v>
      </c>
      <c r="G606" s="29">
        <v>309</v>
      </c>
      <c r="H606" s="93">
        <v>0.37864077669902912</v>
      </c>
    </row>
    <row r="607" spans="1:8" hidden="1" x14ac:dyDescent="0.25">
      <c r="A607" s="91" t="s">
        <v>685</v>
      </c>
      <c r="B607" s="29">
        <v>1393</v>
      </c>
      <c r="C607" s="92">
        <v>116.08333333333333</v>
      </c>
      <c r="D607" s="56">
        <v>33360.21</v>
      </c>
      <c r="E607" s="5">
        <v>23.948463747307969</v>
      </c>
      <c r="F607" s="5">
        <v>19.158770997846375</v>
      </c>
      <c r="G607" s="29">
        <v>12</v>
      </c>
      <c r="H607" s="93">
        <v>0.58333333333333337</v>
      </c>
    </row>
    <row r="608" spans="1:8" hidden="1" x14ac:dyDescent="0.25">
      <c r="A608" s="91" t="s">
        <v>686</v>
      </c>
      <c r="B608" s="29">
        <v>4380</v>
      </c>
      <c r="C608" s="92">
        <v>101.86046511627907</v>
      </c>
      <c r="D608" s="56">
        <v>77778.97000000003</v>
      </c>
      <c r="E608" s="5">
        <v>17.757755707762563</v>
      </c>
      <c r="F608" s="5">
        <v>14.206204566210051</v>
      </c>
      <c r="G608" s="29">
        <v>43</v>
      </c>
      <c r="H608" s="93">
        <v>0.2558139534883721</v>
      </c>
    </row>
    <row r="609" spans="1:8" hidden="1" x14ac:dyDescent="0.25">
      <c r="A609" s="91" t="s">
        <v>687</v>
      </c>
      <c r="B609" s="29">
        <v>1099</v>
      </c>
      <c r="C609" s="92">
        <v>99.909090909090907</v>
      </c>
      <c r="D609" s="56">
        <v>25182.420000000002</v>
      </c>
      <c r="E609" s="5">
        <v>22.913939945404916</v>
      </c>
      <c r="F609" s="5">
        <v>18.331151956323932</v>
      </c>
      <c r="G609" s="29">
        <v>11</v>
      </c>
      <c r="H609" s="93">
        <v>0.45454545454545453</v>
      </c>
    </row>
    <row r="610" spans="1:8" hidden="1" x14ac:dyDescent="0.25">
      <c r="A610" s="91" t="s">
        <v>688</v>
      </c>
      <c r="B610" s="29">
        <v>2252</v>
      </c>
      <c r="C610" s="92">
        <v>125.11111111111111</v>
      </c>
      <c r="D610" s="56">
        <v>69387.19</v>
      </c>
      <c r="E610" s="5">
        <v>30.811363232682062</v>
      </c>
      <c r="F610" s="5">
        <v>24.64909058614565</v>
      </c>
      <c r="G610" s="29">
        <v>18</v>
      </c>
      <c r="H610" s="93">
        <v>0.33333333333333331</v>
      </c>
    </row>
    <row r="611" spans="1:8" hidden="1" x14ac:dyDescent="0.25">
      <c r="A611" s="91" t="s">
        <v>689</v>
      </c>
      <c r="B611" s="29">
        <v>1845</v>
      </c>
      <c r="C611" s="92">
        <v>131.78571428571428</v>
      </c>
      <c r="D611" s="56">
        <v>37079.279999999999</v>
      </c>
      <c r="E611" s="5">
        <v>20.097170731707315</v>
      </c>
      <c r="F611" s="5">
        <v>16.077736585365852</v>
      </c>
      <c r="G611" s="29">
        <v>14</v>
      </c>
      <c r="H611" s="93">
        <v>0.42857142857142855</v>
      </c>
    </row>
    <row r="612" spans="1:8" hidden="1" x14ac:dyDescent="0.25">
      <c r="A612" s="91" t="s">
        <v>690</v>
      </c>
      <c r="B612" s="29">
        <v>6562</v>
      </c>
      <c r="C612" s="92">
        <v>83.063291139240505</v>
      </c>
      <c r="D612" s="56">
        <v>122056.52999999998</v>
      </c>
      <c r="E612" s="5">
        <v>18.600507467235598</v>
      </c>
      <c r="F612" s="5">
        <v>14.880405973788479</v>
      </c>
      <c r="G612" s="29">
        <v>79</v>
      </c>
      <c r="H612" s="93">
        <v>0.26582278481012656</v>
      </c>
    </row>
    <row r="613" spans="1:8" hidden="1" x14ac:dyDescent="0.25">
      <c r="A613" s="91" t="s">
        <v>691</v>
      </c>
      <c r="B613" s="29">
        <v>3475</v>
      </c>
      <c r="C613" s="92">
        <v>89.102564102564102</v>
      </c>
      <c r="D613" s="56">
        <v>86611.499999999971</v>
      </c>
      <c r="E613" s="5">
        <v>24.924172661870497</v>
      </c>
      <c r="F613" s="5">
        <v>19.939338129496399</v>
      </c>
      <c r="G613" s="29">
        <v>39</v>
      </c>
      <c r="H613" s="93">
        <v>0.25641025641025639</v>
      </c>
    </row>
    <row r="614" spans="1:8" hidden="1" x14ac:dyDescent="0.25">
      <c r="A614" s="91" t="s">
        <v>692</v>
      </c>
      <c r="B614" s="29">
        <v>5005</v>
      </c>
      <c r="C614" s="92">
        <v>128.33333333333334</v>
      </c>
      <c r="D614" s="56">
        <v>101529.74000000002</v>
      </c>
      <c r="E614" s="5">
        <v>20.285662337662341</v>
      </c>
      <c r="F614" s="5">
        <v>16.228529870129872</v>
      </c>
      <c r="G614" s="29">
        <v>39</v>
      </c>
      <c r="H614" s="93">
        <v>0.23076923076923078</v>
      </c>
    </row>
    <row r="615" spans="1:8" hidden="1" x14ac:dyDescent="0.25">
      <c r="A615" s="91" t="s">
        <v>693</v>
      </c>
      <c r="B615" s="29">
        <v>20121</v>
      </c>
      <c r="C615" s="92">
        <v>86.728448275862064</v>
      </c>
      <c r="D615" s="56">
        <v>439494.95999999996</v>
      </c>
      <c r="E615" s="5">
        <v>21.842600268376323</v>
      </c>
      <c r="F615" s="5">
        <v>17.474080214701058</v>
      </c>
      <c r="G615" s="29">
        <v>232</v>
      </c>
      <c r="H615" s="93">
        <v>0.29310344827586204</v>
      </c>
    </row>
    <row r="616" spans="1:8" hidden="1" x14ac:dyDescent="0.25">
      <c r="A616" s="91" t="s">
        <v>694</v>
      </c>
      <c r="B616" s="29">
        <v>1472</v>
      </c>
      <c r="C616" s="92">
        <v>56.615384615384613</v>
      </c>
      <c r="D616" s="56">
        <v>29308.910000000007</v>
      </c>
      <c r="E616" s="5">
        <v>19.910944293478266</v>
      </c>
      <c r="F616" s="5">
        <v>15.928755434782614</v>
      </c>
      <c r="G616" s="29">
        <v>26</v>
      </c>
      <c r="H616" s="93">
        <v>0.26923076923076922</v>
      </c>
    </row>
    <row r="617" spans="1:8" hidden="1" x14ac:dyDescent="0.25">
      <c r="A617" s="91" t="s">
        <v>695</v>
      </c>
      <c r="B617" s="29">
        <v>10477</v>
      </c>
      <c r="C617" s="92">
        <v>134.32051282051282</v>
      </c>
      <c r="D617" s="56">
        <v>244545.62999999998</v>
      </c>
      <c r="E617" s="5">
        <v>23.34118831726639</v>
      </c>
      <c r="F617" s="5">
        <v>18.672950653813114</v>
      </c>
      <c r="G617" s="29">
        <v>78</v>
      </c>
      <c r="H617" s="93">
        <v>0.26923076923076922</v>
      </c>
    </row>
    <row r="618" spans="1:8" hidden="1" x14ac:dyDescent="0.25">
      <c r="A618" s="91" t="s">
        <v>696</v>
      </c>
      <c r="B618" s="29">
        <v>11774</v>
      </c>
      <c r="C618" s="92">
        <v>74.99363057324841</v>
      </c>
      <c r="D618" s="56">
        <v>272731.15999999997</v>
      </c>
      <c r="E618" s="5">
        <v>23.163849159164258</v>
      </c>
      <c r="F618" s="5">
        <v>18.531079327331408</v>
      </c>
      <c r="G618" s="29">
        <v>157</v>
      </c>
      <c r="H618" s="93">
        <v>0.33757961783439489</v>
      </c>
    </row>
    <row r="619" spans="1:8" hidden="1" x14ac:dyDescent="0.25">
      <c r="A619" s="91" t="s">
        <v>697</v>
      </c>
      <c r="B619" s="29">
        <v>4241</v>
      </c>
      <c r="C619" s="92">
        <v>94.24444444444444</v>
      </c>
      <c r="D619" s="56">
        <v>89803.380000000019</v>
      </c>
      <c r="E619" s="5">
        <v>21.175048337656218</v>
      </c>
      <c r="F619" s="5">
        <v>16.940038670124974</v>
      </c>
      <c r="G619" s="29">
        <v>45</v>
      </c>
      <c r="H619" s="93">
        <v>0.37777777777777777</v>
      </c>
    </row>
    <row r="620" spans="1:8" hidden="1" x14ac:dyDescent="0.25">
      <c r="A620" s="91" t="s">
        <v>698</v>
      </c>
      <c r="B620" s="29">
        <v>11011</v>
      </c>
      <c r="C620" s="92">
        <v>86.0234375</v>
      </c>
      <c r="D620" s="56">
        <v>261492.57999999996</v>
      </c>
      <c r="E620" s="5">
        <v>23.748304422849873</v>
      </c>
      <c r="F620" s="5">
        <v>18.9986435382799</v>
      </c>
      <c r="G620" s="29">
        <v>128</v>
      </c>
      <c r="H620" s="93">
        <v>0.3515625</v>
      </c>
    </row>
    <row r="621" spans="1:8" hidden="1" x14ac:dyDescent="0.25">
      <c r="A621" s="91" t="s">
        <v>699</v>
      </c>
      <c r="B621" s="29">
        <v>17679</v>
      </c>
      <c r="C621" s="92">
        <v>103.99411764705883</v>
      </c>
      <c r="D621" s="56">
        <v>346458.30999999988</v>
      </c>
      <c r="E621" s="5">
        <v>19.597166694948804</v>
      </c>
      <c r="F621" s="5">
        <v>15.677733355959043</v>
      </c>
      <c r="G621" s="29">
        <v>170</v>
      </c>
      <c r="H621" s="93">
        <v>0.31176470588235294</v>
      </c>
    </row>
    <row r="622" spans="1:8" hidden="1" x14ac:dyDescent="0.25">
      <c r="A622" s="91" t="s">
        <v>700</v>
      </c>
      <c r="B622" s="29">
        <v>8107</v>
      </c>
      <c r="C622" s="92">
        <v>111.05479452054794</v>
      </c>
      <c r="D622" s="56">
        <v>166118.53000000003</v>
      </c>
      <c r="E622" s="5">
        <v>20.490752436166279</v>
      </c>
      <c r="F622" s="5">
        <v>16.392601948933024</v>
      </c>
      <c r="G622" s="29">
        <v>73</v>
      </c>
      <c r="H622" s="93">
        <v>0.30136986301369861</v>
      </c>
    </row>
    <row r="623" spans="1:8" hidden="1" x14ac:dyDescent="0.25">
      <c r="A623" s="91" t="s">
        <v>701</v>
      </c>
      <c r="B623" s="29">
        <v>20008</v>
      </c>
      <c r="C623" s="92">
        <v>98.561576354679801</v>
      </c>
      <c r="D623" s="56">
        <v>429654.24000000022</v>
      </c>
      <c r="E623" s="5">
        <v>21.474122351059588</v>
      </c>
      <c r="F623" s="5">
        <v>17.17929788084767</v>
      </c>
      <c r="G623" s="29">
        <v>203</v>
      </c>
      <c r="H623" s="93">
        <v>0.3645320197044335</v>
      </c>
    </row>
    <row r="624" spans="1:8" hidden="1" x14ac:dyDescent="0.25">
      <c r="A624" s="91" t="s">
        <v>702</v>
      </c>
      <c r="B624" s="29">
        <v>1486</v>
      </c>
      <c r="C624" s="92">
        <v>92.875</v>
      </c>
      <c r="D624" s="56">
        <v>26849.91</v>
      </c>
      <c r="E624" s="5">
        <v>18.068580080753701</v>
      </c>
      <c r="F624" s="5">
        <v>14.454864064602962</v>
      </c>
      <c r="G624" s="29">
        <v>16</v>
      </c>
      <c r="H624" s="93">
        <v>0.3125</v>
      </c>
    </row>
    <row r="625" spans="1:8" hidden="1" x14ac:dyDescent="0.25">
      <c r="A625" s="91" t="s">
        <v>703</v>
      </c>
      <c r="B625" s="29">
        <v>1835</v>
      </c>
      <c r="C625" s="92">
        <v>131.07142857142858</v>
      </c>
      <c r="D625" s="56">
        <v>36899.620000000003</v>
      </c>
      <c r="E625" s="5">
        <v>20.108784741144415</v>
      </c>
      <c r="F625" s="5">
        <v>16.087027792915531</v>
      </c>
      <c r="G625" s="29">
        <v>14</v>
      </c>
      <c r="H625" s="93">
        <v>0.5</v>
      </c>
    </row>
    <row r="626" spans="1:8" hidden="1" x14ac:dyDescent="0.25">
      <c r="A626" s="91" t="s">
        <v>704</v>
      </c>
      <c r="B626" s="29">
        <v>22271</v>
      </c>
      <c r="C626" s="92">
        <v>75.23986486486487</v>
      </c>
      <c r="D626" s="56">
        <v>515316.68000000028</v>
      </c>
      <c r="E626" s="5">
        <v>23.138461676619833</v>
      </c>
      <c r="F626" s="5">
        <v>18.510769341295866</v>
      </c>
      <c r="G626" s="29">
        <v>296</v>
      </c>
      <c r="H626" s="93">
        <v>0.30743243243243246</v>
      </c>
    </row>
    <row r="627" spans="1:8" hidden="1" x14ac:dyDescent="0.25">
      <c r="A627" s="91" t="s">
        <v>705</v>
      </c>
      <c r="B627" s="29">
        <v>1552</v>
      </c>
      <c r="C627" s="92">
        <v>70.545454545454547</v>
      </c>
      <c r="D627" s="56">
        <v>36637.680000000008</v>
      </c>
      <c r="E627" s="5">
        <v>23.606752577319593</v>
      </c>
      <c r="F627" s="5">
        <v>18.885402061855675</v>
      </c>
      <c r="G627" s="29">
        <v>22</v>
      </c>
      <c r="H627" s="93">
        <v>0.22727272727272727</v>
      </c>
    </row>
    <row r="628" spans="1:8" hidden="1" x14ac:dyDescent="0.25">
      <c r="A628" s="91" t="s">
        <v>706</v>
      </c>
      <c r="B628" s="29">
        <v>129652</v>
      </c>
      <c r="C628" s="92">
        <v>161.05838509316771</v>
      </c>
      <c r="D628" s="56">
        <v>1924647.5100000002</v>
      </c>
      <c r="E628" s="5">
        <v>14.844719017061058</v>
      </c>
      <c r="F628" s="5">
        <v>11.875775213648847</v>
      </c>
      <c r="G628" s="29">
        <v>805</v>
      </c>
      <c r="H628" s="93">
        <v>0.36894409937888201</v>
      </c>
    </row>
    <row r="629" spans="1:8" hidden="1" x14ac:dyDescent="0.25">
      <c r="A629" s="91" t="s">
        <v>707</v>
      </c>
      <c r="B629" s="29">
        <v>3167</v>
      </c>
      <c r="C629" s="92">
        <v>79.174999999999997</v>
      </c>
      <c r="D629" s="56">
        <v>58193.089999999989</v>
      </c>
      <c r="E629" s="5">
        <v>18.374831070413638</v>
      </c>
      <c r="F629" s="5">
        <v>14.699864856330912</v>
      </c>
      <c r="G629" s="29">
        <v>40</v>
      </c>
      <c r="H629" s="93">
        <v>0.375</v>
      </c>
    </row>
    <row r="630" spans="1:8" hidden="1" x14ac:dyDescent="0.25">
      <c r="A630" s="79" t="s">
        <v>708</v>
      </c>
      <c r="B630" s="80">
        <v>1391828</v>
      </c>
      <c r="C630" s="81">
        <v>134.84092230187949</v>
      </c>
      <c r="D630" s="82">
        <v>16513587.760000063</v>
      </c>
      <c r="E630" s="83">
        <v>11.864675635207844</v>
      </c>
      <c r="F630" s="83">
        <v>9.4917405081662753</v>
      </c>
      <c r="G630" s="80">
        <v>10322</v>
      </c>
      <c r="H630" s="84">
        <v>0.31757411354388687</v>
      </c>
    </row>
    <row r="631" spans="1:8" hidden="1" x14ac:dyDescent="0.25">
      <c r="A631" s="85" t="s">
        <v>709</v>
      </c>
      <c r="B631" s="86">
        <v>1339135</v>
      </c>
      <c r="C631" s="87">
        <v>135.18423177871998</v>
      </c>
      <c r="D631" s="88">
        <v>15810718.340000071</v>
      </c>
      <c r="E631" s="89">
        <v>11.806665003901825</v>
      </c>
      <c r="F631" s="89">
        <v>9.4453320031214609</v>
      </c>
      <c r="G631" s="86">
        <v>9906</v>
      </c>
      <c r="H631" s="90">
        <v>0.31687865939834442</v>
      </c>
    </row>
    <row r="632" spans="1:8" hidden="1" x14ac:dyDescent="0.25">
      <c r="A632" s="91" t="s">
        <v>710</v>
      </c>
      <c r="B632" s="29">
        <v>36644</v>
      </c>
      <c r="C632" s="92">
        <v>135.21771217712177</v>
      </c>
      <c r="D632" s="56">
        <v>455303.49000000011</v>
      </c>
      <c r="E632" s="5">
        <v>12.425048848379001</v>
      </c>
      <c r="F632" s="5">
        <v>9.9400390787032009</v>
      </c>
      <c r="G632" s="29">
        <v>271</v>
      </c>
      <c r="H632" s="93">
        <v>0.38745387453874541</v>
      </c>
    </row>
    <row r="633" spans="1:8" hidden="1" x14ac:dyDescent="0.25">
      <c r="A633" s="91" t="s">
        <v>711</v>
      </c>
      <c r="B633" s="29">
        <v>56877</v>
      </c>
      <c r="C633" s="92">
        <v>154.13821138211381</v>
      </c>
      <c r="D633" s="56">
        <v>852662.48000000045</v>
      </c>
      <c r="E633" s="5">
        <v>14.991340612198261</v>
      </c>
      <c r="F633" s="5">
        <v>11.99307248975861</v>
      </c>
      <c r="G633" s="29">
        <v>369</v>
      </c>
      <c r="H633" s="93">
        <v>0.30352303523035229</v>
      </c>
    </row>
    <row r="634" spans="1:8" hidden="1" x14ac:dyDescent="0.25">
      <c r="A634" s="91" t="s">
        <v>712</v>
      </c>
      <c r="B634" s="29">
        <v>998540</v>
      </c>
      <c r="C634" s="92">
        <v>134.42918686052772</v>
      </c>
      <c r="D634" s="56">
        <v>11324963.780000061</v>
      </c>
      <c r="E634" s="5">
        <v>11.341522402708014</v>
      </c>
      <c r="F634" s="5">
        <v>9.0732179221664122</v>
      </c>
      <c r="G634" s="29">
        <v>7428</v>
      </c>
      <c r="H634" s="93">
        <v>0.32633279483037159</v>
      </c>
    </row>
    <row r="635" spans="1:8" hidden="1" x14ac:dyDescent="0.25">
      <c r="A635" s="91" t="s">
        <v>713</v>
      </c>
      <c r="B635" s="29">
        <v>86477</v>
      </c>
      <c r="C635" s="92">
        <v>132.63343558282207</v>
      </c>
      <c r="D635" s="56">
        <v>968079.25999999978</v>
      </c>
      <c r="E635" s="5">
        <v>11.194644356302829</v>
      </c>
      <c r="F635" s="5">
        <v>8.9557154850422638</v>
      </c>
      <c r="G635" s="29">
        <v>652</v>
      </c>
      <c r="H635" s="93">
        <v>0.30521472392638038</v>
      </c>
    </row>
    <row r="636" spans="1:8" hidden="1" x14ac:dyDescent="0.25">
      <c r="A636" s="91" t="s">
        <v>714</v>
      </c>
      <c r="B636" s="29">
        <v>71963</v>
      </c>
      <c r="C636" s="92">
        <v>135.77924528301887</v>
      </c>
      <c r="D636" s="56">
        <v>1050396.8499999999</v>
      </c>
      <c r="E636" s="5">
        <v>14.596346038936673</v>
      </c>
      <c r="F636" s="5">
        <v>11.677076831149339</v>
      </c>
      <c r="G636" s="29">
        <v>530</v>
      </c>
      <c r="H636" s="93">
        <v>0.25471698113207547</v>
      </c>
    </row>
    <row r="637" spans="1:8" hidden="1" x14ac:dyDescent="0.25">
      <c r="A637" s="91" t="s">
        <v>715</v>
      </c>
      <c r="B637" s="29">
        <v>35966</v>
      </c>
      <c r="C637" s="92">
        <v>132.71586715867159</v>
      </c>
      <c r="D637" s="56">
        <v>513048.06000000023</v>
      </c>
      <c r="E637" s="5">
        <v>14.264807318022584</v>
      </c>
      <c r="F637" s="5">
        <v>11.411845854418068</v>
      </c>
      <c r="G637" s="29">
        <v>271</v>
      </c>
      <c r="H637" s="93">
        <v>0.36531365313653136</v>
      </c>
    </row>
    <row r="638" spans="1:8" hidden="1" x14ac:dyDescent="0.25">
      <c r="A638" s="91" t="s">
        <v>716</v>
      </c>
      <c r="B638" s="29">
        <v>49632</v>
      </c>
      <c r="C638" s="92">
        <v>139.0252100840336</v>
      </c>
      <c r="D638" s="56">
        <v>610936.57999999961</v>
      </c>
      <c r="E638" s="5">
        <v>12.309328255963887</v>
      </c>
      <c r="F638" s="5">
        <v>9.8474626047711098</v>
      </c>
      <c r="G638" s="29">
        <v>357</v>
      </c>
      <c r="H638" s="93">
        <v>0.15406162464985995</v>
      </c>
    </row>
    <row r="639" spans="1:8" hidden="1" x14ac:dyDescent="0.25">
      <c r="A639" s="85" t="s">
        <v>717</v>
      </c>
      <c r="B639" s="86">
        <v>52693</v>
      </c>
      <c r="C639" s="87">
        <v>126.66586538461539</v>
      </c>
      <c r="D639" s="88">
        <v>702869.42</v>
      </c>
      <c r="E639" s="89">
        <v>13.338952422522917</v>
      </c>
      <c r="F639" s="89">
        <v>10.671161938018335</v>
      </c>
      <c r="G639" s="86">
        <v>416</v>
      </c>
      <c r="H639" s="90">
        <v>0.33413461538461536</v>
      </c>
    </row>
    <row r="640" spans="1:8" hidden="1" x14ac:dyDescent="0.25">
      <c r="A640" s="91" t="s">
        <v>718</v>
      </c>
      <c r="B640" s="29">
        <v>1887</v>
      </c>
      <c r="C640" s="92">
        <v>157.25</v>
      </c>
      <c r="D640" s="56">
        <v>28805.18</v>
      </c>
      <c r="E640" s="5">
        <v>15.265066242713301</v>
      </c>
      <c r="F640" s="5">
        <v>12.212052994170641</v>
      </c>
      <c r="G640" s="29">
        <v>12</v>
      </c>
      <c r="H640" s="93">
        <v>0.16666666666666666</v>
      </c>
    </row>
    <row r="641" spans="1:8" hidden="1" x14ac:dyDescent="0.25">
      <c r="A641" s="91" t="s">
        <v>719</v>
      </c>
      <c r="B641" s="29">
        <v>50806</v>
      </c>
      <c r="C641" s="92">
        <v>125.75742574257426</v>
      </c>
      <c r="D641" s="56">
        <v>674064.24000000011</v>
      </c>
      <c r="E641" s="5">
        <v>13.267414084950598</v>
      </c>
      <c r="F641" s="5">
        <v>10.61393126796048</v>
      </c>
      <c r="G641" s="29">
        <v>404</v>
      </c>
      <c r="H641" s="93">
        <v>0.33910891089108913</v>
      </c>
    </row>
    <row r="642" spans="1:8" hidden="1" x14ac:dyDescent="0.25">
      <c r="A642" s="79" t="s">
        <v>720</v>
      </c>
      <c r="B642" s="80">
        <v>902</v>
      </c>
      <c r="C642" s="81">
        <v>50.111111111111114</v>
      </c>
      <c r="D642" s="82">
        <v>5749.11</v>
      </c>
      <c r="E642" s="83">
        <v>6.373736141906873</v>
      </c>
      <c r="F642" s="83">
        <v>5.0989889135254991</v>
      </c>
      <c r="G642" s="80">
        <v>18</v>
      </c>
      <c r="H642" s="84">
        <v>0.22222222222222221</v>
      </c>
    </row>
    <row r="643" spans="1:8" hidden="1" x14ac:dyDescent="0.25">
      <c r="A643" s="85" t="s">
        <v>721</v>
      </c>
      <c r="B643" s="86">
        <v>902</v>
      </c>
      <c r="C643" s="87">
        <v>50.111111111111114</v>
      </c>
      <c r="D643" s="88">
        <v>5749.11</v>
      </c>
      <c r="E643" s="89">
        <v>6.373736141906873</v>
      </c>
      <c r="F643" s="89">
        <v>5.0989889135254991</v>
      </c>
      <c r="G643" s="86">
        <v>18</v>
      </c>
      <c r="H643" s="90">
        <v>0.22222222222222221</v>
      </c>
    </row>
    <row r="644" spans="1:8" hidden="1" x14ac:dyDescent="0.25">
      <c r="A644" s="79" t="s">
        <v>722</v>
      </c>
      <c r="B644" s="80">
        <v>227583</v>
      </c>
      <c r="C644" s="81">
        <v>131.24740484429066</v>
      </c>
      <c r="D644" s="82">
        <v>2676068.4999999986</v>
      </c>
      <c r="E644" s="83">
        <v>11.758648493077244</v>
      </c>
      <c r="F644" s="83">
        <v>9.4069187944617951</v>
      </c>
      <c r="G644" s="80">
        <v>1734</v>
      </c>
      <c r="H644" s="84">
        <v>0.3344867358708189</v>
      </c>
    </row>
    <row r="645" spans="1:8" hidden="1" x14ac:dyDescent="0.25">
      <c r="A645" s="85" t="s">
        <v>723</v>
      </c>
      <c r="B645" s="86">
        <v>227583</v>
      </c>
      <c r="C645" s="87">
        <v>131.24740484429066</v>
      </c>
      <c r="D645" s="88">
        <v>2676068.4999999986</v>
      </c>
      <c r="E645" s="89">
        <v>11.758648493077244</v>
      </c>
      <c r="F645" s="89">
        <v>9.4069187944617951</v>
      </c>
      <c r="G645" s="86">
        <v>1734</v>
      </c>
      <c r="H645" s="90">
        <v>0.3344867358708189</v>
      </c>
    </row>
    <row r="646" spans="1:8" hidden="1" x14ac:dyDescent="0.25">
      <c r="A646" s="91" t="s">
        <v>724</v>
      </c>
      <c r="B646" s="29">
        <v>170598</v>
      </c>
      <c r="C646" s="92">
        <v>128.55915599095704</v>
      </c>
      <c r="D646" s="56">
        <v>2034923.6800000016</v>
      </c>
      <c r="E646" s="5">
        <v>11.92818016623877</v>
      </c>
      <c r="F646" s="5">
        <v>9.5425441329910168</v>
      </c>
      <c r="G646" s="29">
        <v>1327</v>
      </c>
      <c r="H646" s="93">
        <v>0.33006782215523739</v>
      </c>
    </row>
    <row r="647" spans="1:8" hidden="1" x14ac:dyDescent="0.25">
      <c r="A647" s="91" t="s">
        <v>725</v>
      </c>
      <c r="B647" s="29">
        <v>56985</v>
      </c>
      <c r="C647" s="92">
        <v>140.01228501228502</v>
      </c>
      <c r="D647" s="56">
        <v>641144.82000000065</v>
      </c>
      <c r="E647" s="5">
        <v>11.251115556725466</v>
      </c>
      <c r="F647" s="5">
        <v>9.0008924453803729</v>
      </c>
      <c r="G647" s="29">
        <v>407</v>
      </c>
      <c r="H647" s="93">
        <v>0.34889434889434889</v>
      </c>
    </row>
    <row r="648" spans="1:8" hidden="1" x14ac:dyDescent="0.25">
      <c r="A648" s="79" t="s">
        <v>726</v>
      </c>
      <c r="B648" s="80">
        <v>58646</v>
      </c>
      <c r="C648" s="81">
        <v>111.70666666666666</v>
      </c>
      <c r="D648" s="82">
        <v>642967.74000000034</v>
      </c>
      <c r="E648" s="83">
        <v>10.963539542338784</v>
      </c>
      <c r="F648" s="83">
        <v>8.7708316338710279</v>
      </c>
      <c r="G648" s="80">
        <v>525</v>
      </c>
      <c r="H648" s="84">
        <v>0.44380952380952382</v>
      </c>
    </row>
    <row r="649" spans="1:8" hidden="1" x14ac:dyDescent="0.25">
      <c r="A649" s="85" t="s">
        <v>727</v>
      </c>
      <c r="B649" s="86">
        <v>58646</v>
      </c>
      <c r="C649" s="87">
        <v>111.70666666666666</v>
      </c>
      <c r="D649" s="88">
        <v>642967.74000000034</v>
      </c>
      <c r="E649" s="89">
        <v>10.963539542338784</v>
      </c>
      <c r="F649" s="89">
        <v>8.7708316338710279</v>
      </c>
      <c r="G649" s="86">
        <v>525</v>
      </c>
      <c r="H649" s="90">
        <v>0.44380952380952382</v>
      </c>
    </row>
    <row r="650" spans="1:8" hidden="1" x14ac:dyDescent="0.25">
      <c r="A650" s="91" t="s">
        <v>728</v>
      </c>
      <c r="B650" s="29">
        <v>1408</v>
      </c>
      <c r="C650" s="92">
        <v>128</v>
      </c>
      <c r="D650" s="56">
        <v>13827.39</v>
      </c>
      <c r="E650" s="5">
        <v>9.8205894886363634</v>
      </c>
      <c r="F650" s="5">
        <v>7.8564715909090914</v>
      </c>
      <c r="G650" s="29">
        <v>11</v>
      </c>
      <c r="H650" s="93">
        <v>0.45454545454545453</v>
      </c>
    </row>
    <row r="651" spans="1:8" hidden="1" x14ac:dyDescent="0.25">
      <c r="A651" s="91" t="s">
        <v>729</v>
      </c>
      <c r="B651" s="29">
        <v>56103</v>
      </c>
      <c r="C651" s="92">
        <v>110.87549407114625</v>
      </c>
      <c r="D651" s="56">
        <v>611432.65000000014</v>
      </c>
      <c r="E651" s="5">
        <v>10.898394916492881</v>
      </c>
      <c r="F651" s="5">
        <v>8.7187159331943054</v>
      </c>
      <c r="G651" s="29">
        <v>506</v>
      </c>
      <c r="H651" s="93">
        <v>0.44664031620553357</v>
      </c>
    </row>
    <row r="652" spans="1:8" hidden="1" x14ac:dyDescent="0.25">
      <c r="A652" s="79" t="s">
        <v>730</v>
      </c>
      <c r="B652" s="80">
        <v>538385</v>
      </c>
      <c r="C652" s="81">
        <v>90.242205833053973</v>
      </c>
      <c r="D652" s="82">
        <v>7928053.3999999901</v>
      </c>
      <c r="E652" s="83">
        <v>14.725620884682876</v>
      </c>
      <c r="F652" s="83">
        <v>11.780496707746302</v>
      </c>
      <c r="G652" s="80">
        <v>5966</v>
      </c>
      <c r="H652" s="84">
        <v>0.3685886691250419</v>
      </c>
    </row>
    <row r="653" spans="1:8" hidden="1" x14ac:dyDescent="0.25">
      <c r="A653" s="85" t="s">
        <v>731</v>
      </c>
      <c r="B653" s="86">
        <v>100643</v>
      </c>
      <c r="C653" s="87">
        <v>81.229217110573046</v>
      </c>
      <c r="D653" s="88">
        <v>2236217.4999999986</v>
      </c>
      <c r="E653" s="89">
        <v>22.219304869687893</v>
      </c>
      <c r="F653" s="89">
        <v>17.775443895750314</v>
      </c>
      <c r="G653" s="86">
        <v>1239</v>
      </c>
      <c r="H653" s="90">
        <v>0.35754640839386603</v>
      </c>
    </row>
    <row r="654" spans="1:8" hidden="1" x14ac:dyDescent="0.25">
      <c r="A654" s="91" t="s">
        <v>732</v>
      </c>
      <c r="B654" s="29">
        <v>1552</v>
      </c>
      <c r="C654" s="92">
        <v>77.599999999999994</v>
      </c>
      <c r="D654" s="56">
        <v>17314.04</v>
      </c>
      <c r="E654" s="5">
        <v>11.155953608247422</v>
      </c>
      <c r="F654" s="5">
        <v>8.9247628865979376</v>
      </c>
      <c r="G654" s="29">
        <v>20</v>
      </c>
      <c r="H654" s="93">
        <v>0.4</v>
      </c>
    </row>
    <row r="655" spans="1:8" hidden="1" x14ac:dyDescent="0.25">
      <c r="A655" s="91" t="s">
        <v>733</v>
      </c>
      <c r="B655" s="29">
        <v>96249</v>
      </c>
      <c r="C655" s="92">
        <v>81.774851316907387</v>
      </c>
      <c r="D655" s="56">
        <v>2153601.7899999991</v>
      </c>
      <c r="E655" s="5">
        <v>22.375316003283142</v>
      </c>
      <c r="F655" s="5">
        <v>17.900252802626515</v>
      </c>
      <c r="G655" s="29">
        <v>1177</v>
      </c>
      <c r="H655" s="93">
        <v>0.35768903993203061</v>
      </c>
    </row>
    <row r="656" spans="1:8" hidden="1" x14ac:dyDescent="0.25">
      <c r="A656" s="91" t="s">
        <v>734</v>
      </c>
      <c r="B656" s="29">
        <v>1754</v>
      </c>
      <c r="C656" s="92">
        <v>73.083333333333329</v>
      </c>
      <c r="D656" s="56">
        <v>41717.509999999995</v>
      </c>
      <c r="E656" s="5">
        <v>23.784213226909916</v>
      </c>
      <c r="F656" s="5">
        <v>19.027370581527933</v>
      </c>
      <c r="G656" s="29">
        <v>24</v>
      </c>
      <c r="H656" s="93">
        <v>0.375</v>
      </c>
    </row>
    <row r="657" spans="1:8" hidden="1" x14ac:dyDescent="0.25">
      <c r="A657" s="85" t="s">
        <v>735</v>
      </c>
      <c r="B657" s="86">
        <v>123644</v>
      </c>
      <c r="C657" s="87">
        <v>126.29622063329928</v>
      </c>
      <c r="D657" s="88">
        <v>1438454.1099999989</v>
      </c>
      <c r="E657" s="89">
        <v>11.633836740965991</v>
      </c>
      <c r="F657" s="89">
        <v>9.3070693927727941</v>
      </c>
      <c r="G657" s="86">
        <v>979</v>
      </c>
      <c r="H657" s="90">
        <v>0.32379979570990808</v>
      </c>
    </row>
    <row r="658" spans="1:8" hidden="1" x14ac:dyDescent="0.25">
      <c r="A658" s="91" t="s">
        <v>736</v>
      </c>
      <c r="B658" s="29">
        <v>119244</v>
      </c>
      <c r="C658" s="92">
        <v>125.78481012658227</v>
      </c>
      <c r="D658" s="56">
        <v>1370796.0199999996</v>
      </c>
      <c r="E658" s="5">
        <v>11.495723222971383</v>
      </c>
      <c r="F658" s="5">
        <v>9.1965785783771068</v>
      </c>
      <c r="G658" s="29">
        <v>948</v>
      </c>
      <c r="H658" s="93">
        <v>0.32278481012658228</v>
      </c>
    </row>
    <row r="659" spans="1:8" hidden="1" x14ac:dyDescent="0.25">
      <c r="A659" s="91" t="s">
        <v>737</v>
      </c>
      <c r="B659" s="29">
        <v>2496</v>
      </c>
      <c r="C659" s="92">
        <v>138.66666666666666</v>
      </c>
      <c r="D659" s="56">
        <v>42462.25</v>
      </c>
      <c r="E659" s="5">
        <v>17.012119391025642</v>
      </c>
      <c r="F659" s="5">
        <v>13.609695512820515</v>
      </c>
      <c r="G659" s="29">
        <v>18</v>
      </c>
      <c r="H659" s="93">
        <v>0.3888888888888889</v>
      </c>
    </row>
    <row r="660" spans="1:8" hidden="1" x14ac:dyDescent="0.25">
      <c r="A660" s="91" t="s">
        <v>738</v>
      </c>
      <c r="B660" s="29">
        <v>1904</v>
      </c>
      <c r="C660" s="92">
        <v>146.46153846153845</v>
      </c>
      <c r="D660" s="56">
        <v>25195.84</v>
      </c>
      <c r="E660" s="5">
        <v>13.233109243697479</v>
      </c>
      <c r="F660" s="5">
        <v>10.586487394957985</v>
      </c>
      <c r="G660" s="29">
        <v>13</v>
      </c>
      <c r="H660" s="93">
        <v>0.30769230769230771</v>
      </c>
    </row>
    <row r="661" spans="1:8" hidden="1" x14ac:dyDescent="0.25">
      <c r="A661" s="85" t="s">
        <v>739</v>
      </c>
      <c r="B661" s="86">
        <v>71197</v>
      </c>
      <c r="C661" s="87">
        <v>52.621581670362161</v>
      </c>
      <c r="D661" s="88">
        <v>808327.69000000053</v>
      </c>
      <c r="E661" s="89">
        <v>11.353395367782358</v>
      </c>
      <c r="F661" s="89">
        <v>9.0827162942258877</v>
      </c>
      <c r="G661" s="86">
        <v>1353</v>
      </c>
      <c r="H661" s="90">
        <v>0.43532889874353287</v>
      </c>
    </row>
    <row r="662" spans="1:8" hidden="1" x14ac:dyDescent="0.25">
      <c r="A662" s="91" t="s">
        <v>740</v>
      </c>
      <c r="B662" s="29">
        <v>53392</v>
      </c>
      <c r="C662" s="92">
        <v>44.904962153069803</v>
      </c>
      <c r="D662" s="56">
        <v>576741.11000000034</v>
      </c>
      <c r="E662" s="5">
        <v>10.802013597542709</v>
      </c>
      <c r="F662" s="5">
        <v>8.6416108780341681</v>
      </c>
      <c r="G662" s="29">
        <v>1189</v>
      </c>
      <c r="H662" s="93">
        <v>0.44827586206896552</v>
      </c>
    </row>
    <row r="663" spans="1:8" hidden="1" x14ac:dyDescent="0.25">
      <c r="A663" s="91" t="s">
        <v>741</v>
      </c>
      <c r="B663" s="29">
        <v>3021</v>
      </c>
      <c r="C663" s="92">
        <v>159</v>
      </c>
      <c r="D663" s="56">
        <v>43946.990000000005</v>
      </c>
      <c r="E663" s="5">
        <v>14.547166501158559</v>
      </c>
      <c r="F663" s="5">
        <v>11.637733200926847</v>
      </c>
      <c r="G663" s="29">
        <v>19</v>
      </c>
      <c r="H663" s="93">
        <v>0.26315789473684209</v>
      </c>
    </row>
    <row r="664" spans="1:8" hidden="1" x14ac:dyDescent="0.25">
      <c r="A664" s="91" t="s">
        <v>742</v>
      </c>
      <c r="B664" s="29">
        <v>2296</v>
      </c>
      <c r="C664" s="92">
        <v>143.5</v>
      </c>
      <c r="D664" s="56">
        <v>44565.21</v>
      </c>
      <c r="E664" s="5">
        <v>19.409934668989546</v>
      </c>
      <c r="F664" s="5">
        <v>15.527947735191638</v>
      </c>
      <c r="G664" s="29">
        <v>16</v>
      </c>
      <c r="H664" s="93">
        <v>0.25</v>
      </c>
    </row>
    <row r="665" spans="1:8" hidden="1" x14ac:dyDescent="0.25">
      <c r="A665" s="91" t="s">
        <v>743</v>
      </c>
      <c r="B665" s="29">
        <v>3062</v>
      </c>
      <c r="C665" s="92">
        <v>52.793103448275865</v>
      </c>
      <c r="D665" s="56">
        <v>56361.649999999994</v>
      </c>
      <c r="E665" s="5">
        <v>18.406809274983669</v>
      </c>
      <c r="F665" s="5">
        <v>14.725447419986935</v>
      </c>
      <c r="G665" s="29">
        <v>58</v>
      </c>
      <c r="H665" s="93">
        <v>0.43103448275862066</v>
      </c>
    </row>
    <row r="666" spans="1:8" hidden="1" x14ac:dyDescent="0.25">
      <c r="A666" s="91" t="s">
        <v>744</v>
      </c>
      <c r="B666" s="29">
        <v>1368</v>
      </c>
      <c r="C666" s="92">
        <v>124.36363636363636</v>
      </c>
      <c r="D666" s="56">
        <v>19590.580000000002</v>
      </c>
      <c r="E666" s="5">
        <v>14.320599415204679</v>
      </c>
      <c r="F666" s="5">
        <v>11.456479532163744</v>
      </c>
      <c r="G666" s="29">
        <v>11</v>
      </c>
      <c r="H666" s="93">
        <v>0.27272727272727271</v>
      </c>
    </row>
    <row r="667" spans="1:8" hidden="1" x14ac:dyDescent="0.25">
      <c r="A667" s="91" t="s">
        <v>745</v>
      </c>
      <c r="B667" s="29">
        <v>7834</v>
      </c>
      <c r="C667" s="92">
        <v>137.43859649122808</v>
      </c>
      <c r="D667" s="56">
        <v>64779.909999999982</v>
      </c>
      <c r="E667" s="5">
        <v>8.2690719938728598</v>
      </c>
      <c r="F667" s="5">
        <v>6.6152575950982886</v>
      </c>
      <c r="G667" s="29">
        <v>57</v>
      </c>
      <c r="H667" s="93">
        <v>0.33333333333333331</v>
      </c>
    </row>
    <row r="668" spans="1:8" hidden="1" x14ac:dyDescent="0.25">
      <c r="A668" s="85" t="s">
        <v>746</v>
      </c>
      <c r="B668" s="86">
        <v>145818</v>
      </c>
      <c r="C668" s="87">
        <v>108.65722801788375</v>
      </c>
      <c r="D668" s="88">
        <v>2117033.7499999986</v>
      </c>
      <c r="E668" s="89">
        <v>14.518329355772254</v>
      </c>
      <c r="F668" s="89">
        <v>11.614663484617804</v>
      </c>
      <c r="G668" s="86">
        <v>1342</v>
      </c>
      <c r="H668" s="90">
        <v>0.36885245901639346</v>
      </c>
    </row>
    <row r="669" spans="1:8" hidden="1" x14ac:dyDescent="0.25">
      <c r="A669" s="91" t="s">
        <v>747</v>
      </c>
      <c r="B669" s="29">
        <v>127020</v>
      </c>
      <c r="C669" s="92">
        <v>109.68911917098445</v>
      </c>
      <c r="D669" s="56">
        <v>1828241.65</v>
      </c>
      <c r="E669" s="5">
        <v>14.393336876082506</v>
      </c>
      <c r="F669" s="5">
        <v>11.514669500866006</v>
      </c>
      <c r="G669" s="29">
        <v>1158</v>
      </c>
      <c r="H669" s="93">
        <v>0.3696027633851468</v>
      </c>
    </row>
    <row r="670" spans="1:8" hidden="1" x14ac:dyDescent="0.25">
      <c r="A670" s="91" t="s">
        <v>748</v>
      </c>
      <c r="B670" s="29">
        <v>18595</v>
      </c>
      <c r="C670" s="92">
        <v>103.30555555555556</v>
      </c>
      <c r="D670" s="56">
        <v>283618.03000000003</v>
      </c>
      <c r="E670" s="5">
        <v>15.252381285291747</v>
      </c>
      <c r="F670" s="5">
        <v>12.201905028233398</v>
      </c>
      <c r="G670" s="29">
        <v>180</v>
      </c>
      <c r="H670" s="93">
        <v>0.3611111111111111</v>
      </c>
    </row>
    <row r="671" spans="1:8" hidden="1" x14ac:dyDescent="0.25">
      <c r="A671" s="85" t="s">
        <v>749</v>
      </c>
      <c r="B671" s="86">
        <v>6575</v>
      </c>
      <c r="C671" s="87">
        <v>73.055555555555557</v>
      </c>
      <c r="D671" s="88">
        <v>77694.959999999992</v>
      </c>
      <c r="E671" s="89">
        <v>11.816723954372621</v>
      </c>
      <c r="F671" s="89">
        <v>9.4533791634980968</v>
      </c>
      <c r="G671" s="86">
        <v>90</v>
      </c>
      <c r="H671" s="90">
        <v>0.34444444444444444</v>
      </c>
    </row>
    <row r="672" spans="1:8" hidden="1" x14ac:dyDescent="0.25">
      <c r="A672" s="91" t="s">
        <v>750</v>
      </c>
      <c r="B672" s="29">
        <v>6575</v>
      </c>
      <c r="C672" s="92">
        <v>73.055555555555557</v>
      </c>
      <c r="D672" s="56">
        <v>77694.959999999992</v>
      </c>
      <c r="E672" s="5">
        <v>11.816723954372621</v>
      </c>
      <c r="F672" s="5">
        <v>9.4533791634980968</v>
      </c>
      <c r="G672" s="29">
        <v>90</v>
      </c>
      <c r="H672" s="93">
        <v>0.34444444444444444</v>
      </c>
    </row>
    <row r="673" spans="1:8" hidden="1" x14ac:dyDescent="0.25">
      <c r="A673" s="85" t="s">
        <v>751</v>
      </c>
      <c r="B673" s="86">
        <v>18557</v>
      </c>
      <c r="C673" s="87">
        <v>89.21634615384616</v>
      </c>
      <c r="D673" s="88">
        <v>246473.41000000012</v>
      </c>
      <c r="E673" s="89">
        <v>13.281964218354267</v>
      </c>
      <c r="F673" s="89">
        <v>10.625571374683414</v>
      </c>
      <c r="G673" s="86">
        <v>208</v>
      </c>
      <c r="H673" s="90">
        <v>0.29807692307692307</v>
      </c>
    </row>
    <row r="674" spans="1:8" hidden="1" x14ac:dyDescent="0.25">
      <c r="A674" s="91" t="s">
        <v>752</v>
      </c>
      <c r="B674" s="29">
        <v>12291</v>
      </c>
      <c r="C674" s="92">
        <v>101.57851239669421</v>
      </c>
      <c r="D674" s="56">
        <v>158615.18000000002</v>
      </c>
      <c r="E674" s="5">
        <v>12.904985761939633</v>
      </c>
      <c r="F674" s="5">
        <v>10.323988609551707</v>
      </c>
      <c r="G674" s="29">
        <v>121</v>
      </c>
      <c r="H674" s="93">
        <v>0.31404958677685951</v>
      </c>
    </row>
    <row r="675" spans="1:8" hidden="1" x14ac:dyDescent="0.25">
      <c r="A675" s="91" t="s">
        <v>753</v>
      </c>
      <c r="B675" s="29">
        <v>5982</v>
      </c>
      <c r="C675" s="92">
        <v>71.214285714285708</v>
      </c>
      <c r="D675" s="56">
        <v>83107.87999999999</v>
      </c>
      <c r="E675" s="5">
        <v>13.892992310264123</v>
      </c>
      <c r="F675" s="5">
        <v>11.1143938482113</v>
      </c>
      <c r="G675" s="29">
        <v>84</v>
      </c>
      <c r="H675" s="93">
        <v>0.27380952380952384</v>
      </c>
    </row>
    <row r="676" spans="1:8" hidden="1" x14ac:dyDescent="0.25">
      <c r="A676" s="85" t="s">
        <v>754</v>
      </c>
      <c r="B676" s="86">
        <v>21347</v>
      </c>
      <c r="C676" s="87">
        <v>92.411255411255411</v>
      </c>
      <c r="D676" s="88">
        <v>324187.8899999999</v>
      </c>
      <c r="E676" s="89">
        <v>15.18657844193563</v>
      </c>
      <c r="F676" s="89">
        <v>12.149262753548506</v>
      </c>
      <c r="G676" s="86">
        <v>231</v>
      </c>
      <c r="H676" s="90">
        <v>0.32467532467532467</v>
      </c>
    </row>
    <row r="677" spans="1:8" hidden="1" x14ac:dyDescent="0.25">
      <c r="A677" s="91" t="s">
        <v>755</v>
      </c>
      <c r="B677" s="29">
        <v>21347</v>
      </c>
      <c r="C677" s="92">
        <v>92.411255411255411</v>
      </c>
      <c r="D677" s="56">
        <v>324187.8899999999</v>
      </c>
      <c r="E677" s="5">
        <v>15.18657844193563</v>
      </c>
      <c r="F677" s="5">
        <v>12.149262753548506</v>
      </c>
      <c r="G677" s="29">
        <v>231</v>
      </c>
      <c r="H677" s="93">
        <v>0.32467532467532467</v>
      </c>
    </row>
    <row r="678" spans="1:8" hidden="1" x14ac:dyDescent="0.25">
      <c r="A678" s="85" t="s">
        <v>756</v>
      </c>
      <c r="B678" s="86">
        <v>50604</v>
      </c>
      <c r="C678" s="87">
        <v>96.572519083969468</v>
      </c>
      <c r="D678" s="88">
        <v>679664.08999999985</v>
      </c>
      <c r="E678" s="89">
        <v>13.431034898426999</v>
      </c>
      <c r="F678" s="89">
        <v>10.744827918741599</v>
      </c>
      <c r="G678" s="86">
        <v>524</v>
      </c>
      <c r="H678" s="90">
        <v>0.3568702290076336</v>
      </c>
    </row>
    <row r="679" spans="1:8" hidden="1" x14ac:dyDescent="0.25">
      <c r="A679" s="91" t="s">
        <v>757</v>
      </c>
      <c r="B679" s="29">
        <v>1344</v>
      </c>
      <c r="C679" s="92">
        <v>96</v>
      </c>
      <c r="D679" s="56">
        <v>16828.169999999998</v>
      </c>
      <c r="E679" s="5">
        <v>12.520959821428571</v>
      </c>
      <c r="F679" s="5">
        <v>10.016767857142858</v>
      </c>
      <c r="G679" s="29">
        <v>14</v>
      </c>
      <c r="H679" s="93">
        <v>0.5</v>
      </c>
    </row>
    <row r="680" spans="1:8" hidden="1" x14ac:dyDescent="0.25">
      <c r="A680" s="91" t="s">
        <v>758</v>
      </c>
      <c r="B680" s="29">
        <v>3271</v>
      </c>
      <c r="C680" s="92">
        <v>125.80769230769231</v>
      </c>
      <c r="D680" s="56">
        <v>48319.820000000007</v>
      </c>
      <c r="E680" s="5">
        <v>14.772185875878938</v>
      </c>
      <c r="F680" s="5">
        <v>11.817748700703151</v>
      </c>
      <c r="G680" s="29">
        <v>26</v>
      </c>
      <c r="H680" s="93">
        <v>0.46153846153846156</v>
      </c>
    </row>
    <row r="681" spans="1:8" hidden="1" x14ac:dyDescent="0.25">
      <c r="A681" s="91" t="s">
        <v>759</v>
      </c>
      <c r="B681" s="29">
        <v>2892</v>
      </c>
      <c r="C681" s="92">
        <v>80.333333333333329</v>
      </c>
      <c r="D681" s="56">
        <v>23410.639999999999</v>
      </c>
      <c r="E681" s="5">
        <v>8.094965421853388</v>
      </c>
      <c r="F681" s="5">
        <v>6.4759723374827107</v>
      </c>
      <c r="G681" s="29">
        <v>36</v>
      </c>
      <c r="H681" s="93">
        <v>0.25</v>
      </c>
    </row>
    <row r="682" spans="1:8" hidden="1" x14ac:dyDescent="0.25">
      <c r="A682" s="91" t="s">
        <v>760</v>
      </c>
      <c r="B682" s="29">
        <v>5825</v>
      </c>
      <c r="C682" s="92">
        <v>142.07317073170731</v>
      </c>
      <c r="D682" s="56">
        <v>53168.55000000001</v>
      </c>
      <c r="E682" s="5">
        <v>9.1276480686695294</v>
      </c>
      <c r="F682" s="5">
        <v>7.3021184549356235</v>
      </c>
      <c r="G682" s="29">
        <v>41</v>
      </c>
      <c r="H682" s="93">
        <v>0.34146341463414637</v>
      </c>
    </row>
    <row r="683" spans="1:8" hidden="1" x14ac:dyDescent="0.25">
      <c r="A683" s="91" t="s">
        <v>761</v>
      </c>
      <c r="B683" s="29">
        <v>10800</v>
      </c>
      <c r="C683" s="92">
        <v>72.972972972972968</v>
      </c>
      <c r="D683" s="56">
        <v>153982.50000000003</v>
      </c>
      <c r="E683" s="5">
        <v>14.257638888888891</v>
      </c>
      <c r="F683" s="5">
        <v>11.406111111111114</v>
      </c>
      <c r="G683" s="29">
        <v>148</v>
      </c>
      <c r="H683" s="93">
        <v>0.36486486486486486</v>
      </c>
    </row>
    <row r="684" spans="1:8" hidden="1" x14ac:dyDescent="0.25">
      <c r="A684" s="91" t="s">
        <v>762</v>
      </c>
      <c r="B684" s="29">
        <v>1528</v>
      </c>
      <c r="C684" s="92">
        <v>138.90909090909091</v>
      </c>
      <c r="D684" s="56">
        <v>10539.63</v>
      </c>
      <c r="E684" s="5">
        <v>6.8976636125654442</v>
      </c>
      <c r="F684" s="5">
        <v>5.5181308900523556</v>
      </c>
      <c r="G684" s="29">
        <v>11</v>
      </c>
      <c r="H684" s="93">
        <v>0.45454545454545453</v>
      </c>
    </row>
    <row r="685" spans="1:8" hidden="1" x14ac:dyDescent="0.25">
      <c r="A685" s="91" t="s">
        <v>763</v>
      </c>
      <c r="B685" s="29">
        <v>7884</v>
      </c>
      <c r="C685" s="92">
        <v>87.6</v>
      </c>
      <c r="D685" s="56">
        <v>103682.53000000001</v>
      </c>
      <c r="E685" s="5">
        <v>13.151005834601726</v>
      </c>
      <c r="F685" s="5">
        <v>10.520804667681382</v>
      </c>
      <c r="G685" s="29">
        <v>90</v>
      </c>
      <c r="H685" s="93">
        <v>0.24444444444444444</v>
      </c>
    </row>
    <row r="686" spans="1:8" hidden="1" x14ac:dyDescent="0.25">
      <c r="A686" s="91" t="s">
        <v>764</v>
      </c>
      <c r="B686" s="29">
        <v>1010</v>
      </c>
      <c r="C686" s="92">
        <v>67.333333333333329</v>
      </c>
      <c r="D686" s="56">
        <v>14372.629999999997</v>
      </c>
      <c r="E686" s="5">
        <v>14.230326732673264</v>
      </c>
      <c r="F686" s="5">
        <v>11.384261386138611</v>
      </c>
      <c r="G686" s="29">
        <v>15</v>
      </c>
      <c r="H686" s="93">
        <v>0.26666666666666666</v>
      </c>
    </row>
    <row r="687" spans="1:8" hidden="1" x14ac:dyDescent="0.25">
      <c r="A687" s="91" t="s">
        <v>765</v>
      </c>
      <c r="B687" s="29">
        <v>14887</v>
      </c>
      <c r="C687" s="92">
        <v>115.40310077519379</v>
      </c>
      <c r="D687" s="56">
        <v>235141.05000000005</v>
      </c>
      <c r="E687" s="5">
        <v>15.795059447840401</v>
      </c>
      <c r="F687" s="5">
        <v>12.636047558272322</v>
      </c>
      <c r="G687" s="29">
        <v>129</v>
      </c>
      <c r="H687" s="93">
        <v>0.44186046511627908</v>
      </c>
    </row>
    <row r="688" spans="1:8" hidden="1" x14ac:dyDescent="0.25">
      <c r="A688" s="73" t="s">
        <v>766</v>
      </c>
      <c r="B688" s="74">
        <v>3054684</v>
      </c>
      <c r="C688" s="75">
        <v>92.622316555488169</v>
      </c>
      <c r="D688" s="76">
        <v>43322742.239999883</v>
      </c>
      <c r="E688" s="77">
        <v>14.182397341263412</v>
      </c>
      <c r="F688" s="77">
        <v>11.34591787301073</v>
      </c>
      <c r="G688" s="74">
        <v>32980</v>
      </c>
      <c r="H688" s="78">
        <v>0.34026682838083688</v>
      </c>
    </row>
    <row r="689" spans="1:8" hidden="1" x14ac:dyDescent="0.25">
      <c r="A689" s="79" t="s">
        <v>767</v>
      </c>
      <c r="B689" s="80">
        <v>159969</v>
      </c>
      <c r="C689" s="81">
        <v>80.346057257659467</v>
      </c>
      <c r="D689" s="82">
        <v>2468190.2900000038</v>
      </c>
      <c r="E689" s="83">
        <v>15.429178715876224</v>
      </c>
      <c r="F689" s="83">
        <v>12.343342972700981</v>
      </c>
      <c r="G689" s="80">
        <v>1991</v>
      </c>
      <c r="H689" s="84">
        <v>0.29784028126569562</v>
      </c>
    </row>
    <row r="690" spans="1:8" hidden="1" x14ac:dyDescent="0.25">
      <c r="A690" s="85" t="s">
        <v>768</v>
      </c>
      <c r="B690" s="86">
        <v>159969</v>
      </c>
      <c r="C690" s="87">
        <v>80.346057257659467</v>
      </c>
      <c r="D690" s="88">
        <v>2468190.2900000038</v>
      </c>
      <c r="E690" s="89">
        <v>15.429178715876224</v>
      </c>
      <c r="F690" s="89">
        <v>12.343342972700981</v>
      </c>
      <c r="G690" s="86">
        <v>1991</v>
      </c>
      <c r="H690" s="90">
        <v>0.29784028126569562</v>
      </c>
    </row>
    <row r="691" spans="1:8" hidden="1" x14ac:dyDescent="0.25">
      <c r="A691" s="91" t="s">
        <v>769</v>
      </c>
      <c r="B691" s="29">
        <v>12606</v>
      </c>
      <c r="C691" s="92">
        <v>57.3</v>
      </c>
      <c r="D691" s="56">
        <v>161292.23999999996</v>
      </c>
      <c r="E691" s="5">
        <v>12.794878629224176</v>
      </c>
      <c r="F691" s="5">
        <v>10.235902903379341</v>
      </c>
      <c r="G691" s="29">
        <v>220</v>
      </c>
      <c r="H691" s="93">
        <v>0.29090909090909089</v>
      </c>
    </row>
    <row r="692" spans="1:8" hidden="1" x14ac:dyDescent="0.25">
      <c r="A692" s="91" t="s">
        <v>770</v>
      </c>
      <c r="B692" s="29">
        <v>26346</v>
      </c>
      <c r="C692" s="92">
        <v>66.868020304568532</v>
      </c>
      <c r="D692" s="56">
        <v>488775.0499999997</v>
      </c>
      <c r="E692" s="5">
        <v>18.55215402717679</v>
      </c>
      <c r="F692" s="5">
        <v>14.841723221741432</v>
      </c>
      <c r="G692" s="29">
        <v>394</v>
      </c>
      <c r="H692" s="93">
        <v>0.30710659898477155</v>
      </c>
    </row>
    <row r="693" spans="1:8" hidden="1" x14ac:dyDescent="0.25">
      <c r="A693" s="91" t="s">
        <v>771</v>
      </c>
      <c r="B693" s="29">
        <v>39488</v>
      </c>
      <c r="C693" s="92">
        <v>67.732418524871349</v>
      </c>
      <c r="D693" s="56">
        <v>618966.05999999982</v>
      </c>
      <c r="E693" s="5">
        <v>15.674788796596429</v>
      </c>
      <c r="F693" s="5">
        <v>12.539831037277144</v>
      </c>
      <c r="G693" s="29">
        <v>583</v>
      </c>
      <c r="H693" s="93">
        <v>0.28473413379073759</v>
      </c>
    </row>
    <row r="694" spans="1:8" hidden="1" x14ac:dyDescent="0.25">
      <c r="A694" s="91" t="s">
        <v>772</v>
      </c>
      <c r="B694" s="29">
        <v>9632</v>
      </c>
      <c r="C694" s="92">
        <v>73.526717557251914</v>
      </c>
      <c r="D694" s="56">
        <v>250535.94000000006</v>
      </c>
      <c r="E694" s="5">
        <v>26.010791112956817</v>
      </c>
      <c r="F694" s="5">
        <v>20.808632890365455</v>
      </c>
      <c r="G694" s="29">
        <v>131</v>
      </c>
      <c r="H694" s="93">
        <v>0.29007633587786258</v>
      </c>
    </row>
    <row r="695" spans="1:8" hidden="1" x14ac:dyDescent="0.25">
      <c r="A695" s="91" t="s">
        <v>773</v>
      </c>
      <c r="B695" s="29">
        <v>10876</v>
      </c>
      <c r="C695" s="92">
        <v>84.310077519379846</v>
      </c>
      <c r="D695" s="56">
        <v>273922.91000000015</v>
      </c>
      <c r="E695" s="5">
        <v>25.185997609415239</v>
      </c>
      <c r="F695" s="5">
        <v>20.148798087532192</v>
      </c>
      <c r="G695" s="29">
        <v>129</v>
      </c>
      <c r="H695" s="93">
        <v>0.24031007751937986</v>
      </c>
    </row>
    <row r="696" spans="1:8" hidden="1" x14ac:dyDescent="0.25">
      <c r="A696" s="91" t="s">
        <v>774</v>
      </c>
      <c r="B696" s="29">
        <v>2408</v>
      </c>
      <c r="C696" s="92">
        <v>75.25</v>
      </c>
      <c r="D696" s="56">
        <v>39566.480000000003</v>
      </c>
      <c r="E696" s="5">
        <v>16.43126245847176</v>
      </c>
      <c r="F696" s="5">
        <v>13.145009966777408</v>
      </c>
      <c r="G696" s="29">
        <v>32</v>
      </c>
      <c r="H696" s="93">
        <v>0.3125</v>
      </c>
    </row>
    <row r="697" spans="1:8" hidden="1" x14ac:dyDescent="0.25">
      <c r="A697" s="91" t="s">
        <v>775</v>
      </c>
      <c r="B697" s="29">
        <v>12261</v>
      </c>
      <c r="C697" s="92">
        <v>99.682926829268297</v>
      </c>
      <c r="D697" s="56">
        <v>132457.12000000002</v>
      </c>
      <c r="E697" s="5">
        <v>10.803125356822447</v>
      </c>
      <c r="F697" s="5">
        <v>8.6425002854579578</v>
      </c>
      <c r="G697" s="29">
        <v>123</v>
      </c>
      <c r="H697" s="93">
        <v>0.33333333333333331</v>
      </c>
    </row>
    <row r="698" spans="1:8" hidden="1" x14ac:dyDescent="0.25">
      <c r="A698" s="91" t="s">
        <v>776</v>
      </c>
      <c r="B698" s="29">
        <v>46352</v>
      </c>
      <c r="C698" s="92">
        <v>122.30079155672823</v>
      </c>
      <c r="D698" s="56">
        <v>502674.48999999947</v>
      </c>
      <c r="E698" s="5">
        <v>10.844720616154632</v>
      </c>
      <c r="F698" s="5">
        <v>8.6757764929237062</v>
      </c>
      <c r="G698" s="29">
        <v>379</v>
      </c>
      <c r="H698" s="93">
        <v>0.32189973614775724</v>
      </c>
    </row>
    <row r="699" spans="1:8" hidden="1" x14ac:dyDescent="0.25">
      <c r="A699" s="79" t="s">
        <v>777</v>
      </c>
      <c r="B699" s="80">
        <v>250530</v>
      </c>
      <c r="C699" s="81">
        <v>87.140869565217386</v>
      </c>
      <c r="D699" s="82">
        <v>3160312.4899999993</v>
      </c>
      <c r="E699" s="83">
        <v>12.614507204725978</v>
      </c>
      <c r="F699" s="83">
        <v>10.091605763780784</v>
      </c>
      <c r="G699" s="80">
        <v>2875</v>
      </c>
      <c r="H699" s="84">
        <v>0.34399999999999997</v>
      </c>
    </row>
    <row r="700" spans="1:8" hidden="1" x14ac:dyDescent="0.25">
      <c r="A700" s="85" t="s">
        <v>778</v>
      </c>
      <c r="B700" s="86">
        <v>250530</v>
      </c>
      <c r="C700" s="87">
        <v>87.140869565217386</v>
      </c>
      <c r="D700" s="88">
        <v>3160312.4899999993</v>
      </c>
      <c r="E700" s="89">
        <v>12.614507204725978</v>
      </c>
      <c r="F700" s="89">
        <v>10.091605763780784</v>
      </c>
      <c r="G700" s="86">
        <v>2875</v>
      </c>
      <c r="H700" s="90">
        <v>0.34399999999999997</v>
      </c>
    </row>
    <row r="701" spans="1:8" hidden="1" x14ac:dyDescent="0.25">
      <c r="A701" s="91" t="s">
        <v>779</v>
      </c>
      <c r="B701" s="29">
        <v>100295</v>
      </c>
      <c r="C701" s="92">
        <v>90.193345323741013</v>
      </c>
      <c r="D701" s="56">
        <v>1295639.8100000003</v>
      </c>
      <c r="E701" s="5">
        <v>12.918289147016305</v>
      </c>
      <c r="F701" s="5">
        <v>10.334631317613045</v>
      </c>
      <c r="G701" s="29">
        <v>1112</v>
      </c>
      <c r="H701" s="93">
        <v>0.38579136690647481</v>
      </c>
    </row>
    <row r="702" spans="1:8" hidden="1" x14ac:dyDescent="0.25">
      <c r="A702" s="91" t="s">
        <v>780</v>
      </c>
      <c r="B702" s="29">
        <v>150235</v>
      </c>
      <c r="C702" s="92">
        <v>85.215541690300626</v>
      </c>
      <c r="D702" s="56">
        <v>1864672.6800000016</v>
      </c>
      <c r="E702" s="5">
        <v>12.411706193629991</v>
      </c>
      <c r="F702" s="5">
        <v>9.9293649549039937</v>
      </c>
      <c r="G702" s="29">
        <v>1763</v>
      </c>
      <c r="H702" s="93">
        <v>0.31764038570618264</v>
      </c>
    </row>
    <row r="703" spans="1:8" hidden="1" x14ac:dyDescent="0.25">
      <c r="A703" s="79" t="s">
        <v>781</v>
      </c>
      <c r="B703" s="80">
        <v>512590</v>
      </c>
      <c r="C703" s="81">
        <v>82.423219167068666</v>
      </c>
      <c r="D703" s="82">
        <v>9154244.4199999962</v>
      </c>
      <c r="E703" s="83">
        <v>17.858804151466078</v>
      </c>
      <c r="F703" s="83">
        <v>14.287043321172863</v>
      </c>
      <c r="G703" s="80">
        <v>6219</v>
      </c>
      <c r="H703" s="84">
        <v>0.30519376105483198</v>
      </c>
    </row>
    <row r="704" spans="1:8" hidden="1" x14ac:dyDescent="0.25">
      <c r="A704" s="85" t="s">
        <v>782</v>
      </c>
      <c r="B704" s="86">
        <v>512590</v>
      </c>
      <c r="C704" s="87">
        <v>82.423219167068666</v>
      </c>
      <c r="D704" s="88">
        <v>9154244.4199999962</v>
      </c>
      <c r="E704" s="89">
        <v>17.858804151466078</v>
      </c>
      <c r="F704" s="89">
        <v>14.287043321172863</v>
      </c>
      <c r="G704" s="86">
        <v>6219</v>
      </c>
      <c r="H704" s="90">
        <v>0.30519376105483198</v>
      </c>
    </row>
    <row r="705" spans="1:8" hidden="1" x14ac:dyDescent="0.25">
      <c r="A705" s="91" t="s">
        <v>783</v>
      </c>
      <c r="B705" s="29">
        <v>512590</v>
      </c>
      <c r="C705" s="92">
        <v>82.423219167068666</v>
      </c>
      <c r="D705" s="56">
        <v>9154244.4199999962</v>
      </c>
      <c r="E705" s="5">
        <v>17.858804151466078</v>
      </c>
      <c r="F705" s="5">
        <v>14.287043321172863</v>
      </c>
      <c r="G705" s="29">
        <v>6219</v>
      </c>
      <c r="H705" s="93">
        <v>0.30519376105483198</v>
      </c>
    </row>
    <row r="706" spans="1:8" hidden="1" x14ac:dyDescent="0.25">
      <c r="A706" s="79" t="s">
        <v>784</v>
      </c>
      <c r="B706" s="80">
        <v>1566819</v>
      </c>
      <c r="C706" s="81">
        <v>98.393556895252445</v>
      </c>
      <c r="D706" s="82">
        <v>21098614.170000065</v>
      </c>
      <c r="E706" s="83">
        <v>13.465891191005511</v>
      </c>
      <c r="F706" s="83">
        <v>10.77271295280441</v>
      </c>
      <c r="G706" s="80">
        <v>15924</v>
      </c>
      <c r="H706" s="84">
        <v>0.35474755086661641</v>
      </c>
    </row>
    <row r="707" spans="1:8" hidden="1" x14ac:dyDescent="0.25">
      <c r="A707" s="85" t="s">
        <v>785</v>
      </c>
      <c r="B707" s="86">
        <v>699725</v>
      </c>
      <c r="C707" s="87">
        <v>81.877486543412118</v>
      </c>
      <c r="D707" s="88">
        <v>12377938.549999993</v>
      </c>
      <c r="E707" s="89">
        <v>17.689718889563746</v>
      </c>
      <c r="F707" s="89">
        <v>14.151775111650998</v>
      </c>
      <c r="G707" s="86">
        <v>8546</v>
      </c>
      <c r="H707" s="90">
        <v>0.29557687807161243</v>
      </c>
    </row>
    <row r="708" spans="1:8" hidden="1" x14ac:dyDescent="0.25">
      <c r="A708" s="91" t="s">
        <v>786</v>
      </c>
      <c r="B708" s="29">
        <v>631762</v>
      </c>
      <c r="C708" s="92">
        <v>81.172041629191824</v>
      </c>
      <c r="D708" s="56">
        <v>11265186.810000012</v>
      </c>
      <c r="E708" s="5">
        <v>17.83137765487638</v>
      </c>
      <c r="F708" s="5">
        <v>14.265102123901105</v>
      </c>
      <c r="G708" s="29">
        <v>7783</v>
      </c>
      <c r="H708" s="93">
        <v>0.29346010535783118</v>
      </c>
    </row>
    <row r="709" spans="1:8" hidden="1" x14ac:dyDescent="0.25">
      <c r="A709" s="91" t="s">
        <v>787</v>
      </c>
      <c r="B709" s="29">
        <v>67963</v>
      </c>
      <c r="C709" s="92">
        <v>89.073394495412842</v>
      </c>
      <c r="D709" s="56">
        <v>1112751.7399999988</v>
      </c>
      <c r="E709" s="5">
        <v>16.372904962994554</v>
      </c>
      <c r="F709" s="5">
        <v>13.098323970395644</v>
      </c>
      <c r="G709" s="29">
        <v>763</v>
      </c>
      <c r="H709" s="93">
        <v>0.31716906946264745</v>
      </c>
    </row>
    <row r="710" spans="1:8" hidden="1" x14ac:dyDescent="0.25">
      <c r="A710" s="85" t="s">
        <v>788</v>
      </c>
      <c r="B710" s="86">
        <v>867094</v>
      </c>
      <c r="C710" s="87">
        <v>117.5242613174302</v>
      </c>
      <c r="D710" s="88">
        <v>8720675.6199999731</v>
      </c>
      <c r="E710" s="89">
        <v>10.057358971460964</v>
      </c>
      <c r="F710" s="89">
        <v>8.0458871771687708</v>
      </c>
      <c r="G710" s="86">
        <v>7378</v>
      </c>
      <c r="H710" s="90">
        <v>0.42328544320954187</v>
      </c>
    </row>
    <row r="711" spans="1:8" hidden="1" x14ac:dyDescent="0.25">
      <c r="A711" s="91" t="s">
        <v>789</v>
      </c>
      <c r="B711" s="29">
        <v>804908</v>
      </c>
      <c r="C711" s="92">
        <v>119.35172004744959</v>
      </c>
      <c r="D711" s="56">
        <v>7979866.1999999695</v>
      </c>
      <c r="E711" s="5">
        <v>9.9140102968289163</v>
      </c>
      <c r="F711" s="5">
        <v>7.9312082374631334</v>
      </c>
      <c r="G711" s="29">
        <v>6744</v>
      </c>
      <c r="H711" s="93">
        <v>0.42734282325029654</v>
      </c>
    </row>
    <row r="712" spans="1:8" hidden="1" x14ac:dyDescent="0.25">
      <c r="A712" s="91" t="s">
        <v>790</v>
      </c>
      <c r="B712" s="29">
        <v>37813</v>
      </c>
      <c r="C712" s="92">
        <v>96.461734693877546</v>
      </c>
      <c r="D712" s="56">
        <v>464358.82999999996</v>
      </c>
      <c r="E712" s="5">
        <v>12.280401713696346</v>
      </c>
      <c r="F712" s="5">
        <v>9.8243213709570778</v>
      </c>
      <c r="G712" s="29">
        <v>392</v>
      </c>
      <c r="H712" s="93">
        <v>0.36734693877551022</v>
      </c>
    </row>
    <row r="713" spans="1:8" hidden="1" x14ac:dyDescent="0.25">
      <c r="A713" s="91" t="s">
        <v>791</v>
      </c>
      <c r="B713" s="29">
        <v>24373</v>
      </c>
      <c r="C713" s="92">
        <v>100.71487603305785</v>
      </c>
      <c r="D713" s="56">
        <v>276450.59000000008</v>
      </c>
      <c r="E713" s="5">
        <v>11.342493332786283</v>
      </c>
      <c r="F713" s="5">
        <v>9.0739946662290265</v>
      </c>
      <c r="G713" s="29">
        <v>242</v>
      </c>
      <c r="H713" s="93">
        <v>0.40082644628099173</v>
      </c>
    </row>
    <row r="714" spans="1:8" hidden="1" x14ac:dyDescent="0.25">
      <c r="A714" s="79" t="s">
        <v>792</v>
      </c>
      <c r="B714" s="80">
        <v>564776</v>
      </c>
      <c r="C714" s="81">
        <v>94.586501423547148</v>
      </c>
      <c r="D714" s="82">
        <v>7441380.8699999973</v>
      </c>
      <c r="E714" s="83">
        <v>13.175809294304285</v>
      </c>
      <c r="F714" s="83">
        <v>10.540647435443429</v>
      </c>
      <c r="G714" s="80">
        <v>5971</v>
      </c>
      <c r="H714" s="84">
        <v>0.35052754982415008</v>
      </c>
    </row>
    <row r="715" spans="1:8" hidden="1" x14ac:dyDescent="0.25">
      <c r="A715" s="85" t="s">
        <v>793</v>
      </c>
      <c r="B715" s="86">
        <v>81633</v>
      </c>
      <c r="C715" s="87">
        <v>120.40265486725664</v>
      </c>
      <c r="D715" s="88">
        <v>949623.78000000026</v>
      </c>
      <c r="E715" s="89">
        <v>11.632841865422074</v>
      </c>
      <c r="F715" s="89">
        <v>9.3062734923376595</v>
      </c>
      <c r="G715" s="86">
        <v>678</v>
      </c>
      <c r="H715" s="90">
        <v>0.39528023598820061</v>
      </c>
    </row>
    <row r="716" spans="1:8" hidden="1" x14ac:dyDescent="0.25">
      <c r="A716" s="91" t="s">
        <v>794</v>
      </c>
      <c r="B716" s="29">
        <v>42700</v>
      </c>
      <c r="C716" s="92">
        <v>112.96296296296296</v>
      </c>
      <c r="D716" s="56">
        <v>536588.39</v>
      </c>
      <c r="E716" s="5">
        <v>12.566472833723653</v>
      </c>
      <c r="F716" s="5">
        <v>10.053178266978923</v>
      </c>
      <c r="G716" s="29">
        <v>378</v>
      </c>
      <c r="H716" s="93">
        <v>0.39947089947089948</v>
      </c>
    </row>
    <row r="717" spans="1:8" hidden="1" x14ac:dyDescent="0.25">
      <c r="A717" s="91" t="s">
        <v>795</v>
      </c>
      <c r="B717" s="29">
        <v>18138</v>
      </c>
      <c r="C717" s="92">
        <v>123.38775510204081</v>
      </c>
      <c r="D717" s="56">
        <v>196482.77000000008</v>
      </c>
      <c r="E717" s="5">
        <v>10.832659058330581</v>
      </c>
      <c r="F717" s="5">
        <v>8.6661272466644643</v>
      </c>
      <c r="G717" s="29">
        <v>147</v>
      </c>
      <c r="H717" s="93">
        <v>0.42176870748299322</v>
      </c>
    </row>
    <row r="718" spans="1:8" hidden="1" x14ac:dyDescent="0.25">
      <c r="A718" s="91" t="s">
        <v>796</v>
      </c>
      <c r="B718" s="29">
        <v>9098</v>
      </c>
      <c r="C718" s="92">
        <v>129.97142857142856</v>
      </c>
      <c r="D718" s="56">
        <v>100891.19999999997</v>
      </c>
      <c r="E718" s="5">
        <v>11.089382281820177</v>
      </c>
      <c r="F718" s="5">
        <v>8.8715058254561416</v>
      </c>
      <c r="G718" s="29">
        <v>70</v>
      </c>
      <c r="H718" s="93">
        <v>0.37142857142857144</v>
      </c>
    </row>
    <row r="719" spans="1:8" hidden="1" x14ac:dyDescent="0.25">
      <c r="A719" s="91" t="s">
        <v>797</v>
      </c>
      <c r="B719" s="29">
        <v>3496</v>
      </c>
      <c r="C719" s="92">
        <v>184</v>
      </c>
      <c r="D719" s="56">
        <v>31127.599999999995</v>
      </c>
      <c r="E719" s="5">
        <v>8.9037757437070919</v>
      </c>
      <c r="F719" s="5">
        <v>7.1230205949656735</v>
      </c>
      <c r="G719" s="29">
        <v>19</v>
      </c>
      <c r="H719" s="93">
        <v>5.2631578947368418E-2</v>
      </c>
    </row>
    <row r="720" spans="1:8" hidden="1" x14ac:dyDescent="0.25">
      <c r="A720" s="91" t="s">
        <v>798</v>
      </c>
      <c r="B720" s="29">
        <v>8201</v>
      </c>
      <c r="C720" s="92">
        <v>128.140625</v>
      </c>
      <c r="D720" s="56">
        <v>84533.82</v>
      </c>
      <c r="E720" s="5">
        <v>10.307745396902817</v>
      </c>
      <c r="F720" s="5">
        <v>8.2461963175222532</v>
      </c>
      <c r="G720" s="29">
        <v>64</v>
      </c>
      <c r="H720" s="93">
        <v>0.4375</v>
      </c>
    </row>
    <row r="721" spans="1:8" hidden="1" x14ac:dyDescent="0.25">
      <c r="A721" s="85" t="s">
        <v>799</v>
      </c>
      <c r="B721" s="86">
        <v>117537</v>
      </c>
      <c r="C721" s="87">
        <v>88.042696629213481</v>
      </c>
      <c r="D721" s="88">
        <v>1956766.0599999977</v>
      </c>
      <c r="E721" s="89">
        <v>16.64808579426051</v>
      </c>
      <c r="F721" s="89">
        <v>13.318468635408408</v>
      </c>
      <c r="G721" s="86">
        <v>1335</v>
      </c>
      <c r="H721" s="90">
        <v>0.31310861423220976</v>
      </c>
    </row>
    <row r="722" spans="1:8" hidden="1" x14ac:dyDescent="0.25">
      <c r="A722" s="91" t="s">
        <v>800</v>
      </c>
      <c r="B722" s="29">
        <v>46356</v>
      </c>
      <c r="C722" s="92">
        <v>85.370165745856355</v>
      </c>
      <c r="D722" s="56">
        <v>683271.17999999947</v>
      </c>
      <c r="E722" s="5">
        <v>14.739649236344798</v>
      </c>
      <c r="F722" s="5">
        <v>11.791719389075839</v>
      </c>
      <c r="G722" s="29">
        <v>543</v>
      </c>
      <c r="H722" s="93">
        <v>0.33701657458563539</v>
      </c>
    </row>
    <row r="723" spans="1:8" hidden="1" x14ac:dyDescent="0.25">
      <c r="A723" s="91" t="s">
        <v>801</v>
      </c>
      <c r="B723" s="29">
        <v>53524</v>
      </c>
      <c r="C723" s="92">
        <v>89.654941373534342</v>
      </c>
      <c r="D723" s="56">
        <v>1003106.1699999998</v>
      </c>
      <c r="E723" s="5">
        <v>18.741240751812267</v>
      </c>
      <c r="F723" s="5">
        <v>14.992992601449814</v>
      </c>
      <c r="G723" s="29">
        <v>597</v>
      </c>
      <c r="H723" s="93">
        <v>0.2797319932998325</v>
      </c>
    </row>
    <row r="724" spans="1:8" hidden="1" x14ac:dyDescent="0.25">
      <c r="A724" s="91" t="s">
        <v>802</v>
      </c>
      <c r="B724" s="29">
        <v>17657</v>
      </c>
      <c r="C724" s="92">
        <v>90.54871794871795</v>
      </c>
      <c r="D724" s="56">
        <v>270388.70999999985</v>
      </c>
      <c r="E724" s="5">
        <v>15.313400351135519</v>
      </c>
      <c r="F724" s="5">
        <v>12.250720280908416</v>
      </c>
      <c r="G724" s="29">
        <v>195</v>
      </c>
      <c r="H724" s="93">
        <v>0.3487179487179487</v>
      </c>
    </row>
    <row r="725" spans="1:8" hidden="1" x14ac:dyDescent="0.25">
      <c r="A725" s="85" t="s">
        <v>803</v>
      </c>
      <c r="B725" s="86">
        <v>6131</v>
      </c>
      <c r="C725" s="87">
        <v>71.29069767441861</v>
      </c>
      <c r="D725" s="88">
        <v>77105.670000000013</v>
      </c>
      <c r="E725" s="89">
        <v>12.576361115641822</v>
      </c>
      <c r="F725" s="89">
        <v>10.061088892513459</v>
      </c>
      <c r="G725" s="86">
        <v>86</v>
      </c>
      <c r="H725" s="90">
        <v>0.39534883720930231</v>
      </c>
    </row>
    <row r="726" spans="1:8" hidden="1" x14ac:dyDescent="0.25">
      <c r="A726" s="91" t="s">
        <v>804</v>
      </c>
      <c r="B726" s="29">
        <v>4919</v>
      </c>
      <c r="C726" s="92">
        <v>75.676923076923075</v>
      </c>
      <c r="D726" s="56">
        <v>63080.669999999991</v>
      </c>
      <c r="E726" s="5">
        <v>12.823880870095547</v>
      </c>
      <c r="F726" s="5">
        <v>10.259104696076438</v>
      </c>
      <c r="G726" s="29">
        <v>65</v>
      </c>
      <c r="H726" s="93">
        <v>0.41538461538461541</v>
      </c>
    </row>
    <row r="727" spans="1:8" hidden="1" x14ac:dyDescent="0.25">
      <c r="A727" s="91" t="s">
        <v>805</v>
      </c>
      <c r="B727" s="29">
        <v>881</v>
      </c>
      <c r="C727" s="92">
        <v>51.823529411764703</v>
      </c>
      <c r="D727" s="56">
        <v>10076.329999999998</v>
      </c>
      <c r="E727" s="5">
        <v>11.437377979568669</v>
      </c>
      <c r="F727" s="5">
        <v>9.1499023836549362</v>
      </c>
      <c r="G727" s="29">
        <v>17</v>
      </c>
      <c r="H727" s="93">
        <v>0.23529411764705882</v>
      </c>
    </row>
    <row r="728" spans="1:8" hidden="1" x14ac:dyDescent="0.25">
      <c r="A728" s="85" t="s">
        <v>806</v>
      </c>
      <c r="B728" s="86">
        <v>17342</v>
      </c>
      <c r="C728" s="87">
        <v>134.43410852713177</v>
      </c>
      <c r="D728" s="88">
        <v>247470.89</v>
      </c>
      <c r="E728" s="89">
        <v>14.270031714911775</v>
      </c>
      <c r="F728" s="89">
        <v>11.416025371929422</v>
      </c>
      <c r="G728" s="86">
        <v>129</v>
      </c>
      <c r="H728" s="90">
        <v>0.32558139534883723</v>
      </c>
    </row>
    <row r="729" spans="1:8" hidden="1" x14ac:dyDescent="0.25">
      <c r="A729" s="91" t="s">
        <v>807</v>
      </c>
      <c r="B729" s="29">
        <v>4585</v>
      </c>
      <c r="C729" s="92">
        <v>95.520833333333329</v>
      </c>
      <c r="D729" s="56">
        <v>28264.370000000003</v>
      </c>
      <c r="E729" s="5">
        <v>6.1645299890948753</v>
      </c>
      <c r="F729" s="5">
        <v>4.9316239912759006</v>
      </c>
      <c r="G729" s="29">
        <v>48</v>
      </c>
      <c r="H729" s="93">
        <v>0.41666666666666669</v>
      </c>
    </row>
    <row r="730" spans="1:8" hidden="1" x14ac:dyDescent="0.25">
      <c r="A730" s="91" t="s">
        <v>808</v>
      </c>
      <c r="B730" s="29">
        <v>10303</v>
      </c>
      <c r="C730" s="92">
        <v>163.53968253968253</v>
      </c>
      <c r="D730" s="56">
        <v>187192.79000000004</v>
      </c>
      <c r="E730" s="5">
        <v>18.168765408133556</v>
      </c>
      <c r="F730" s="5">
        <v>14.535012326506845</v>
      </c>
      <c r="G730" s="29">
        <v>63</v>
      </c>
      <c r="H730" s="93">
        <v>0.23809523809523808</v>
      </c>
    </row>
    <row r="731" spans="1:8" hidden="1" x14ac:dyDescent="0.25">
      <c r="A731" s="85" t="s">
        <v>809</v>
      </c>
      <c r="B731" s="86">
        <v>342133</v>
      </c>
      <c r="C731" s="87">
        <v>91.406091370558372</v>
      </c>
      <c r="D731" s="88">
        <v>4210414.4699999895</v>
      </c>
      <c r="E731" s="89">
        <v>12.306367611425935</v>
      </c>
      <c r="F731" s="89">
        <v>9.8450940891407495</v>
      </c>
      <c r="G731" s="86">
        <v>3743</v>
      </c>
      <c r="H731" s="90">
        <v>0.35559711461394605</v>
      </c>
    </row>
    <row r="732" spans="1:8" hidden="1" x14ac:dyDescent="0.25">
      <c r="A732" s="91" t="s">
        <v>810</v>
      </c>
      <c r="B732" s="29">
        <v>31695</v>
      </c>
      <c r="C732" s="92">
        <v>90.299145299145295</v>
      </c>
      <c r="D732" s="56">
        <v>499337.91999999993</v>
      </c>
      <c r="E732" s="5">
        <v>15.754469790187724</v>
      </c>
      <c r="F732" s="5">
        <v>12.603575832150179</v>
      </c>
      <c r="G732" s="29">
        <v>351</v>
      </c>
      <c r="H732" s="93">
        <v>0.33048433048433046</v>
      </c>
    </row>
    <row r="733" spans="1:8" hidden="1" x14ac:dyDescent="0.25">
      <c r="A733" s="91" t="s">
        <v>811</v>
      </c>
      <c r="B733" s="29">
        <v>1711</v>
      </c>
      <c r="C733" s="92">
        <v>122.21428571428571</v>
      </c>
      <c r="D733" s="56">
        <v>18554.179999999997</v>
      </c>
      <c r="E733" s="5">
        <v>10.844056107539449</v>
      </c>
      <c r="F733" s="5">
        <v>8.6752448860315603</v>
      </c>
      <c r="G733" s="29">
        <v>14</v>
      </c>
      <c r="H733" s="93">
        <v>0.42857142857142855</v>
      </c>
    </row>
    <row r="734" spans="1:8" hidden="1" x14ac:dyDescent="0.25">
      <c r="A734" s="91" t="s">
        <v>812</v>
      </c>
      <c r="B734" s="29">
        <v>17361</v>
      </c>
      <c r="C734" s="92">
        <v>79.637614678899084</v>
      </c>
      <c r="D734" s="56">
        <v>254098.23999999996</v>
      </c>
      <c r="E734" s="5">
        <v>14.636152295374687</v>
      </c>
      <c r="F734" s="5">
        <v>11.708921836299751</v>
      </c>
      <c r="G734" s="29">
        <v>218</v>
      </c>
      <c r="H734" s="93">
        <v>0.33027522935779818</v>
      </c>
    </row>
    <row r="735" spans="1:8" hidden="1" x14ac:dyDescent="0.25">
      <c r="A735" s="91" t="s">
        <v>813</v>
      </c>
      <c r="B735" s="29">
        <v>2499</v>
      </c>
      <c r="C735" s="92">
        <v>89.25</v>
      </c>
      <c r="D735" s="56">
        <v>42277.8</v>
      </c>
      <c r="E735" s="5">
        <v>16.917887154861948</v>
      </c>
      <c r="F735" s="5">
        <v>13.534309723889558</v>
      </c>
      <c r="G735" s="29">
        <v>28</v>
      </c>
      <c r="H735" s="93">
        <v>0.32142857142857145</v>
      </c>
    </row>
    <row r="736" spans="1:8" hidden="1" x14ac:dyDescent="0.25">
      <c r="A736" s="91" t="s">
        <v>814</v>
      </c>
      <c r="B736" s="29">
        <v>57680</v>
      </c>
      <c r="C736" s="92">
        <v>97.104377104377107</v>
      </c>
      <c r="D736" s="56">
        <v>651720.37000000034</v>
      </c>
      <c r="E736" s="5">
        <v>11.298896844660201</v>
      </c>
      <c r="F736" s="5">
        <v>9.03911747572816</v>
      </c>
      <c r="G736" s="29">
        <v>594</v>
      </c>
      <c r="H736" s="93">
        <v>0.39057239057239057</v>
      </c>
    </row>
    <row r="737" spans="1:8" hidden="1" x14ac:dyDescent="0.25">
      <c r="A737" s="91" t="s">
        <v>815</v>
      </c>
      <c r="B737" s="29">
        <v>125352</v>
      </c>
      <c r="C737" s="92">
        <v>78.003733665214682</v>
      </c>
      <c r="D737" s="56">
        <v>1521914.8100000008</v>
      </c>
      <c r="E737" s="5">
        <v>12.141129060565454</v>
      </c>
      <c r="F737" s="5">
        <v>9.7129032484523634</v>
      </c>
      <c r="G737" s="29">
        <v>1607</v>
      </c>
      <c r="H737" s="93">
        <v>0.37336652146857496</v>
      </c>
    </row>
    <row r="738" spans="1:8" hidden="1" x14ac:dyDescent="0.25">
      <c r="A738" s="91" t="s">
        <v>816</v>
      </c>
      <c r="B738" s="29">
        <v>29231</v>
      </c>
      <c r="C738" s="92">
        <v>90.779503105590067</v>
      </c>
      <c r="D738" s="56">
        <v>426306.58999999985</v>
      </c>
      <c r="E738" s="5">
        <v>14.584057678492007</v>
      </c>
      <c r="F738" s="5">
        <v>11.667246142793607</v>
      </c>
      <c r="G738" s="29">
        <v>322</v>
      </c>
      <c r="H738" s="93">
        <v>0.27639751552795033</v>
      </c>
    </row>
    <row r="739" spans="1:8" hidden="1" x14ac:dyDescent="0.25">
      <c r="A739" s="91" t="s">
        <v>817</v>
      </c>
      <c r="B739" s="29">
        <v>10551</v>
      </c>
      <c r="C739" s="92">
        <v>114.68478260869566</v>
      </c>
      <c r="D739" s="56">
        <v>98528.229999999981</v>
      </c>
      <c r="E739" s="5">
        <v>9.3382835750165842</v>
      </c>
      <c r="F739" s="5">
        <v>7.4706268600132679</v>
      </c>
      <c r="G739" s="29">
        <v>92</v>
      </c>
      <c r="H739" s="93">
        <v>0.42391304347826086</v>
      </c>
    </row>
    <row r="740" spans="1:8" hidden="1" x14ac:dyDescent="0.25">
      <c r="A740" s="91" t="s">
        <v>818</v>
      </c>
      <c r="B740" s="29">
        <v>6564</v>
      </c>
      <c r="C740" s="92">
        <v>100.98461538461538</v>
      </c>
      <c r="D740" s="56">
        <v>50831.750000000007</v>
      </c>
      <c r="E740" s="5">
        <v>7.7440204143814757</v>
      </c>
      <c r="F740" s="5">
        <v>6.1952163315051809</v>
      </c>
      <c r="G740" s="29">
        <v>65</v>
      </c>
      <c r="H740" s="93">
        <v>0.30769230769230771</v>
      </c>
    </row>
    <row r="741" spans="1:8" hidden="1" x14ac:dyDescent="0.25">
      <c r="A741" s="91" t="s">
        <v>819</v>
      </c>
      <c r="B741" s="29">
        <v>1847</v>
      </c>
      <c r="C741" s="92">
        <v>167.90909090909091</v>
      </c>
      <c r="D741" s="56">
        <v>16592.27</v>
      </c>
      <c r="E741" s="5">
        <v>8.9833622089875469</v>
      </c>
      <c r="F741" s="5">
        <v>7.186689767190038</v>
      </c>
      <c r="G741" s="29">
        <v>11</v>
      </c>
      <c r="H741" s="93">
        <v>0.18181818181818182</v>
      </c>
    </row>
    <row r="742" spans="1:8" hidden="1" x14ac:dyDescent="0.25">
      <c r="A742" s="91" t="s">
        <v>820</v>
      </c>
      <c r="B742" s="29">
        <v>1320</v>
      </c>
      <c r="C742" s="92">
        <v>82.5</v>
      </c>
      <c r="D742" s="56">
        <v>11579.34</v>
      </c>
      <c r="E742" s="5">
        <v>8.7722272727272728</v>
      </c>
      <c r="F742" s="5">
        <v>7.0177818181818186</v>
      </c>
      <c r="G742" s="29">
        <v>16</v>
      </c>
      <c r="H742" s="93">
        <v>0.1875</v>
      </c>
    </row>
    <row r="743" spans="1:8" hidden="1" x14ac:dyDescent="0.25">
      <c r="A743" s="91" t="s">
        <v>821</v>
      </c>
      <c r="B743" s="29">
        <v>1289</v>
      </c>
      <c r="C743" s="92">
        <v>92.071428571428569</v>
      </c>
      <c r="D743" s="56">
        <v>15951.66</v>
      </c>
      <c r="E743" s="5">
        <v>12.375221101629171</v>
      </c>
      <c r="F743" s="5">
        <v>9.900176881303338</v>
      </c>
      <c r="G743" s="29">
        <v>14</v>
      </c>
      <c r="H743" s="93">
        <v>0.5</v>
      </c>
    </row>
    <row r="744" spans="1:8" hidden="1" x14ac:dyDescent="0.25">
      <c r="A744" s="91" t="s">
        <v>822</v>
      </c>
      <c r="B744" s="29">
        <v>6725</v>
      </c>
      <c r="C744" s="92">
        <v>86.217948717948715</v>
      </c>
      <c r="D744" s="56">
        <v>95772.129999999976</v>
      </c>
      <c r="E744" s="5">
        <v>14.241208921933081</v>
      </c>
      <c r="F744" s="5">
        <v>11.392967137546465</v>
      </c>
      <c r="G744" s="29">
        <v>78</v>
      </c>
      <c r="H744" s="93">
        <v>0.30769230769230771</v>
      </c>
    </row>
    <row r="745" spans="1:8" hidden="1" x14ac:dyDescent="0.25">
      <c r="A745" s="91" t="s">
        <v>823</v>
      </c>
      <c r="B745" s="29">
        <v>15126</v>
      </c>
      <c r="C745" s="92">
        <v>126.05</v>
      </c>
      <c r="D745" s="56">
        <v>138550.44999999998</v>
      </c>
      <c r="E745" s="5">
        <v>9.1597547269602</v>
      </c>
      <c r="F745" s="5">
        <v>7.3278037815681607</v>
      </c>
      <c r="G745" s="29">
        <v>120</v>
      </c>
      <c r="H745" s="93">
        <v>0.43333333333333335</v>
      </c>
    </row>
    <row r="746" spans="1:8" hidden="1" x14ac:dyDescent="0.25">
      <c r="A746" s="91" t="s">
        <v>824</v>
      </c>
      <c r="B746" s="29">
        <v>30721</v>
      </c>
      <c r="C746" s="92">
        <v>158.35567010309279</v>
      </c>
      <c r="D746" s="56">
        <v>345941.29000000004</v>
      </c>
      <c r="E746" s="5">
        <v>11.260743139871749</v>
      </c>
      <c r="F746" s="5">
        <v>9.0085945118973996</v>
      </c>
      <c r="G746" s="29">
        <v>194</v>
      </c>
      <c r="H746" s="93">
        <v>0.26804123711340205</v>
      </c>
    </row>
    <row r="747" spans="1:8" hidden="1" x14ac:dyDescent="0.25">
      <c r="A747" s="73" t="s">
        <v>825</v>
      </c>
      <c r="B747" s="74">
        <v>5347074</v>
      </c>
      <c r="C747" s="75">
        <v>133.43666400479137</v>
      </c>
      <c r="D747" s="76">
        <v>75975819.870000288</v>
      </c>
      <c r="E747" s="77">
        <v>14.208858876836246</v>
      </c>
      <c r="F747" s="77">
        <v>11.367087101468996</v>
      </c>
      <c r="G747" s="74">
        <v>40072</v>
      </c>
      <c r="H747" s="78">
        <v>0.38016570173687364</v>
      </c>
    </row>
    <row r="748" spans="1:8" hidden="1" x14ac:dyDescent="0.25">
      <c r="A748" s="79" t="s">
        <v>826</v>
      </c>
      <c r="B748" s="80">
        <v>949970</v>
      </c>
      <c r="C748" s="81">
        <v>111.89281507656067</v>
      </c>
      <c r="D748" s="82">
        <v>13711607.940000055</v>
      </c>
      <c r="E748" s="83">
        <v>14.433727317704827</v>
      </c>
      <c r="F748" s="83">
        <v>11.546981854163862</v>
      </c>
      <c r="G748" s="80">
        <v>8490</v>
      </c>
      <c r="H748" s="84">
        <v>0.3918727915194346</v>
      </c>
    </row>
    <row r="749" spans="1:8" hidden="1" x14ac:dyDescent="0.25">
      <c r="A749" s="85" t="s">
        <v>827</v>
      </c>
      <c r="B749" s="86">
        <v>579007</v>
      </c>
      <c r="C749" s="87">
        <v>98.806655290102384</v>
      </c>
      <c r="D749" s="88">
        <v>7653277.5500000194</v>
      </c>
      <c r="E749" s="89">
        <v>13.21793613894136</v>
      </c>
      <c r="F749" s="89">
        <v>10.574348911153088</v>
      </c>
      <c r="G749" s="86">
        <v>5860</v>
      </c>
      <c r="H749" s="90">
        <v>0.41092150170648462</v>
      </c>
    </row>
    <row r="750" spans="1:8" hidden="1" x14ac:dyDescent="0.25">
      <c r="A750" s="91" t="s">
        <v>828</v>
      </c>
      <c r="B750" s="29">
        <v>403990</v>
      </c>
      <c r="C750" s="92">
        <v>87.633405639913235</v>
      </c>
      <c r="D750" s="56">
        <v>4829773.120000002</v>
      </c>
      <c r="E750" s="5">
        <v>11.955179880690121</v>
      </c>
      <c r="F750" s="5">
        <v>9.5641439045520968</v>
      </c>
      <c r="G750" s="29">
        <v>4610</v>
      </c>
      <c r="H750" s="93">
        <v>0.41887201735357915</v>
      </c>
    </row>
    <row r="751" spans="1:8" hidden="1" x14ac:dyDescent="0.25">
      <c r="A751" s="91" t="s">
        <v>829</v>
      </c>
      <c r="B751" s="29">
        <v>26641</v>
      </c>
      <c r="C751" s="92">
        <v>138.75520833333334</v>
      </c>
      <c r="D751" s="56">
        <v>432971.98999999987</v>
      </c>
      <c r="E751" s="5">
        <v>16.252092263803906</v>
      </c>
      <c r="F751" s="5">
        <v>13.001673811043126</v>
      </c>
      <c r="G751" s="29">
        <v>192</v>
      </c>
      <c r="H751" s="93">
        <v>0.44270833333333331</v>
      </c>
    </row>
    <row r="752" spans="1:8" hidden="1" x14ac:dyDescent="0.25">
      <c r="A752" s="91" t="s">
        <v>830</v>
      </c>
      <c r="B752" s="29">
        <v>3172</v>
      </c>
      <c r="C752" s="92">
        <v>137.91304347826087</v>
      </c>
      <c r="D752" s="56">
        <v>29228.55</v>
      </c>
      <c r="E752" s="5">
        <v>9.2145491803278681</v>
      </c>
      <c r="F752" s="5">
        <v>7.3716393442622952</v>
      </c>
      <c r="G752" s="29">
        <v>23</v>
      </c>
      <c r="H752" s="93">
        <v>0.56521739130434778</v>
      </c>
    </row>
    <row r="753" spans="1:8" hidden="1" x14ac:dyDescent="0.25">
      <c r="A753" s="91" t="s">
        <v>831</v>
      </c>
      <c r="B753" s="29">
        <v>23763</v>
      </c>
      <c r="C753" s="92">
        <v>137.35838150289018</v>
      </c>
      <c r="D753" s="56">
        <v>389346.64999999991</v>
      </c>
      <c r="E753" s="5">
        <v>16.384574759079236</v>
      </c>
      <c r="F753" s="5">
        <v>13.107659807263389</v>
      </c>
      <c r="G753" s="29">
        <v>173</v>
      </c>
      <c r="H753" s="93">
        <v>0.38150289017341038</v>
      </c>
    </row>
    <row r="754" spans="1:8" hidden="1" x14ac:dyDescent="0.25">
      <c r="A754" s="91" t="s">
        <v>832</v>
      </c>
      <c r="B754" s="29">
        <v>4325</v>
      </c>
      <c r="C754" s="92">
        <v>160.18518518518519</v>
      </c>
      <c r="D754" s="56">
        <v>85278.39</v>
      </c>
      <c r="E754" s="5">
        <v>19.717546820809247</v>
      </c>
      <c r="F754" s="5">
        <v>15.774037456647399</v>
      </c>
      <c r="G754" s="29">
        <v>27</v>
      </c>
      <c r="H754" s="93">
        <v>0.37037037037037035</v>
      </c>
    </row>
    <row r="755" spans="1:8" hidden="1" x14ac:dyDescent="0.25">
      <c r="A755" s="91" t="s">
        <v>833</v>
      </c>
      <c r="B755" s="29">
        <v>1939</v>
      </c>
      <c r="C755" s="92">
        <v>121.1875</v>
      </c>
      <c r="D755" s="56">
        <v>29621.360000000001</v>
      </c>
      <c r="E755" s="5">
        <v>15.276616812790099</v>
      </c>
      <c r="F755" s="5">
        <v>12.22129345023208</v>
      </c>
      <c r="G755" s="29">
        <v>16</v>
      </c>
      <c r="H755" s="93">
        <v>0.375</v>
      </c>
    </row>
    <row r="756" spans="1:8" hidden="1" x14ac:dyDescent="0.25">
      <c r="A756" s="91" t="s">
        <v>834</v>
      </c>
      <c r="B756" s="29">
        <v>23919</v>
      </c>
      <c r="C756" s="92">
        <v>142.375</v>
      </c>
      <c r="D756" s="56">
        <v>422889.65999999986</v>
      </c>
      <c r="E756" s="5">
        <v>17.68007274551611</v>
      </c>
      <c r="F756" s="5">
        <v>14.144058196412889</v>
      </c>
      <c r="G756" s="29">
        <v>168</v>
      </c>
      <c r="H756" s="93">
        <v>0.38095238095238093</v>
      </c>
    </row>
    <row r="757" spans="1:8" hidden="1" x14ac:dyDescent="0.25">
      <c r="A757" s="91" t="s">
        <v>835</v>
      </c>
      <c r="B757" s="29">
        <v>7736</v>
      </c>
      <c r="C757" s="92">
        <v>148.76923076923077</v>
      </c>
      <c r="D757" s="56">
        <v>156299.81000000003</v>
      </c>
      <c r="E757" s="5">
        <v>20.204215356773531</v>
      </c>
      <c r="F757" s="5">
        <v>16.163372285418827</v>
      </c>
      <c r="G757" s="29">
        <v>52</v>
      </c>
      <c r="H757" s="93">
        <v>0.23076923076923078</v>
      </c>
    </row>
    <row r="758" spans="1:8" hidden="1" x14ac:dyDescent="0.25">
      <c r="A758" s="91" t="s">
        <v>836</v>
      </c>
      <c r="B758" s="29">
        <v>10718</v>
      </c>
      <c r="C758" s="92">
        <v>117.78021978021978</v>
      </c>
      <c r="D758" s="56">
        <v>173741.71999999997</v>
      </c>
      <c r="E758" s="5">
        <v>16.210274304907628</v>
      </c>
      <c r="F758" s="5">
        <v>12.968219443926102</v>
      </c>
      <c r="G758" s="29">
        <v>91</v>
      </c>
      <c r="H758" s="93">
        <v>0.42857142857142855</v>
      </c>
    </row>
    <row r="759" spans="1:8" hidden="1" x14ac:dyDescent="0.25">
      <c r="A759" s="91" t="s">
        <v>837</v>
      </c>
      <c r="B759" s="29">
        <v>9499</v>
      </c>
      <c r="C759" s="92">
        <v>137.66666666666666</v>
      </c>
      <c r="D759" s="56">
        <v>136090.14000000001</v>
      </c>
      <c r="E759" s="5">
        <v>14.326785977471314</v>
      </c>
      <c r="F759" s="5">
        <v>11.461428781977052</v>
      </c>
      <c r="G759" s="29">
        <v>69</v>
      </c>
      <c r="H759" s="93">
        <v>0.42028985507246375</v>
      </c>
    </row>
    <row r="760" spans="1:8" hidden="1" x14ac:dyDescent="0.25">
      <c r="A760" s="91" t="s">
        <v>838</v>
      </c>
      <c r="B760" s="29">
        <v>37158</v>
      </c>
      <c r="C760" s="92">
        <v>154.1825726141079</v>
      </c>
      <c r="D760" s="56">
        <v>612625.57999999973</v>
      </c>
      <c r="E760" s="5">
        <v>16.48704397437967</v>
      </c>
      <c r="F760" s="5">
        <v>13.189635179503737</v>
      </c>
      <c r="G760" s="29">
        <v>241</v>
      </c>
      <c r="H760" s="93">
        <v>0.34439834024896265</v>
      </c>
    </row>
    <row r="761" spans="1:8" hidden="1" x14ac:dyDescent="0.25">
      <c r="A761" s="91" t="s">
        <v>839</v>
      </c>
      <c r="B761" s="29">
        <v>10979</v>
      </c>
      <c r="C761" s="92">
        <v>146.38666666666666</v>
      </c>
      <c r="D761" s="56">
        <v>182475.07000000004</v>
      </c>
      <c r="E761" s="5">
        <v>16.620372529374265</v>
      </c>
      <c r="F761" s="5">
        <v>13.296298023499412</v>
      </c>
      <c r="G761" s="29">
        <v>75</v>
      </c>
      <c r="H761" s="93">
        <v>0.34666666666666668</v>
      </c>
    </row>
    <row r="762" spans="1:8" hidden="1" x14ac:dyDescent="0.25">
      <c r="A762" s="91" t="s">
        <v>840</v>
      </c>
      <c r="B762" s="29">
        <v>14100</v>
      </c>
      <c r="C762" s="92">
        <v>121.55172413793103</v>
      </c>
      <c r="D762" s="56">
        <v>158775.56000000008</v>
      </c>
      <c r="E762" s="5">
        <v>11.260678014184403</v>
      </c>
      <c r="F762" s="5">
        <v>9.0085424113475234</v>
      </c>
      <c r="G762" s="29">
        <v>116</v>
      </c>
      <c r="H762" s="93">
        <v>0.35344827586206895</v>
      </c>
    </row>
    <row r="763" spans="1:8" hidden="1" x14ac:dyDescent="0.25">
      <c r="A763" s="85" t="s">
        <v>841</v>
      </c>
      <c r="B763" s="86">
        <v>137190</v>
      </c>
      <c r="C763" s="87">
        <v>129.18079096045199</v>
      </c>
      <c r="D763" s="88">
        <v>2069574.39</v>
      </c>
      <c r="E763" s="89">
        <v>15.085460966542751</v>
      </c>
      <c r="F763" s="89">
        <v>12.068368773234202</v>
      </c>
      <c r="G763" s="86">
        <v>1062</v>
      </c>
      <c r="H763" s="90">
        <v>0.38983050847457629</v>
      </c>
    </row>
    <row r="764" spans="1:8" hidden="1" x14ac:dyDescent="0.25">
      <c r="A764" s="91" t="s">
        <v>842</v>
      </c>
      <c r="B764" s="29">
        <v>45265</v>
      </c>
      <c r="C764" s="92">
        <v>128.22946175637395</v>
      </c>
      <c r="D764" s="56">
        <v>711509.20999999973</v>
      </c>
      <c r="E764" s="5">
        <v>15.718749806693907</v>
      </c>
      <c r="F764" s="5">
        <v>12.574999845355126</v>
      </c>
      <c r="G764" s="29">
        <v>353</v>
      </c>
      <c r="H764" s="93">
        <v>0.38526912181303113</v>
      </c>
    </row>
    <row r="765" spans="1:8" hidden="1" x14ac:dyDescent="0.25">
      <c r="A765" s="91" t="s">
        <v>843</v>
      </c>
      <c r="B765" s="29">
        <v>43914</v>
      </c>
      <c r="C765" s="92">
        <v>116.79255319148936</v>
      </c>
      <c r="D765" s="56">
        <v>619353.23999999976</v>
      </c>
      <c r="E765" s="5">
        <v>14.10377647219565</v>
      </c>
      <c r="F765" s="5">
        <v>11.28302117775652</v>
      </c>
      <c r="G765" s="29">
        <v>376</v>
      </c>
      <c r="H765" s="93">
        <v>0.40159574468085107</v>
      </c>
    </row>
    <row r="766" spans="1:8" hidden="1" x14ac:dyDescent="0.25">
      <c r="A766" s="91" t="s">
        <v>844</v>
      </c>
      <c r="B766" s="29">
        <v>12692</v>
      </c>
      <c r="C766" s="92">
        <v>152.9156626506024</v>
      </c>
      <c r="D766" s="56">
        <v>188389.05000000002</v>
      </c>
      <c r="E766" s="5">
        <v>14.843133469902302</v>
      </c>
      <c r="F766" s="5">
        <v>11.874506775921843</v>
      </c>
      <c r="G766" s="29">
        <v>83</v>
      </c>
      <c r="H766" s="93">
        <v>0.39759036144578314</v>
      </c>
    </row>
    <row r="767" spans="1:8" hidden="1" x14ac:dyDescent="0.25">
      <c r="A767" s="91" t="s">
        <v>845</v>
      </c>
      <c r="B767" s="29">
        <v>18000</v>
      </c>
      <c r="C767" s="92">
        <v>145.16129032258064</v>
      </c>
      <c r="D767" s="56">
        <v>243249.67999999991</v>
      </c>
      <c r="E767" s="5">
        <v>13.513871111111106</v>
      </c>
      <c r="F767" s="5">
        <v>10.811096888888885</v>
      </c>
      <c r="G767" s="29">
        <v>124</v>
      </c>
      <c r="H767" s="93">
        <v>0.28225806451612906</v>
      </c>
    </row>
    <row r="768" spans="1:8" hidden="1" x14ac:dyDescent="0.25">
      <c r="A768" s="91" t="s">
        <v>846</v>
      </c>
      <c r="B768" s="29">
        <v>17319</v>
      </c>
      <c r="C768" s="92">
        <v>137.45238095238096</v>
      </c>
      <c r="D768" s="56">
        <v>307073.20999999996</v>
      </c>
      <c r="E768" s="5">
        <v>17.730423811998381</v>
      </c>
      <c r="F768" s="5">
        <v>14.184339049598705</v>
      </c>
      <c r="G768" s="29">
        <v>126</v>
      </c>
      <c r="H768" s="93">
        <v>0.46825396825396826</v>
      </c>
    </row>
    <row r="769" spans="1:8" hidden="1" x14ac:dyDescent="0.25">
      <c r="A769" s="85" t="s">
        <v>847</v>
      </c>
      <c r="B769" s="86">
        <v>233773</v>
      </c>
      <c r="C769" s="87">
        <v>149.08992346938774</v>
      </c>
      <c r="D769" s="88">
        <v>3988755.999999993</v>
      </c>
      <c r="E769" s="89">
        <v>17.062517912675943</v>
      </c>
      <c r="F769" s="89">
        <v>13.650014330140756</v>
      </c>
      <c r="G769" s="86">
        <v>1568</v>
      </c>
      <c r="H769" s="90">
        <v>0.32206632653061223</v>
      </c>
    </row>
    <row r="770" spans="1:8" hidden="1" x14ac:dyDescent="0.25">
      <c r="A770" s="91" t="s">
        <v>848</v>
      </c>
      <c r="B770" s="29">
        <v>8321</v>
      </c>
      <c r="C770" s="92">
        <v>160.01923076923077</v>
      </c>
      <c r="D770" s="56">
        <v>138896.62</v>
      </c>
      <c r="E770" s="5">
        <v>16.692299002523736</v>
      </c>
      <c r="F770" s="5">
        <v>13.353839202018989</v>
      </c>
      <c r="G770" s="29">
        <v>52</v>
      </c>
      <c r="H770" s="93">
        <v>0.38461538461538464</v>
      </c>
    </row>
    <row r="771" spans="1:8" hidden="1" x14ac:dyDescent="0.25">
      <c r="A771" s="91" t="s">
        <v>849</v>
      </c>
      <c r="B771" s="29">
        <v>136890</v>
      </c>
      <c r="C771" s="92">
        <v>148.14935064935065</v>
      </c>
      <c r="D771" s="56">
        <v>2279018.5799999959</v>
      </c>
      <c r="E771" s="5">
        <v>16.648539557308759</v>
      </c>
      <c r="F771" s="5">
        <v>13.318831645847007</v>
      </c>
      <c r="G771" s="29">
        <v>924</v>
      </c>
      <c r="H771" s="93">
        <v>0.32251082251082253</v>
      </c>
    </row>
    <row r="772" spans="1:8" hidden="1" x14ac:dyDescent="0.25">
      <c r="A772" s="91" t="s">
        <v>850</v>
      </c>
      <c r="B772" s="29">
        <v>2665</v>
      </c>
      <c r="C772" s="92">
        <v>148.05555555555554</v>
      </c>
      <c r="D772" s="56">
        <v>47033.380000000005</v>
      </c>
      <c r="E772" s="5">
        <v>17.648547842401502</v>
      </c>
      <c r="F772" s="5">
        <v>14.118838273921202</v>
      </c>
      <c r="G772" s="29">
        <v>18</v>
      </c>
      <c r="H772" s="93">
        <v>0.44444444444444442</v>
      </c>
    </row>
    <row r="773" spans="1:8" hidden="1" x14ac:dyDescent="0.25">
      <c r="A773" s="91" t="s">
        <v>851</v>
      </c>
      <c r="B773" s="29">
        <v>10234</v>
      </c>
      <c r="C773" s="92">
        <v>152.74626865671641</v>
      </c>
      <c r="D773" s="56">
        <v>184924.41999999995</v>
      </c>
      <c r="E773" s="5">
        <v>18.06961305452413</v>
      </c>
      <c r="F773" s="5">
        <v>14.455690443619304</v>
      </c>
      <c r="G773" s="29">
        <v>67</v>
      </c>
      <c r="H773" s="93">
        <v>0.40298507462686567</v>
      </c>
    </row>
    <row r="774" spans="1:8" hidden="1" x14ac:dyDescent="0.25">
      <c r="A774" s="91" t="s">
        <v>852</v>
      </c>
      <c r="B774" s="29">
        <v>63252</v>
      </c>
      <c r="C774" s="92">
        <v>149.17924528301887</v>
      </c>
      <c r="D774" s="56">
        <v>1071781.7300000004</v>
      </c>
      <c r="E774" s="5">
        <v>16.944629893125917</v>
      </c>
      <c r="F774" s="5">
        <v>13.555703914500734</v>
      </c>
      <c r="G774" s="29">
        <v>424</v>
      </c>
      <c r="H774" s="93">
        <v>0.29716981132075471</v>
      </c>
    </row>
    <row r="775" spans="1:8" hidden="1" x14ac:dyDescent="0.25">
      <c r="A775" s="91" t="s">
        <v>853</v>
      </c>
      <c r="B775" s="29">
        <v>3393</v>
      </c>
      <c r="C775" s="92">
        <v>147.52173913043478</v>
      </c>
      <c r="D775" s="56">
        <v>83244.709999999992</v>
      </c>
      <c r="E775" s="5">
        <v>24.534249926318889</v>
      </c>
      <c r="F775" s="5">
        <v>19.627399941055113</v>
      </c>
      <c r="G775" s="29">
        <v>23</v>
      </c>
      <c r="H775" s="93">
        <v>0.34782608695652173</v>
      </c>
    </row>
    <row r="776" spans="1:8" hidden="1" x14ac:dyDescent="0.25">
      <c r="A776" s="91" t="s">
        <v>854</v>
      </c>
      <c r="B776" s="29">
        <v>5803</v>
      </c>
      <c r="C776" s="92">
        <v>161.19444444444446</v>
      </c>
      <c r="D776" s="56">
        <v>131864.73000000001</v>
      </c>
      <c r="E776" s="5">
        <v>22.723544718249183</v>
      </c>
      <c r="F776" s="5">
        <v>18.178835774599346</v>
      </c>
      <c r="G776" s="29">
        <v>36</v>
      </c>
      <c r="H776" s="93">
        <v>0.30555555555555558</v>
      </c>
    </row>
    <row r="777" spans="1:8" hidden="1" x14ac:dyDescent="0.25">
      <c r="A777" s="91" t="s">
        <v>855</v>
      </c>
      <c r="B777" s="29">
        <v>3215</v>
      </c>
      <c r="C777" s="92">
        <v>133.95833333333334</v>
      </c>
      <c r="D777" s="56">
        <v>51991.83</v>
      </c>
      <c r="E777" s="5">
        <v>16.171642301710733</v>
      </c>
      <c r="F777" s="5">
        <v>12.937313841368587</v>
      </c>
      <c r="G777" s="29">
        <v>24</v>
      </c>
      <c r="H777" s="93">
        <v>0.29166666666666669</v>
      </c>
    </row>
    <row r="778" spans="1:8" hidden="1" x14ac:dyDescent="0.25">
      <c r="A778" s="79" t="s">
        <v>856</v>
      </c>
      <c r="B778" s="80">
        <v>3331199</v>
      </c>
      <c r="C778" s="81">
        <v>137.01307942253115</v>
      </c>
      <c r="D778" s="82">
        <v>45555237.260000281</v>
      </c>
      <c r="E778" s="83">
        <v>13.675327490192053</v>
      </c>
      <c r="F778" s="83">
        <v>10.940261992153644</v>
      </c>
      <c r="G778" s="80">
        <v>24313</v>
      </c>
      <c r="H778" s="84">
        <v>0.37584831160284621</v>
      </c>
    </row>
    <row r="779" spans="1:8" hidden="1" x14ac:dyDescent="0.25">
      <c r="A779" s="85" t="s">
        <v>857</v>
      </c>
      <c r="B779" s="86">
        <v>216353</v>
      </c>
      <c r="C779" s="87">
        <v>110.89338800615069</v>
      </c>
      <c r="D779" s="88">
        <v>3440235.8799999976</v>
      </c>
      <c r="E779" s="89">
        <v>15.901031554912562</v>
      </c>
      <c r="F779" s="89">
        <v>12.720825243930051</v>
      </c>
      <c r="G779" s="86">
        <v>1951</v>
      </c>
      <c r="H779" s="90">
        <v>0.33111225012813944</v>
      </c>
    </row>
    <row r="780" spans="1:8" hidden="1" x14ac:dyDescent="0.25">
      <c r="A780" s="91" t="s">
        <v>858</v>
      </c>
      <c r="B780" s="29">
        <v>28189</v>
      </c>
      <c r="C780" s="92">
        <v>135.52403846153845</v>
      </c>
      <c r="D780" s="56">
        <v>436639.16000000015</v>
      </c>
      <c r="E780" s="5">
        <v>15.489700237681371</v>
      </c>
      <c r="F780" s="5">
        <v>12.391760190145098</v>
      </c>
      <c r="G780" s="29">
        <v>208</v>
      </c>
      <c r="H780" s="93">
        <v>0.37980769230769229</v>
      </c>
    </row>
    <row r="781" spans="1:8" hidden="1" x14ac:dyDescent="0.25">
      <c r="A781" s="91" t="s">
        <v>859</v>
      </c>
      <c r="B781" s="29">
        <v>80848</v>
      </c>
      <c r="C781" s="92">
        <v>88.843956043956041</v>
      </c>
      <c r="D781" s="56">
        <v>1022207.2099999998</v>
      </c>
      <c r="E781" s="5">
        <v>12.643568301009299</v>
      </c>
      <c r="F781" s="5">
        <v>10.11485464080744</v>
      </c>
      <c r="G781" s="29">
        <v>910</v>
      </c>
      <c r="H781" s="93">
        <v>0.29890109890109889</v>
      </c>
    </row>
    <row r="782" spans="1:8" hidden="1" x14ac:dyDescent="0.25">
      <c r="A782" s="91" t="s">
        <v>860</v>
      </c>
      <c r="B782" s="29">
        <v>7978</v>
      </c>
      <c r="C782" s="92">
        <v>128.67741935483872</v>
      </c>
      <c r="D782" s="56">
        <v>151681.71000000002</v>
      </c>
      <c r="E782" s="5">
        <v>19.012498119829534</v>
      </c>
      <c r="F782" s="5">
        <v>15.209998495863628</v>
      </c>
      <c r="G782" s="29">
        <v>62</v>
      </c>
      <c r="H782" s="93">
        <v>0.38709677419354838</v>
      </c>
    </row>
    <row r="783" spans="1:8" hidden="1" x14ac:dyDescent="0.25">
      <c r="A783" s="91" t="s">
        <v>861</v>
      </c>
      <c r="B783" s="29">
        <v>2240</v>
      </c>
      <c r="C783" s="92">
        <v>112</v>
      </c>
      <c r="D783" s="56">
        <v>29131.13</v>
      </c>
      <c r="E783" s="5">
        <v>13.00496875</v>
      </c>
      <c r="F783" s="5">
        <v>10.403975000000001</v>
      </c>
      <c r="G783" s="29">
        <v>20</v>
      </c>
      <c r="H783" s="93">
        <v>0.35</v>
      </c>
    </row>
    <row r="784" spans="1:8" hidden="1" x14ac:dyDescent="0.25">
      <c r="A784" s="91" t="s">
        <v>862</v>
      </c>
      <c r="B784" s="29">
        <v>1752</v>
      </c>
      <c r="C784" s="92">
        <v>35.04</v>
      </c>
      <c r="D784" s="56">
        <v>15523.009999999998</v>
      </c>
      <c r="E784" s="5">
        <v>8.8601655251141551</v>
      </c>
      <c r="F784" s="5">
        <v>7.0881324200913243</v>
      </c>
      <c r="G784" s="29">
        <v>50</v>
      </c>
      <c r="H784" s="93">
        <v>0.38</v>
      </c>
    </row>
    <row r="785" spans="1:8" hidden="1" x14ac:dyDescent="0.25">
      <c r="A785" s="91" t="s">
        <v>863</v>
      </c>
      <c r="B785" s="29">
        <v>2543</v>
      </c>
      <c r="C785" s="92">
        <v>79.46875</v>
      </c>
      <c r="D785" s="56">
        <v>40874.979999999996</v>
      </c>
      <c r="E785" s="5">
        <v>16.073527329925284</v>
      </c>
      <c r="F785" s="5">
        <v>12.858821863940229</v>
      </c>
      <c r="G785" s="29">
        <v>32</v>
      </c>
      <c r="H785" s="93">
        <v>0.4375</v>
      </c>
    </row>
    <row r="786" spans="1:8" hidden="1" x14ac:dyDescent="0.25">
      <c r="A786" s="91" t="s">
        <v>864</v>
      </c>
      <c r="B786" s="29">
        <v>13904</v>
      </c>
      <c r="C786" s="92">
        <v>128.74074074074073</v>
      </c>
      <c r="D786" s="56">
        <v>250497.98000000013</v>
      </c>
      <c r="E786" s="5">
        <v>18.016252876869974</v>
      </c>
      <c r="F786" s="5">
        <v>14.413002301495979</v>
      </c>
      <c r="G786" s="29">
        <v>108</v>
      </c>
      <c r="H786" s="93">
        <v>0.35185185185185186</v>
      </c>
    </row>
    <row r="787" spans="1:8" hidden="1" x14ac:dyDescent="0.25">
      <c r="A787" s="91" t="s">
        <v>865</v>
      </c>
      <c r="B787" s="29">
        <v>7208</v>
      </c>
      <c r="C787" s="92">
        <v>122.16949152542372</v>
      </c>
      <c r="D787" s="56">
        <v>150214.59999999998</v>
      </c>
      <c r="E787" s="5">
        <v>20.839983351831297</v>
      </c>
      <c r="F787" s="5">
        <v>16.671986681465039</v>
      </c>
      <c r="G787" s="29">
        <v>59</v>
      </c>
      <c r="H787" s="93">
        <v>0.32203389830508472</v>
      </c>
    </row>
    <row r="788" spans="1:8" hidden="1" x14ac:dyDescent="0.25">
      <c r="A788" s="91" t="s">
        <v>866</v>
      </c>
      <c r="B788" s="29">
        <v>18816</v>
      </c>
      <c r="C788" s="92">
        <v>148.15748031496062</v>
      </c>
      <c r="D788" s="56">
        <v>379479.7099999999</v>
      </c>
      <c r="E788" s="5">
        <v>20.167926764455778</v>
      </c>
      <c r="F788" s="5">
        <v>16.134341411564623</v>
      </c>
      <c r="G788" s="29">
        <v>127</v>
      </c>
      <c r="H788" s="93">
        <v>0.33858267716535434</v>
      </c>
    </row>
    <row r="789" spans="1:8" hidden="1" x14ac:dyDescent="0.25">
      <c r="A789" s="91" t="s">
        <v>867</v>
      </c>
      <c r="B789" s="29">
        <v>19471</v>
      </c>
      <c r="C789" s="92">
        <v>148.63358778625954</v>
      </c>
      <c r="D789" s="56">
        <v>414294.91000000021</v>
      </c>
      <c r="E789" s="5">
        <v>21.277536336089579</v>
      </c>
      <c r="F789" s="5">
        <v>17.022029068871664</v>
      </c>
      <c r="G789" s="29">
        <v>131</v>
      </c>
      <c r="H789" s="93">
        <v>0.36641221374045801</v>
      </c>
    </row>
    <row r="790" spans="1:8" hidden="1" x14ac:dyDescent="0.25">
      <c r="A790" s="91" t="s">
        <v>868</v>
      </c>
      <c r="B790" s="29">
        <v>10400</v>
      </c>
      <c r="C790" s="92">
        <v>115.55555555555556</v>
      </c>
      <c r="D790" s="56">
        <v>179955.31999999995</v>
      </c>
      <c r="E790" s="5">
        <v>17.303396153846148</v>
      </c>
      <c r="F790" s="5">
        <v>13.842716923076919</v>
      </c>
      <c r="G790" s="29">
        <v>90</v>
      </c>
      <c r="H790" s="93">
        <v>0.3888888888888889</v>
      </c>
    </row>
    <row r="791" spans="1:8" hidden="1" x14ac:dyDescent="0.25">
      <c r="A791" s="91" t="s">
        <v>869</v>
      </c>
      <c r="B791" s="29">
        <v>23004</v>
      </c>
      <c r="C791" s="92">
        <v>149.37662337662337</v>
      </c>
      <c r="D791" s="56">
        <v>369736.16</v>
      </c>
      <c r="E791" s="5">
        <v>16.072689966962265</v>
      </c>
      <c r="F791" s="5">
        <v>12.858151973569813</v>
      </c>
      <c r="G791" s="29">
        <v>154</v>
      </c>
      <c r="H791" s="93">
        <v>0.31168831168831168</v>
      </c>
    </row>
    <row r="792" spans="1:8" hidden="1" x14ac:dyDescent="0.25">
      <c r="A792" s="85" t="s">
        <v>870</v>
      </c>
      <c r="B792" s="86">
        <v>2420829</v>
      </c>
      <c r="C792" s="87">
        <v>138.20672527974423</v>
      </c>
      <c r="D792" s="88">
        <v>32345641.080000032</v>
      </c>
      <c r="E792" s="89">
        <v>13.361390284072122</v>
      </c>
      <c r="F792" s="89">
        <v>10.689112227257699</v>
      </c>
      <c r="G792" s="86">
        <v>17516</v>
      </c>
      <c r="H792" s="90">
        <v>0.38861612240237497</v>
      </c>
    </row>
    <row r="793" spans="1:8" hidden="1" x14ac:dyDescent="0.25">
      <c r="A793" s="91" t="s">
        <v>871</v>
      </c>
      <c r="B793" s="29">
        <v>1015683</v>
      </c>
      <c r="C793" s="92">
        <v>134.61669980119285</v>
      </c>
      <c r="D793" s="56">
        <v>14475400.430000091</v>
      </c>
      <c r="E793" s="5">
        <v>14.251888069407572</v>
      </c>
      <c r="F793" s="5">
        <v>11.401510455526058</v>
      </c>
      <c r="G793" s="29">
        <v>7545</v>
      </c>
      <c r="H793" s="93">
        <v>0.41285619615639496</v>
      </c>
    </row>
    <row r="794" spans="1:8" x14ac:dyDescent="0.25">
      <c r="A794" s="104" t="s">
        <v>872</v>
      </c>
      <c r="B794" s="29">
        <v>219672</v>
      </c>
      <c r="C794" s="92">
        <v>132.25285972305841</v>
      </c>
      <c r="D794" s="56">
        <v>2725656.7200000007</v>
      </c>
      <c r="E794" s="103">
        <v>12.407847700207585</v>
      </c>
      <c r="F794" s="5">
        <v>9.9262781601660688</v>
      </c>
      <c r="G794" s="29">
        <v>1661</v>
      </c>
      <c r="H794" s="93">
        <v>0.39434075857916917</v>
      </c>
    </row>
    <row r="795" spans="1:8" hidden="1" x14ac:dyDescent="0.25">
      <c r="A795" s="91" t="s">
        <v>873</v>
      </c>
      <c r="B795" s="29">
        <v>222119</v>
      </c>
      <c r="C795" s="92">
        <v>145.17581699346405</v>
      </c>
      <c r="D795" s="56">
        <v>2876201.7199999983</v>
      </c>
      <c r="E795" s="5">
        <v>12.948922514507981</v>
      </c>
      <c r="F795" s="5">
        <v>10.359138011606385</v>
      </c>
      <c r="G795" s="29">
        <v>1530</v>
      </c>
      <c r="H795" s="93">
        <v>0.38692810457516341</v>
      </c>
    </row>
    <row r="796" spans="1:8" hidden="1" x14ac:dyDescent="0.25">
      <c r="A796" s="91" t="s">
        <v>874</v>
      </c>
      <c r="B796" s="29">
        <v>71958</v>
      </c>
      <c r="C796" s="92">
        <v>148.98136645962734</v>
      </c>
      <c r="D796" s="56">
        <v>778707.81000000041</v>
      </c>
      <c r="E796" s="5">
        <v>10.821698907696161</v>
      </c>
      <c r="F796" s="5">
        <v>8.6573591261569298</v>
      </c>
      <c r="G796" s="29">
        <v>483</v>
      </c>
      <c r="H796" s="93">
        <v>0.43685300207039335</v>
      </c>
    </row>
    <row r="797" spans="1:8" hidden="1" x14ac:dyDescent="0.25">
      <c r="A797" s="91" t="s">
        <v>875</v>
      </c>
      <c r="B797" s="29">
        <v>63583</v>
      </c>
      <c r="C797" s="92">
        <v>155.08048780487806</v>
      </c>
      <c r="D797" s="56">
        <v>734418.25</v>
      </c>
      <c r="E797" s="5">
        <v>11.550544170611641</v>
      </c>
      <c r="F797" s="5">
        <v>9.2404353364893126</v>
      </c>
      <c r="G797" s="29">
        <v>410</v>
      </c>
      <c r="H797" s="93">
        <v>0.43902439024390244</v>
      </c>
    </row>
    <row r="798" spans="1:8" hidden="1" x14ac:dyDescent="0.25">
      <c r="A798" s="91" t="s">
        <v>876</v>
      </c>
      <c r="B798" s="29">
        <v>60426</v>
      </c>
      <c r="C798" s="92">
        <v>155.73711340206185</v>
      </c>
      <c r="D798" s="56">
        <v>859088.70000000019</v>
      </c>
      <c r="E798" s="5">
        <v>14.21720285969616</v>
      </c>
      <c r="F798" s="5">
        <v>11.373762287756929</v>
      </c>
      <c r="G798" s="29">
        <v>388</v>
      </c>
      <c r="H798" s="93">
        <v>0.27577319587628868</v>
      </c>
    </row>
    <row r="799" spans="1:8" hidden="1" x14ac:dyDescent="0.25">
      <c r="A799" s="91" t="s">
        <v>877</v>
      </c>
      <c r="B799" s="29">
        <v>14051</v>
      </c>
      <c r="C799" s="92">
        <v>169.28915662650601</v>
      </c>
      <c r="D799" s="56">
        <v>128398.68999999993</v>
      </c>
      <c r="E799" s="5">
        <v>9.138046402391284</v>
      </c>
      <c r="F799" s="5">
        <v>7.3104371219130275</v>
      </c>
      <c r="G799" s="29">
        <v>83</v>
      </c>
      <c r="H799" s="93">
        <v>0.39759036144578314</v>
      </c>
    </row>
    <row r="800" spans="1:8" hidden="1" x14ac:dyDescent="0.25">
      <c r="A800" s="91" t="s">
        <v>878</v>
      </c>
      <c r="B800" s="29">
        <v>305580</v>
      </c>
      <c r="C800" s="92">
        <v>142.06415620641562</v>
      </c>
      <c r="D800" s="56">
        <v>4531018.9600000037</v>
      </c>
      <c r="E800" s="5">
        <v>14.827603115387145</v>
      </c>
      <c r="F800" s="5">
        <v>11.862082492309717</v>
      </c>
      <c r="G800" s="29">
        <v>2151</v>
      </c>
      <c r="H800" s="93">
        <v>0.36169223616922364</v>
      </c>
    </row>
    <row r="801" spans="1:8" hidden="1" x14ac:dyDescent="0.25">
      <c r="A801" s="91" t="s">
        <v>879</v>
      </c>
      <c r="B801" s="29">
        <v>135316</v>
      </c>
      <c r="C801" s="92">
        <v>121.57771787960468</v>
      </c>
      <c r="D801" s="56">
        <v>1723564.6300000011</v>
      </c>
      <c r="E801" s="5">
        <v>12.737330618699939</v>
      </c>
      <c r="F801" s="5">
        <v>10.189864494959952</v>
      </c>
      <c r="G801" s="29">
        <v>1113</v>
      </c>
      <c r="H801" s="93">
        <v>0.41509433962264153</v>
      </c>
    </row>
    <row r="802" spans="1:8" hidden="1" x14ac:dyDescent="0.25">
      <c r="A802" s="91" t="s">
        <v>880</v>
      </c>
      <c r="B802" s="29">
        <v>7583</v>
      </c>
      <c r="C802" s="92">
        <v>151.66</v>
      </c>
      <c r="D802" s="56">
        <v>93136.090000000026</v>
      </c>
      <c r="E802" s="5">
        <v>12.282222075695639</v>
      </c>
      <c r="F802" s="5">
        <v>9.8257776605565113</v>
      </c>
      <c r="G802" s="29">
        <v>50</v>
      </c>
      <c r="H802" s="93">
        <v>0.5</v>
      </c>
    </row>
    <row r="803" spans="1:8" hidden="1" x14ac:dyDescent="0.25">
      <c r="A803" s="91" t="s">
        <v>881</v>
      </c>
      <c r="B803" s="29">
        <v>2322</v>
      </c>
      <c r="C803" s="92">
        <v>154.80000000000001</v>
      </c>
      <c r="D803" s="56">
        <v>56024.42</v>
      </c>
      <c r="E803" s="5">
        <v>24.127657192075795</v>
      </c>
      <c r="F803" s="5">
        <v>19.302125753660636</v>
      </c>
      <c r="G803" s="29">
        <v>15</v>
      </c>
      <c r="H803" s="93">
        <v>0.26666666666666666</v>
      </c>
    </row>
    <row r="804" spans="1:8" hidden="1" x14ac:dyDescent="0.25">
      <c r="A804" s="91" t="s">
        <v>882</v>
      </c>
      <c r="B804" s="29">
        <v>3485</v>
      </c>
      <c r="C804" s="92">
        <v>145.20833333333334</v>
      </c>
      <c r="D804" s="56">
        <v>92500.080000000016</v>
      </c>
      <c r="E804" s="5">
        <v>26.542347202295556</v>
      </c>
      <c r="F804" s="5">
        <v>21.233877761836446</v>
      </c>
      <c r="G804" s="29">
        <v>24</v>
      </c>
      <c r="H804" s="93">
        <v>0.20833333333333334</v>
      </c>
    </row>
    <row r="805" spans="1:8" hidden="1" x14ac:dyDescent="0.25">
      <c r="A805" s="91" t="s">
        <v>883</v>
      </c>
      <c r="B805" s="29">
        <v>1261</v>
      </c>
      <c r="C805" s="92">
        <v>97</v>
      </c>
      <c r="D805" s="56">
        <v>12891.97</v>
      </c>
      <c r="E805" s="5">
        <v>10.22360824742268</v>
      </c>
      <c r="F805" s="5">
        <v>8.1788865979381438</v>
      </c>
      <c r="G805" s="29">
        <v>13</v>
      </c>
      <c r="H805" s="93">
        <v>0.46153846153846156</v>
      </c>
    </row>
    <row r="806" spans="1:8" hidden="1" x14ac:dyDescent="0.25">
      <c r="A806" s="91" t="s">
        <v>884</v>
      </c>
      <c r="B806" s="29">
        <v>6222</v>
      </c>
      <c r="C806" s="92">
        <v>151.7560975609756</v>
      </c>
      <c r="D806" s="56">
        <v>76133.900000000009</v>
      </c>
      <c r="E806" s="5">
        <v>12.23624236579878</v>
      </c>
      <c r="F806" s="5">
        <v>9.7889938926390254</v>
      </c>
      <c r="G806" s="29">
        <v>41</v>
      </c>
      <c r="H806" s="93">
        <v>0.3902439024390244</v>
      </c>
    </row>
    <row r="807" spans="1:8" hidden="1" x14ac:dyDescent="0.25">
      <c r="A807" s="91" t="s">
        <v>885</v>
      </c>
      <c r="B807" s="29">
        <v>4938</v>
      </c>
      <c r="C807" s="92">
        <v>133.45945945945945</v>
      </c>
      <c r="D807" s="56">
        <v>47819.01</v>
      </c>
      <c r="E807" s="5">
        <v>9.6838821385176193</v>
      </c>
      <c r="F807" s="5">
        <v>7.7471057108140959</v>
      </c>
      <c r="G807" s="29">
        <v>37</v>
      </c>
      <c r="H807" s="93">
        <v>0.40540540540540543</v>
      </c>
    </row>
    <row r="808" spans="1:8" hidden="1" x14ac:dyDescent="0.25">
      <c r="A808" s="91" t="s">
        <v>886</v>
      </c>
      <c r="B808" s="29">
        <v>4317</v>
      </c>
      <c r="C808" s="92">
        <v>119.91666666666667</v>
      </c>
      <c r="D808" s="56">
        <v>53400.44000000001</v>
      </c>
      <c r="E808" s="5">
        <v>12.369803104007415</v>
      </c>
      <c r="F808" s="5">
        <v>9.8958424832059322</v>
      </c>
      <c r="G808" s="29">
        <v>36</v>
      </c>
      <c r="H808" s="93">
        <v>0.3888888888888889</v>
      </c>
    </row>
    <row r="809" spans="1:8" hidden="1" x14ac:dyDescent="0.25">
      <c r="A809" s="91" t="s">
        <v>887</v>
      </c>
      <c r="B809" s="29">
        <v>15755</v>
      </c>
      <c r="C809" s="92">
        <v>140.66964285714286</v>
      </c>
      <c r="D809" s="56">
        <v>139663.27999999997</v>
      </c>
      <c r="E809" s="5">
        <v>8.8646956521739106</v>
      </c>
      <c r="F809" s="5">
        <v>7.0917565217391285</v>
      </c>
      <c r="G809" s="29">
        <v>112</v>
      </c>
      <c r="H809" s="93">
        <v>0.4017857142857143</v>
      </c>
    </row>
    <row r="810" spans="1:8" hidden="1" x14ac:dyDescent="0.25">
      <c r="A810" s="91" t="s">
        <v>888</v>
      </c>
      <c r="B810" s="29">
        <v>5048</v>
      </c>
      <c r="C810" s="92">
        <v>140.22222222222223</v>
      </c>
      <c r="D810" s="56">
        <v>54068.639999999992</v>
      </c>
      <c r="E810" s="5">
        <v>10.710903328050712</v>
      </c>
      <c r="F810" s="5">
        <v>8.5687226624405692</v>
      </c>
      <c r="G810" s="29">
        <v>36</v>
      </c>
      <c r="H810" s="93">
        <v>0.5</v>
      </c>
    </row>
    <row r="811" spans="1:8" hidden="1" x14ac:dyDescent="0.25">
      <c r="A811" s="91" t="s">
        <v>889</v>
      </c>
      <c r="B811" s="29">
        <v>3153</v>
      </c>
      <c r="C811" s="92">
        <v>121.26923076923077</v>
      </c>
      <c r="D811" s="56">
        <v>28513.399999999998</v>
      </c>
      <c r="E811" s="5">
        <v>9.0432603869330794</v>
      </c>
      <c r="F811" s="5">
        <v>7.2346083095464637</v>
      </c>
      <c r="G811" s="29">
        <v>26</v>
      </c>
      <c r="H811" s="93">
        <v>0.65384615384615385</v>
      </c>
    </row>
    <row r="812" spans="1:8" hidden="1" x14ac:dyDescent="0.25">
      <c r="A812" s="91" t="s">
        <v>890</v>
      </c>
      <c r="B812" s="29">
        <v>15997</v>
      </c>
      <c r="C812" s="92">
        <v>137.90517241379311</v>
      </c>
      <c r="D812" s="56">
        <v>175914.73000000004</v>
      </c>
      <c r="E812" s="5">
        <v>10.996732512346068</v>
      </c>
      <c r="F812" s="5">
        <v>8.7973860098768544</v>
      </c>
      <c r="G812" s="29">
        <v>116</v>
      </c>
      <c r="H812" s="93">
        <v>0.32758620689655171</v>
      </c>
    </row>
    <row r="813" spans="1:8" hidden="1" x14ac:dyDescent="0.25">
      <c r="A813" s="91" t="s">
        <v>891</v>
      </c>
      <c r="B813" s="29">
        <v>8607</v>
      </c>
      <c r="C813" s="92">
        <v>165.51923076923077</v>
      </c>
      <c r="D813" s="56">
        <v>53064.770000000019</v>
      </c>
      <c r="E813" s="5">
        <v>6.1653038224700847</v>
      </c>
      <c r="F813" s="5">
        <v>4.9322430579760681</v>
      </c>
      <c r="G813" s="29">
        <v>52</v>
      </c>
      <c r="H813" s="93">
        <v>0.32692307692307693</v>
      </c>
    </row>
    <row r="814" spans="1:8" hidden="1" x14ac:dyDescent="0.25">
      <c r="A814" s="91" t="s">
        <v>892</v>
      </c>
      <c r="B814" s="29">
        <v>2698</v>
      </c>
      <c r="C814" s="92">
        <v>158.70588235294119</v>
      </c>
      <c r="D814" s="56">
        <v>39758.110000000008</v>
      </c>
      <c r="E814" s="5">
        <v>14.73614158636027</v>
      </c>
      <c r="F814" s="5">
        <v>11.788913269088217</v>
      </c>
      <c r="G814" s="29">
        <v>17</v>
      </c>
      <c r="H814" s="93">
        <v>0.47058823529411764</v>
      </c>
    </row>
    <row r="815" spans="1:8" hidden="1" x14ac:dyDescent="0.25">
      <c r="A815" s="91" t="s">
        <v>893</v>
      </c>
      <c r="B815" s="29">
        <v>10588</v>
      </c>
      <c r="C815" s="92">
        <v>143.08108108108109</v>
      </c>
      <c r="D815" s="56">
        <v>129961.30999999997</v>
      </c>
      <c r="E815" s="5">
        <v>12.274396486588588</v>
      </c>
      <c r="F815" s="5">
        <v>9.8195171892708704</v>
      </c>
      <c r="G815" s="29">
        <v>74</v>
      </c>
      <c r="H815" s="93">
        <v>0.32432432432432434</v>
      </c>
    </row>
    <row r="816" spans="1:8" hidden="1" x14ac:dyDescent="0.25">
      <c r="A816" s="91" t="s">
        <v>894</v>
      </c>
      <c r="B816" s="29">
        <v>11202</v>
      </c>
      <c r="C816" s="92">
        <v>134.96385542168676</v>
      </c>
      <c r="D816" s="56">
        <v>117722.79999999997</v>
      </c>
      <c r="E816" s="5">
        <v>10.509087662917334</v>
      </c>
      <c r="F816" s="5">
        <v>8.4072701303338686</v>
      </c>
      <c r="G816" s="29">
        <v>83</v>
      </c>
      <c r="H816" s="93">
        <v>0.37349397590361444</v>
      </c>
    </row>
    <row r="817" spans="1:8" hidden="1" x14ac:dyDescent="0.25">
      <c r="A817" s="91" t="s">
        <v>895</v>
      </c>
      <c r="B817" s="29">
        <v>16391</v>
      </c>
      <c r="C817" s="92">
        <v>140.09401709401709</v>
      </c>
      <c r="D817" s="56">
        <v>164302.09999999995</v>
      </c>
      <c r="E817" s="5">
        <v>10.023921664327982</v>
      </c>
      <c r="F817" s="5">
        <v>8.0191373314623871</v>
      </c>
      <c r="G817" s="29">
        <v>117</v>
      </c>
      <c r="H817" s="93">
        <v>0.35897435897435898</v>
      </c>
    </row>
    <row r="818" spans="1:8" hidden="1" x14ac:dyDescent="0.25">
      <c r="A818" s="91" t="s">
        <v>896</v>
      </c>
      <c r="B818" s="29">
        <v>2436</v>
      </c>
      <c r="C818" s="92">
        <v>162.4</v>
      </c>
      <c r="D818" s="56">
        <v>19777.46</v>
      </c>
      <c r="E818" s="5">
        <v>8.1188259441707711</v>
      </c>
      <c r="F818" s="5">
        <v>6.4950607553366169</v>
      </c>
      <c r="G818" s="29">
        <v>15</v>
      </c>
      <c r="H818" s="93">
        <v>0.13333333333333333</v>
      </c>
    </row>
    <row r="819" spans="1:8" hidden="1" x14ac:dyDescent="0.25">
      <c r="A819" s="91" t="s">
        <v>897</v>
      </c>
      <c r="B819" s="29">
        <v>9671</v>
      </c>
      <c r="C819" s="92">
        <v>144.34328358208955</v>
      </c>
      <c r="D819" s="56">
        <v>99733.95</v>
      </c>
      <c r="E819" s="5">
        <v>10.312682245889773</v>
      </c>
      <c r="F819" s="5">
        <v>8.2501457967118181</v>
      </c>
      <c r="G819" s="29">
        <v>67</v>
      </c>
      <c r="H819" s="93">
        <v>0.38805970149253732</v>
      </c>
    </row>
    <row r="820" spans="1:8" hidden="1" x14ac:dyDescent="0.25">
      <c r="A820" s="91" t="s">
        <v>898</v>
      </c>
      <c r="B820" s="29">
        <v>1985</v>
      </c>
      <c r="C820" s="92">
        <v>141.78571428571428</v>
      </c>
      <c r="D820" s="56">
        <v>19787.550000000003</v>
      </c>
      <c r="E820" s="5">
        <v>9.9685390428211598</v>
      </c>
      <c r="F820" s="5">
        <v>7.9748312342569285</v>
      </c>
      <c r="G820" s="29">
        <v>14</v>
      </c>
      <c r="H820" s="93">
        <v>0.35714285714285715</v>
      </c>
    </row>
    <row r="821" spans="1:8" hidden="1" x14ac:dyDescent="0.25">
      <c r="A821" s="91" t="s">
        <v>899</v>
      </c>
      <c r="B821" s="29">
        <v>1472</v>
      </c>
      <c r="C821" s="92">
        <v>122.66666666666667</v>
      </c>
      <c r="D821" s="56">
        <v>24115.070000000003</v>
      </c>
      <c r="E821" s="5">
        <v>16.382520380434784</v>
      </c>
      <c r="F821" s="5">
        <v>13.106016304347827</v>
      </c>
      <c r="G821" s="29">
        <v>12</v>
      </c>
      <c r="H821" s="93">
        <v>0.33333333333333331</v>
      </c>
    </row>
    <row r="822" spans="1:8" hidden="1" x14ac:dyDescent="0.25">
      <c r="A822" s="91" t="s">
        <v>900</v>
      </c>
      <c r="B822" s="29">
        <v>22881</v>
      </c>
      <c r="C822" s="92">
        <v>140.37423312883436</v>
      </c>
      <c r="D822" s="56">
        <v>237967.30999999997</v>
      </c>
      <c r="E822" s="5">
        <v>10.400214588523227</v>
      </c>
      <c r="F822" s="5">
        <v>8.3201716708185813</v>
      </c>
      <c r="G822" s="29">
        <v>163</v>
      </c>
      <c r="H822" s="93">
        <v>0.36809815950920244</v>
      </c>
    </row>
    <row r="823" spans="1:8" hidden="1" x14ac:dyDescent="0.25">
      <c r="A823" s="91" t="s">
        <v>901</v>
      </c>
      <c r="B823" s="29">
        <v>3224</v>
      </c>
      <c r="C823" s="92">
        <v>146.54545454545453</v>
      </c>
      <c r="D823" s="56">
        <v>47597.63</v>
      </c>
      <c r="E823" s="5">
        <v>14.76353287841191</v>
      </c>
      <c r="F823" s="5">
        <v>11.810826302729529</v>
      </c>
      <c r="G823" s="29">
        <v>22</v>
      </c>
      <c r="H823" s="93">
        <v>0.45454545454545453</v>
      </c>
    </row>
    <row r="824" spans="1:8" hidden="1" x14ac:dyDescent="0.25">
      <c r="A824" s="91" t="s">
        <v>902</v>
      </c>
      <c r="B824" s="29">
        <v>8543</v>
      </c>
      <c r="C824" s="92">
        <v>142.38333333333333</v>
      </c>
      <c r="D824" s="56">
        <v>121578.39</v>
      </c>
      <c r="E824" s="5">
        <v>14.231346131335597</v>
      </c>
      <c r="F824" s="5">
        <v>11.385076905068479</v>
      </c>
      <c r="G824" s="29">
        <v>60</v>
      </c>
      <c r="H824" s="93">
        <v>0.36666666666666664</v>
      </c>
    </row>
    <row r="825" spans="1:8" hidden="1" x14ac:dyDescent="0.25">
      <c r="A825" s="91" t="s">
        <v>903</v>
      </c>
      <c r="B825" s="29">
        <v>9777</v>
      </c>
      <c r="C825" s="92">
        <v>141.69565217391303</v>
      </c>
      <c r="D825" s="56">
        <v>123294.34999999998</v>
      </c>
      <c r="E825" s="5">
        <v>12.610652551907537</v>
      </c>
      <c r="F825" s="5">
        <v>10.08852204152603</v>
      </c>
      <c r="G825" s="29">
        <v>69</v>
      </c>
      <c r="H825" s="93">
        <v>0.34782608695652173</v>
      </c>
    </row>
    <row r="826" spans="1:8" hidden="1" x14ac:dyDescent="0.25">
      <c r="A826" s="91" t="s">
        <v>904</v>
      </c>
      <c r="B826" s="29">
        <v>7264</v>
      </c>
      <c r="C826" s="92">
        <v>181.6</v>
      </c>
      <c r="D826" s="56">
        <v>63754.779999999992</v>
      </c>
      <c r="E826" s="5">
        <v>8.7768144273127735</v>
      </c>
      <c r="F826" s="5">
        <v>7.0214515418502188</v>
      </c>
      <c r="G826" s="29">
        <v>40</v>
      </c>
      <c r="H826" s="93">
        <v>0.05</v>
      </c>
    </row>
    <row r="827" spans="1:8" hidden="1" x14ac:dyDescent="0.25">
      <c r="A827" s="91" t="s">
        <v>905</v>
      </c>
      <c r="B827" s="29">
        <v>4805</v>
      </c>
      <c r="C827" s="92">
        <v>133.47222222222223</v>
      </c>
      <c r="D827" s="56">
        <v>65750.610000000015</v>
      </c>
      <c r="E827" s="5">
        <v>13.683789802289285</v>
      </c>
      <c r="F827" s="5">
        <v>10.947031841831429</v>
      </c>
      <c r="G827" s="29">
        <v>36</v>
      </c>
      <c r="H827" s="93">
        <v>0.41666666666666669</v>
      </c>
    </row>
    <row r="828" spans="1:8" hidden="1" x14ac:dyDescent="0.25">
      <c r="A828" s="91" t="s">
        <v>906</v>
      </c>
      <c r="B828" s="29">
        <v>6522</v>
      </c>
      <c r="C828" s="92">
        <v>138.7659574468085</v>
      </c>
      <c r="D828" s="56">
        <v>102674.62999999999</v>
      </c>
      <c r="E828" s="5">
        <v>15.742813554124501</v>
      </c>
      <c r="F828" s="5">
        <v>12.594250843299601</v>
      </c>
      <c r="G828" s="29">
        <v>47</v>
      </c>
      <c r="H828" s="93">
        <v>0.2978723404255319</v>
      </c>
    </row>
    <row r="829" spans="1:8" hidden="1" x14ac:dyDescent="0.25">
      <c r="A829" s="91" t="s">
        <v>907</v>
      </c>
      <c r="B829" s="29">
        <v>14857</v>
      </c>
      <c r="C829" s="92">
        <v>144.24271844660194</v>
      </c>
      <c r="D829" s="56">
        <v>199264.97</v>
      </c>
      <c r="E829" s="5">
        <v>13.412194251867806</v>
      </c>
      <c r="F829" s="5">
        <v>10.729755401494245</v>
      </c>
      <c r="G829" s="29">
        <v>103</v>
      </c>
      <c r="H829" s="93">
        <v>0.31067961165048541</v>
      </c>
    </row>
    <row r="830" spans="1:8" hidden="1" x14ac:dyDescent="0.25">
      <c r="A830" s="91" t="s">
        <v>908</v>
      </c>
      <c r="B830" s="29">
        <v>7237</v>
      </c>
      <c r="C830" s="92">
        <v>150.77083333333334</v>
      </c>
      <c r="D830" s="56">
        <v>79693.11</v>
      </c>
      <c r="E830" s="5">
        <v>11.011898576758325</v>
      </c>
      <c r="F830" s="5">
        <v>8.8095188614066604</v>
      </c>
      <c r="G830" s="29">
        <v>48</v>
      </c>
      <c r="H830" s="93">
        <v>0.35416666666666669</v>
      </c>
    </row>
    <row r="831" spans="1:8" hidden="1" x14ac:dyDescent="0.25">
      <c r="A831" s="91" t="s">
        <v>909</v>
      </c>
      <c r="B831" s="29">
        <v>47642</v>
      </c>
      <c r="C831" s="92">
        <v>181.83969465648855</v>
      </c>
      <c r="D831" s="56">
        <v>429006.33</v>
      </c>
      <c r="E831" s="5">
        <v>9.0047926199571808</v>
      </c>
      <c r="F831" s="5">
        <v>7.2038340959657452</v>
      </c>
      <c r="G831" s="29">
        <v>262</v>
      </c>
      <c r="H831" s="93">
        <v>1.1450381679389313E-2</v>
      </c>
    </row>
    <row r="832" spans="1:8" hidden="1" x14ac:dyDescent="0.25">
      <c r="A832" s="91" t="s">
        <v>910</v>
      </c>
      <c r="B832" s="29">
        <v>12597</v>
      </c>
      <c r="C832" s="92">
        <v>116.63888888888889</v>
      </c>
      <c r="D832" s="56">
        <v>80398.89999999998</v>
      </c>
      <c r="E832" s="5">
        <v>6.3823846947685938</v>
      </c>
      <c r="F832" s="5">
        <v>5.1059077558148758</v>
      </c>
      <c r="G832" s="29">
        <v>108</v>
      </c>
      <c r="H832" s="93">
        <v>0.3888888888888889</v>
      </c>
    </row>
    <row r="833" spans="1:8" hidden="1" x14ac:dyDescent="0.25">
      <c r="A833" s="91" t="s">
        <v>911</v>
      </c>
      <c r="B833" s="29">
        <v>14331</v>
      </c>
      <c r="C833" s="92">
        <v>125.71052631578948</v>
      </c>
      <c r="D833" s="56">
        <v>180393.94999999998</v>
      </c>
      <c r="E833" s="5">
        <v>12.587673574767985</v>
      </c>
      <c r="F833" s="5">
        <v>10.070138859814389</v>
      </c>
      <c r="G833" s="29">
        <v>114</v>
      </c>
      <c r="H833" s="93">
        <v>0.33333333333333331</v>
      </c>
    </row>
    <row r="834" spans="1:8" hidden="1" x14ac:dyDescent="0.25">
      <c r="A834" s="91" t="s">
        <v>912</v>
      </c>
      <c r="B834" s="29">
        <v>3094</v>
      </c>
      <c r="C834" s="92">
        <v>147.33333333333334</v>
      </c>
      <c r="D834" s="56">
        <v>61434.459999999992</v>
      </c>
      <c r="E834" s="5">
        <v>19.855998707175175</v>
      </c>
      <c r="F834" s="5">
        <v>15.88479896574014</v>
      </c>
      <c r="G834" s="29">
        <v>21</v>
      </c>
      <c r="H834" s="93">
        <v>0.33333333333333331</v>
      </c>
    </row>
    <row r="835" spans="1:8" hidden="1" x14ac:dyDescent="0.25">
      <c r="A835" s="91" t="s">
        <v>913</v>
      </c>
      <c r="B835" s="29">
        <v>1512</v>
      </c>
      <c r="C835" s="92">
        <v>137.45454545454547</v>
      </c>
      <c r="D835" s="56">
        <v>37404.410000000003</v>
      </c>
      <c r="E835" s="5">
        <v>24.738366402116405</v>
      </c>
      <c r="F835" s="5">
        <v>19.790693121693124</v>
      </c>
      <c r="G835" s="29">
        <v>11</v>
      </c>
      <c r="H835" s="93">
        <v>0.27272727272727271</v>
      </c>
    </row>
    <row r="836" spans="1:8" hidden="1" x14ac:dyDescent="0.25">
      <c r="A836" s="91" t="s">
        <v>914</v>
      </c>
      <c r="B836" s="29">
        <v>3185</v>
      </c>
      <c r="C836" s="92">
        <v>117.96296296296296</v>
      </c>
      <c r="D836" s="56">
        <v>60912.009999999995</v>
      </c>
      <c r="E836" s="5">
        <v>19.124649921507064</v>
      </c>
      <c r="F836" s="5">
        <v>15.299719937205651</v>
      </c>
      <c r="G836" s="29">
        <v>27</v>
      </c>
      <c r="H836" s="93">
        <v>0.33333333333333331</v>
      </c>
    </row>
    <row r="837" spans="1:8" hidden="1" x14ac:dyDescent="0.25">
      <c r="A837" s="91" t="s">
        <v>915</v>
      </c>
      <c r="B837" s="29">
        <v>2340</v>
      </c>
      <c r="C837" s="92">
        <v>167.14285714285714</v>
      </c>
      <c r="D837" s="56">
        <v>33374.050000000003</v>
      </c>
      <c r="E837" s="5">
        <v>14.262414529914532</v>
      </c>
      <c r="F837" s="5">
        <v>11.409931623931627</v>
      </c>
      <c r="G837" s="29">
        <v>14</v>
      </c>
      <c r="H837" s="93">
        <v>0.21428571428571427</v>
      </c>
    </row>
    <row r="838" spans="1:8" hidden="1" x14ac:dyDescent="0.25">
      <c r="A838" s="85" t="s">
        <v>916</v>
      </c>
      <c r="B838" s="86">
        <v>613345</v>
      </c>
      <c r="C838" s="87">
        <v>144.89605480746516</v>
      </c>
      <c r="D838" s="88">
        <v>8632064.2799999937</v>
      </c>
      <c r="E838" s="89">
        <v>14.073750140622314</v>
      </c>
      <c r="F838" s="89">
        <v>11.259000112497851</v>
      </c>
      <c r="G838" s="86">
        <v>4233</v>
      </c>
      <c r="H838" s="90">
        <v>0.34514528703047487</v>
      </c>
    </row>
    <row r="839" spans="1:8" hidden="1" x14ac:dyDescent="0.25">
      <c r="A839" s="91" t="s">
        <v>917</v>
      </c>
      <c r="B839" s="29">
        <v>5768</v>
      </c>
      <c r="C839" s="92">
        <v>144.19999999999999</v>
      </c>
      <c r="D839" s="56">
        <v>81292.329999999987</v>
      </c>
      <c r="E839" s="5">
        <v>14.093677184466017</v>
      </c>
      <c r="F839" s="5">
        <v>11.274941747572814</v>
      </c>
      <c r="G839" s="29">
        <v>40</v>
      </c>
      <c r="H839" s="93">
        <v>0.27500000000000002</v>
      </c>
    </row>
    <row r="840" spans="1:8" hidden="1" x14ac:dyDescent="0.25">
      <c r="A840" s="91" t="s">
        <v>918</v>
      </c>
      <c r="B840" s="29">
        <v>5755</v>
      </c>
      <c r="C840" s="92">
        <v>151.44736842105263</v>
      </c>
      <c r="D840" s="56">
        <v>100065.62999999999</v>
      </c>
      <c r="E840" s="5">
        <v>17.38759860990443</v>
      </c>
      <c r="F840" s="5">
        <v>13.910078887923545</v>
      </c>
      <c r="G840" s="29">
        <v>38</v>
      </c>
      <c r="H840" s="93">
        <v>0.34210526315789475</v>
      </c>
    </row>
    <row r="841" spans="1:8" hidden="1" x14ac:dyDescent="0.25">
      <c r="A841" s="91" t="s">
        <v>919</v>
      </c>
      <c r="B841" s="29">
        <v>67662</v>
      </c>
      <c r="C841" s="92">
        <v>145.82327586206895</v>
      </c>
      <c r="D841" s="56">
        <v>1192068.4499999993</v>
      </c>
      <c r="E841" s="5">
        <v>17.617990156956626</v>
      </c>
      <c r="F841" s="5">
        <v>14.094392125565301</v>
      </c>
      <c r="G841" s="29">
        <v>464</v>
      </c>
      <c r="H841" s="93">
        <v>0.32974137931034481</v>
      </c>
    </row>
    <row r="842" spans="1:8" hidden="1" x14ac:dyDescent="0.25">
      <c r="A842" s="91" t="s">
        <v>920</v>
      </c>
      <c r="B842" s="29">
        <v>13915</v>
      </c>
      <c r="C842" s="92">
        <v>146.47368421052633</v>
      </c>
      <c r="D842" s="56">
        <v>202049.64</v>
      </c>
      <c r="E842" s="5">
        <v>14.520275961192958</v>
      </c>
      <c r="F842" s="5">
        <v>11.616220768954367</v>
      </c>
      <c r="G842" s="29">
        <v>95</v>
      </c>
      <c r="H842" s="93">
        <v>0.4</v>
      </c>
    </row>
    <row r="843" spans="1:8" hidden="1" x14ac:dyDescent="0.25">
      <c r="A843" s="91" t="s">
        <v>921</v>
      </c>
      <c r="B843" s="29">
        <v>18057</v>
      </c>
      <c r="C843" s="92">
        <v>137.83969465648855</v>
      </c>
      <c r="D843" s="56">
        <v>247608.26000000004</v>
      </c>
      <c r="E843" s="5">
        <v>13.71259123885474</v>
      </c>
      <c r="F843" s="5">
        <v>10.970072991083793</v>
      </c>
      <c r="G843" s="29">
        <v>131</v>
      </c>
      <c r="H843" s="93">
        <v>0.41221374045801529</v>
      </c>
    </row>
    <row r="844" spans="1:8" hidden="1" x14ac:dyDescent="0.25">
      <c r="A844" s="91" t="s">
        <v>922</v>
      </c>
      <c r="B844" s="29">
        <v>60452</v>
      </c>
      <c r="C844" s="92">
        <v>151.13</v>
      </c>
      <c r="D844" s="56">
        <v>810375.63000000047</v>
      </c>
      <c r="E844" s="5">
        <v>13.405274101766699</v>
      </c>
      <c r="F844" s="5">
        <v>10.72421928141336</v>
      </c>
      <c r="G844" s="29">
        <v>400</v>
      </c>
      <c r="H844" s="93">
        <v>0.36249999999999999</v>
      </c>
    </row>
    <row r="845" spans="1:8" hidden="1" x14ac:dyDescent="0.25">
      <c r="A845" s="91" t="s">
        <v>923</v>
      </c>
      <c r="B845" s="29">
        <v>210749</v>
      </c>
      <c r="C845" s="92">
        <v>146.25190839694656</v>
      </c>
      <c r="D845" s="56">
        <v>2542815.3999999971</v>
      </c>
      <c r="E845" s="5">
        <v>12.065610750228931</v>
      </c>
      <c r="F845" s="5">
        <v>9.6524886001831458</v>
      </c>
      <c r="G845" s="29">
        <v>1441</v>
      </c>
      <c r="H845" s="93">
        <v>0.34975711311589175</v>
      </c>
    </row>
    <row r="846" spans="1:8" hidden="1" x14ac:dyDescent="0.25">
      <c r="A846" s="91" t="s">
        <v>924</v>
      </c>
      <c r="B846" s="29">
        <v>14439</v>
      </c>
      <c r="C846" s="92">
        <v>134.94392523364485</v>
      </c>
      <c r="D846" s="56">
        <v>158407.80999999994</v>
      </c>
      <c r="E846" s="5">
        <v>10.970829697347458</v>
      </c>
      <c r="F846" s="5">
        <v>8.7766637578779676</v>
      </c>
      <c r="G846" s="29">
        <v>107</v>
      </c>
      <c r="H846" s="93">
        <v>0.32710280373831774</v>
      </c>
    </row>
    <row r="847" spans="1:8" hidden="1" x14ac:dyDescent="0.25">
      <c r="A847" s="91" t="s">
        <v>925</v>
      </c>
      <c r="B847" s="29">
        <v>10711</v>
      </c>
      <c r="C847" s="92">
        <v>133.88749999999999</v>
      </c>
      <c r="D847" s="56">
        <v>114111.83</v>
      </c>
      <c r="E847" s="5">
        <v>10.653704602744842</v>
      </c>
      <c r="F847" s="5">
        <v>8.5229636821958739</v>
      </c>
      <c r="G847" s="29">
        <v>80</v>
      </c>
      <c r="H847" s="93">
        <v>0.4</v>
      </c>
    </row>
    <row r="848" spans="1:8" hidden="1" x14ac:dyDescent="0.25">
      <c r="A848" s="91" t="s">
        <v>926</v>
      </c>
      <c r="B848" s="29">
        <v>16281</v>
      </c>
      <c r="C848" s="92">
        <v>140.35344827586206</v>
      </c>
      <c r="D848" s="56">
        <v>285786.62999999989</v>
      </c>
      <c r="E848" s="5">
        <v>17.553383084577106</v>
      </c>
      <c r="F848" s="5">
        <v>14.042706467661686</v>
      </c>
      <c r="G848" s="29">
        <v>116</v>
      </c>
      <c r="H848" s="93">
        <v>0.31896551724137934</v>
      </c>
    </row>
    <row r="849" spans="1:8" hidden="1" x14ac:dyDescent="0.25">
      <c r="A849" s="91" t="s">
        <v>927</v>
      </c>
      <c r="B849" s="29">
        <v>9316</v>
      </c>
      <c r="C849" s="92">
        <v>141.15151515151516</v>
      </c>
      <c r="D849" s="56">
        <v>134626.03999999998</v>
      </c>
      <c r="E849" s="5">
        <v>14.451056247316442</v>
      </c>
      <c r="F849" s="5">
        <v>11.560844997853154</v>
      </c>
      <c r="G849" s="29">
        <v>66</v>
      </c>
      <c r="H849" s="93">
        <v>0.2878787878787879</v>
      </c>
    </row>
    <row r="850" spans="1:8" hidden="1" x14ac:dyDescent="0.25">
      <c r="A850" s="91" t="s">
        <v>928</v>
      </c>
      <c r="B850" s="29">
        <v>67253</v>
      </c>
      <c r="C850" s="92">
        <v>145.56926406926408</v>
      </c>
      <c r="D850" s="56">
        <v>880222.02999999991</v>
      </c>
      <c r="E850" s="5">
        <v>13.08821955897878</v>
      </c>
      <c r="F850" s="5">
        <v>10.470575647183026</v>
      </c>
      <c r="G850" s="29">
        <v>462</v>
      </c>
      <c r="H850" s="93">
        <v>0.32683982683982682</v>
      </c>
    </row>
    <row r="851" spans="1:8" hidden="1" x14ac:dyDescent="0.25">
      <c r="A851" s="91" t="s">
        <v>929</v>
      </c>
      <c r="B851" s="29">
        <v>66289</v>
      </c>
      <c r="C851" s="92">
        <v>145.69010989010988</v>
      </c>
      <c r="D851" s="56">
        <v>1050559.719999999</v>
      </c>
      <c r="E851" s="5">
        <v>15.848175715427885</v>
      </c>
      <c r="F851" s="5">
        <v>12.678540572342309</v>
      </c>
      <c r="G851" s="29">
        <v>455</v>
      </c>
      <c r="H851" s="93">
        <v>0.32527472527472528</v>
      </c>
    </row>
    <row r="852" spans="1:8" hidden="1" x14ac:dyDescent="0.25">
      <c r="A852" s="91" t="s">
        <v>930</v>
      </c>
      <c r="B852" s="29">
        <v>29728</v>
      </c>
      <c r="C852" s="92">
        <v>138.9158878504673</v>
      </c>
      <c r="D852" s="56">
        <v>561785.66000000015</v>
      </c>
      <c r="E852" s="5">
        <v>18.897526237890208</v>
      </c>
      <c r="F852" s="5">
        <v>15.118020990312168</v>
      </c>
      <c r="G852" s="29">
        <v>214</v>
      </c>
      <c r="H852" s="93">
        <v>0.37383177570093457</v>
      </c>
    </row>
    <row r="853" spans="1:8" hidden="1" x14ac:dyDescent="0.25">
      <c r="A853" s="91" t="s">
        <v>931</v>
      </c>
      <c r="B853" s="29">
        <v>7302</v>
      </c>
      <c r="C853" s="92">
        <v>125.89655172413794</v>
      </c>
      <c r="D853" s="56">
        <v>113965.11999999997</v>
      </c>
      <c r="E853" s="5">
        <v>15.607384278279918</v>
      </c>
      <c r="F853" s="5">
        <v>12.485907422623935</v>
      </c>
      <c r="G853" s="29">
        <v>58</v>
      </c>
      <c r="H853" s="93">
        <v>0.34482758620689657</v>
      </c>
    </row>
    <row r="854" spans="1:8" hidden="1" x14ac:dyDescent="0.25">
      <c r="A854" s="91" t="s">
        <v>932</v>
      </c>
      <c r="B854" s="29">
        <v>9524</v>
      </c>
      <c r="C854" s="92">
        <v>146.52307692307693</v>
      </c>
      <c r="D854" s="56">
        <v>154906.37</v>
      </c>
      <c r="E854" s="5">
        <v>16.264843553128937</v>
      </c>
      <c r="F854" s="5">
        <v>13.011874842503151</v>
      </c>
      <c r="G854" s="29">
        <v>65</v>
      </c>
      <c r="H854" s="93">
        <v>0.32307692307692309</v>
      </c>
    </row>
    <row r="855" spans="1:8" hidden="1" x14ac:dyDescent="0.25">
      <c r="A855" s="85" t="s">
        <v>933</v>
      </c>
      <c r="B855" s="86">
        <v>80672</v>
      </c>
      <c r="C855" s="87">
        <v>131.60195758564439</v>
      </c>
      <c r="D855" s="88">
        <v>1137296.0199999993</v>
      </c>
      <c r="E855" s="89">
        <v>14.097778907179682</v>
      </c>
      <c r="F855" s="89">
        <v>11.278223125743747</v>
      </c>
      <c r="G855" s="86">
        <v>613</v>
      </c>
      <c r="H855" s="90">
        <v>0.36541598694942906</v>
      </c>
    </row>
    <row r="856" spans="1:8" hidden="1" x14ac:dyDescent="0.25">
      <c r="A856" s="91" t="s">
        <v>934</v>
      </c>
      <c r="B856" s="29">
        <v>10281</v>
      </c>
      <c r="C856" s="92">
        <v>146.87142857142857</v>
      </c>
      <c r="D856" s="56">
        <v>150194.81</v>
      </c>
      <c r="E856" s="5">
        <v>14.608968971889894</v>
      </c>
      <c r="F856" s="5">
        <v>11.687175177511916</v>
      </c>
      <c r="G856" s="29">
        <v>70</v>
      </c>
      <c r="H856" s="93">
        <v>0.41428571428571431</v>
      </c>
    </row>
    <row r="857" spans="1:8" hidden="1" x14ac:dyDescent="0.25">
      <c r="A857" s="91" t="s">
        <v>935</v>
      </c>
      <c r="B857" s="29">
        <v>20774</v>
      </c>
      <c r="C857" s="92">
        <v>142.2876712328767</v>
      </c>
      <c r="D857" s="56">
        <v>287734.21999999997</v>
      </c>
      <c r="E857" s="5">
        <v>13.850689323192451</v>
      </c>
      <c r="F857" s="5">
        <v>11.080551458553963</v>
      </c>
      <c r="G857" s="29">
        <v>146</v>
      </c>
      <c r="H857" s="93">
        <v>0.30821917808219179</v>
      </c>
    </row>
    <row r="858" spans="1:8" hidden="1" x14ac:dyDescent="0.25">
      <c r="A858" s="91" t="s">
        <v>936</v>
      </c>
      <c r="B858" s="29">
        <v>2411</v>
      </c>
      <c r="C858" s="92">
        <v>126.89473684210526</v>
      </c>
      <c r="D858" s="56">
        <v>32273.11</v>
      </c>
      <c r="E858" s="5">
        <v>13.385777685607632</v>
      </c>
      <c r="F858" s="5">
        <v>10.708622148486107</v>
      </c>
      <c r="G858" s="29">
        <v>19</v>
      </c>
      <c r="H858" s="93">
        <v>0.47368421052631576</v>
      </c>
    </row>
    <row r="859" spans="1:8" hidden="1" x14ac:dyDescent="0.25">
      <c r="A859" s="91" t="s">
        <v>937</v>
      </c>
      <c r="B859" s="29">
        <v>9832</v>
      </c>
      <c r="C859" s="92">
        <v>92.754716981132077</v>
      </c>
      <c r="D859" s="56">
        <v>122976.04000000002</v>
      </c>
      <c r="E859" s="5">
        <v>12.507733930024413</v>
      </c>
      <c r="F859" s="5">
        <v>10.006187144019531</v>
      </c>
      <c r="G859" s="29">
        <v>106</v>
      </c>
      <c r="H859" s="93">
        <v>0.25471698113207547</v>
      </c>
    </row>
    <row r="860" spans="1:8" hidden="1" x14ac:dyDescent="0.25">
      <c r="A860" s="91" t="s">
        <v>938</v>
      </c>
      <c r="B860" s="29">
        <v>19185</v>
      </c>
      <c r="C860" s="92">
        <v>139.02173913043478</v>
      </c>
      <c r="D860" s="56">
        <v>249006.66000000003</v>
      </c>
      <c r="E860" s="5">
        <v>12.97923690383112</v>
      </c>
      <c r="F860" s="5">
        <v>10.383389523064897</v>
      </c>
      <c r="G860" s="29">
        <v>138</v>
      </c>
      <c r="H860" s="93">
        <v>0.36956521739130432</v>
      </c>
    </row>
    <row r="861" spans="1:8" hidden="1" x14ac:dyDescent="0.25">
      <c r="A861" s="91" t="s">
        <v>939</v>
      </c>
      <c r="B861" s="29">
        <v>10403</v>
      </c>
      <c r="C861" s="92">
        <v>146.52112676056339</v>
      </c>
      <c r="D861" s="56">
        <v>161546.88000000003</v>
      </c>
      <c r="E861" s="5">
        <v>15.528874363164475</v>
      </c>
      <c r="F861" s="5">
        <v>12.42309949053158</v>
      </c>
      <c r="G861" s="29">
        <v>71</v>
      </c>
      <c r="H861" s="93">
        <v>0.43661971830985913</v>
      </c>
    </row>
    <row r="862" spans="1:8" hidden="1" x14ac:dyDescent="0.25">
      <c r="A862" s="91" t="s">
        <v>940</v>
      </c>
      <c r="B862" s="29">
        <v>1167</v>
      </c>
      <c r="C862" s="92">
        <v>106.09090909090909</v>
      </c>
      <c r="D862" s="56">
        <v>14505.76</v>
      </c>
      <c r="E862" s="5">
        <v>12.429957155098544</v>
      </c>
      <c r="F862" s="5">
        <v>9.9439657240788364</v>
      </c>
      <c r="G862" s="29">
        <v>11</v>
      </c>
      <c r="H862" s="93">
        <v>0.72727272727272729</v>
      </c>
    </row>
    <row r="863" spans="1:8" hidden="1" x14ac:dyDescent="0.25">
      <c r="A863" s="91" t="s">
        <v>941</v>
      </c>
      <c r="B863" s="29">
        <v>1846</v>
      </c>
      <c r="C863" s="92">
        <v>142</v>
      </c>
      <c r="D863" s="56">
        <v>31595.18</v>
      </c>
      <c r="E863" s="5">
        <v>17.115482123510294</v>
      </c>
      <c r="F863" s="5">
        <v>13.692385698808236</v>
      </c>
      <c r="G863" s="29">
        <v>13</v>
      </c>
      <c r="H863" s="93">
        <v>0.46153846153846156</v>
      </c>
    </row>
    <row r="864" spans="1:8" hidden="1" x14ac:dyDescent="0.25">
      <c r="A864" s="91" t="s">
        <v>942</v>
      </c>
      <c r="B864" s="29">
        <v>1772</v>
      </c>
      <c r="C864" s="92">
        <v>110.75</v>
      </c>
      <c r="D864" s="56">
        <v>38730.58</v>
      </c>
      <c r="E864" s="5">
        <v>21.856986455981943</v>
      </c>
      <c r="F864" s="5">
        <v>17.485589164785555</v>
      </c>
      <c r="G864" s="29">
        <v>16</v>
      </c>
      <c r="H864" s="93">
        <v>0.5625</v>
      </c>
    </row>
    <row r="865" spans="1:8" hidden="1" x14ac:dyDescent="0.25">
      <c r="A865" s="79" t="s">
        <v>943</v>
      </c>
      <c r="B865" s="80">
        <v>1065905</v>
      </c>
      <c r="C865" s="81">
        <v>146.63708900811665</v>
      </c>
      <c r="D865" s="82">
        <v>16708974.669999992</v>
      </c>
      <c r="E865" s="83">
        <v>15.675857294974685</v>
      </c>
      <c r="F865" s="83">
        <v>12.540685835979749</v>
      </c>
      <c r="G865" s="80">
        <v>7269</v>
      </c>
      <c r="H865" s="84">
        <v>0.38093272802311184</v>
      </c>
    </row>
    <row r="866" spans="1:8" hidden="1" x14ac:dyDescent="0.25">
      <c r="A866" s="85" t="s">
        <v>944</v>
      </c>
      <c r="B866" s="86">
        <v>803365</v>
      </c>
      <c r="C866" s="87">
        <v>148.79885163919243</v>
      </c>
      <c r="D866" s="88">
        <v>13258912.749999994</v>
      </c>
      <c r="E866" s="89">
        <v>16.504220061864775</v>
      </c>
      <c r="F866" s="89">
        <v>13.203376049491821</v>
      </c>
      <c r="G866" s="86">
        <v>5399</v>
      </c>
      <c r="H866" s="90">
        <v>0.37729209112798667</v>
      </c>
    </row>
    <row r="867" spans="1:8" hidden="1" x14ac:dyDescent="0.25">
      <c r="A867" s="91" t="s">
        <v>945</v>
      </c>
      <c r="B867" s="29">
        <v>47225</v>
      </c>
      <c r="C867" s="92">
        <v>146.6614906832298</v>
      </c>
      <c r="D867" s="56">
        <v>767116.87999999989</v>
      </c>
      <c r="E867" s="5">
        <v>16.243872525145576</v>
      </c>
      <c r="F867" s="5">
        <v>12.995098020116462</v>
      </c>
      <c r="G867" s="29">
        <v>322</v>
      </c>
      <c r="H867" s="93">
        <v>0.37888198757763975</v>
      </c>
    </row>
    <row r="868" spans="1:8" hidden="1" x14ac:dyDescent="0.25">
      <c r="A868" s="91" t="s">
        <v>946</v>
      </c>
      <c r="B868" s="29">
        <v>68615</v>
      </c>
      <c r="C868" s="92">
        <v>155.23755656108597</v>
      </c>
      <c r="D868" s="56">
        <v>1255557.7400000007</v>
      </c>
      <c r="E868" s="5">
        <v>18.298589812723176</v>
      </c>
      <c r="F868" s="5">
        <v>14.638871850178541</v>
      </c>
      <c r="G868" s="29">
        <v>442</v>
      </c>
      <c r="H868" s="93">
        <v>0.34389140271493213</v>
      </c>
    </row>
    <row r="869" spans="1:8" hidden="1" x14ac:dyDescent="0.25">
      <c r="A869" s="91" t="s">
        <v>947</v>
      </c>
      <c r="B869" s="29">
        <v>122708</v>
      </c>
      <c r="C869" s="92">
        <v>143.68618266978922</v>
      </c>
      <c r="D869" s="56">
        <v>1808747.5699999998</v>
      </c>
      <c r="E869" s="5">
        <v>14.740257929393355</v>
      </c>
      <c r="F869" s="5">
        <v>11.792206343514685</v>
      </c>
      <c r="G869" s="29">
        <v>854</v>
      </c>
      <c r="H869" s="93">
        <v>0.44028103044496486</v>
      </c>
    </row>
    <row r="870" spans="1:8" hidden="1" x14ac:dyDescent="0.25">
      <c r="A870" s="91" t="s">
        <v>948</v>
      </c>
      <c r="B870" s="29">
        <v>199793</v>
      </c>
      <c r="C870" s="92">
        <v>144.88252356780276</v>
      </c>
      <c r="D870" s="56">
        <v>3335387.7599999984</v>
      </c>
      <c r="E870" s="5">
        <v>16.694217314920934</v>
      </c>
      <c r="F870" s="5">
        <v>13.355373851936747</v>
      </c>
      <c r="G870" s="29">
        <v>1379</v>
      </c>
      <c r="H870" s="93">
        <v>0.397389412617839</v>
      </c>
    </row>
    <row r="871" spans="1:8" hidden="1" x14ac:dyDescent="0.25">
      <c r="A871" s="91" t="s">
        <v>949</v>
      </c>
      <c r="B871" s="29">
        <v>15822</v>
      </c>
      <c r="C871" s="92">
        <v>149.26415094339623</v>
      </c>
      <c r="D871" s="56">
        <v>270376.39000000007</v>
      </c>
      <c r="E871" s="5">
        <v>17.088635444318044</v>
      </c>
      <c r="F871" s="5">
        <v>13.670908355454436</v>
      </c>
      <c r="G871" s="29">
        <v>106</v>
      </c>
      <c r="H871" s="93">
        <v>0.35849056603773582</v>
      </c>
    </row>
    <row r="872" spans="1:8" hidden="1" x14ac:dyDescent="0.25">
      <c r="A872" s="91" t="s">
        <v>950</v>
      </c>
      <c r="B872" s="29">
        <v>127401</v>
      </c>
      <c r="C872" s="92">
        <v>149.53169014084506</v>
      </c>
      <c r="D872" s="56">
        <v>2047456.0600000005</v>
      </c>
      <c r="E872" s="5">
        <v>16.070957527805909</v>
      </c>
      <c r="F872" s="5">
        <v>12.856766022244727</v>
      </c>
      <c r="G872" s="29">
        <v>852</v>
      </c>
      <c r="H872" s="93">
        <v>0.35915492957746481</v>
      </c>
    </row>
    <row r="873" spans="1:8" hidden="1" x14ac:dyDescent="0.25">
      <c r="A873" s="91" t="s">
        <v>951</v>
      </c>
      <c r="B873" s="29">
        <v>27974</v>
      </c>
      <c r="C873" s="92">
        <v>143.45641025641027</v>
      </c>
      <c r="D873" s="56">
        <v>418004.15</v>
      </c>
      <c r="E873" s="5">
        <v>14.942594909558878</v>
      </c>
      <c r="F873" s="5">
        <v>11.954075927647104</v>
      </c>
      <c r="G873" s="29">
        <v>195</v>
      </c>
      <c r="H873" s="93">
        <v>0.33333333333333331</v>
      </c>
    </row>
    <row r="874" spans="1:8" hidden="1" x14ac:dyDescent="0.25">
      <c r="A874" s="91" t="s">
        <v>952</v>
      </c>
      <c r="B874" s="29">
        <v>38945</v>
      </c>
      <c r="C874" s="92">
        <v>151.53696498054475</v>
      </c>
      <c r="D874" s="56">
        <v>628449.80999999971</v>
      </c>
      <c r="E874" s="5">
        <v>16.136854795224025</v>
      </c>
      <c r="F874" s="5">
        <v>12.90948383617922</v>
      </c>
      <c r="G874" s="29">
        <v>257</v>
      </c>
      <c r="H874" s="93">
        <v>0.36186770428015563</v>
      </c>
    </row>
    <row r="875" spans="1:8" hidden="1" x14ac:dyDescent="0.25">
      <c r="A875" s="91" t="s">
        <v>953</v>
      </c>
      <c r="B875" s="29">
        <v>53333</v>
      </c>
      <c r="C875" s="92">
        <v>158.72916666666666</v>
      </c>
      <c r="D875" s="56">
        <v>973023.36</v>
      </c>
      <c r="E875" s="5">
        <v>18.244302026887667</v>
      </c>
      <c r="F875" s="5">
        <v>14.595441621510133</v>
      </c>
      <c r="G875" s="29">
        <v>336</v>
      </c>
      <c r="H875" s="93">
        <v>0.32440476190476192</v>
      </c>
    </row>
    <row r="876" spans="1:8" hidden="1" x14ac:dyDescent="0.25">
      <c r="A876" s="91" t="s">
        <v>954</v>
      </c>
      <c r="B876" s="29">
        <v>67775</v>
      </c>
      <c r="C876" s="92">
        <v>156.88657407407408</v>
      </c>
      <c r="D876" s="56">
        <v>1263038.1899999997</v>
      </c>
      <c r="E876" s="5">
        <v>18.635753448911835</v>
      </c>
      <c r="F876" s="5">
        <v>14.908602759129469</v>
      </c>
      <c r="G876" s="29">
        <v>432</v>
      </c>
      <c r="H876" s="93">
        <v>0.34953703703703703</v>
      </c>
    </row>
    <row r="877" spans="1:8" hidden="1" x14ac:dyDescent="0.25">
      <c r="A877" s="91" t="s">
        <v>955</v>
      </c>
      <c r="B877" s="29">
        <v>3858</v>
      </c>
      <c r="C877" s="92">
        <v>142.88888888888889</v>
      </c>
      <c r="D877" s="56">
        <v>67425.88</v>
      </c>
      <c r="E877" s="5">
        <v>17.476899948159669</v>
      </c>
      <c r="F877" s="5">
        <v>13.981519958527736</v>
      </c>
      <c r="G877" s="29">
        <v>27</v>
      </c>
      <c r="H877" s="93">
        <v>0.37037037037037035</v>
      </c>
    </row>
    <row r="878" spans="1:8" hidden="1" x14ac:dyDescent="0.25">
      <c r="A878" s="91" t="s">
        <v>956</v>
      </c>
      <c r="B878" s="29">
        <v>9140</v>
      </c>
      <c r="C878" s="92">
        <v>142.8125</v>
      </c>
      <c r="D878" s="56">
        <v>113477.80999999998</v>
      </c>
      <c r="E878" s="5">
        <v>12.415515317286649</v>
      </c>
      <c r="F878" s="5">
        <v>9.9324122538293196</v>
      </c>
      <c r="G878" s="29">
        <v>64</v>
      </c>
      <c r="H878" s="93">
        <v>0.328125</v>
      </c>
    </row>
    <row r="879" spans="1:8" hidden="1" x14ac:dyDescent="0.25">
      <c r="A879" s="91" t="s">
        <v>957</v>
      </c>
      <c r="B879" s="29">
        <v>19878</v>
      </c>
      <c r="C879" s="92">
        <v>156.51968503937007</v>
      </c>
      <c r="D879" s="56">
        <v>299592.35000000015</v>
      </c>
      <c r="E879" s="5">
        <v>15.071553979273576</v>
      </c>
      <c r="F879" s="5">
        <v>12.057243183418862</v>
      </c>
      <c r="G879" s="29">
        <v>127</v>
      </c>
      <c r="H879" s="93">
        <v>0.33070866141732286</v>
      </c>
    </row>
    <row r="880" spans="1:8" hidden="1" x14ac:dyDescent="0.25">
      <c r="A880" s="85" t="s">
        <v>958</v>
      </c>
      <c r="B880" s="86">
        <v>204055</v>
      </c>
      <c r="C880" s="87">
        <v>137.78190411883861</v>
      </c>
      <c r="D880" s="88">
        <v>2497691.580000001</v>
      </c>
      <c r="E880" s="89">
        <v>12.240286099335968</v>
      </c>
      <c r="F880" s="89">
        <v>9.7922288794687748</v>
      </c>
      <c r="G880" s="86">
        <v>1481</v>
      </c>
      <c r="H880" s="90">
        <v>0.39432815665091153</v>
      </c>
    </row>
    <row r="881" spans="1:8" hidden="1" x14ac:dyDescent="0.25">
      <c r="A881" s="91" t="s">
        <v>959</v>
      </c>
      <c r="B881" s="29">
        <v>48471</v>
      </c>
      <c r="C881" s="92">
        <v>136.92372881355934</v>
      </c>
      <c r="D881" s="56">
        <v>688987.61999999965</v>
      </c>
      <c r="E881" s="5">
        <v>14.214429658971337</v>
      </c>
      <c r="F881" s="5">
        <v>11.37154372717707</v>
      </c>
      <c r="G881" s="29">
        <v>354</v>
      </c>
      <c r="H881" s="93">
        <v>0.41242937853107342</v>
      </c>
    </row>
    <row r="882" spans="1:8" hidden="1" x14ac:dyDescent="0.25">
      <c r="A882" s="91" t="s">
        <v>960</v>
      </c>
      <c r="B882" s="29">
        <v>10305</v>
      </c>
      <c r="C882" s="92">
        <v>130.44303797468353</v>
      </c>
      <c r="D882" s="56">
        <v>104881.98</v>
      </c>
      <c r="E882" s="5">
        <v>10.177775836972343</v>
      </c>
      <c r="F882" s="5">
        <v>8.142220669577874</v>
      </c>
      <c r="G882" s="29">
        <v>79</v>
      </c>
      <c r="H882" s="93">
        <v>0.50632911392405067</v>
      </c>
    </row>
    <row r="883" spans="1:8" hidden="1" x14ac:dyDescent="0.25">
      <c r="A883" s="91" t="s">
        <v>961</v>
      </c>
      <c r="B883" s="29">
        <v>141389</v>
      </c>
      <c r="C883" s="92">
        <v>138.88899803536347</v>
      </c>
      <c r="D883" s="56">
        <v>1660633.8600000003</v>
      </c>
      <c r="E883" s="5">
        <v>11.745141842717612</v>
      </c>
      <c r="F883" s="5">
        <v>9.3961134741740899</v>
      </c>
      <c r="G883" s="29">
        <v>1018</v>
      </c>
      <c r="H883" s="93">
        <v>0.3801571709233792</v>
      </c>
    </row>
    <row r="884" spans="1:8" hidden="1" x14ac:dyDescent="0.25">
      <c r="A884" s="91" t="s">
        <v>962</v>
      </c>
      <c r="B884" s="29">
        <v>3510</v>
      </c>
      <c r="C884" s="92">
        <v>135</v>
      </c>
      <c r="D884" s="56">
        <v>37168.39</v>
      </c>
      <c r="E884" s="5">
        <v>10.5892849002849</v>
      </c>
      <c r="F884" s="5">
        <v>8.4714279202279208</v>
      </c>
      <c r="G884" s="29">
        <v>26</v>
      </c>
      <c r="H884" s="93">
        <v>0.38461538461538464</v>
      </c>
    </row>
    <row r="885" spans="1:8" hidden="1" x14ac:dyDescent="0.25">
      <c r="A885" s="85" t="s">
        <v>963</v>
      </c>
      <c r="B885" s="86">
        <v>26840</v>
      </c>
      <c r="C885" s="87">
        <v>147.47252747252747</v>
      </c>
      <c r="D885" s="88">
        <v>463960.33000000013</v>
      </c>
      <c r="E885" s="89">
        <v>17.286152384500749</v>
      </c>
      <c r="F885" s="89">
        <v>13.8289219076006</v>
      </c>
      <c r="G885" s="86">
        <v>182</v>
      </c>
      <c r="H885" s="90">
        <v>0.35164835164835168</v>
      </c>
    </row>
    <row r="886" spans="1:8" hidden="1" x14ac:dyDescent="0.25">
      <c r="A886" s="91" t="s">
        <v>964</v>
      </c>
      <c r="B886" s="29">
        <v>26840</v>
      </c>
      <c r="C886" s="92">
        <v>147.47252747252747</v>
      </c>
      <c r="D886" s="56">
        <v>463960.33000000013</v>
      </c>
      <c r="E886" s="5">
        <v>17.286152384500749</v>
      </c>
      <c r="F886" s="5">
        <v>13.8289219076006</v>
      </c>
      <c r="G886" s="29">
        <v>182</v>
      </c>
      <c r="H886" s="93">
        <v>0.35164835164835168</v>
      </c>
    </row>
    <row r="887" spans="1:8" hidden="1" x14ac:dyDescent="0.25">
      <c r="A887" s="85" t="s">
        <v>965</v>
      </c>
      <c r="B887" s="86">
        <v>31645</v>
      </c>
      <c r="C887" s="87">
        <v>152.8743961352657</v>
      </c>
      <c r="D887" s="88">
        <v>488410.01</v>
      </c>
      <c r="E887" s="89">
        <v>15.434034128614316</v>
      </c>
      <c r="F887" s="89">
        <v>12.347227302891454</v>
      </c>
      <c r="G887" s="86">
        <v>207</v>
      </c>
      <c r="H887" s="90">
        <v>0.40579710144927539</v>
      </c>
    </row>
    <row r="888" spans="1:8" hidden="1" x14ac:dyDescent="0.25">
      <c r="A888" s="91" t="s">
        <v>966</v>
      </c>
      <c r="B888" s="29">
        <v>12290</v>
      </c>
      <c r="C888" s="92">
        <v>151.72839506172841</v>
      </c>
      <c r="D888" s="56">
        <v>187579.09999999995</v>
      </c>
      <c r="E888" s="5">
        <v>15.262742066720907</v>
      </c>
      <c r="F888" s="5">
        <v>12.210193653376727</v>
      </c>
      <c r="G888" s="29">
        <v>81</v>
      </c>
      <c r="H888" s="93">
        <v>0.43209876543209874</v>
      </c>
    </row>
    <row r="889" spans="1:8" hidden="1" x14ac:dyDescent="0.25">
      <c r="A889" s="91" t="s">
        <v>967</v>
      </c>
      <c r="B889" s="29">
        <v>19355</v>
      </c>
      <c r="C889" s="92">
        <v>153.61111111111111</v>
      </c>
      <c r="D889" s="56">
        <v>300830.90999999997</v>
      </c>
      <c r="E889" s="5">
        <v>15.542800826659777</v>
      </c>
      <c r="F889" s="5">
        <v>12.434240661327822</v>
      </c>
      <c r="G889" s="29">
        <v>126</v>
      </c>
      <c r="H889" s="93">
        <v>0.3888888888888889</v>
      </c>
    </row>
    <row r="890" spans="1:8" hidden="1" x14ac:dyDescent="0.25">
      <c r="A890" s="73" t="s">
        <v>968</v>
      </c>
      <c r="B890" s="74">
        <v>2771780</v>
      </c>
      <c r="C890" s="75">
        <v>153.07781520958744</v>
      </c>
      <c r="D890" s="76">
        <v>52785789.380000159</v>
      </c>
      <c r="E890" s="77">
        <v>19.044003990215732</v>
      </c>
      <c r="F890" s="77">
        <v>15.235203192172586</v>
      </c>
      <c r="G890" s="74">
        <v>18107</v>
      </c>
      <c r="H890" s="78">
        <v>0.36389241729717786</v>
      </c>
    </row>
    <row r="891" spans="1:8" hidden="1" x14ac:dyDescent="0.25">
      <c r="A891" s="79" t="s">
        <v>969</v>
      </c>
      <c r="B891" s="80">
        <v>1796253</v>
      </c>
      <c r="C891" s="81">
        <v>155.69498136430616</v>
      </c>
      <c r="D891" s="82">
        <v>35564350.25</v>
      </c>
      <c r="E891" s="83">
        <v>19.79918767011106</v>
      </c>
      <c r="F891" s="83">
        <v>15.839350136088848</v>
      </c>
      <c r="G891" s="80">
        <v>11537</v>
      </c>
      <c r="H891" s="84">
        <v>0.35650515731992721</v>
      </c>
    </row>
    <row r="892" spans="1:8" hidden="1" x14ac:dyDescent="0.25">
      <c r="A892" s="85" t="s">
        <v>970</v>
      </c>
      <c r="B892" s="86">
        <v>313554</v>
      </c>
      <c r="C892" s="87">
        <v>155.07121661721069</v>
      </c>
      <c r="D892" s="88">
        <v>6310868.9199999906</v>
      </c>
      <c r="E892" s="89">
        <v>20.126896547325153</v>
      </c>
      <c r="F892" s="89">
        <v>16.101517237860122</v>
      </c>
      <c r="G892" s="86">
        <v>2022</v>
      </c>
      <c r="H892" s="90">
        <v>0.31750741839762614</v>
      </c>
    </row>
    <row r="893" spans="1:8" hidden="1" x14ac:dyDescent="0.25">
      <c r="A893" s="91" t="s">
        <v>971</v>
      </c>
      <c r="B893" s="29">
        <v>40011</v>
      </c>
      <c r="C893" s="92">
        <v>158.77380952380952</v>
      </c>
      <c r="D893" s="56">
        <v>750427.48</v>
      </c>
      <c r="E893" s="5">
        <v>18.755529229461896</v>
      </c>
      <c r="F893" s="5">
        <v>15.004423383569517</v>
      </c>
      <c r="G893" s="29">
        <v>252</v>
      </c>
      <c r="H893" s="93">
        <v>0.34523809523809523</v>
      </c>
    </row>
    <row r="894" spans="1:8" hidden="1" x14ac:dyDescent="0.25">
      <c r="A894" s="91" t="s">
        <v>972</v>
      </c>
      <c r="B894" s="29">
        <v>219733</v>
      </c>
      <c r="C894" s="92">
        <v>156.06036931818181</v>
      </c>
      <c r="D894" s="56">
        <v>4693011.1999999993</v>
      </c>
      <c r="E894" s="5">
        <v>21.357789681112983</v>
      </c>
      <c r="F894" s="5">
        <v>17.086231744890387</v>
      </c>
      <c r="G894" s="29">
        <v>1408</v>
      </c>
      <c r="H894" s="93">
        <v>0.3046875</v>
      </c>
    </row>
    <row r="895" spans="1:8" hidden="1" x14ac:dyDescent="0.25">
      <c r="A895" s="91" t="s">
        <v>973</v>
      </c>
      <c r="B895" s="29">
        <v>7181</v>
      </c>
      <c r="C895" s="92">
        <v>140.80392156862746</v>
      </c>
      <c r="D895" s="56">
        <v>150298.72</v>
      </c>
      <c r="E895" s="5">
        <v>20.930054309984683</v>
      </c>
      <c r="F895" s="5">
        <v>16.744043447987746</v>
      </c>
      <c r="G895" s="29">
        <v>51</v>
      </c>
      <c r="H895" s="93">
        <v>0.29411764705882354</v>
      </c>
    </row>
    <row r="896" spans="1:8" hidden="1" x14ac:dyDescent="0.25">
      <c r="A896" s="91" t="s">
        <v>974</v>
      </c>
      <c r="B896" s="29">
        <v>38677</v>
      </c>
      <c r="C896" s="92">
        <v>149.33204633204633</v>
      </c>
      <c r="D896" s="56">
        <v>577933.48</v>
      </c>
      <c r="E896" s="5">
        <v>14.942562246296248</v>
      </c>
      <c r="F896" s="5">
        <v>11.954049797036999</v>
      </c>
      <c r="G896" s="29">
        <v>259</v>
      </c>
      <c r="H896" s="93">
        <v>0.36293436293436293</v>
      </c>
    </row>
    <row r="897" spans="1:8" hidden="1" x14ac:dyDescent="0.25">
      <c r="A897" s="91" t="s">
        <v>975</v>
      </c>
      <c r="B897" s="29">
        <v>6136</v>
      </c>
      <c r="C897" s="92">
        <v>157.33333333333334</v>
      </c>
      <c r="D897" s="56">
        <v>112152.09000000001</v>
      </c>
      <c r="E897" s="5">
        <v>18.277720013037811</v>
      </c>
      <c r="F897" s="5">
        <v>14.62217601043025</v>
      </c>
      <c r="G897" s="29">
        <v>39</v>
      </c>
      <c r="H897" s="93">
        <v>0.30769230769230771</v>
      </c>
    </row>
    <row r="898" spans="1:8" hidden="1" x14ac:dyDescent="0.25">
      <c r="A898" s="91" t="s">
        <v>976</v>
      </c>
      <c r="B898" s="29">
        <v>1816</v>
      </c>
      <c r="C898" s="92">
        <v>139.69230769230768</v>
      </c>
      <c r="D898" s="56">
        <v>27045.95</v>
      </c>
      <c r="E898" s="5">
        <v>14.893144273127755</v>
      </c>
      <c r="F898" s="5">
        <v>11.914515418502205</v>
      </c>
      <c r="G898" s="29">
        <v>13</v>
      </c>
      <c r="H898" s="93">
        <v>0.38461538461538464</v>
      </c>
    </row>
    <row r="899" spans="1:8" hidden="1" x14ac:dyDescent="0.25">
      <c r="A899" s="85" t="s">
        <v>977</v>
      </c>
      <c r="B899" s="86">
        <v>1198074</v>
      </c>
      <c r="C899" s="87">
        <v>155.55362243573097</v>
      </c>
      <c r="D899" s="88">
        <v>23779965.35999988</v>
      </c>
      <c r="E899" s="89">
        <v>19.848494633887288</v>
      </c>
      <c r="F899" s="89">
        <v>15.87879570710983</v>
      </c>
      <c r="G899" s="86">
        <v>7702</v>
      </c>
      <c r="H899" s="90">
        <v>0.36899506621656714</v>
      </c>
    </row>
    <row r="900" spans="1:8" hidden="1" x14ac:dyDescent="0.25">
      <c r="A900" s="91" t="s">
        <v>978</v>
      </c>
      <c r="B900" s="29">
        <v>3436</v>
      </c>
      <c r="C900" s="92">
        <v>149.39130434782609</v>
      </c>
      <c r="D900" s="56">
        <v>90325.32</v>
      </c>
      <c r="E900" s="5">
        <v>26.287927823050062</v>
      </c>
      <c r="F900" s="5">
        <v>21.030342258440051</v>
      </c>
      <c r="G900" s="29">
        <v>23</v>
      </c>
      <c r="H900" s="93">
        <v>0.2608695652173913</v>
      </c>
    </row>
    <row r="901" spans="1:8" hidden="1" x14ac:dyDescent="0.25">
      <c r="A901" s="91" t="s">
        <v>979</v>
      </c>
      <c r="B901" s="29">
        <v>145492</v>
      </c>
      <c r="C901" s="92">
        <v>159.00765027322404</v>
      </c>
      <c r="D901" s="56">
        <v>3324670.6699999981</v>
      </c>
      <c r="E901" s="5">
        <v>22.851226665383649</v>
      </c>
      <c r="F901" s="5">
        <v>18.280981332306919</v>
      </c>
      <c r="G901" s="29">
        <v>915</v>
      </c>
      <c r="H901" s="93">
        <v>0.34098360655737703</v>
      </c>
    </row>
    <row r="902" spans="1:8" hidden="1" x14ac:dyDescent="0.25">
      <c r="A902" s="91" t="s">
        <v>980</v>
      </c>
      <c r="B902" s="29">
        <v>1752</v>
      </c>
      <c r="C902" s="92">
        <v>159.27272727272728</v>
      </c>
      <c r="D902" s="56">
        <v>32118.07</v>
      </c>
      <c r="E902" s="5">
        <v>18.332231735159816</v>
      </c>
      <c r="F902" s="5">
        <v>14.665785388127853</v>
      </c>
      <c r="G902" s="29">
        <v>11</v>
      </c>
      <c r="H902" s="93">
        <v>0.45454545454545453</v>
      </c>
    </row>
    <row r="903" spans="1:8" hidden="1" x14ac:dyDescent="0.25">
      <c r="A903" s="91" t="s">
        <v>981</v>
      </c>
      <c r="B903" s="29">
        <v>25448</v>
      </c>
      <c r="C903" s="92">
        <v>158.06211180124222</v>
      </c>
      <c r="D903" s="56">
        <v>592396.28</v>
      </c>
      <c r="E903" s="5">
        <v>23.278696950644452</v>
      </c>
      <c r="F903" s="5">
        <v>18.622957560515562</v>
      </c>
      <c r="G903" s="29">
        <v>161</v>
      </c>
      <c r="H903" s="93">
        <v>0.30434782608695654</v>
      </c>
    </row>
    <row r="904" spans="1:8" hidden="1" x14ac:dyDescent="0.25">
      <c r="A904" s="91" t="s">
        <v>982</v>
      </c>
      <c r="B904" s="29">
        <v>1004237</v>
      </c>
      <c r="C904" s="92">
        <v>155.0705682520074</v>
      </c>
      <c r="D904" s="56">
        <v>19217281.609999944</v>
      </c>
      <c r="E904" s="5">
        <v>19.136201524142152</v>
      </c>
      <c r="F904" s="5">
        <v>15.308961219313723</v>
      </c>
      <c r="G904" s="29">
        <v>6476</v>
      </c>
      <c r="H904" s="93">
        <v>0.37677578752316243</v>
      </c>
    </row>
    <row r="905" spans="1:8" hidden="1" x14ac:dyDescent="0.25">
      <c r="A905" s="91" t="s">
        <v>983</v>
      </c>
      <c r="B905" s="29">
        <v>7965</v>
      </c>
      <c r="C905" s="92">
        <v>144.81818181818181</v>
      </c>
      <c r="D905" s="56">
        <v>219473.49</v>
      </c>
      <c r="E905" s="5">
        <v>27.554738229755177</v>
      </c>
      <c r="F905" s="5">
        <v>22.043790583804142</v>
      </c>
      <c r="G905" s="29">
        <v>55</v>
      </c>
      <c r="H905" s="93">
        <v>0.25454545454545452</v>
      </c>
    </row>
    <row r="906" spans="1:8" hidden="1" x14ac:dyDescent="0.25">
      <c r="A906" s="91" t="s">
        <v>984</v>
      </c>
      <c r="B906" s="29">
        <v>9744</v>
      </c>
      <c r="C906" s="92">
        <v>159.73770491803279</v>
      </c>
      <c r="D906" s="56">
        <v>303699.92000000004</v>
      </c>
      <c r="E906" s="5">
        <v>31.167889983579641</v>
      </c>
      <c r="F906" s="5">
        <v>24.934311986863715</v>
      </c>
      <c r="G906" s="29">
        <v>61</v>
      </c>
      <c r="H906" s="93">
        <v>0.26229508196721313</v>
      </c>
    </row>
    <row r="907" spans="1:8" hidden="1" x14ac:dyDescent="0.25">
      <c r="A907" s="85" t="s">
        <v>985</v>
      </c>
      <c r="B907" s="86">
        <v>23033</v>
      </c>
      <c r="C907" s="87">
        <v>154.58389261744966</v>
      </c>
      <c r="D907" s="88">
        <v>592181.02999999991</v>
      </c>
      <c r="E907" s="89">
        <v>25.710112881517819</v>
      </c>
      <c r="F907" s="89">
        <v>20.568090305214255</v>
      </c>
      <c r="G907" s="86">
        <v>149</v>
      </c>
      <c r="H907" s="90">
        <v>0.40939597315436244</v>
      </c>
    </row>
    <row r="908" spans="1:8" hidden="1" x14ac:dyDescent="0.25">
      <c r="A908" s="91" t="s">
        <v>986</v>
      </c>
      <c r="B908" s="29">
        <v>1974</v>
      </c>
      <c r="C908" s="92">
        <v>151.84615384615384</v>
      </c>
      <c r="D908" s="56">
        <v>34921</v>
      </c>
      <c r="E908" s="5">
        <v>17.69047619047619</v>
      </c>
      <c r="F908" s="5">
        <v>14.152380952380952</v>
      </c>
      <c r="G908" s="29">
        <v>13</v>
      </c>
      <c r="H908" s="93">
        <v>0.38461538461538464</v>
      </c>
    </row>
    <row r="909" spans="1:8" hidden="1" x14ac:dyDescent="0.25">
      <c r="A909" s="91" t="s">
        <v>987</v>
      </c>
      <c r="B909" s="29">
        <v>18765</v>
      </c>
      <c r="C909" s="92">
        <v>155.08264462809916</v>
      </c>
      <c r="D909" s="56">
        <v>499058.92000000004</v>
      </c>
      <c r="E909" s="5">
        <v>26.595199573674396</v>
      </c>
      <c r="F909" s="5">
        <v>21.27615965893952</v>
      </c>
      <c r="G909" s="29">
        <v>121</v>
      </c>
      <c r="H909" s="93">
        <v>0.41322314049586778</v>
      </c>
    </row>
    <row r="910" spans="1:8" hidden="1" x14ac:dyDescent="0.25">
      <c r="A910" s="91" t="s">
        <v>988</v>
      </c>
      <c r="B910" s="29">
        <v>2294</v>
      </c>
      <c r="C910" s="92">
        <v>152.93333333333334</v>
      </c>
      <c r="D910" s="56">
        <v>58201.11</v>
      </c>
      <c r="E910" s="5">
        <v>25.371015693112469</v>
      </c>
      <c r="F910" s="5">
        <v>20.296812554489975</v>
      </c>
      <c r="G910" s="29">
        <v>15</v>
      </c>
      <c r="H910" s="93">
        <v>0.4</v>
      </c>
    </row>
    <row r="911" spans="1:8" hidden="1" x14ac:dyDescent="0.25">
      <c r="A911" s="85" t="s">
        <v>989</v>
      </c>
      <c r="B911" s="86">
        <v>82880</v>
      </c>
      <c r="C911" s="87">
        <v>159.6917148362235</v>
      </c>
      <c r="D911" s="88">
        <v>1842298.3999999985</v>
      </c>
      <c r="E911" s="89">
        <v>22.228503861003844</v>
      </c>
      <c r="F911" s="89">
        <v>17.782803088803075</v>
      </c>
      <c r="G911" s="86">
        <v>519</v>
      </c>
      <c r="H911" s="90">
        <v>0.31599229287090558</v>
      </c>
    </row>
    <row r="912" spans="1:8" hidden="1" x14ac:dyDescent="0.25">
      <c r="A912" s="91" t="s">
        <v>990</v>
      </c>
      <c r="B912" s="29">
        <v>82880</v>
      </c>
      <c r="C912" s="92">
        <v>159.6917148362235</v>
      </c>
      <c r="D912" s="56">
        <v>1842298.3999999985</v>
      </c>
      <c r="E912" s="5">
        <v>22.228503861003844</v>
      </c>
      <c r="F912" s="5">
        <v>17.782803088803075</v>
      </c>
      <c r="G912" s="29">
        <v>519</v>
      </c>
      <c r="H912" s="93">
        <v>0.31599229287090558</v>
      </c>
    </row>
    <row r="913" spans="1:8" hidden="1" x14ac:dyDescent="0.25">
      <c r="A913" s="85" t="s">
        <v>991</v>
      </c>
      <c r="B913" s="86">
        <v>178712</v>
      </c>
      <c r="C913" s="87">
        <v>156.08034934497817</v>
      </c>
      <c r="D913" s="88">
        <v>3039036.539999994</v>
      </c>
      <c r="E913" s="89">
        <v>17.005218116298817</v>
      </c>
      <c r="F913" s="89">
        <v>13.604174493039054</v>
      </c>
      <c r="G913" s="86">
        <v>1145</v>
      </c>
      <c r="H913" s="90">
        <v>0.35283842794759823</v>
      </c>
    </row>
    <row r="914" spans="1:8" hidden="1" x14ac:dyDescent="0.25">
      <c r="A914" s="91" t="s">
        <v>992</v>
      </c>
      <c r="B914" s="29">
        <v>1720</v>
      </c>
      <c r="C914" s="92">
        <v>156.36363636363637</v>
      </c>
      <c r="D914" s="56">
        <v>36420.5</v>
      </c>
      <c r="E914" s="5">
        <v>21.174709302325581</v>
      </c>
      <c r="F914" s="5">
        <v>16.939767441860464</v>
      </c>
      <c r="G914" s="29">
        <v>11</v>
      </c>
      <c r="H914" s="93">
        <v>0.36363636363636365</v>
      </c>
    </row>
    <row r="915" spans="1:8" hidden="1" x14ac:dyDescent="0.25">
      <c r="A915" s="91" t="s">
        <v>993</v>
      </c>
      <c r="B915" s="29">
        <v>3516</v>
      </c>
      <c r="C915" s="92">
        <v>152.86956521739131</v>
      </c>
      <c r="D915" s="56">
        <v>66216.61</v>
      </c>
      <c r="E915" s="5">
        <v>18.832937997724688</v>
      </c>
      <c r="F915" s="5">
        <v>15.06635039817975</v>
      </c>
      <c r="G915" s="29">
        <v>23</v>
      </c>
      <c r="H915" s="93">
        <v>0.34782608695652173</v>
      </c>
    </row>
    <row r="916" spans="1:8" hidden="1" x14ac:dyDescent="0.25">
      <c r="A916" s="91" t="s">
        <v>994</v>
      </c>
      <c r="B916" s="29">
        <v>1755</v>
      </c>
      <c r="C916" s="92">
        <v>146.25</v>
      </c>
      <c r="D916" s="56">
        <v>37534.180000000008</v>
      </c>
      <c r="E916" s="5">
        <v>21.386997150997157</v>
      </c>
      <c r="F916" s="5">
        <v>17.109597720797726</v>
      </c>
      <c r="G916" s="29">
        <v>12</v>
      </c>
      <c r="H916" s="93">
        <v>0.33333333333333331</v>
      </c>
    </row>
    <row r="917" spans="1:8" hidden="1" x14ac:dyDescent="0.25">
      <c r="A917" s="91" t="s">
        <v>995</v>
      </c>
      <c r="B917" s="29">
        <v>2698</v>
      </c>
      <c r="C917" s="92">
        <v>149.88888888888889</v>
      </c>
      <c r="D917" s="56">
        <v>54890.26999999999</v>
      </c>
      <c r="E917" s="5">
        <v>20.344799851742028</v>
      </c>
      <c r="F917" s="5">
        <v>16.275839881393622</v>
      </c>
      <c r="G917" s="29">
        <v>18</v>
      </c>
      <c r="H917" s="93">
        <v>0.33333333333333331</v>
      </c>
    </row>
    <row r="918" spans="1:8" hidden="1" x14ac:dyDescent="0.25">
      <c r="A918" s="91" t="s">
        <v>996</v>
      </c>
      <c r="B918" s="29">
        <v>169023</v>
      </c>
      <c r="C918" s="92">
        <v>156.35800185013875</v>
      </c>
      <c r="D918" s="56">
        <v>2843974.9799999963</v>
      </c>
      <c r="E918" s="5">
        <v>16.825964395378122</v>
      </c>
      <c r="F918" s="5">
        <v>13.460771516302499</v>
      </c>
      <c r="G918" s="29">
        <v>1081</v>
      </c>
      <c r="H918" s="93">
        <v>0.35337650323774283</v>
      </c>
    </row>
    <row r="919" spans="1:8" hidden="1" x14ac:dyDescent="0.25">
      <c r="A919" s="79" t="s">
        <v>997</v>
      </c>
      <c r="B919" s="80">
        <v>975527</v>
      </c>
      <c r="C919" s="81">
        <v>148.4820395738204</v>
      </c>
      <c r="D919" s="82">
        <v>17221439.129999988</v>
      </c>
      <c r="E919" s="83">
        <v>17.653472564060234</v>
      </c>
      <c r="F919" s="83">
        <v>14.122778051248188</v>
      </c>
      <c r="G919" s="80">
        <v>6570</v>
      </c>
      <c r="H919" s="84">
        <v>0.37686453576864537</v>
      </c>
    </row>
    <row r="920" spans="1:8" hidden="1" x14ac:dyDescent="0.25">
      <c r="A920" s="85" t="s">
        <v>998</v>
      </c>
      <c r="B920" s="86">
        <v>280703</v>
      </c>
      <c r="C920" s="87">
        <v>150.83449758194519</v>
      </c>
      <c r="D920" s="88">
        <v>5538466.6700000018</v>
      </c>
      <c r="E920" s="89">
        <v>19.730699956893947</v>
      </c>
      <c r="F920" s="89">
        <v>15.784559965515157</v>
      </c>
      <c r="G920" s="86">
        <v>1861</v>
      </c>
      <c r="H920" s="90">
        <v>0.3659322944653412</v>
      </c>
    </row>
    <row r="921" spans="1:8" hidden="1" x14ac:dyDescent="0.25">
      <c r="A921" s="91" t="s">
        <v>999</v>
      </c>
      <c r="B921" s="29">
        <v>36998</v>
      </c>
      <c r="C921" s="92">
        <v>149.18548387096774</v>
      </c>
      <c r="D921" s="56">
        <v>656241.39999999956</v>
      </c>
      <c r="E921" s="5">
        <v>17.737212822314707</v>
      </c>
      <c r="F921" s="5">
        <v>14.189770257851766</v>
      </c>
      <c r="G921" s="29">
        <v>248</v>
      </c>
      <c r="H921" s="93">
        <v>0.38306451612903225</v>
      </c>
    </row>
    <row r="922" spans="1:8" hidden="1" x14ac:dyDescent="0.25">
      <c r="A922" s="91" t="s">
        <v>1000</v>
      </c>
      <c r="B922" s="29">
        <v>8751</v>
      </c>
      <c r="C922" s="92">
        <v>162.05555555555554</v>
      </c>
      <c r="D922" s="56">
        <v>176426.07</v>
      </c>
      <c r="E922" s="5">
        <v>20.160675351388413</v>
      </c>
      <c r="F922" s="5">
        <v>16.12854028111073</v>
      </c>
      <c r="G922" s="29">
        <v>54</v>
      </c>
      <c r="H922" s="93">
        <v>0.40740740740740738</v>
      </c>
    </row>
    <row r="923" spans="1:8" hidden="1" x14ac:dyDescent="0.25">
      <c r="A923" s="91" t="s">
        <v>1001</v>
      </c>
      <c r="B923" s="29">
        <v>184862</v>
      </c>
      <c r="C923" s="92">
        <v>151.89975349219392</v>
      </c>
      <c r="D923" s="56">
        <v>3764396.81</v>
      </c>
      <c r="E923" s="5">
        <v>20.3632807716026</v>
      </c>
      <c r="F923" s="5">
        <v>16.290624617282081</v>
      </c>
      <c r="G923" s="29">
        <v>1217</v>
      </c>
      <c r="H923" s="93">
        <v>0.352506162695152</v>
      </c>
    </row>
    <row r="924" spans="1:8" hidden="1" x14ac:dyDescent="0.25">
      <c r="A924" s="91" t="s">
        <v>1002</v>
      </c>
      <c r="B924" s="29">
        <v>19494</v>
      </c>
      <c r="C924" s="92">
        <v>145.47761194029852</v>
      </c>
      <c r="D924" s="56">
        <v>379788.77000000008</v>
      </c>
      <c r="E924" s="5">
        <v>19.482341746178314</v>
      </c>
      <c r="F924" s="5">
        <v>15.585873396942652</v>
      </c>
      <c r="G924" s="29">
        <v>134</v>
      </c>
      <c r="H924" s="93">
        <v>0.36567164179104478</v>
      </c>
    </row>
    <row r="925" spans="1:8" hidden="1" x14ac:dyDescent="0.25">
      <c r="A925" s="91" t="s">
        <v>1003</v>
      </c>
      <c r="B925" s="29">
        <v>12545</v>
      </c>
      <c r="C925" s="92">
        <v>144.19540229885058</v>
      </c>
      <c r="D925" s="56">
        <v>225997.8599999999</v>
      </c>
      <c r="E925" s="5">
        <v>18.014974890394573</v>
      </c>
      <c r="F925" s="5">
        <v>14.411979912315658</v>
      </c>
      <c r="G925" s="29">
        <v>87</v>
      </c>
      <c r="H925" s="93">
        <v>0.41379310344827586</v>
      </c>
    </row>
    <row r="926" spans="1:8" hidden="1" x14ac:dyDescent="0.25">
      <c r="A926" s="91" t="s">
        <v>1004</v>
      </c>
      <c r="B926" s="29">
        <v>18053</v>
      </c>
      <c r="C926" s="92">
        <v>149.19834710743802</v>
      </c>
      <c r="D926" s="56">
        <v>335615.76000000007</v>
      </c>
      <c r="E926" s="5">
        <v>18.590581066858697</v>
      </c>
      <c r="F926" s="5">
        <v>14.872464853486958</v>
      </c>
      <c r="G926" s="29">
        <v>121</v>
      </c>
      <c r="H926" s="93">
        <v>0.41322314049586778</v>
      </c>
    </row>
    <row r="927" spans="1:8" hidden="1" x14ac:dyDescent="0.25">
      <c r="A927" s="85" t="s">
        <v>1005</v>
      </c>
      <c r="B927" s="86">
        <v>384869</v>
      </c>
      <c r="C927" s="87">
        <v>143.87626168224298</v>
      </c>
      <c r="D927" s="88">
        <v>5950322.479999993</v>
      </c>
      <c r="E927" s="89">
        <v>15.460643699544502</v>
      </c>
      <c r="F927" s="89">
        <v>12.368514959635602</v>
      </c>
      <c r="G927" s="86">
        <v>2675</v>
      </c>
      <c r="H927" s="90">
        <v>0.39439252336448599</v>
      </c>
    </row>
    <row r="928" spans="1:8" hidden="1" x14ac:dyDescent="0.25">
      <c r="A928" s="91" t="s">
        <v>1006</v>
      </c>
      <c r="B928" s="29">
        <v>152236</v>
      </c>
      <c r="C928" s="92">
        <v>138.39636363636365</v>
      </c>
      <c r="D928" s="56">
        <v>2174719.0799999973</v>
      </c>
      <c r="E928" s="5">
        <v>14.285182742583865</v>
      </c>
      <c r="F928" s="5">
        <v>11.428146194067093</v>
      </c>
      <c r="G928" s="29">
        <v>1100</v>
      </c>
      <c r="H928" s="93">
        <v>0.40090909090909088</v>
      </c>
    </row>
    <row r="929" spans="1:8" hidden="1" x14ac:dyDescent="0.25">
      <c r="A929" s="91" t="s">
        <v>1007</v>
      </c>
      <c r="B929" s="29">
        <v>61307</v>
      </c>
      <c r="C929" s="92">
        <v>147.37259615384616</v>
      </c>
      <c r="D929" s="56">
        <v>921873.67000000016</v>
      </c>
      <c r="E929" s="5">
        <v>15.037005072830185</v>
      </c>
      <c r="F929" s="5">
        <v>12.029604058264148</v>
      </c>
      <c r="G929" s="29">
        <v>416</v>
      </c>
      <c r="H929" s="93">
        <v>0.40144230769230771</v>
      </c>
    </row>
    <row r="930" spans="1:8" hidden="1" x14ac:dyDescent="0.25">
      <c r="A930" s="91" t="s">
        <v>1008</v>
      </c>
      <c r="B930" s="29">
        <v>122501</v>
      </c>
      <c r="C930" s="92">
        <v>148.84690157958687</v>
      </c>
      <c r="D930" s="56">
        <v>2150802.34</v>
      </c>
      <c r="E930" s="5">
        <v>17.557426796515944</v>
      </c>
      <c r="F930" s="5">
        <v>14.045941437212756</v>
      </c>
      <c r="G930" s="29">
        <v>823</v>
      </c>
      <c r="H930" s="93">
        <v>0.38031591737545567</v>
      </c>
    </row>
    <row r="931" spans="1:8" hidden="1" x14ac:dyDescent="0.25">
      <c r="A931" s="91" t="s">
        <v>1009</v>
      </c>
      <c r="B931" s="29">
        <v>48825</v>
      </c>
      <c r="C931" s="92">
        <v>145.3125</v>
      </c>
      <c r="D931" s="56">
        <v>702927.3899999999</v>
      </c>
      <c r="E931" s="5">
        <v>14.396874347158215</v>
      </c>
      <c r="F931" s="5">
        <v>11.517499477726574</v>
      </c>
      <c r="G931" s="29">
        <v>336</v>
      </c>
      <c r="H931" s="93">
        <v>0.39880952380952384</v>
      </c>
    </row>
    <row r="932" spans="1:8" hidden="1" x14ac:dyDescent="0.25">
      <c r="A932" s="85" t="s">
        <v>1010</v>
      </c>
      <c r="B932" s="86">
        <v>109207</v>
      </c>
      <c r="C932" s="87">
        <v>154.0296191819464</v>
      </c>
      <c r="D932" s="88">
        <v>2099326.5200000014</v>
      </c>
      <c r="E932" s="89">
        <v>19.223369564222086</v>
      </c>
      <c r="F932" s="89">
        <v>15.378695651377669</v>
      </c>
      <c r="G932" s="86">
        <v>709</v>
      </c>
      <c r="H932" s="90">
        <v>0.33568406205923834</v>
      </c>
    </row>
    <row r="933" spans="1:8" hidden="1" x14ac:dyDescent="0.25">
      <c r="A933" s="91" t="s">
        <v>1011</v>
      </c>
      <c r="B933" s="29">
        <v>18882</v>
      </c>
      <c r="C933" s="92">
        <v>151.05600000000001</v>
      </c>
      <c r="D933" s="56">
        <v>352933.45</v>
      </c>
      <c r="E933" s="5">
        <v>18.691528969388838</v>
      </c>
      <c r="F933" s="5">
        <v>14.95322317551107</v>
      </c>
      <c r="G933" s="29">
        <v>125</v>
      </c>
      <c r="H933" s="93">
        <v>0.30399999999999999</v>
      </c>
    </row>
    <row r="934" spans="1:8" hidden="1" x14ac:dyDescent="0.25">
      <c r="A934" s="91" t="s">
        <v>1012</v>
      </c>
      <c r="B934" s="29">
        <v>25587</v>
      </c>
      <c r="C934" s="92">
        <v>155.07272727272726</v>
      </c>
      <c r="D934" s="56">
        <v>431206.74</v>
      </c>
      <c r="E934" s="5">
        <v>16.852571227576504</v>
      </c>
      <c r="F934" s="5">
        <v>13.482056982061204</v>
      </c>
      <c r="G934" s="29">
        <v>165</v>
      </c>
      <c r="H934" s="93">
        <v>0.42424242424242425</v>
      </c>
    </row>
    <row r="935" spans="1:8" hidden="1" x14ac:dyDescent="0.25">
      <c r="A935" s="91" t="s">
        <v>1013</v>
      </c>
      <c r="B935" s="29">
        <v>14039</v>
      </c>
      <c r="C935" s="92">
        <v>150.95698924731184</v>
      </c>
      <c r="D935" s="56">
        <v>256072.82000000009</v>
      </c>
      <c r="E935" s="5">
        <v>18.240103996011118</v>
      </c>
      <c r="F935" s="5">
        <v>14.592083196808895</v>
      </c>
      <c r="G935" s="29">
        <v>93</v>
      </c>
      <c r="H935" s="93">
        <v>0.29032258064516131</v>
      </c>
    </row>
    <row r="936" spans="1:8" hidden="1" x14ac:dyDescent="0.25">
      <c r="A936" s="91" t="s">
        <v>1014</v>
      </c>
      <c r="B936" s="29">
        <v>50699</v>
      </c>
      <c r="C936" s="92">
        <v>155.51840490797545</v>
      </c>
      <c r="D936" s="56">
        <v>1059113.5099999998</v>
      </c>
      <c r="E936" s="5">
        <v>20.890224856506041</v>
      </c>
      <c r="F936" s="5">
        <v>16.712179885204833</v>
      </c>
      <c r="G936" s="29">
        <v>326</v>
      </c>
      <c r="H936" s="93">
        <v>0.31595092024539878</v>
      </c>
    </row>
    <row r="937" spans="1:8" hidden="1" x14ac:dyDescent="0.25">
      <c r="A937" s="85" t="s">
        <v>1015</v>
      </c>
      <c r="B937" s="86">
        <v>200748</v>
      </c>
      <c r="C937" s="87">
        <v>151.50792452830188</v>
      </c>
      <c r="D937" s="88">
        <v>3633323.46</v>
      </c>
      <c r="E937" s="89">
        <v>18.098927311853668</v>
      </c>
      <c r="F937" s="89">
        <v>14.479141849482936</v>
      </c>
      <c r="G937" s="86">
        <v>1325</v>
      </c>
      <c r="H937" s="90">
        <v>0.37886792452830187</v>
      </c>
    </row>
    <row r="938" spans="1:8" hidden="1" x14ac:dyDescent="0.25">
      <c r="A938" s="91" t="s">
        <v>1016</v>
      </c>
      <c r="B938" s="29">
        <v>36952</v>
      </c>
      <c r="C938" s="92">
        <v>149</v>
      </c>
      <c r="D938" s="56">
        <v>803473.34999999974</v>
      </c>
      <c r="E938" s="5">
        <v>21.743703994371071</v>
      </c>
      <c r="F938" s="5">
        <v>17.394963195496857</v>
      </c>
      <c r="G938" s="29">
        <v>248</v>
      </c>
      <c r="H938" s="93">
        <v>0.37903225806451613</v>
      </c>
    </row>
    <row r="939" spans="1:8" hidden="1" x14ac:dyDescent="0.25">
      <c r="A939" s="91" t="s">
        <v>1017</v>
      </c>
      <c r="B939" s="29">
        <v>32230</v>
      </c>
      <c r="C939" s="92">
        <v>157.99019607843138</v>
      </c>
      <c r="D939" s="56">
        <v>699000.38000000024</v>
      </c>
      <c r="E939" s="5">
        <v>21.687880235805157</v>
      </c>
      <c r="F939" s="5">
        <v>17.350304188644127</v>
      </c>
      <c r="G939" s="29">
        <v>204</v>
      </c>
      <c r="H939" s="93">
        <v>0.36764705882352944</v>
      </c>
    </row>
    <row r="940" spans="1:8" hidden="1" x14ac:dyDescent="0.25">
      <c r="A940" s="91" t="s">
        <v>1018</v>
      </c>
      <c r="B940" s="29">
        <v>71205</v>
      </c>
      <c r="C940" s="92">
        <v>151.5</v>
      </c>
      <c r="D940" s="56">
        <v>1155621.4499999993</v>
      </c>
      <c r="E940" s="5">
        <v>16.229498630714126</v>
      </c>
      <c r="F940" s="5">
        <v>12.983598904571302</v>
      </c>
      <c r="G940" s="29">
        <v>470</v>
      </c>
      <c r="H940" s="93">
        <v>0.3851063829787234</v>
      </c>
    </row>
    <row r="941" spans="1:8" hidden="1" x14ac:dyDescent="0.25">
      <c r="A941" s="91" t="s">
        <v>1019</v>
      </c>
      <c r="B941" s="29">
        <v>25662</v>
      </c>
      <c r="C941" s="92">
        <v>150.95294117647057</v>
      </c>
      <c r="D941" s="56">
        <v>307325.99000000011</v>
      </c>
      <c r="E941" s="5">
        <v>11.975917309640717</v>
      </c>
      <c r="F941" s="5">
        <v>9.5807338477125743</v>
      </c>
      <c r="G941" s="29">
        <v>170</v>
      </c>
      <c r="H941" s="93">
        <v>0.40588235294117647</v>
      </c>
    </row>
    <row r="942" spans="1:8" hidden="1" x14ac:dyDescent="0.25">
      <c r="A942" s="91" t="s">
        <v>1020</v>
      </c>
      <c r="B942" s="29">
        <v>25534</v>
      </c>
      <c r="C942" s="92">
        <v>149.32163742690059</v>
      </c>
      <c r="D942" s="56">
        <v>555156.88999999966</v>
      </c>
      <c r="E942" s="5">
        <v>21.741869272342747</v>
      </c>
      <c r="F942" s="5">
        <v>17.393495417874199</v>
      </c>
      <c r="G942" s="29">
        <v>171</v>
      </c>
      <c r="H942" s="93">
        <v>0.32163742690058478</v>
      </c>
    </row>
    <row r="943" spans="1:8" hidden="1" x14ac:dyDescent="0.25">
      <c r="A943" s="91" t="s">
        <v>1021</v>
      </c>
      <c r="B943" s="29">
        <v>8277</v>
      </c>
      <c r="C943" s="92">
        <v>150.4909090909091</v>
      </c>
      <c r="D943" s="56">
        <v>102561.02000000002</v>
      </c>
      <c r="E943" s="5">
        <v>12.3910861423221</v>
      </c>
      <c r="F943" s="5">
        <v>9.9128689138576807</v>
      </c>
      <c r="G943" s="29">
        <v>55</v>
      </c>
      <c r="H943" s="93">
        <v>0.49090909090909091</v>
      </c>
    </row>
    <row r="944" spans="1:8" hidden="1" x14ac:dyDescent="0.25">
      <c r="A944" s="73" t="s">
        <v>1022</v>
      </c>
      <c r="B944" s="74">
        <v>1882207</v>
      </c>
      <c r="C944" s="75">
        <v>127.35685770349821</v>
      </c>
      <c r="D944" s="76">
        <v>23345772.019999884</v>
      </c>
      <c r="E944" s="77">
        <v>12.403403036966647</v>
      </c>
      <c r="F944" s="77">
        <v>9.9227224295733194</v>
      </c>
      <c r="G944" s="74">
        <v>14779</v>
      </c>
      <c r="H944" s="78">
        <v>0.36504499627850329</v>
      </c>
    </row>
    <row r="945" spans="1:8" hidden="1" x14ac:dyDescent="0.25">
      <c r="A945" s="79" t="s">
        <v>1023</v>
      </c>
      <c r="B945" s="80">
        <v>607930</v>
      </c>
      <c r="C945" s="81">
        <v>138.54375569735643</v>
      </c>
      <c r="D945" s="82">
        <v>10042348.430000028</v>
      </c>
      <c r="E945" s="83">
        <v>16.518922293685172</v>
      </c>
      <c r="F945" s="83">
        <v>13.215137834948138</v>
      </c>
      <c r="G945" s="80">
        <v>4388</v>
      </c>
      <c r="H945" s="84">
        <v>0.35756608933454875</v>
      </c>
    </row>
    <row r="946" spans="1:8" hidden="1" x14ac:dyDescent="0.25">
      <c r="A946" s="85" t="s">
        <v>1024</v>
      </c>
      <c r="B946" s="86">
        <v>390741</v>
      </c>
      <c r="C946" s="87">
        <v>134.22913088285813</v>
      </c>
      <c r="D946" s="88">
        <v>6314654.0400000112</v>
      </c>
      <c r="E946" s="89">
        <v>16.160715256397488</v>
      </c>
      <c r="F946" s="89">
        <v>12.928572205117991</v>
      </c>
      <c r="G946" s="86">
        <v>2911</v>
      </c>
      <c r="H946" s="90">
        <v>0.37615939539677085</v>
      </c>
    </row>
    <row r="947" spans="1:8" hidden="1" x14ac:dyDescent="0.25">
      <c r="A947" s="91" t="s">
        <v>1025</v>
      </c>
      <c r="B947" s="29">
        <v>341948</v>
      </c>
      <c r="C947" s="92">
        <v>131.92438271604939</v>
      </c>
      <c r="D947" s="56">
        <v>5114530.120000001</v>
      </c>
      <c r="E947" s="5">
        <v>14.957040602664735</v>
      </c>
      <c r="F947" s="5">
        <v>11.965632482131788</v>
      </c>
      <c r="G947" s="29">
        <v>2592</v>
      </c>
      <c r="H947" s="93">
        <v>0.39274691358024694</v>
      </c>
    </row>
    <row r="948" spans="1:8" hidden="1" x14ac:dyDescent="0.25">
      <c r="A948" s="91" t="s">
        <v>1026</v>
      </c>
      <c r="B948" s="29">
        <v>2793</v>
      </c>
      <c r="C948" s="92">
        <v>103.44444444444444</v>
      </c>
      <c r="D948" s="56">
        <v>36087.68</v>
      </c>
      <c r="E948" s="5">
        <v>12.920759040458289</v>
      </c>
      <c r="F948" s="5">
        <v>10.336607232366632</v>
      </c>
      <c r="G948" s="29">
        <v>27</v>
      </c>
      <c r="H948" s="93">
        <v>0.44444444444444442</v>
      </c>
    </row>
    <row r="949" spans="1:8" hidden="1" x14ac:dyDescent="0.25">
      <c r="A949" s="91" t="s">
        <v>1027</v>
      </c>
      <c r="B949" s="29">
        <v>2312</v>
      </c>
      <c r="C949" s="92">
        <v>165.14285714285714</v>
      </c>
      <c r="D949" s="56">
        <v>69241.61</v>
      </c>
      <c r="E949" s="5">
        <v>29.948793252595156</v>
      </c>
      <c r="F949" s="5">
        <v>23.959034602076127</v>
      </c>
      <c r="G949" s="29">
        <v>14</v>
      </c>
      <c r="H949" s="93">
        <v>7.1428571428571425E-2</v>
      </c>
    </row>
    <row r="950" spans="1:8" hidden="1" x14ac:dyDescent="0.25">
      <c r="A950" s="91" t="s">
        <v>1028</v>
      </c>
      <c r="B950" s="29">
        <v>39912</v>
      </c>
      <c r="C950" s="92">
        <v>158.38095238095238</v>
      </c>
      <c r="D950" s="56">
        <v>1006735.1400000011</v>
      </c>
      <c r="E950" s="5">
        <v>25.223871016235744</v>
      </c>
      <c r="F950" s="5">
        <v>20.179096812988597</v>
      </c>
      <c r="G950" s="29">
        <v>252</v>
      </c>
      <c r="H950" s="93">
        <v>0.22222222222222221</v>
      </c>
    </row>
    <row r="951" spans="1:8" hidden="1" x14ac:dyDescent="0.25">
      <c r="A951" s="91" t="s">
        <v>1029</v>
      </c>
      <c r="B951" s="29">
        <v>2616</v>
      </c>
      <c r="C951" s="92">
        <v>145.33333333333334</v>
      </c>
      <c r="D951" s="56">
        <v>54162.18</v>
      </c>
      <c r="E951" s="5">
        <v>20.704197247706421</v>
      </c>
      <c r="F951" s="5">
        <v>16.563357798165139</v>
      </c>
      <c r="G951" s="29">
        <v>18</v>
      </c>
      <c r="H951" s="93">
        <v>0.3888888888888889</v>
      </c>
    </row>
    <row r="952" spans="1:8" hidden="1" x14ac:dyDescent="0.25">
      <c r="A952" s="85" t="s">
        <v>1030</v>
      </c>
      <c r="B952" s="86">
        <v>44870</v>
      </c>
      <c r="C952" s="87">
        <v>157.99295774647888</v>
      </c>
      <c r="D952" s="88">
        <v>1222711.49</v>
      </c>
      <c r="E952" s="89">
        <v>27.250088923556941</v>
      </c>
      <c r="F952" s="89">
        <v>21.800071138845553</v>
      </c>
      <c r="G952" s="86">
        <v>284</v>
      </c>
      <c r="H952" s="90">
        <v>7.0422535211267609E-2</v>
      </c>
    </row>
    <row r="953" spans="1:8" hidden="1" x14ac:dyDescent="0.25">
      <c r="A953" s="91" t="s">
        <v>1031</v>
      </c>
      <c r="B953" s="29">
        <v>40095</v>
      </c>
      <c r="C953" s="92">
        <v>156.62109375</v>
      </c>
      <c r="D953" s="56">
        <v>1084257.1400000001</v>
      </c>
      <c r="E953" s="5">
        <v>27.042203267240307</v>
      </c>
      <c r="F953" s="5">
        <v>21.633762613792246</v>
      </c>
      <c r="G953" s="29">
        <v>256</v>
      </c>
      <c r="H953" s="93">
        <v>7.421875E-2</v>
      </c>
    </row>
    <row r="954" spans="1:8" hidden="1" x14ac:dyDescent="0.25">
      <c r="A954" s="91" t="s">
        <v>1032</v>
      </c>
      <c r="B954" s="29">
        <v>2723</v>
      </c>
      <c r="C954" s="92">
        <v>170.1875</v>
      </c>
      <c r="D954" s="56">
        <v>75846.42</v>
      </c>
      <c r="E954" s="5">
        <v>27.853991920675725</v>
      </c>
      <c r="F954" s="5">
        <v>22.28319353654058</v>
      </c>
      <c r="G954" s="29">
        <v>16</v>
      </c>
      <c r="H954" s="93">
        <v>6.25E-2</v>
      </c>
    </row>
    <row r="955" spans="1:8" hidden="1" x14ac:dyDescent="0.25">
      <c r="A955" s="85" t="s">
        <v>1033</v>
      </c>
      <c r="B955" s="86">
        <v>172319</v>
      </c>
      <c r="C955" s="87">
        <v>144.44174350377202</v>
      </c>
      <c r="D955" s="88">
        <v>2504982.899999999</v>
      </c>
      <c r="E955" s="89">
        <v>14.536893203883489</v>
      </c>
      <c r="F955" s="89">
        <v>11.629514563106792</v>
      </c>
      <c r="G955" s="86">
        <v>1193</v>
      </c>
      <c r="H955" s="90">
        <v>0.38055322715842416</v>
      </c>
    </row>
    <row r="956" spans="1:8" hidden="1" x14ac:dyDescent="0.25">
      <c r="A956" s="91" t="s">
        <v>1034</v>
      </c>
      <c r="B956" s="29">
        <v>145291</v>
      </c>
      <c r="C956" s="92">
        <v>143.00295275590551</v>
      </c>
      <c r="D956" s="56">
        <v>2161315.9099999983</v>
      </c>
      <c r="E956" s="5">
        <v>14.875772828323834</v>
      </c>
      <c r="F956" s="5">
        <v>11.900618262659068</v>
      </c>
      <c r="G956" s="29">
        <v>1016</v>
      </c>
      <c r="H956" s="93">
        <v>0.39074803149606302</v>
      </c>
    </row>
    <row r="957" spans="1:8" hidden="1" x14ac:dyDescent="0.25">
      <c r="A957" s="91" t="s">
        <v>1035</v>
      </c>
      <c r="B957" s="29">
        <v>5317</v>
      </c>
      <c r="C957" s="92">
        <v>177.23333333333332</v>
      </c>
      <c r="D957" s="56">
        <v>62909.94999999999</v>
      </c>
      <c r="E957" s="5">
        <v>11.831850667669737</v>
      </c>
      <c r="F957" s="5">
        <v>9.465480534135791</v>
      </c>
      <c r="G957" s="29">
        <v>30</v>
      </c>
      <c r="H957" s="93">
        <v>0.26666666666666666</v>
      </c>
    </row>
    <row r="958" spans="1:8" hidden="1" x14ac:dyDescent="0.25">
      <c r="A958" s="91" t="s">
        <v>1036</v>
      </c>
      <c r="B958" s="29">
        <v>5725</v>
      </c>
      <c r="C958" s="92">
        <v>184.67741935483872</v>
      </c>
      <c r="D958" s="56">
        <v>50327.83</v>
      </c>
      <c r="E958" s="5">
        <v>8.7908873362445412</v>
      </c>
      <c r="F958" s="5">
        <v>7.0327098689956333</v>
      </c>
      <c r="G958" s="29">
        <v>31</v>
      </c>
      <c r="H958" s="93">
        <v>0.35483870967741937</v>
      </c>
    </row>
    <row r="959" spans="1:8" hidden="1" x14ac:dyDescent="0.25">
      <c r="A959" s="91" t="s">
        <v>1037</v>
      </c>
      <c r="B959" s="29">
        <v>2225</v>
      </c>
      <c r="C959" s="92">
        <v>171.15384615384616</v>
      </c>
      <c r="D959" s="56">
        <v>42146.060000000005</v>
      </c>
      <c r="E959" s="5">
        <v>18.94204943820225</v>
      </c>
      <c r="F959" s="5">
        <v>15.153639550561801</v>
      </c>
      <c r="G959" s="29">
        <v>13</v>
      </c>
      <c r="H959" s="93">
        <v>0.38461538461538464</v>
      </c>
    </row>
    <row r="960" spans="1:8" hidden="1" x14ac:dyDescent="0.25">
      <c r="A960" s="91" t="s">
        <v>1038</v>
      </c>
      <c r="B960" s="29">
        <v>3974</v>
      </c>
      <c r="C960" s="92">
        <v>141.92857142857142</v>
      </c>
      <c r="D960" s="56">
        <v>52049.87</v>
      </c>
      <c r="E960" s="5">
        <v>13.0976019124308</v>
      </c>
      <c r="F960" s="5">
        <v>10.478081529944641</v>
      </c>
      <c r="G960" s="29">
        <v>28</v>
      </c>
      <c r="H960" s="93">
        <v>0.32142857142857145</v>
      </c>
    </row>
    <row r="961" spans="1:8" hidden="1" x14ac:dyDescent="0.25">
      <c r="A961" s="91" t="s">
        <v>1039</v>
      </c>
      <c r="B961" s="29">
        <v>1728</v>
      </c>
      <c r="C961" s="92">
        <v>157.09090909090909</v>
      </c>
      <c r="D961" s="56">
        <v>23565.69</v>
      </c>
      <c r="E961" s="5">
        <v>13.637552083333333</v>
      </c>
      <c r="F961" s="5">
        <v>10.910041666666666</v>
      </c>
      <c r="G961" s="29">
        <v>11</v>
      </c>
      <c r="H961" s="93">
        <v>0.36363636363636365</v>
      </c>
    </row>
    <row r="962" spans="1:8" hidden="1" x14ac:dyDescent="0.25">
      <c r="A962" s="91" t="s">
        <v>1040</v>
      </c>
      <c r="B962" s="29">
        <v>4352</v>
      </c>
      <c r="C962" s="92">
        <v>140.38709677419354</v>
      </c>
      <c r="D962" s="56">
        <v>50889.179999999993</v>
      </c>
      <c r="E962" s="5">
        <v>11.693285845588234</v>
      </c>
      <c r="F962" s="5">
        <v>9.3546286764705879</v>
      </c>
      <c r="G962" s="29">
        <v>31</v>
      </c>
      <c r="H962" s="93">
        <v>0.25806451612903225</v>
      </c>
    </row>
    <row r="963" spans="1:8" hidden="1" x14ac:dyDescent="0.25">
      <c r="A963" s="91" t="s">
        <v>1041</v>
      </c>
      <c r="B963" s="29">
        <v>1259</v>
      </c>
      <c r="C963" s="92">
        <v>83.933333333333337</v>
      </c>
      <c r="D963" s="56">
        <v>28767.1</v>
      </c>
      <c r="E963" s="5">
        <v>22.849166004765685</v>
      </c>
      <c r="F963" s="5">
        <v>18.279332803812547</v>
      </c>
      <c r="G963" s="29">
        <v>15</v>
      </c>
      <c r="H963" s="93">
        <v>0.26666666666666666</v>
      </c>
    </row>
    <row r="964" spans="1:8" hidden="1" x14ac:dyDescent="0.25">
      <c r="A964" s="79" t="s">
        <v>1042</v>
      </c>
      <c r="B964" s="80">
        <v>238838</v>
      </c>
      <c r="C964" s="81">
        <v>130.4412889131622</v>
      </c>
      <c r="D964" s="82">
        <v>2088842.3699999989</v>
      </c>
      <c r="E964" s="83">
        <v>8.7458543866553846</v>
      </c>
      <c r="F964" s="83">
        <v>6.996683509324308</v>
      </c>
      <c r="G964" s="80">
        <v>1831</v>
      </c>
      <c r="H964" s="84">
        <v>0.3462588749317313</v>
      </c>
    </row>
    <row r="965" spans="1:8" hidden="1" x14ac:dyDescent="0.25">
      <c r="A965" s="85" t="s">
        <v>1043</v>
      </c>
      <c r="B965" s="86">
        <v>127050</v>
      </c>
      <c r="C965" s="87">
        <v>139.92290748898679</v>
      </c>
      <c r="D965" s="88">
        <v>1008104.9699999994</v>
      </c>
      <c r="E965" s="89">
        <v>7.9347105076741391</v>
      </c>
      <c r="F965" s="89">
        <v>6.3477684061393118</v>
      </c>
      <c r="G965" s="86">
        <v>908</v>
      </c>
      <c r="H965" s="90">
        <v>0.3788546255506608</v>
      </c>
    </row>
    <row r="966" spans="1:8" hidden="1" x14ac:dyDescent="0.25">
      <c r="A966" s="91" t="s">
        <v>1044</v>
      </c>
      <c r="B966" s="29">
        <v>20344</v>
      </c>
      <c r="C966" s="92">
        <v>140.30344827586208</v>
      </c>
      <c r="D966" s="56">
        <v>159155.72999999989</v>
      </c>
      <c r="E966" s="5">
        <v>7.8232269956743954</v>
      </c>
      <c r="F966" s="5">
        <v>6.2585815965395168</v>
      </c>
      <c r="G966" s="29">
        <v>145</v>
      </c>
      <c r="H966" s="93">
        <v>0.4</v>
      </c>
    </row>
    <row r="967" spans="1:8" hidden="1" x14ac:dyDescent="0.25">
      <c r="A967" s="91" t="s">
        <v>1045</v>
      </c>
      <c r="B967" s="29">
        <v>3515</v>
      </c>
      <c r="C967" s="92">
        <v>130.18518518518519</v>
      </c>
      <c r="D967" s="56">
        <v>21525.870000000003</v>
      </c>
      <c r="E967" s="5">
        <v>6.1240028449502137</v>
      </c>
      <c r="F967" s="5">
        <v>4.899202275960171</v>
      </c>
      <c r="G967" s="29">
        <v>27</v>
      </c>
      <c r="H967" s="93">
        <v>0.18518518518518517</v>
      </c>
    </row>
    <row r="968" spans="1:8" hidden="1" x14ac:dyDescent="0.25">
      <c r="A968" s="91" t="s">
        <v>1046</v>
      </c>
      <c r="B968" s="29">
        <v>26847</v>
      </c>
      <c r="C968" s="92">
        <v>142.80319148936169</v>
      </c>
      <c r="D968" s="56">
        <v>190742.19999999998</v>
      </c>
      <c r="E968" s="5">
        <v>7.1047863820911079</v>
      </c>
      <c r="F968" s="5">
        <v>5.6838291056728867</v>
      </c>
      <c r="G968" s="29">
        <v>188</v>
      </c>
      <c r="H968" s="93">
        <v>0.37765957446808512</v>
      </c>
    </row>
    <row r="969" spans="1:8" hidden="1" x14ac:dyDescent="0.25">
      <c r="A969" s="91" t="s">
        <v>1047</v>
      </c>
      <c r="B969" s="29">
        <v>6272</v>
      </c>
      <c r="C969" s="92">
        <v>139.37777777777777</v>
      </c>
      <c r="D969" s="56">
        <v>49603.32</v>
      </c>
      <c r="E969" s="5">
        <v>7.9086926020408166</v>
      </c>
      <c r="F969" s="5">
        <v>6.3269540816326533</v>
      </c>
      <c r="G969" s="29">
        <v>45</v>
      </c>
      <c r="H969" s="93">
        <v>0.42222222222222222</v>
      </c>
    </row>
    <row r="970" spans="1:8" hidden="1" x14ac:dyDescent="0.25">
      <c r="A970" s="91" t="s">
        <v>1048</v>
      </c>
      <c r="B970" s="29">
        <v>8085</v>
      </c>
      <c r="C970" s="92">
        <v>139.39655172413794</v>
      </c>
      <c r="D970" s="56">
        <v>63276.779999999992</v>
      </c>
      <c r="E970" s="5">
        <v>7.826441558441557</v>
      </c>
      <c r="F970" s="5">
        <v>6.2611532467532456</v>
      </c>
      <c r="G970" s="29">
        <v>58</v>
      </c>
      <c r="H970" s="93">
        <v>0.36206896551724138</v>
      </c>
    </row>
    <row r="971" spans="1:8" hidden="1" x14ac:dyDescent="0.25">
      <c r="A971" s="91" t="s">
        <v>1049</v>
      </c>
      <c r="B971" s="29">
        <v>12607</v>
      </c>
      <c r="C971" s="92">
        <v>146.59302325581396</v>
      </c>
      <c r="D971" s="56">
        <v>89893.98000000001</v>
      </c>
      <c r="E971" s="5">
        <v>7.1304814785436674</v>
      </c>
      <c r="F971" s="5">
        <v>5.7043851828349341</v>
      </c>
      <c r="G971" s="29">
        <v>86</v>
      </c>
      <c r="H971" s="93">
        <v>0.29069767441860467</v>
      </c>
    </row>
    <row r="972" spans="1:8" hidden="1" x14ac:dyDescent="0.25">
      <c r="A972" s="91" t="s">
        <v>1050</v>
      </c>
      <c r="B972" s="29">
        <v>16388</v>
      </c>
      <c r="C972" s="92">
        <v>136.56666666666666</v>
      </c>
      <c r="D972" s="56">
        <v>142693.74000000002</v>
      </c>
      <c r="E972" s="5">
        <v>8.7072089333658784</v>
      </c>
      <c r="F972" s="5">
        <v>6.9657671466927029</v>
      </c>
      <c r="G972" s="29">
        <v>120</v>
      </c>
      <c r="H972" s="93">
        <v>0.34166666666666667</v>
      </c>
    </row>
    <row r="973" spans="1:8" hidden="1" x14ac:dyDescent="0.25">
      <c r="A973" s="91" t="s">
        <v>1051</v>
      </c>
      <c r="B973" s="29">
        <v>2504</v>
      </c>
      <c r="C973" s="92">
        <v>119.23809523809524</v>
      </c>
      <c r="D973" s="56">
        <v>36608.11</v>
      </c>
      <c r="E973" s="5">
        <v>14.619852236421725</v>
      </c>
      <c r="F973" s="5">
        <v>11.695881789137381</v>
      </c>
      <c r="G973" s="29">
        <v>21</v>
      </c>
      <c r="H973" s="93">
        <v>0.47619047619047616</v>
      </c>
    </row>
    <row r="974" spans="1:8" hidden="1" x14ac:dyDescent="0.25">
      <c r="A974" s="91" t="s">
        <v>1052</v>
      </c>
      <c r="B974" s="29">
        <v>5384</v>
      </c>
      <c r="C974" s="92">
        <v>134.6</v>
      </c>
      <c r="D974" s="56">
        <v>54969.659999999996</v>
      </c>
      <c r="E974" s="5">
        <v>10.209817979197622</v>
      </c>
      <c r="F974" s="5">
        <v>8.1678543833580974</v>
      </c>
      <c r="G974" s="29">
        <v>40</v>
      </c>
      <c r="H974" s="93">
        <v>0.35</v>
      </c>
    </row>
    <row r="975" spans="1:8" hidden="1" x14ac:dyDescent="0.25">
      <c r="A975" s="91" t="s">
        <v>1053</v>
      </c>
      <c r="B975" s="29">
        <v>6158</v>
      </c>
      <c r="C975" s="92">
        <v>133.86956521739131</v>
      </c>
      <c r="D975" s="56">
        <v>55346.749999999993</v>
      </c>
      <c r="E975" s="5">
        <v>8.9877801234166927</v>
      </c>
      <c r="F975" s="5">
        <v>7.1902240987333546</v>
      </c>
      <c r="G975" s="29">
        <v>46</v>
      </c>
      <c r="H975" s="93">
        <v>0.41304347826086957</v>
      </c>
    </row>
    <row r="976" spans="1:8" hidden="1" x14ac:dyDescent="0.25">
      <c r="A976" s="91" t="s">
        <v>1054</v>
      </c>
      <c r="B976" s="29">
        <v>11383</v>
      </c>
      <c r="C976" s="92">
        <v>135.51190476190476</v>
      </c>
      <c r="D976" s="56">
        <v>92028.549999999974</v>
      </c>
      <c r="E976" s="5">
        <v>8.0847360098392311</v>
      </c>
      <c r="F976" s="5">
        <v>6.4677888078713854</v>
      </c>
      <c r="G976" s="29">
        <v>84</v>
      </c>
      <c r="H976" s="93">
        <v>0.4642857142857143</v>
      </c>
    </row>
    <row r="977" spans="1:8" hidden="1" x14ac:dyDescent="0.25">
      <c r="A977" s="91" t="s">
        <v>1055</v>
      </c>
      <c r="B977" s="29">
        <v>2223</v>
      </c>
      <c r="C977" s="92">
        <v>171</v>
      </c>
      <c r="D977" s="56">
        <v>16305.519999999999</v>
      </c>
      <c r="E977" s="5">
        <v>7.3349167791273047</v>
      </c>
      <c r="F977" s="5">
        <v>5.8679334233018441</v>
      </c>
      <c r="G977" s="29">
        <v>13</v>
      </c>
      <c r="H977" s="93">
        <v>0.30769230769230771</v>
      </c>
    </row>
    <row r="978" spans="1:8" hidden="1" x14ac:dyDescent="0.25">
      <c r="A978" s="91" t="s">
        <v>1056</v>
      </c>
      <c r="B978" s="29">
        <v>5340</v>
      </c>
      <c r="C978" s="92">
        <v>152.57142857142858</v>
      </c>
      <c r="D978" s="56">
        <v>35954.759999999995</v>
      </c>
      <c r="E978" s="5">
        <v>6.7331011235955049</v>
      </c>
      <c r="F978" s="5">
        <v>5.3864808988764041</v>
      </c>
      <c r="G978" s="29">
        <v>35</v>
      </c>
      <c r="H978" s="93">
        <v>0.51428571428571423</v>
      </c>
    </row>
    <row r="979" spans="1:8" hidden="1" x14ac:dyDescent="0.25">
      <c r="A979" s="85" t="s">
        <v>1057</v>
      </c>
      <c r="B979" s="86">
        <v>111788</v>
      </c>
      <c r="C979" s="87">
        <v>121.11375947995667</v>
      </c>
      <c r="D979" s="88">
        <v>1080737.3999999992</v>
      </c>
      <c r="E979" s="89">
        <v>9.667740723512356</v>
      </c>
      <c r="F979" s="89">
        <v>7.7341925788098855</v>
      </c>
      <c r="G979" s="86">
        <v>923</v>
      </c>
      <c r="H979" s="90">
        <v>0.31419284940411701</v>
      </c>
    </row>
    <row r="980" spans="1:8" hidden="1" x14ac:dyDescent="0.25">
      <c r="A980" s="91" t="s">
        <v>1058</v>
      </c>
      <c r="B980" s="29">
        <v>10736</v>
      </c>
      <c r="C980" s="92">
        <v>149.11111111111111</v>
      </c>
      <c r="D980" s="56">
        <v>86708.720000000016</v>
      </c>
      <c r="E980" s="5">
        <v>8.0764456035767527</v>
      </c>
      <c r="F980" s="5">
        <v>6.4611564828614023</v>
      </c>
      <c r="G980" s="29">
        <v>72</v>
      </c>
      <c r="H980" s="93">
        <v>0.2361111111111111</v>
      </c>
    </row>
    <row r="981" spans="1:8" hidden="1" x14ac:dyDescent="0.25">
      <c r="A981" s="91" t="s">
        <v>1059</v>
      </c>
      <c r="B981" s="29">
        <v>54763</v>
      </c>
      <c r="C981" s="92">
        <v>138.99238578680203</v>
      </c>
      <c r="D981" s="56">
        <v>406424.93000000023</v>
      </c>
      <c r="E981" s="5">
        <v>7.4215242042985272</v>
      </c>
      <c r="F981" s="5">
        <v>5.937219363438822</v>
      </c>
      <c r="G981" s="29">
        <v>394</v>
      </c>
      <c r="H981" s="93">
        <v>0.32994923857868019</v>
      </c>
    </row>
    <row r="982" spans="1:8" hidden="1" x14ac:dyDescent="0.25">
      <c r="A982" s="91" t="s">
        <v>1060</v>
      </c>
      <c r="B982" s="29">
        <v>2808</v>
      </c>
      <c r="C982" s="92">
        <v>156</v>
      </c>
      <c r="D982" s="56">
        <v>19532.21</v>
      </c>
      <c r="E982" s="5">
        <v>6.9559152421652417</v>
      </c>
      <c r="F982" s="5">
        <v>5.5647321937321941</v>
      </c>
      <c r="G982" s="29">
        <v>18</v>
      </c>
      <c r="H982" s="93">
        <v>0.27777777777777779</v>
      </c>
    </row>
    <row r="983" spans="1:8" hidden="1" x14ac:dyDescent="0.25">
      <c r="A983" s="91" t="s">
        <v>1061</v>
      </c>
      <c r="B983" s="29">
        <v>1650</v>
      </c>
      <c r="C983" s="92">
        <v>126.92307692307692</v>
      </c>
      <c r="D983" s="56">
        <v>23257.320000000003</v>
      </c>
      <c r="E983" s="5">
        <v>14.095345454545457</v>
      </c>
      <c r="F983" s="5">
        <v>11.276276363636367</v>
      </c>
      <c r="G983" s="29">
        <v>13</v>
      </c>
      <c r="H983" s="93">
        <v>0.46153846153846156</v>
      </c>
    </row>
    <row r="984" spans="1:8" hidden="1" x14ac:dyDescent="0.25">
      <c r="A984" s="91" t="s">
        <v>1062</v>
      </c>
      <c r="B984" s="29">
        <v>2532</v>
      </c>
      <c r="C984" s="92">
        <v>133.26315789473685</v>
      </c>
      <c r="D984" s="56">
        <v>20425.5</v>
      </c>
      <c r="E984" s="5">
        <v>8.0669431279620856</v>
      </c>
      <c r="F984" s="5">
        <v>6.453554502369669</v>
      </c>
      <c r="G984" s="29">
        <v>19</v>
      </c>
      <c r="H984" s="93">
        <v>0.47368421052631576</v>
      </c>
    </row>
    <row r="985" spans="1:8" hidden="1" x14ac:dyDescent="0.25">
      <c r="A985" s="91" t="s">
        <v>1063</v>
      </c>
      <c r="B985" s="29">
        <v>32713</v>
      </c>
      <c r="C985" s="92">
        <v>89.136239782016347</v>
      </c>
      <c r="D985" s="56">
        <v>472377.67999999982</v>
      </c>
      <c r="E985" s="5">
        <v>14.440059915018489</v>
      </c>
      <c r="F985" s="5">
        <v>11.552047932014792</v>
      </c>
      <c r="G985" s="29">
        <v>367</v>
      </c>
      <c r="H985" s="93">
        <v>0.30790190735694822</v>
      </c>
    </row>
    <row r="986" spans="1:8" hidden="1" x14ac:dyDescent="0.25">
      <c r="A986" s="91" t="s">
        <v>1064</v>
      </c>
      <c r="B986" s="29">
        <v>4738</v>
      </c>
      <c r="C986" s="92">
        <v>175.4814814814815</v>
      </c>
      <c r="D986" s="56">
        <v>36735.130000000005</v>
      </c>
      <c r="E986" s="5">
        <v>7.7532988602785995</v>
      </c>
      <c r="F986" s="5">
        <v>6.2026390882228801</v>
      </c>
      <c r="G986" s="29">
        <v>27</v>
      </c>
      <c r="H986" s="93">
        <v>0.25925925925925924</v>
      </c>
    </row>
    <row r="987" spans="1:8" hidden="1" x14ac:dyDescent="0.25">
      <c r="A987" s="79" t="s">
        <v>1065</v>
      </c>
      <c r="B987" s="80">
        <v>508974</v>
      </c>
      <c r="C987" s="81">
        <v>131.21268368136117</v>
      </c>
      <c r="D987" s="82">
        <v>5596875.9499999825</v>
      </c>
      <c r="E987" s="83">
        <v>10.996388715337094</v>
      </c>
      <c r="F987" s="83">
        <v>8.7971109722696763</v>
      </c>
      <c r="G987" s="80">
        <v>3879</v>
      </c>
      <c r="H987" s="84">
        <v>0.36220675431812321</v>
      </c>
    </row>
    <row r="988" spans="1:8" hidden="1" x14ac:dyDescent="0.25">
      <c r="A988" s="85" t="s">
        <v>1066</v>
      </c>
      <c r="B988" s="86">
        <v>149370</v>
      </c>
      <c r="C988" s="87">
        <v>141.04815864022663</v>
      </c>
      <c r="D988" s="88">
        <v>1979698.6300000011</v>
      </c>
      <c r="E988" s="89">
        <v>13.253656222802444</v>
      </c>
      <c r="F988" s="89">
        <v>10.602924978241957</v>
      </c>
      <c r="G988" s="86">
        <v>1059</v>
      </c>
      <c r="H988" s="90">
        <v>0.39471199244570349</v>
      </c>
    </row>
    <row r="989" spans="1:8" hidden="1" x14ac:dyDescent="0.25">
      <c r="A989" s="91" t="s">
        <v>1067</v>
      </c>
      <c r="B989" s="29">
        <v>88096</v>
      </c>
      <c r="C989" s="92">
        <v>140.05723370429251</v>
      </c>
      <c r="D989" s="56">
        <v>1101950.1300000001</v>
      </c>
      <c r="E989" s="5">
        <v>12.508514915546678</v>
      </c>
      <c r="F989" s="5">
        <v>10.006811932437344</v>
      </c>
      <c r="G989" s="29">
        <v>629</v>
      </c>
      <c r="H989" s="93">
        <v>0.3958664546899841</v>
      </c>
    </row>
    <row r="990" spans="1:8" hidden="1" x14ac:dyDescent="0.25">
      <c r="A990" s="91" t="s">
        <v>1068</v>
      </c>
      <c r="B990" s="29">
        <v>14949</v>
      </c>
      <c r="C990" s="92">
        <v>137.14678899082568</v>
      </c>
      <c r="D990" s="56">
        <v>227961.67999999996</v>
      </c>
      <c r="E990" s="5">
        <v>15.249292929292928</v>
      </c>
      <c r="F990" s="5">
        <v>12.199434343434342</v>
      </c>
      <c r="G990" s="29">
        <v>109</v>
      </c>
      <c r="H990" s="93">
        <v>0.39449541284403672</v>
      </c>
    </row>
    <row r="991" spans="1:8" hidden="1" x14ac:dyDescent="0.25">
      <c r="A991" s="91" t="s">
        <v>1069</v>
      </c>
      <c r="B991" s="29">
        <v>2579</v>
      </c>
      <c r="C991" s="92">
        <v>103.16</v>
      </c>
      <c r="D991" s="56">
        <v>20567.66</v>
      </c>
      <c r="E991" s="5">
        <v>7.9750523458704921</v>
      </c>
      <c r="F991" s="5">
        <v>6.380041876696394</v>
      </c>
      <c r="G991" s="29">
        <v>25</v>
      </c>
      <c r="H991" s="93">
        <v>0.4</v>
      </c>
    </row>
    <row r="992" spans="1:8" hidden="1" x14ac:dyDescent="0.25">
      <c r="A992" s="91" t="s">
        <v>1070</v>
      </c>
      <c r="B992" s="29">
        <v>1812</v>
      </c>
      <c r="C992" s="92">
        <v>151</v>
      </c>
      <c r="D992" s="56">
        <v>24952.44</v>
      </c>
      <c r="E992" s="5">
        <v>13.770662251655628</v>
      </c>
      <c r="F992" s="5">
        <v>11.016529801324502</v>
      </c>
      <c r="G992" s="29">
        <v>12</v>
      </c>
      <c r="H992" s="93">
        <v>0.25</v>
      </c>
    </row>
    <row r="993" spans="1:8" hidden="1" x14ac:dyDescent="0.25">
      <c r="A993" s="91" t="s">
        <v>1071</v>
      </c>
      <c r="B993" s="29">
        <v>9898</v>
      </c>
      <c r="C993" s="92">
        <v>135.58904109589042</v>
      </c>
      <c r="D993" s="56">
        <v>129288.00000000003</v>
      </c>
      <c r="E993" s="5">
        <v>13.062032733885637</v>
      </c>
      <c r="F993" s="5">
        <v>10.44962618710851</v>
      </c>
      <c r="G993" s="29">
        <v>73</v>
      </c>
      <c r="H993" s="93">
        <v>0.31506849315068491</v>
      </c>
    </row>
    <row r="994" spans="1:8" hidden="1" x14ac:dyDescent="0.25">
      <c r="A994" s="91" t="s">
        <v>1072</v>
      </c>
      <c r="B994" s="29">
        <v>2521</v>
      </c>
      <c r="C994" s="92">
        <v>140.05555555555554</v>
      </c>
      <c r="D994" s="56">
        <v>38523.159999999989</v>
      </c>
      <c r="E994" s="5">
        <v>15.280904403014672</v>
      </c>
      <c r="F994" s="5">
        <v>12.224723522411738</v>
      </c>
      <c r="G994" s="29">
        <v>18</v>
      </c>
      <c r="H994" s="93">
        <v>0.27777777777777779</v>
      </c>
    </row>
    <row r="995" spans="1:8" hidden="1" x14ac:dyDescent="0.25">
      <c r="A995" s="91" t="s">
        <v>1073</v>
      </c>
      <c r="B995" s="29">
        <v>9584</v>
      </c>
      <c r="C995" s="92">
        <v>145.21212121212122</v>
      </c>
      <c r="D995" s="56">
        <v>119325.83999999998</v>
      </c>
      <c r="E995" s="5">
        <v>12.450525876460766</v>
      </c>
      <c r="F995" s="5">
        <v>9.9604207011686139</v>
      </c>
      <c r="G995" s="29">
        <v>66</v>
      </c>
      <c r="H995" s="93">
        <v>0.42424242424242425</v>
      </c>
    </row>
    <row r="996" spans="1:8" hidden="1" x14ac:dyDescent="0.25">
      <c r="A996" s="91" t="s">
        <v>1074</v>
      </c>
      <c r="B996" s="29">
        <v>1748</v>
      </c>
      <c r="C996" s="92">
        <v>158.90909090909091</v>
      </c>
      <c r="D996" s="56">
        <v>23875.13</v>
      </c>
      <c r="E996" s="5">
        <v>13.65854118993135</v>
      </c>
      <c r="F996" s="5">
        <v>10.92683295194508</v>
      </c>
      <c r="G996" s="29">
        <v>11</v>
      </c>
      <c r="H996" s="93">
        <v>0.36363636363636365</v>
      </c>
    </row>
    <row r="997" spans="1:8" hidden="1" x14ac:dyDescent="0.25">
      <c r="A997" s="91" t="s">
        <v>1075</v>
      </c>
      <c r="B997" s="29">
        <v>13473</v>
      </c>
      <c r="C997" s="92">
        <v>154.86206896551724</v>
      </c>
      <c r="D997" s="56">
        <v>231434.98999999996</v>
      </c>
      <c r="E997" s="5">
        <v>17.17768796852965</v>
      </c>
      <c r="F997" s="5">
        <v>13.742150374823721</v>
      </c>
      <c r="G997" s="29">
        <v>87</v>
      </c>
      <c r="H997" s="93">
        <v>0.45977011494252873</v>
      </c>
    </row>
    <row r="998" spans="1:8" hidden="1" x14ac:dyDescent="0.25">
      <c r="A998" s="85" t="s">
        <v>1076</v>
      </c>
      <c r="B998" s="86">
        <v>4343</v>
      </c>
      <c r="C998" s="87">
        <v>131.60606060606059</v>
      </c>
      <c r="D998" s="88">
        <v>39082.950000000012</v>
      </c>
      <c r="E998" s="89">
        <v>8.9990674648860267</v>
      </c>
      <c r="F998" s="89">
        <v>7.1992539719088215</v>
      </c>
      <c r="G998" s="86">
        <v>33</v>
      </c>
      <c r="H998" s="90">
        <v>0.15151515151515152</v>
      </c>
    </row>
    <row r="999" spans="1:8" hidden="1" x14ac:dyDescent="0.25">
      <c r="A999" s="91" t="s">
        <v>1077</v>
      </c>
      <c r="B999" s="29">
        <v>3271</v>
      </c>
      <c r="C999" s="92">
        <v>125.80769230769231</v>
      </c>
      <c r="D999" s="56">
        <v>28544.340000000007</v>
      </c>
      <c r="E999" s="5">
        <v>8.7264873127483966</v>
      </c>
      <c r="F999" s="5">
        <v>6.9811898501987173</v>
      </c>
      <c r="G999" s="29">
        <v>26</v>
      </c>
      <c r="H999" s="93">
        <v>0.15384615384615385</v>
      </c>
    </row>
    <row r="1000" spans="1:8" hidden="1" x14ac:dyDescent="0.25">
      <c r="A1000" s="85" t="s">
        <v>1078</v>
      </c>
      <c r="B1000" s="86">
        <v>13306</v>
      </c>
      <c r="C1000" s="87">
        <v>149.50561797752809</v>
      </c>
      <c r="D1000" s="88">
        <v>101512.25</v>
      </c>
      <c r="E1000" s="89">
        <v>7.6290583195550878</v>
      </c>
      <c r="F1000" s="89">
        <v>6.103246655644071</v>
      </c>
      <c r="G1000" s="86">
        <v>89</v>
      </c>
      <c r="H1000" s="90">
        <v>0.30337078651685395</v>
      </c>
    </row>
    <row r="1001" spans="1:8" hidden="1" x14ac:dyDescent="0.25">
      <c r="A1001" s="91" t="s">
        <v>1079</v>
      </c>
      <c r="B1001" s="29">
        <v>10535</v>
      </c>
      <c r="C1001" s="92">
        <v>148.38028169014083</v>
      </c>
      <c r="D1001" s="56">
        <v>81946.62</v>
      </c>
      <c r="E1001" s="5">
        <v>7.7785116279069761</v>
      </c>
      <c r="F1001" s="5">
        <v>6.2228093023255813</v>
      </c>
      <c r="G1001" s="29">
        <v>71</v>
      </c>
      <c r="H1001" s="93">
        <v>0.28169014084507044</v>
      </c>
    </row>
    <row r="1002" spans="1:8" hidden="1" x14ac:dyDescent="0.25">
      <c r="A1002" s="85" t="s">
        <v>1080</v>
      </c>
      <c r="B1002" s="86">
        <v>86488</v>
      </c>
      <c r="C1002" s="87">
        <v>97.286839145106867</v>
      </c>
      <c r="D1002" s="88">
        <v>1149608.3200000015</v>
      </c>
      <c r="E1002" s="89">
        <v>13.292113588012226</v>
      </c>
      <c r="F1002" s="89">
        <v>10.633690870409781</v>
      </c>
      <c r="G1002" s="86">
        <v>889</v>
      </c>
      <c r="H1002" s="90">
        <v>0.3329583802024747</v>
      </c>
    </row>
    <row r="1003" spans="1:8" hidden="1" x14ac:dyDescent="0.25">
      <c r="A1003" s="91" t="s">
        <v>1081</v>
      </c>
      <c r="B1003" s="29">
        <v>37742</v>
      </c>
      <c r="C1003" s="92">
        <v>111.33333333333333</v>
      </c>
      <c r="D1003" s="56">
        <v>418221.41999999993</v>
      </c>
      <c r="E1003" s="5">
        <v>11.081061416989028</v>
      </c>
      <c r="F1003" s="5">
        <v>8.864849133591223</v>
      </c>
      <c r="G1003" s="29">
        <v>339</v>
      </c>
      <c r="H1003" s="93">
        <v>0.36578171091445427</v>
      </c>
    </row>
    <row r="1004" spans="1:8" hidden="1" x14ac:dyDescent="0.25">
      <c r="A1004" s="91" t="s">
        <v>1082</v>
      </c>
      <c r="B1004" s="29">
        <v>14657</v>
      </c>
      <c r="C1004" s="92">
        <v>92.765822784810126</v>
      </c>
      <c r="D1004" s="56">
        <v>212168.12999999992</v>
      </c>
      <c r="E1004" s="5">
        <v>14.475549566759904</v>
      </c>
      <c r="F1004" s="5">
        <v>11.580439653407923</v>
      </c>
      <c r="G1004" s="29">
        <v>158</v>
      </c>
      <c r="H1004" s="93">
        <v>0.29113924050632911</v>
      </c>
    </row>
    <row r="1005" spans="1:8" hidden="1" x14ac:dyDescent="0.25">
      <c r="A1005" s="91" t="s">
        <v>1083</v>
      </c>
      <c r="B1005" s="29">
        <v>26595</v>
      </c>
      <c r="C1005" s="92">
        <v>81.579754601226995</v>
      </c>
      <c r="D1005" s="56">
        <v>440567.22999999986</v>
      </c>
      <c r="E1005" s="5">
        <v>16.56579169016732</v>
      </c>
      <c r="F1005" s="5">
        <v>13.252633352133856</v>
      </c>
      <c r="G1005" s="29">
        <v>326</v>
      </c>
      <c r="H1005" s="93">
        <v>0.30674846625766872</v>
      </c>
    </row>
    <row r="1006" spans="1:8" hidden="1" x14ac:dyDescent="0.25">
      <c r="A1006" s="91" t="s">
        <v>1084</v>
      </c>
      <c r="B1006" s="29">
        <v>1683</v>
      </c>
      <c r="C1006" s="92">
        <v>99</v>
      </c>
      <c r="D1006" s="56">
        <v>21525.55</v>
      </c>
      <c r="E1006" s="5">
        <v>12.789988116458705</v>
      </c>
      <c r="F1006" s="5">
        <v>10.231990493166965</v>
      </c>
      <c r="G1006" s="29">
        <v>17</v>
      </c>
      <c r="H1006" s="93">
        <v>0.23529411764705882</v>
      </c>
    </row>
    <row r="1007" spans="1:8" hidden="1" x14ac:dyDescent="0.25">
      <c r="A1007" s="91" t="s">
        <v>1085</v>
      </c>
      <c r="B1007" s="29">
        <v>2351</v>
      </c>
      <c r="C1007" s="92">
        <v>123.73684210526316</v>
      </c>
      <c r="D1007" s="56">
        <v>24048.21</v>
      </c>
      <c r="E1007" s="5">
        <v>10.228928115695448</v>
      </c>
      <c r="F1007" s="5">
        <v>8.1831424925563585</v>
      </c>
      <c r="G1007" s="29">
        <v>19</v>
      </c>
      <c r="H1007" s="93">
        <v>0.42105263157894735</v>
      </c>
    </row>
    <row r="1008" spans="1:8" hidden="1" x14ac:dyDescent="0.25">
      <c r="A1008" s="91" t="s">
        <v>1086</v>
      </c>
      <c r="B1008" s="29">
        <v>2395</v>
      </c>
      <c r="C1008" s="92">
        <v>114.04761904761905</v>
      </c>
      <c r="D1008" s="56">
        <v>22443.249999999996</v>
      </c>
      <c r="E1008" s="5">
        <v>9.3708768267223359</v>
      </c>
      <c r="F1008" s="5">
        <v>7.4967014613778691</v>
      </c>
      <c r="G1008" s="29">
        <v>21</v>
      </c>
      <c r="H1008" s="93">
        <v>0.42857142857142855</v>
      </c>
    </row>
    <row r="1009" spans="1:8" hidden="1" x14ac:dyDescent="0.25">
      <c r="A1009" s="85" t="s">
        <v>1087</v>
      </c>
      <c r="B1009" s="86">
        <v>228341</v>
      </c>
      <c r="C1009" s="87">
        <v>144.4282099936749</v>
      </c>
      <c r="D1009" s="88">
        <v>2153914.64</v>
      </c>
      <c r="E1009" s="89">
        <v>9.4328860782776651</v>
      </c>
      <c r="F1009" s="89">
        <v>7.5463088626221326</v>
      </c>
      <c r="G1009" s="86">
        <v>1581</v>
      </c>
      <c r="H1009" s="90">
        <v>0.37128399746995572</v>
      </c>
    </row>
    <row r="1010" spans="1:8" hidden="1" x14ac:dyDescent="0.25">
      <c r="A1010" s="91" t="s">
        <v>1088</v>
      </c>
      <c r="B1010" s="29">
        <v>159146</v>
      </c>
      <c r="C1010" s="92">
        <v>144.28467815049865</v>
      </c>
      <c r="D1010" s="56">
        <v>1492601.2099999995</v>
      </c>
      <c r="E1010" s="5">
        <v>9.3788169982280394</v>
      </c>
      <c r="F1010" s="5">
        <v>7.503053598582432</v>
      </c>
      <c r="G1010" s="29">
        <v>1103</v>
      </c>
      <c r="H1010" s="93">
        <v>0.37352674524025387</v>
      </c>
    </row>
    <row r="1011" spans="1:8" hidden="1" x14ac:dyDescent="0.25">
      <c r="A1011" s="91" t="s">
        <v>1089</v>
      </c>
      <c r="B1011" s="29">
        <v>45351</v>
      </c>
      <c r="C1011" s="92">
        <v>146.29354838709676</v>
      </c>
      <c r="D1011" s="56">
        <v>441874.48999999993</v>
      </c>
      <c r="E1011" s="5">
        <v>9.7434343233886782</v>
      </c>
      <c r="F1011" s="5">
        <v>7.7947474587109431</v>
      </c>
      <c r="G1011" s="29">
        <v>310</v>
      </c>
      <c r="H1011" s="93">
        <v>0.37096774193548387</v>
      </c>
    </row>
    <row r="1012" spans="1:8" hidden="1" x14ac:dyDescent="0.25">
      <c r="A1012" s="91" t="s">
        <v>1090</v>
      </c>
      <c r="B1012" s="29">
        <v>3951</v>
      </c>
      <c r="C1012" s="92">
        <v>119.72727272727273</v>
      </c>
      <c r="D1012" s="56">
        <v>45634.119999999988</v>
      </c>
      <c r="E1012" s="5">
        <v>11.55001771703366</v>
      </c>
      <c r="F1012" s="5">
        <v>9.2400141736269283</v>
      </c>
      <c r="G1012" s="29">
        <v>33</v>
      </c>
      <c r="H1012" s="93">
        <v>0.5757575757575758</v>
      </c>
    </row>
    <row r="1013" spans="1:8" hidden="1" x14ac:dyDescent="0.25">
      <c r="A1013" s="91" t="s">
        <v>1091</v>
      </c>
      <c r="B1013" s="29">
        <v>1920</v>
      </c>
      <c r="C1013" s="92">
        <v>160</v>
      </c>
      <c r="D1013" s="56">
        <v>18879.95</v>
      </c>
      <c r="E1013" s="5">
        <v>9.8333072916666673</v>
      </c>
      <c r="F1013" s="5">
        <v>7.866645833333334</v>
      </c>
      <c r="G1013" s="29">
        <v>12</v>
      </c>
      <c r="H1013" s="93">
        <v>0.16666666666666666</v>
      </c>
    </row>
    <row r="1014" spans="1:8" hidden="1" x14ac:dyDescent="0.25">
      <c r="A1014" s="91" t="s">
        <v>1092</v>
      </c>
      <c r="B1014" s="29">
        <v>5199</v>
      </c>
      <c r="C1014" s="92">
        <v>140.51351351351352</v>
      </c>
      <c r="D1014" s="56">
        <v>44715.720000000008</v>
      </c>
      <c r="E1014" s="5">
        <v>8.6008309290248146</v>
      </c>
      <c r="F1014" s="5">
        <v>6.8806647432198522</v>
      </c>
      <c r="G1014" s="29">
        <v>37</v>
      </c>
      <c r="H1014" s="93">
        <v>0.32432432432432434</v>
      </c>
    </row>
    <row r="1015" spans="1:8" hidden="1" x14ac:dyDescent="0.25">
      <c r="A1015" s="91" t="s">
        <v>1093</v>
      </c>
      <c r="B1015" s="29">
        <v>5305</v>
      </c>
      <c r="C1015" s="92">
        <v>147.36111111111111</v>
      </c>
      <c r="D1015" s="56">
        <v>43636.5</v>
      </c>
      <c r="E1015" s="5">
        <v>8.2255419415645612</v>
      </c>
      <c r="F1015" s="5">
        <v>6.5804335532516491</v>
      </c>
      <c r="G1015" s="29">
        <v>36</v>
      </c>
      <c r="H1015" s="93">
        <v>0.33333333333333331</v>
      </c>
    </row>
    <row r="1016" spans="1:8" hidden="1" x14ac:dyDescent="0.25">
      <c r="A1016" s="91" t="s">
        <v>1094</v>
      </c>
      <c r="B1016" s="29">
        <v>4453</v>
      </c>
      <c r="C1016" s="92">
        <v>153.55172413793105</v>
      </c>
      <c r="D1016" s="56">
        <v>38754.410000000003</v>
      </c>
      <c r="E1016" s="5">
        <v>8.7029889961823503</v>
      </c>
      <c r="F1016" s="5">
        <v>6.9623911969458803</v>
      </c>
      <c r="G1016" s="29">
        <v>29</v>
      </c>
      <c r="H1016" s="93">
        <v>0.34482758620689657</v>
      </c>
    </row>
    <row r="1017" spans="1:8" hidden="1" x14ac:dyDescent="0.25">
      <c r="A1017" s="85" t="s">
        <v>1095</v>
      </c>
      <c r="B1017" s="86">
        <v>27126</v>
      </c>
      <c r="C1017" s="87">
        <v>118.97368421052632</v>
      </c>
      <c r="D1017" s="88">
        <v>173059.15999999995</v>
      </c>
      <c r="E1017" s="89">
        <v>6.3798259971982576</v>
      </c>
      <c r="F1017" s="89">
        <v>5.1038607977586068</v>
      </c>
      <c r="G1017" s="86">
        <v>228</v>
      </c>
      <c r="H1017" s="90">
        <v>0.31578947368421051</v>
      </c>
    </row>
    <row r="1018" spans="1:8" hidden="1" x14ac:dyDescent="0.25">
      <c r="A1018" s="91" t="s">
        <v>1096</v>
      </c>
      <c r="B1018" s="29">
        <v>9730</v>
      </c>
      <c r="C1018" s="92">
        <v>111.83908045977012</v>
      </c>
      <c r="D1018" s="56">
        <v>64732.899999999994</v>
      </c>
      <c r="E1018" s="5">
        <v>6.6529188078108934</v>
      </c>
      <c r="F1018" s="5">
        <v>5.3223350462487149</v>
      </c>
      <c r="G1018" s="29">
        <v>87</v>
      </c>
      <c r="H1018" s="93">
        <v>0.41379310344827586</v>
      </c>
    </row>
    <row r="1019" spans="1:8" hidden="1" x14ac:dyDescent="0.25">
      <c r="A1019" s="91" t="s">
        <v>1097</v>
      </c>
      <c r="B1019" s="29">
        <v>5345</v>
      </c>
      <c r="C1019" s="92">
        <v>157.20588235294119</v>
      </c>
      <c r="D1019" s="56">
        <v>20777.05</v>
      </c>
      <c r="E1019" s="5">
        <v>3.8871936389148738</v>
      </c>
      <c r="F1019" s="5">
        <v>3.1097549111318994</v>
      </c>
      <c r="G1019" s="29">
        <v>34</v>
      </c>
      <c r="H1019" s="93">
        <v>0</v>
      </c>
    </row>
    <row r="1020" spans="1:8" hidden="1" x14ac:dyDescent="0.25">
      <c r="A1020" s="91" t="s">
        <v>1098</v>
      </c>
      <c r="B1020" s="29">
        <v>3383</v>
      </c>
      <c r="C1020" s="92">
        <v>105.71875</v>
      </c>
      <c r="D1020" s="56">
        <v>34217.370000000003</v>
      </c>
      <c r="E1020" s="5">
        <v>10.114504877327816</v>
      </c>
      <c r="F1020" s="5">
        <v>8.0916039018622534</v>
      </c>
      <c r="G1020" s="29">
        <v>32</v>
      </c>
      <c r="H1020" s="93">
        <v>0.5</v>
      </c>
    </row>
    <row r="1021" spans="1:8" hidden="1" x14ac:dyDescent="0.25">
      <c r="A1021" s="91" t="s">
        <v>1099</v>
      </c>
      <c r="B1021" s="29">
        <v>1441</v>
      </c>
      <c r="C1021" s="92">
        <v>72.05</v>
      </c>
      <c r="D1021" s="56">
        <v>8096.48</v>
      </c>
      <c r="E1021" s="5">
        <v>5.6186537126995137</v>
      </c>
      <c r="F1021" s="5">
        <v>4.4949229701596112</v>
      </c>
      <c r="G1021" s="29">
        <v>20</v>
      </c>
      <c r="H1021" s="93">
        <v>0.4</v>
      </c>
    </row>
    <row r="1022" spans="1:8" hidden="1" x14ac:dyDescent="0.25">
      <c r="A1022" s="79" t="s">
        <v>1100</v>
      </c>
      <c r="B1022" s="80">
        <v>229899</v>
      </c>
      <c r="C1022" s="81">
        <v>136.60071301247771</v>
      </c>
      <c r="D1022" s="82">
        <v>2512725.450000003</v>
      </c>
      <c r="E1022" s="83">
        <v>10.929692821630381</v>
      </c>
      <c r="F1022" s="83">
        <v>8.743754257304305</v>
      </c>
      <c r="G1022" s="80">
        <v>1683</v>
      </c>
      <c r="H1022" s="84">
        <v>0.41295306001188353</v>
      </c>
    </row>
    <row r="1023" spans="1:8" hidden="1" x14ac:dyDescent="0.25">
      <c r="A1023" s="85" t="s">
        <v>1101</v>
      </c>
      <c r="B1023" s="86">
        <v>2345</v>
      </c>
      <c r="C1023" s="87">
        <v>146.5625</v>
      </c>
      <c r="D1023" s="88">
        <v>33141.800000000003</v>
      </c>
      <c r="E1023" s="89">
        <v>14.132963752665246</v>
      </c>
      <c r="F1023" s="89">
        <v>11.306371002132197</v>
      </c>
      <c r="G1023" s="86">
        <v>16</v>
      </c>
      <c r="H1023" s="90">
        <v>0.3125</v>
      </c>
    </row>
    <row r="1024" spans="1:8" hidden="1" x14ac:dyDescent="0.25">
      <c r="A1024" s="85" t="s">
        <v>1102</v>
      </c>
      <c r="B1024" s="86">
        <v>168175</v>
      </c>
      <c r="C1024" s="87">
        <v>139.44859038142621</v>
      </c>
      <c r="D1024" s="88">
        <v>1854980.2700000009</v>
      </c>
      <c r="E1024" s="89">
        <v>11.030059580793822</v>
      </c>
      <c r="F1024" s="89">
        <v>8.8240476646350583</v>
      </c>
      <c r="G1024" s="86">
        <v>1206</v>
      </c>
      <c r="H1024" s="90">
        <v>0.4228855721393035</v>
      </c>
    </row>
    <row r="1025" spans="1:8" hidden="1" x14ac:dyDescent="0.25">
      <c r="A1025" s="91" t="s">
        <v>1103</v>
      </c>
      <c r="B1025" s="29">
        <v>41942</v>
      </c>
      <c r="C1025" s="92">
        <v>143.14675767918089</v>
      </c>
      <c r="D1025" s="56">
        <v>489373.68</v>
      </c>
      <c r="E1025" s="5">
        <v>11.667867054503839</v>
      </c>
      <c r="F1025" s="5">
        <v>9.3342936436030719</v>
      </c>
      <c r="G1025" s="29">
        <v>293</v>
      </c>
      <c r="H1025" s="93">
        <v>0.42662116040955633</v>
      </c>
    </row>
    <row r="1026" spans="1:8" hidden="1" x14ac:dyDescent="0.25">
      <c r="A1026" s="91" t="s">
        <v>1104</v>
      </c>
      <c r="B1026" s="29">
        <v>11934</v>
      </c>
      <c r="C1026" s="92">
        <v>138.76744186046511</v>
      </c>
      <c r="D1026" s="56">
        <v>98956.079999999973</v>
      </c>
      <c r="E1026" s="5">
        <v>8.2919457013574629</v>
      </c>
      <c r="F1026" s="5">
        <v>6.633556561085971</v>
      </c>
      <c r="G1026" s="29">
        <v>86</v>
      </c>
      <c r="H1026" s="93">
        <v>0.5</v>
      </c>
    </row>
    <row r="1027" spans="1:8" hidden="1" x14ac:dyDescent="0.25">
      <c r="A1027" s="91" t="s">
        <v>1105</v>
      </c>
      <c r="B1027" s="29">
        <v>14404</v>
      </c>
      <c r="C1027" s="92">
        <v>137.18095238095239</v>
      </c>
      <c r="D1027" s="56">
        <v>163230.24999999997</v>
      </c>
      <c r="E1027" s="5">
        <v>11.332286170508191</v>
      </c>
      <c r="F1027" s="5">
        <v>9.0658289364065521</v>
      </c>
      <c r="G1027" s="29">
        <v>105</v>
      </c>
      <c r="H1027" s="93">
        <v>0.43809523809523809</v>
      </c>
    </row>
    <row r="1028" spans="1:8" hidden="1" x14ac:dyDescent="0.25">
      <c r="A1028" s="91" t="s">
        <v>1106</v>
      </c>
      <c r="B1028" s="29">
        <v>58871</v>
      </c>
      <c r="C1028" s="92">
        <v>139.50473933649289</v>
      </c>
      <c r="D1028" s="56">
        <v>605655.21999999986</v>
      </c>
      <c r="E1028" s="5">
        <v>10.287836455980022</v>
      </c>
      <c r="F1028" s="5">
        <v>8.2302691647840174</v>
      </c>
      <c r="G1028" s="29">
        <v>422</v>
      </c>
      <c r="H1028" s="93">
        <v>0.38151658767772512</v>
      </c>
    </row>
    <row r="1029" spans="1:8" hidden="1" x14ac:dyDescent="0.25">
      <c r="A1029" s="91" t="s">
        <v>1107</v>
      </c>
      <c r="B1029" s="29">
        <v>21038</v>
      </c>
      <c r="C1029" s="92">
        <v>144.0958904109589</v>
      </c>
      <c r="D1029" s="56">
        <v>258682.34</v>
      </c>
      <c r="E1029" s="5">
        <v>12.295956840003802</v>
      </c>
      <c r="F1029" s="5">
        <v>9.8367654720030426</v>
      </c>
      <c r="G1029" s="29">
        <v>146</v>
      </c>
      <c r="H1029" s="93">
        <v>0.46575342465753422</v>
      </c>
    </row>
    <row r="1030" spans="1:8" hidden="1" x14ac:dyDescent="0.25">
      <c r="A1030" s="91" t="s">
        <v>1108</v>
      </c>
      <c r="B1030" s="29">
        <v>3636</v>
      </c>
      <c r="C1030" s="92">
        <v>139.84615384615384</v>
      </c>
      <c r="D1030" s="56">
        <v>40388.43</v>
      </c>
      <c r="E1030" s="5">
        <v>11.10792904290429</v>
      </c>
      <c r="F1030" s="5">
        <v>8.8863432343234319</v>
      </c>
      <c r="G1030" s="29">
        <v>26</v>
      </c>
      <c r="H1030" s="93">
        <v>0.5</v>
      </c>
    </row>
    <row r="1031" spans="1:8" hidden="1" x14ac:dyDescent="0.25">
      <c r="A1031" s="91" t="s">
        <v>1109</v>
      </c>
      <c r="B1031" s="29">
        <v>6649</v>
      </c>
      <c r="C1031" s="92">
        <v>138.52083333333334</v>
      </c>
      <c r="D1031" s="56">
        <v>68991.41</v>
      </c>
      <c r="E1031" s="5">
        <v>10.376208452398858</v>
      </c>
      <c r="F1031" s="5">
        <v>8.3009667619190868</v>
      </c>
      <c r="G1031" s="29">
        <v>48</v>
      </c>
      <c r="H1031" s="93">
        <v>0.41666666666666669</v>
      </c>
    </row>
    <row r="1032" spans="1:8" hidden="1" x14ac:dyDescent="0.25">
      <c r="A1032" s="91" t="s">
        <v>1110</v>
      </c>
      <c r="B1032" s="29">
        <v>8951</v>
      </c>
      <c r="C1032" s="92">
        <v>119.34666666666666</v>
      </c>
      <c r="D1032" s="56">
        <v>123678.54000000004</v>
      </c>
      <c r="E1032" s="5">
        <v>13.817287453915768</v>
      </c>
      <c r="F1032" s="5">
        <v>11.053829963132614</v>
      </c>
      <c r="G1032" s="29">
        <v>75</v>
      </c>
      <c r="H1032" s="93">
        <v>0.4</v>
      </c>
    </row>
    <row r="1033" spans="1:8" hidden="1" x14ac:dyDescent="0.25">
      <c r="A1033" s="85" t="s">
        <v>1111</v>
      </c>
      <c r="B1033" s="86">
        <v>59379</v>
      </c>
      <c r="C1033" s="87">
        <v>128.80477223427332</v>
      </c>
      <c r="D1033" s="88">
        <v>624603.38000000035</v>
      </c>
      <c r="E1033" s="89">
        <v>10.518927230165552</v>
      </c>
      <c r="F1033" s="89">
        <v>8.4151417841324427</v>
      </c>
      <c r="G1033" s="86">
        <v>461</v>
      </c>
      <c r="H1033" s="90">
        <v>0.39045553145336226</v>
      </c>
    </row>
    <row r="1034" spans="1:8" hidden="1" x14ac:dyDescent="0.25">
      <c r="A1034" s="91" t="s">
        <v>1112</v>
      </c>
      <c r="B1034" s="29">
        <v>26753</v>
      </c>
      <c r="C1034" s="92">
        <v>125.01401869158879</v>
      </c>
      <c r="D1034" s="56">
        <v>297872.81000000011</v>
      </c>
      <c r="E1034" s="5">
        <v>11.134183456061006</v>
      </c>
      <c r="F1034" s="5">
        <v>8.9073467648488052</v>
      </c>
      <c r="G1034" s="29">
        <v>214</v>
      </c>
      <c r="H1034" s="93">
        <v>0.42056074766355139</v>
      </c>
    </row>
    <row r="1035" spans="1:8" hidden="1" x14ac:dyDescent="0.25">
      <c r="A1035" s="91" t="s">
        <v>1113</v>
      </c>
      <c r="B1035" s="29">
        <v>1686</v>
      </c>
      <c r="C1035" s="92">
        <v>129.69230769230768</v>
      </c>
      <c r="D1035" s="56">
        <v>20535.310000000001</v>
      </c>
      <c r="E1035" s="5">
        <v>12.179899169632266</v>
      </c>
      <c r="F1035" s="5">
        <v>9.7439193357058134</v>
      </c>
      <c r="G1035" s="29">
        <v>13</v>
      </c>
      <c r="H1035" s="93">
        <v>0.23076923076923078</v>
      </c>
    </row>
    <row r="1036" spans="1:8" hidden="1" x14ac:dyDescent="0.25">
      <c r="A1036" s="91" t="s">
        <v>1114</v>
      </c>
      <c r="B1036" s="29">
        <v>17914</v>
      </c>
      <c r="C1036" s="92">
        <v>128.87769784172662</v>
      </c>
      <c r="D1036" s="56">
        <v>172972.20999999996</v>
      </c>
      <c r="E1036" s="5">
        <v>9.6557000111644502</v>
      </c>
      <c r="F1036" s="5">
        <v>7.7245600089315607</v>
      </c>
      <c r="G1036" s="29">
        <v>139</v>
      </c>
      <c r="H1036" s="93">
        <v>0.38848920863309355</v>
      </c>
    </row>
    <row r="1037" spans="1:8" hidden="1" x14ac:dyDescent="0.25">
      <c r="A1037" s="91" t="s">
        <v>1115</v>
      </c>
      <c r="B1037" s="29">
        <v>8100</v>
      </c>
      <c r="C1037" s="92">
        <v>137.28813559322035</v>
      </c>
      <c r="D1037" s="56">
        <v>84078.980000000025</v>
      </c>
      <c r="E1037" s="5">
        <v>10.380120987654324</v>
      </c>
      <c r="F1037" s="5">
        <v>8.3040967901234595</v>
      </c>
      <c r="G1037" s="29">
        <v>59</v>
      </c>
      <c r="H1037" s="93">
        <v>0.38983050847457629</v>
      </c>
    </row>
    <row r="1038" spans="1:8" hidden="1" x14ac:dyDescent="0.25">
      <c r="A1038" s="91" t="s">
        <v>1116</v>
      </c>
      <c r="B1038" s="29">
        <v>1648</v>
      </c>
      <c r="C1038" s="92">
        <v>149.81818181818181</v>
      </c>
      <c r="D1038" s="56">
        <v>14924.62</v>
      </c>
      <c r="E1038" s="5">
        <v>9.0562014563106796</v>
      </c>
      <c r="F1038" s="5">
        <v>7.2449611650485437</v>
      </c>
      <c r="G1038" s="29">
        <v>11</v>
      </c>
      <c r="H1038" s="93">
        <v>0.18181818181818182</v>
      </c>
    </row>
    <row r="1039" spans="1:8" hidden="1" x14ac:dyDescent="0.25">
      <c r="A1039" s="79" t="s">
        <v>1117</v>
      </c>
      <c r="B1039" s="80">
        <v>296566</v>
      </c>
      <c r="C1039" s="81">
        <v>98.921280853902601</v>
      </c>
      <c r="D1039" s="82">
        <v>3104979.82</v>
      </c>
      <c r="E1039" s="83">
        <v>10.469776778187654</v>
      </c>
      <c r="F1039" s="83">
        <v>8.3758214225501231</v>
      </c>
      <c r="G1039" s="80">
        <v>2998</v>
      </c>
      <c r="H1039" s="84">
        <v>0.36424282855236823</v>
      </c>
    </row>
    <row r="1040" spans="1:8" hidden="1" x14ac:dyDescent="0.25">
      <c r="A1040" s="85" t="s">
        <v>1118</v>
      </c>
      <c r="B1040" s="86">
        <v>43736</v>
      </c>
      <c r="C1040" s="87">
        <v>132.13293051359517</v>
      </c>
      <c r="D1040" s="88">
        <v>414839.33999999985</v>
      </c>
      <c r="E1040" s="89">
        <v>9.4850772818730533</v>
      </c>
      <c r="F1040" s="89">
        <v>7.5880618254984427</v>
      </c>
      <c r="G1040" s="86">
        <v>331</v>
      </c>
      <c r="H1040" s="90">
        <v>0.38670694864048338</v>
      </c>
    </row>
    <row r="1041" spans="1:8" hidden="1" x14ac:dyDescent="0.25">
      <c r="A1041" s="91" t="s">
        <v>1119</v>
      </c>
      <c r="B1041" s="29">
        <v>12330</v>
      </c>
      <c r="C1041" s="92">
        <v>137</v>
      </c>
      <c r="D1041" s="56">
        <v>124371.40999999997</v>
      </c>
      <c r="E1041" s="5">
        <v>10.086894566098943</v>
      </c>
      <c r="F1041" s="5">
        <v>8.0695156528791543</v>
      </c>
      <c r="G1041" s="29">
        <v>90</v>
      </c>
      <c r="H1041" s="93">
        <v>0.43333333333333335</v>
      </c>
    </row>
    <row r="1042" spans="1:8" hidden="1" x14ac:dyDescent="0.25">
      <c r="A1042" s="91" t="s">
        <v>1120</v>
      </c>
      <c r="B1042" s="29">
        <v>3743</v>
      </c>
      <c r="C1042" s="92">
        <v>143.96153846153845</v>
      </c>
      <c r="D1042" s="56">
        <v>40425.250000000007</v>
      </c>
      <c r="E1042" s="5">
        <v>10.800227090569065</v>
      </c>
      <c r="F1042" s="5">
        <v>8.6401816724552525</v>
      </c>
      <c r="G1042" s="29">
        <v>26</v>
      </c>
      <c r="H1042" s="93">
        <v>0.57692307692307687</v>
      </c>
    </row>
    <row r="1043" spans="1:8" hidden="1" x14ac:dyDescent="0.25">
      <c r="A1043" s="91" t="s">
        <v>1121</v>
      </c>
      <c r="B1043" s="29">
        <v>10083</v>
      </c>
      <c r="C1043" s="92">
        <v>146.13043478260869</v>
      </c>
      <c r="D1043" s="56">
        <v>106731.13</v>
      </c>
      <c r="E1043" s="5">
        <v>10.585255380343153</v>
      </c>
      <c r="F1043" s="5">
        <v>8.4682043042745221</v>
      </c>
      <c r="G1043" s="29">
        <v>69</v>
      </c>
      <c r="H1043" s="93">
        <v>0.37681159420289856</v>
      </c>
    </row>
    <row r="1044" spans="1:8" hidden="1" x14ac:dyDescent="0.25">
      <c r="A1044" s="91" t="s">
        <v>1122</v>
      </c>
      <c r="B1044" s="29">
        <v>5212</v>
      </c>
      <c r="C1044" s="92">
        <v>133.64102564102564</v>
      </c>
      <c r="D1044" s="56">
        <v>41413.180000000008</v>
      </c>
      <c r="E1044" s="5">
        <v>7.945736761320032</v>
      </c>
      <c r="F1044" s="5">
        <v>6.356589409056026</v>
      </c>
      <c r="G1044" s="29">
        <v>39</v>
      </c>
      <c r="H1044" s="93">
        <v>0.38461538461538464</v>
      </c>
    </row>
    <row r="1045" spans="1:8" hidden="1" x14ac:dyDescent="0.25">
      <c r="A1045" s="91" t="s">
        <v>1123</v>
      </c>
      <c r="B1045" s="29">
        <v>1287</v>
      </c>
      <c r="C1045" s="92">
        <v>107.25</v>
      </c>
      <c r="D1045" s="56">
        <v>10571.43</v>
      </c>
      <c r="E1045" s="5">
        <v>8.214009324009325</v>
      </c>
      <c r="F1045" s="5">
        <v>6.5712074592074607</v>
      </c>
      <c r="G1045" s="29">
        <v>12</v>
      </c>
      <c r="H1045" s="93">
        <v>0.33333333333333331</v>
      </c>
    </row>
    <row r="1046" spans="1:8" hidden="1" x14ac:dyDescent="0.25">
      <c r="A1046" s="91" t="s">
        <v>1124</v>
      </c>
      <c r="B1046" s="29">
        <v>2322</v>
      </c>
      <c r="C1046" s="92">
        <v>154.80000000000001</v>
      </c>
      <c r="D1046" s="56">
        <v>12756.43</v>
      </c>
      <c r="E1046" s="5">
        <v>5.4937252368647718</v>
      </c>
      <c r="F1046" s="5">
        <v>4.3949801894918172</v>
      </c>
      <c r="G1046" s="29">
        <v>15</v>
      </c>
      <c r="H1046" s="93">
        <v>0.26666666666666666</v>
      </c>
    </row>
    <row r="1047" spans="1:8" hidden="1" x14ac:dyDescent="0.25">
      <c r="A1047" s="85" t="s">
        <v>1125</v>
      </c>
      <c r="B1047" s="86">
        <v>121437</v>
      </c>
      <c r="C1047" s="87">
        <v>81.22876254180602</v>
      </c>
      <c r="D1047" s="88">
        <v>1322374.5799999991</v>
      </c>
      <c r="E1047" s="89">
        <v>10.889387748379811</v>
      </c>
      <c r="F1047" s="89">
        <v>8.7115101987038486</v>
      </c>
      <c r="G1047" s="86">
        <v>1495</v>
      </c>
      <c r="H1047" s="90">
        <v>0.38327759197324412</v>
      </c>
    </row>
    <row r="1048" spans="1:8" hidden="1" x14ac:dyDescent="0.25">
      <c r="A1048" s="91" t="s">
        <v>1126</v>
      </c>
      <c r="B1048" s="29">
        <v>1669</v>
      </c>
      <c r="C1048" s="92">
        <v>61.814814814814817</v>
      </c>
      <c r="D1048" s="56">
        <v>20656.200000000004</v>
      </c>
      <c r="E1048" s="5">
        <v>12.37639304973038</v>
      </c>
      <c r="F1048" s="5">
        <v>9.9011144397843047</v>
      </c>
      <c r="G1048" s="29">
        <v>27</v>
      </c>
      <c r="H1048" s="93">
        <v>0.37037037037037035</v>
      </c>
    </row>
    <row r="1049" spans="1:8" hidden="1" x14ac:dyDescent="0.25">
      <c r="A1049" s="91" t="s">
        <v>1127</v>
      </c>
      <c r="B1049" s="29">
        <v>1055</v>
      </c>
      <c r="C1049" s="92">
        <v>87.916666666666671</v>
      </c>
      <c r="D1049" s="56">
        <v>15806.81</v>
      </c>
      <c r="E1049" s="5">
        <v>14.982758293838861</v>
      </c>
      <c r="F1049" s="5">
        <v>11.98620663507109</v>
      </c>
      <c r="G1049" s="29">
        <v>12</v>
      </c>
      <c r="H1049" s="93">
        <v>0.5</v>
      </c>
    </row>
    <row r="1050" spans="1:8" hidden="1" x14ac:dyDescent="0.25">
      <c r="A1050" s="91" t="s">
        <v>1128</v>
      </c>
      <c r="B1050" s="29">
        <v>1588</v>
      </c>
      <c r="C1050" s="92">
        <v>88.222222222222229</v>
      </c>
      <c r="D1050" s="56">
        <v>17177.38</v>
      </c>
      <c r="E1050" s="5">
        <v>10.816989924433249</v>
      </c>
      <c r="F1050" s="5">
        <v>8.6535919395465992</v>
      </c>
      <c r="G1050" s="29">
        <v>18</v>
      </c>
      <c r="H1050" s="93">
        <v>0.44444444444444442</v>
      </c>
    </row>
    <row r="1051" spans="1:8" hidden="1" x14ac:dyDescent="0.25">
      <c r="A1051" s="91" t="s">
        <v>1129</v>
      </c>
      <c r="B1051" s="29">
        <v>804</v>
      </c>
      <c r="C1051" s="92">
        <v>47.294117647058826</v>
      </c>
      <c r="D1051" s="56">
        <v>9028.74</v>
      </c>
      <c r="E1051" s="5">
        <v>11.229776119402985</v>
      </c>
      <c r="F1051" s="5">
        <v>8.9838208955223884</v>
      </c>
      <c r="G1051" s="29">
        <v>17</v>
      </c>
      <c r="H1051" s="93">
        <v>0.70588235294117652</v>
      </c>
    </row>
    <row r="1052" spans="1:8" hidden="1" x14ac:dyDescent="0.25">
      <c r="A1052" s="91" t="s">
        <v>1130</v>
      </c>
      <c r="B1052" s="29">
        <v>15704</v>
      </c>
      <c r="C1052" s="92">
        <v>101.97402597402598</v>
      </c>
      <c r="D1052" s="56">
        <v>178474.50999999989</v>
      </c>
      <c r="E1052" s="5">
        <v>11.364907666836467</v>
      </c>
      <c r="F1052" s="5">
        <v>9.0919261334691743</v>
      </c>
      <c r="G1052" s="29">
        <v>154</v>
      </c>
      <c r="H1052" s="93">
        <v>0.46753246753246752</v>
      </c>
    </row>
    <row r="1053" spans="1:8" hidden="1" x14ac:dyDescent="0.25">
      <c r="A1053" s="91" t="s">
        <v>1131</v>
      </c>
      <c r="B1053" s="29">
        <v>1794</v>
      </c>
      <c r="C1053" s="92">
        <v>94.421052631578945</v>
      </c>
      <c r="D1053" s="56">
        <v>22865.269999999997</v>
      </c>
      <c r="E1053" s="5">
        <v>12.745412486064659</v>
      </c>
      <c r="F1053" s="5">
        <v>10.196329988851728</v>
      </c>
      <c r="G1053" s="29">
        <v>19</v>
      </c>
      <c r="H1053" s="93">
        <v>0.36842105263157893</v>
      </c>
    </row>
    <row r="1054" spans="1:8" hidden="1" x14ac:dyDescent="0.25">
      <c r="A1054" s="91" t="s">
        <v>1132</v>
      </c>
      <c r="B1054" s="29">
        <v>20174</v>
      </c>
      <c r="C1054" s="92">
        <v>111.45856353591161</v>
      </c>
      <c r="D1054" s="56">
        <v>248383.7600000001</v>
      </c>
      <c r="E1054" s="5">
        <v>12.312072965202741</v>
      </c>
      <c r="F1054" s="5">
        <v>9.8496583721621942</v>
      </c>
      <c r="G1054" s="29">
        <v>181</v>
      </c>
      <c r="H1054" s="93">
        <v>0.2983425414364641</v>
      </c>
    </row>
    <row r="1055" spans="1:8" hidden="1" x14ac:dyDescent="0.25">
      <c r="A1055" s="91" t="s">
        <v>1133</v>
      </c>
      <c r="B1055" s="29">
        <v>1493</v>
      </c>
      <c r="C1055" s="92">
        <v>82.944444444444443</v>
      </c>
      <c r="D1055" s="56">
        <v>39763.57</v>
      </c>
      <c r="E1055" s="5">
        <v>26.633335565974548</v>
      </c>
      <c r="F1055" s="5">
        <v>21.30666845277964</v>
      </c>
      <c r="G1055" s="29">
        <v>18</v>
      </c>
      <c r="H1055" s="93">
        <v>0.1111111111111111</v>
      </c>
    </row>
    <row r="1056" spans="1:8" hidden="1" x14ac:dyDescent="0.25">
      <c r="A1056" s="91" t="s">
        <v>1134</v>
      </c>
      <c r="B1056" s="29">
        <v>4023</v>
      </c>
      <c r="C1056" s="92">
        <v>77.365384615384613</v>
      </c>
      <c r="D1056" s="56">
        <v>62653.409999999974</v>
      </c>
      <c r="E1056" s="5">
        <v>15.573803131991045</v>
      </c>
      <c r="F1056" s="5">
        <v>12.459042505592837</v>
      </c>
      <c r="G1056" s="29">
        <v>52</v>
      </c>
      <c r="H1056" s="93">
        <v>0.19230769230769232</v>
      </c>
    </row>
    <row r="1057" spans="1:8" hidden="1" x14ac:dyDescent="0.25">
      <c r="A1057" s="91" t="s">
        <v>1135</v>
      </c>
      <c r="B1057" s="29">
        <v>9234</v>
      </c>
      <c r="C1057" s="92">
        <v>144.28125</v>
      </c>
      <c r="D1057" s="56">
        <v>88835.760000000053</v>
      </c>
      <c r="E1057" s="5">
        <v>9.6205068226120911</v>
      </c>
      <c r="F1057" s="5">
        <v>7.6964054580896732</v>
      </c>
      <c r="G1057" s="29">
        <v>64</v>
      </c>
      <c r="H1057" s="93">
        <v>0.40625</v>
      </c>
    </row>
    <row r="1058" spans="1:8" hidden="1" x14ac:dyDescent="0.25">
      <c r="A1058" s="91" t="s">
        <v>1136</v>
      </c>
      <c r="B1058" s="29">
        <v>785</v>
      </c>
      <c r="C1058" s="92">
        <v>71.36363636363636</v>
      </c>
      <c r="D1058" s="56">
        <v>6010.3099999999995</v>
      </c>
      <c r="E1058" s="5">
        <v>7.6564458598726111</v>
      </c>
      <c r="F1058" s="5">
        <v>6.1251566878980892</v>
      </c>
      <c r="G1058" s="29">
        <v>11</v>
      </c>
      <c r="H1058" s="93">
        <v>0.18181818181818182</v>
      </c>
    </row>
    <row r="1059" spans="1:8" hidden="1" x14ac:dyDescent="0.25">
      <c r="A1059" s="91" t="s">
        <v>1137</v>
      </c>
      <c r="B1059" s="29">
        <v>907</v>
      </c>
      <c r="C1059" s="92">
        <v>69.769230769230774</v>
      </c>
      <c r="D1059" s="56">
        <v>7058.3600000000006</v>
      </c>
      <c r="E1059" s="5">
        <v>7.7820948180815881</v>
      </c>
      <c r="F1059" s="5">
        <v>6.2256758544652708</v>
      </c>
      <c r="G1059" s="29">
        <v>13</v>
      </c>
      <c r="H1059" s="93">
        <v>0.46153846153846156</v>
      </c>
    </row>
    <row r="1060" spans="1:8" hidden="1" x14ac:dyDescent="0.25">
      <c r="A1060" s="91" t="s">
        <v>1138</v>
      </c>
      <c r="B1060" s="29">
        <v>9335</v>
      </c>
      <c r="C1060" s="92">
        <v>58.710691823899374</v>
      </c>
      <c r="D1060" s="56">
        <v>97634.969999999972</v>
      </c>
      <c r="E1060" s="5">
        <v>10.459021960364218</v>
      </c>
      <c r="F1060" s="5">
        <v>8.367217568291375</v>
      </c>
      <c r="G1060" s="29">
        <v>159</v>
      </c>
      <c r="H1060" s="93">
        <v>0.49056603773584906</v>
      </c>
    </row>
    <row r="1061" spans="1:8" hidden="1" x14ac:dyDescent="0.25">
      <c r="A1061" s="91" t="s">
        <v>1139</v>
      </c>
      <c r="B1061" s="29">
        <v>7320</v>
      </c>
      <c r="C1061" s="92">
        <v>83.181818181818187</v>
      </c>
      <c r="D1061" s="56">
        <v>46875.789999999994</v>
      </c>
      <c r="E1061" s="5">
        <v>6.403796448087431</v>
      </c>
      <c r="F1061" s="5">
        <v>5.1230371584699448</v>
      </c>
      <c r="G1061" s="29">
        <v>88</v>
      </c>
      <c r="H1061" s="93">
        <v>0.13636363636363635</v>
      </c>
    </row>
    <row r="1062" spans="1:8" hidden="1" x14ac:dyDescent="0.25">
      <c r="A1062" s="91" t="s">
        <v>1140</v>
      </c>
      <c r="B1062" s="29">
        <v>1552</v>
      </c>
      <c r="C1062" s="92">
        <v>103.46666666666667</v>
      </c>
      <c r="D1062" s="56">
        <v>10907.43</v>
      </c>
      <c r="E1062" s="5">
        <v>7.0279832474226804</v>
      </c>
      <c r="F1062" s="5">
        <v>5.6223865979381449</v>
      </c>
      <c r="G1062" s="29">
        <v>15</v>
      </c>
      <c r="H1062" s="93">
        <v>0.33333333333333331</v>
      </c>
    </row>
    <row r="1063" spans="1:8" hidden="1" x14ac:dyDescent="0.25">
      <c r="A1063" s="91" t="s">
        <v>1141</v>
      </c>
      <c r="B1063" s="29">
        <v>4162</v>
      </c>
      <c r="C1063" s="92">
        <v>51.382716049382715</v>
      </c>
      <c r="D1063" s="56">
        <v>47495.510000000024</v>
      </c>
      <c r="E1063" s="5">
        <v>11.411703507928886</v>
      </c>
      <c r="F1063" s="5">
        <v>9.1293628063431083</v>
      </c>
      <c r="G1063" s="29">
        <v>81</v>
      </c>
      <c r="H1063" s="93">
        <v>0.44444444444444442</v>
      </c>
    </row>
    <row r="1064" spans="1:8" hidden="1" x14ac:dyDescent="0.25">
      <c r="A1064" s="91" t="s">
        <v>1142</v>
      </c>
      <c r="B1064" s="29">
        <v>6221</v>
      </c>
      <c r="C1064" s="92">
        <v>63.479591836734691</v>
      </c>
      <c r="D1064" s="56">
        <v>64437.819999999985</v>
      </c>
      <c r="E1064" s="5">
        <v>10.358112843594276</v>
      </c>
      <c r="F1064" s="5">
        <v>8.2864902748754208</v>
      </c>
      <c r="G1064" s="29">
        <v>98</v>
      </c>
      <c r="H1064" s="93">
        <v>0.36734693877551022</v>
      </c>
    </row>
    <row r="1065" spans="1:8" hidden="1" x14ac:dyDescent="0.25">
      <c r="A1065" s="91" t="s">
        <v>1143</v>
      </c>
      <c r="B1065" s="29">
        <v>24070</v>
      </c>
      <c r="C1065" s="92">
        <v>80.501672240802677</v>
      </c>
      <c r="D1065" s="56">
        <v>246537.20999999993</v>
      </c>
      <c r="E1065" s="5">
        <v>10.242509763190691</v>
      </c>
      <c r="F1065" s="5">
        <v>8.194007810552554</v>
      </c>
      <c r="G1065" s="29">
        <v>299</v>
      </c>
      <c r="H1065" s="93">
        <v>0.41806020066889632</v>
      </c>
    </row>
    <row r="1066" spans="1:8" hidden="1" x14ac:dyDescent="0.25">
      <c r="A1066" s="91" t="s">
        <v>1144</v>
      </c>
      <c r="B1066" s="29">
        <v>2865</v>
      </c>
      <c r="C1066" s="92">
        <v>44.07692307692308</v>
      </c>
      <c r="D1066" s="56">
        <v>27965.959999999995</v>
      </c>
      <c r="E1066" s="5">
        <v>9.7612425828970313</v>
      </c>
      <c r="F1066" s="5">
        <v>7.8089940663176254</v>
      </c>
      <c r="G1066" s="29">
        <v>65</v>
      </c>
      <c r="H1066" s="93">
        <v>0.46153846153846156</v>
      </c>
    </row>
    <row r="1067" spans="1:8" hidden="1" x14ac:dyDescent="0.25">
      <c r="A1067" s="91" t="s">
        <v>1145</v>
      </c>
      <c r="B1067" s="29">
        <v>3999</v>
      </c>
      <c r="C1067" s="92">
        <v>51.935064935064936</v>
      </c>
      <c r="D1067" s="56">
        <v>36406.470000000016</v>
      </c>
      <c r="E1067" s="5">
        <v>9.1038934733683465</v>
      </c>
      <c r="F1067" s="5">
        <v>7.2831147786946779</v>
      </c>
      <c r="G1067" s="29">
        <v>77</v>
      </c>
      <c r="H1067" s="93">
        <v>0.35064935064935066</v>
      </c>
    </row>
    <row r="1068" spans="1:8" hidden="1" x14ac:dyDescent="0.25">
      <c r="A1068" s="85" t="s">
        <v>1146</v>
      </c>
      <c r="B1068" s="86">
        <v>28548</v>
      </c>
      <c r="C1068" s="87">
        <v>71.7286432160804</v>
      </c>
      <c r="D1068" s="88">
        <v>310301.82000000018</v>
      </c>
      <c r="E1068" s="89">
        <v>10.869476670870119</v>
      </c>
      <c r="F1068" s="89">
        <v>8.6955813366960957</v>
      </c>
      <c r="G1068" s="86">
        <v>398</v>
      </c>
      <c r="H1068" s="90">
        <v>0.35678391959798994</v>
      </c>
    </row>
    <row r="1069" spans="1:8" hidden="1" x14ac:dyDescent="0.25">
      <c r="A1069" s="91" t="s">
        <v>1147</v>
      </c>
      <c r="B1069" s="29">
        <v>2147</v>
      </c>
      <c r="C1069" s="92">
        <v>113</v>
      </c>
      <c r="D1069" s="56">
        <v>41569.899999999994</v>
      </c>
      <c r="E1069" s="5">
        <v>19.36185374941779</v>
      </c>
      <c r="F1069" s="5">
        <v>15.489482999534232</v>
      </c>
      <c r="G1069" s="29">
        <v>19</v>
      </c>
      <c r="H1069" s="93">
        <v>0.15789473684210525</v>
      </c>
    </row>
    <row r="1070" spans="1:8" hidden="1" x14ac:dyDescent="0.25">
      <c r="A1070" s="91" t="s">
        <v>1148</v>
      </c>
      <c r="B1070" s="29">
        <v>1942</v>
      </c>
      <c r="C1070" s="92">
        <v>129.46666666666667</v>
      </c>
      <c r="D1070" s="56">
        <v>15520</v>
      </c>
      <c r="E1070" s="5">
        <v>7.9917610710607621</v>
      </c>
      <c r="F1070" s="5">
        <v>6.3934088568486098</v>
      </c>
      <c r="G1070" s="29">
        <v>15</v>
      </c>
      <c r="H1070" s="93">
        <v>6.6666666666666666E-2</v>
      </c>
    </row>
    <row r="1071" spans="1:8" hidden="1" x14ac:dyDescent="0.25">
      <c r="A1071" s="91" t="s">
        <v>1149</v>
      </c>
      <c r="B1071" s="29">
        <v>2283</v>
      </c>
      <c r="C1071" s="92">
        <v>60.078947368421055</v>
      </c>
      <c r="D1071" s="56">
        <v>16565.020000000004</v>
      </c>
      <c r="E1071" s="5">
        <v>7.2558125273762615</v>
      </c>
      <c r="F1071" s="5">
        <v>5.8046500219010095</v>
      </c>
      <c r="G1071" s="29">
        <v>38</v>
      </c>
      <c r="H1071" s="93">
        <v>0.31578947368421051</v>
      </c>
    </row>
    <row r="1072" spans="1:8" hidden="1" x14ac:dyDescent="0.25">
      <c r="A1072" s="91" t="s">
        <v>1150</v>
      </c>
      <c r="B1072" s="29">
        <v>4758</v>
      </c>
      <c r="C1072" s="92">
        <v>113.28571428571429</v>
      </c>
      <c r="D1072" s="56">
        <v>60315.649999999994</v>
      </c>
      <c r="E1072" s="5">
        <v>12.676681378730558</v>
      </c>
      <c r="F1072" s="5">
        <v>10.141345102984447</v>
      </c>
      <c r="G1072" s="29">
        <v>42</v>
      </c>
      <c r="H1072" s="93">
        <v>0.14285714285714285</v>
      </c>
    </row>
    <row r="1073" spans="1:8" hidden="1" x14ac:dyDescent="0.25">
      <c r="A1073" s="91" t="s">
        <v>1151</v>
      </c>
      <c r="B1073" s="29">
        <v>1761</v>
      </c>
      <c r="C1073" s="92">
        <v>76.565217391304344</v>
      </c>
      <c r="D1073" s="56">
        <v>18811.670000000002</v>
      </c>
      <c r="E1073" s="5">
        <v>10.68237932992618</v>
      </c>
      <c r="F1073" s="5">
        <v>8.5459034639409435</v>
      </c>
      <c r="G1073" s="29">
        <v>23</v>
      </c>
      <c r="H1073" s="93">
        <v>0.34782608695652173</v>
      </c>
    </row>
    <row r="1074" spans="1:8" hidden="1" x14ac:dyDescent="0.25">
      <c r="A1074" s="91" t="s">
        <v>1152</v>
      </c>
      <c r="B1074" s="29">
        <v>1154</v>
      </c>
      <c r="C1074" s="92">
        <v>46.16</v>
      </c>
      <c r="D1074" s="56">
        <v>11970.079999999998</v>
      </c>
      <c r="E1074" s="5">
        <v>10.372686308492199</v>
      </c>
      <c r="F1074" s="5">
        <v>8.2981490467937586</v>
      </c>
      <c r="G1074" s="29">
        <v>25</v>
      </c>
      <c r="H1074" s="93">
        <v>0.48</v>
      </c>
    </row>
    <row r="1075" spans="1:8" hidden="1" x14ac:dyDescent="0.25">
      <c r="A1075" s="91" t="s">
        <v>1153</v>
      </c>
      <c r="B1075" s="29">
        <v>12716</v>
      </c>
      <c r="C1075" s="92">
        <v>62.029268292682929</v>
      </c>
      <c r="D1075" s="56">
        <v>131632.93</v>
      </c>
      <c r="E1075" s="5">
        <v>10.351756055363321</v>
      </c>
      <c r="F1075" s="5">
        <v>8.2814048442906572</v>
      </c>
      <c r="G1075" s="29">
        <v>205</v>
      </c>
      <c r="H1075" s="93">
        <v>0.42926829268292682</v>
      </c>
    </row>
    <row r="1076" spans="1:8" hidden="1" x14ac:dyDescent="0.25">
      <c r="A1076" s="91" t="s">
        <v>1154</v>
      </c>
      <c r="B1076" s="29">
        <v>1553</v>
      </c>
      <c r="C1076" s="92">
        <v>55.464285714285715</v>
      </c>
      <c r="D1076" s="56">
        <v>12765.68</v>
      </c>
      <c r="E1076" s="5">
        <v>8.2200128783000643</v>
      </c>
      <c r="F1076" s="5">
        <v>6.5760103026400518</v>
      </c>
      <c r="G1076" s="29">
        <v>28</v>
      </c>
      <c r="H1076" s="93">
        <v>0.39285714285714285</v>
      </c>
    </row>
    <row r="1077" spans="1:8" hidden="1" x14ac:dyDescent="0.25">
      <c r="A1077" s="85" t="s">
        <v>1155</v>
      </c>
      <c r="B1077" s="86">
        <v>55689</v>
      </c>
      <c r="C1077" s="87">
        <v>115.53734439834025</v>
      </c>
      <c r="D1077" s="88">
        <v>622431.8199999996</v>
      </c>
      <c r="E1077" s="89">
        <v>11.176925784266185</v>
      </c>
      <c r="F1077" s="89">
        <v>8.9415406274129481</v>
      </c>
      <c r="G1077" s="86">
        <v>482</v>
      </c>
      <c r="H1077" s="90">
        <v>0.39626556016597508</v>
      </c>
    </row>
    <row r="1078" spans="1:8" hidden="1" x14ac:dyDescent="0.25">
      <c r="A1078" s="91" t="s">
        <v>1156</v>
      </c>
      <c r="B1078" s="29">
        <v>2783</v>
      </c>
      <c r="C1078" s="92">
        <v>154.61111111111111</v>
      </c>
      <c r="D1078" s="56">
        <v>20903.25</v>
      </c>
      <c r="E1078" s="5">
        <v>7.5110492274523892</v>
      </c>
      <c r="F1078" s="5">
        <v>6.0088393819619119</v>
      </c>
      <c r="G1078" s="29">
        <v>18</v>
      </c>
      <c r="H1078" s="93">
        <v>0.22222222222222221</v>
      </c>
    </row>
    <row r="1079" spans="1:8" hidden="1" x14ac:dyDescent="0.25">
      <c r="A1079" s="91" t="s">
        <v>1157</v>
      </c>
      <c r="B1079" s="29">
        <v>7254</v>
      </c>
      <c r="C1079" s="92">
        <v>127.26315789473684</v>
      </c>
      <c r="D1079" s="56">
        <v>67954.55</v>
      </c>
      <c r="E1079" s="5">
        <v>9.3678728977116084</v>
      </c>
      <c r="F1079" s="5">
        <v>7.494298318169287</v>
      </c>
      <c r="G1079" s="29">
        <v>57</v>
      </c>
      <c r="H1079" s="93">
        <v>0.47368421052631576</v>
      </c>
    </row>
    <row r="1080" spans="1:8" hidden="1" x14ac:dyDescent="0.25">
      <c r="A1080" s="91" t="s">
        <v>1158</v>
      </c>
      <c r="B1080" s="29">
        <v>4216</v>
      </c>
      <c r="C1080" s="92">
        <v>124</v>
      </c>
      <c r="D1080" s="56">
        <v>44717.240000000005</v>
      </c>
      <c r="E1080" s="5">
        <v>10.606555977229602</v>
      </c>
      <c r="F1080" s="5">
        <v>8.4852447817836829</v>
      </c>
      <c r="G1080" s="29">
        <v>34</v>
      </c>
      <c r="H1080" s="93">
        <v>0.44117647058823528</v>
      </c>
    </row>
    <row r="1081" spans="1:8" hidden="1" x14ac:dyDescent="0.25">
      <c r="A1081" s="91" t="s">
        <v>1159</v>
      </c>
      <c r="B1081" s="29">
        <v>4267</v>
      </c>
      <c r="C1081" s="92">
        <v>60.957142857142856</v>
      </c>
      <c r="D1081" s="56">
        <v>38941.00999999998</v>
      </c>
      <c r="E1081" s="5">
        <v>9.1260862432622414</v>
      </c>
      <c r="F1081" s="5">
        <v>7.3008689946097931</v>
      </c>
      <c r="G1081" s="29">
        <v>70</v>
      </c>
      <c r="H1081" s="93">
        <v>0.5</v>
      </c>
    </row>
    <row r="1082" spans="1:8" hidden="1" x14ac:dyDescent="0.25">
      <c r="A1082" s="91" t="s">
        <v>1160</v>
      </c>
      <c r="B1082" s="29">
        <v>1569</v>
      </c>
      <c r="C1082" s="92">
        <v>92.294117647058826</v>
      </c>
      <c r="D1082" s="56">
        <v>29013.259999999995</v>
      </c>
      <c r="E1082" s="5">
        <v>18.491561504142762</v>
      </c>
      <c r="F1082" s="5">
        <v>14.793249203314211</v>
      </c>
      <c r="G1082" s="29">
        <v>17</v>
      </c>
      <c r="H1082" s="93">
        <v>0.35294117647058826</v>
      </c>
    </row>
    <row r="1083" spans="1:8" hidden="1" x14ac:dyDescent="0.25">
      <c r="A1083" s="91" t="s">
        <v>1161</v>
      </c>
      <c r="B1083" s="29">
        <v>9863</v>
      </c>
      <c r="C1083" s="92">
        <v>145.04411764705881</v>
      </c>
      <c r="D1083" s="56">
        <v>146110.56999999998</v>
      </c>
      <c r="E1083" s="5">
        <v>14.814008922234612</v>
      </c>
      <c r="F1083" s="5">
        <v>11.851207137787689</v>
      </c>
      <c r="G1083" s="29">
        <v>68</v>
      </c>
      <c r="H1083" s="93">
        <v>0.39705882352941174</v>
      </c>
    </row>
    <row r="1084" spans="1:8" hidden="1" x14ac:dyDescent="0.25">
      <c r="A1084" s="91" t="s">
        <v>1162</v>
      </c>
      <c r="B1084" s="29">
        <v>8648</v>
      </c>
      <c r="C1084" s="92">
        <v>144.13333333333333</v>
      </c>
      <c r="D1084" s="56">
        <v>122487.55999999995</v>
      </c>
      <c r="E1084" s="5">
        <v>14.163686401480106</v>
      </c>
      <c r="F1084" s="5">
        <v>11.330949121184085</v>
      </c>
      <c r="G1084" s="29">
        <v>60</v>
      </c>
      <c r="H1084" s="93">
        <v>0.36666666666666664</v>
      </c>
    </row>
    <row r="1085" spans="1:8" hidden="1" x14ac:dyDescent="0.25">
      <c r="A1085" s="91" t="s">
        <v>1163</v>
      </c>
      <c r="B1085" s="29">
        <v>2141</v>
      </c>
      <c r="C1085" s="92">
        <v>142.73333333333332</v>
      </c>
      <c r="D1085" s="56">
        <v>18193.87</v>
      </c>
      <c r="E1085" s="5">
        <v>8.4978374591312473</v>
      </c>
      <c r="F1085" s="5">
        <v>6.7982699673049982</v>
      </c>
      <c r="G1085" s="29">
        <v>15</v>
      </c>
      <c r="H1085" s="93">
        <v>0.4</v>
      </c>
    </row>
    <row r="1086" spans="1:8" hidden="1" x14ac:dyDescent="0.25">
      <c r="A1086" s="91" t="s">
        <v>1164</v>
      </c>
      <c r="B1086" s="29">
        <v>11440</v>
      </c>
      <c r="C1086" s="92">
        <v>99.478260869565219</v>
      </c>
      <c r="D1086" s="56">
        <v>105856.50000000003</v>
      </c>
      <c r="E1086" s="5">
        <v>9.2531905594405615</v>
      </c>
      <c r="F1086" s="5">
        <v>7.4025524475524493</v>
      </c>
      <c r="G1086" s="29">
        <v>115</v>
      </c>
      <c r="H1086" s="93">
        <v>0.33913043478260868</v>
      </c>
    </row>
    <row r="1087" spans="1:8" hidden="1" x14ac:dyDescent="0.25">
      <c r="A1087" s="85" t="s">
        <v>1165</v>
      </c>
      <c r="B1087" s="86">
        <v>41784</v>
      </c>
      <c r="C1087" s="87">
        <v>173.37759336099586</v>
      </c>
      <c r="D1087" s="88">
        <v>365214.92000000004</v>
      </c>
      <c r="E1087" s="89">
        <v>8.7405447061076025</v>
      </c>
      <c r="F1087" s="89">
        <v>6.992435764886082</v>
      </c>
      <c r="G1087" s="86">
        <v>241</v>
      </c>
      <c r="H1087" s="90">
        <v>0.16597510373443983</v>
      </c>
    </row>
    <row r="1088" spans="1:8" hidden="1" x14ac:dyDescent="0.25">
      <c r="A1088" s="91" t="s">
        <v>1166</v>
      </c>
      <c r="B1088" s="29">
        <v>34407</v>
      </c>
      <c r="C1088" s="92">
        <v>176.44615384615383</v>
      </c>
      <c r="D1088" s="56">
        <v>307432.51</v>
      </c>
      <c r="E1088" s="5">
        <v>8.9351733658848485</v>
      </c>
      <c r="F1088" s="5">
        <v>7.1481386927078789</v>
      </c>
      <c r="G1088" s="29">
        <v>195</v>
      </c>
      <c r="H1088" s="93">
        <v>0.18461538461538463</v>
      </c>
    </row>
    <row r="1089" spans="1:8" hidden="1" x14ac:dyDescent="0.25">
      <c r="A1089" s="91" t="s">
        <v>1167</v>
      </c>
      <c r="B1089" s="29">
        <v>4556</v>
      </c>
      <c r="C1089" s="92">
        <v>162.71428571428572</v>
      </c>
      <c r="D1089" s="56">
        <v>33154.790000000008</v>
      </c>
      <c r="E1089" s="5">
        <v>7.2771707638279208</v>
      </c>
      <c r="F1089" s="5">
        <v>5.8217366110623372</v>
      </c>
      <c r="G1089" s="29">
        <v>28</v>
      </c>
      <c r="H1089" s="93">
        <v>7.1428571428571425E-2</v>
      </c>
    </row>
    <row r="1090" spans="1:8" hidden="1" x14ac:dyDescent="0.25">
      <c r="A1090" s="91" t="s">
        <v>1168</v>
      </c>
      <c r="B1090" s="29">
        <v>2821</v>
      </c>
      <c r="C1090" s="92">
        <v>156.72222222222223</v>
      </c>
      <c r="D1090" s="56">
        <v>24627.619999999995</v>
      </c>
      <c r="E1090" s="5">
        <v>8.7301028004253798</v>
      </c>
      <c r="F1090" s="5">
        <v>6.984082240340304</v>
      </c>
      <c r="G1090" s="29">
        <v>18</v>
      </c>
      <c r="H1090" s="93">
        <v>0.1111111111111111</v>
      </c>
    </row>
    <row r="1091" spans="1:8" hidden="1" x14ac:dyDescent="0.25">
      <c r="A1091" s="85" t="s">
        <v>1169</v>
      </c>
      <c r="B1091" s="86">
        <v>4747</v>
      </c>
      <c r="C1091" s="87">
        <v>105.48888888888889</v>
      </c>
      <c r="D1091" s="88">
        <v>64791.310000000005</v>
      </c>
      <c r="E1091" s="89">
        <v>13.648896144933643</v>
      </c>
      <c r="F1091" s="89">
        <v>10.919116915946915</v>
      </c>
      <c r="G1091" s="86">
        <v>45</v>
      </c>
      <c r="H1091" s="90">
        <v>0.37777777777777777</v>
      </c>
    </row>
    <row r="1092" spans="1:8" hidden="1" x14ac:dyDescent="0.25">
      <c r="A1092" s="91" t="s">
        <v>1170</v>
      </c>
      <c r="B1092" s="29">
        <v>1491</v>
      </c>
      <c r="C1092" s="92">
        <v>99.4</v>
      </c>
      <c r="D1092" s="56">
        <v>32350.1</v>
      </c>
      <c r="E1092" s="5">
        <v>21.696914822266933</v>
      </c>
      <c r="F1092" s="5">
        <v>17.357531857813548</v>
      </c>
      <c r="G1092" s="29">
        <v>15</v>
      </c>
      <c r="H1092" s="93">
        <v>0.33333333333333331</v>
      </c>
    </row>
    <row r="1093" spans="1:8" hidden="1" x14ac:dyDescent="0.25">
      <c r="A1093" s="91" t="s">
        <v>1171</v>
      </c>
      <c r="B1093" s="29">
        <v>1341</v>
      </c>
      <c r="C1093" s="92">
        <v>89.4</v>
      </c>
      <c r="D1093" s="56">
        <v>14976.86</v>
      </c>
      <c r="E1093" s="5">
        <v>11.168426547352722</v>
      </c>
      <c r="F1093" s="5">
        <v>8.9347412378821769</v>
      </c>
      <c r="G1093" s="29">
        <v>15</v>
      </c>
      <c r="H1093" s="93">
        <v>0.33333333333333331</v>
      </c>
    </row>
    <row r="1094" spans="1:8" hidden="1" x14ac:dyDescent="0.25">
      <c r="A1094" s="67" t="s">
        <v>1172</v>
      </c>
      <c r="B1094" s="68">
        <v>14314881</v>
      </c>
      <c r="C1094" s="69">
        <v>134.51939106328996</v>
      </c>
      <c r="D1094" s="70">
        <v>149499594.22000009</v>
      </c>
      <c r="E1094" s="71">
        <v>10.443649110320937</v>
      </c>
      <c r="F1094" s="71">
        <v>8.3549192882567507</v>
      </c>
      <c r="G1094" s="68">
        <v>106415</v>
      </c>
      <c r="H1094" s="72">
        <v>0.34437814217920404</v>
      </c>
    </row>
    <row r="1095" spans="1:8" hidden="1" x14ac:dyDescent="0.25">
      <c r="A1095" s="73" t="s">
        <v>1173</v>
      </c>
      <c r="B1095" s="74">
        <v>2712376</v>
      </c>
      <c r="C1095" s="75">
        <v>136.94718772089266</v>
      </c>
      <c r="D1095" s="76">
        <v>28747647.489999894</v>
      </c>
      <c r="E1095" s="77">
        <v>10.598695568018554</v>
      </c>
      <c r="F1095" s="77">
        <v>8.4789564544148437</v>
      </c>
      <c r="G1095" s="74">
        <v>19806</v>
      </c>
      <c r="H1095" s="78">
        <v>0.33070786630314047</v>
      </c>
    </row>
    <row r="1096" spans="1:8" hidden="1" x14ac:dyDescent="0.25">
      <c r="A1096" s="79" t="s">
        <v>1174</v>
      </c>
      <c r="B1096" s="80">
        <v>1720603</v>
      </c>
      <c r="C1096" s="81">
        <v>131.18351631594999</v>
      </c>
      <c r="D1096" s="82">
        <v>17935369.590000004</v>
      </c>
      <c r="E1096" s="83">
        <v>10.423886038789892</v>
      </c>
      <c r="F1096" s="83">
        <v>8.339108831031913</v>
      </c>
      <c r="G1096" s="80">
        <v>13116</v>
      </c>
      <c r="H1096" s="84">
        <v>0.34011893870082344</v>
      </c>
    </row>
    <row r="1097" spans="1:8" hidden="1" x14ac:dyDescent="0.25">
      <c r="A1097" s="85" t="s">
        <v>1175</v>
      </c>
      <c r="B1097" s="86">
        <v>45863</v>
      </c>
      <c r="C1097" s="87">
        <v>126.69337016574586</v>
      </c>
      <c r="D1097" s="88">
        <v>392158.95000000007</v>
      </c>
      <c r="E1097" s="89">
        <v>8.5506606632797695</v>
      </c>
      <c r="F1097" s="89">
        <v>6.8405285306238159</v>
      </c>
      <c r="G1097" s="86">
        <v>362</v>
      </c>
      <c r="H1097" s="90">
        <v>0.35359116022099446</v>
      </c>
    </row>
    <row r="1098" spans="1:8" hidden="1" x14ac:dyDescent="0.25">
      <c r="A1098" s="91" t="s">
        <v>1176</v>
      </c>
      <c r="B1098" s="29">
        <v>8855</v>
      </c>
      <c r="C1098" s="92">
        <v>132.16417910447763</v>
      </c>
      <c r="D1098" s="56">
        <v>80731.459999999992</v>
      </c>
      <c r="E1098" s="5">
        <v>9.1170479954827766</v>
      </c>
      <c r="F1098" s="5">
        <v>7.2936383963862212</v>
      </c>
      <c r="G1098" s="29">
        <v>67</v>
      </c>
      <c r="H1098" s="93">
        <v>0.26865671641791045</v>
      </c>
    </row>
    <row r="1099" spans="1:8" hidden="1" x14ac:dyDescent="0.25">
      <c r="A1099" s="91" t="s">
        <v>1177</v>
      </c>
      <c r="B1099" s="29">
        <v>3399</v>
      </c>
      <c r="C1099" s="92">
        <v>141.625</v>
      </c>
      <c r="D1099" s="56">
        <v>32910.730000000003</v>
      </c>
      <c r="E1099" s="5">
        <v>9.6824742571344515</v>
      </c>
      <c r="F1099" s="5">
        <v>7.7459794057075619</v>
      </c>
      <c r="G1099" s="29">
        <v>24</v>
      </c>
      <c r="H1099" s="93">
        <v>0.45833333333333331</v>
      </c>
    </row>
    <row r="1100" spans="1:8" hidden="1" x14ac:dyDescent="0.25">
      <c r="A1100" s="91" t="s">
        <v>1178</v>
      </c>
      <c r="B1100" s="29">
        <v>21773</v>
      </c>
      <c r="C1100" s="92">
        <v>112.23195876288659</v>
      </c>
      <c r="D1100" s="56">
        <v>172822.18000000002</v>
      </c>
      <c r="E1100" s="5">
        <v>7.9374537270931897</v>
      </c>
      <c r="F1100" s="5">
        <v>6.349962981674552</v>
      </c>
      <c r="G1100" s="29">
        <v>194</v>
      </c>
      <c r="H1100" s="93">
        <v>0.42268041237113402</v>
      </c>
    </row>
    <row r="1101" spans="1:8" hidden="1" x14ac:dyDescent="0.25">
      <c r="A1101" s="91" t="s">
        <v>1179</v>
      </c>
      <c r="B1101" s="29">
        <v>3971</v>
      </c>
      <c r="C1101" s="92">
        <v>158.84</v>
      </c>
      <c r="D1101" s="56">
        <v>42215.600000000006</v>
      </c>
      <c r="E1101" s="5">
        <v>10.630974565600606</v>
      </c>
      <c r="F1101" s="5">
        <v>8.5047796524804848</v>
      </c>
      <c r="G1101" s="29">
        <v>25</v>
      </c>
      <c r="H1101" s="93">
        <v>0.16</v>
      </c>
    </row>
    <row r="1102" spans="1:8" hidden="1" x14ac:dyDescent="0.25">
      <c r="A1102" s="91" t="s">
        <v>1180</v>
      </c>
      <c r="B1102" s="29">
        <v>5134</v>
      </c>
      <c r="C1102" s="92">
        <v>160.4375</v>
      </c>
      <c r="D1102" s="56">
        <v>33764.279999999992</v>
      </c>
      <c r="E1102" s="5">
        <v>6.576603038566418</v>
      </c>
      <c r="F1102" s="5">
        <v>5.261282430853135</v>
      </c>
      <c r="G1102" s="29">
        <v>32</v>
      </c>
      <c r="H1102" s="93">
        <v>0.25</v>
      </c>
    </row>
    <row r="1103" spans="1:8" hidden="1" x14ac:dyDescent="0.25">
      <c r="A1103" s="85" t="s">
        <v>1181</v>
      </c>
      <c r="B1103" s="86">
        <v>415787</v>
      </c>
      <c r="C1103" s="87">
        <v>146.92120141342755</v>
      </c>
      <c r="D1103" s="88">
        <v>4308408.0600000005</v>
      </c>
      <c r="E1103" s="89">
        <v>10.36205571602768</v>
      </c>
      <c r="F1103" s="89">
        <v>8.2896445728221444</v>
      </c>
      <c r="G1103" s="86">
        <v>2830</v>
      </c>
      <c r="H1103" s="90">
        <v>0.31837455830388695</v>
      </c>
    </row>
    <row r="1104" spans="1:8" hidden="1" x14ac:dyDescent="0.25">
      <c r="A1104" s="91" t="s">
        <v>1182</v>
      </c>
      <c r="B1104" s="29">
        <v>5556</v>
      </c>
      <c r="C1104" s="92">
        <v>135.51219512195121</v>
      </c>
      <c r="D1104" s="56">
        <v>65853.559999999983</v>
      </c>
      <c r="E1104" s="5">
        <v>11.85269258459323</v>
      </c>
      <c r="F1104" s="5">
        <v>9.4821540676745837</v>
      </c>
      <c r="G1104" s="29">
        <v>41</v>
      </c>
      <c r="H1104" s="93">
        <v>0.3902439024390244</v>
      </c>
    </row>
    <row r="1105" spans="1:8" hidden="1" x14ac:dyDescent="0.25">
      <c r="A1105" s="91" t="s">
        <v>1183</v>
      </c>
      <c r="B1105" s="29">
        <v>20758</v>
      </c>
      <c r="C1105" s="92">
        <v>144.15277777777777</v>
      </c>
      <c r="D1105" s="56">
        <v>214789.02999999997</v>
      </c>
      <c r="E1105" s="5">
        <v>10.347289237884187</v>
      </c>
      <c r="F1105" s="5">
        <v>8.2778313903073499</v>
      </c>
      <c r="G1105" s="29">
        <v>144</v>
      </c>
      <c r="H1105" s="93">
        <v>0.40277777777777779</v>
      </c>
    </row>
    <row r="1106" spans="1:8" hidden="1" x14ac:dyDescent="0.25">
      <c r="A1106" s="91" t="s">
        <v>1184</v>
      </c>
      <c r="B1106" s="29">
        <v>1867</v>
      </c>
      <c r="C1106" s="92">
        <v>98.263157894736835</v>
      </c>
      <c r="D1106" s="56">
        <v>14267.32</v>
      </c>
      <c r="E1106" s="5">
        <v>7.6418425281199784</v>
      </c>
      <c r="F1106" s="5">
        <v>6.1134740224959829</v>
      </c>
      <c r="G1106" s="29">
        <v>19</v>
      </c>
      <c r="H1106" s="93">
        <v>0.31578947368421051</v>
      </c>
    </row>
    <row r="1107" spans="1:8" hidden="1" x14ac:dyDescent="0.25">
      <c r="A1107" s="91" t="s">
        <v>1185</v>
      </c>
      <c r="B1107" s="29">
        <v>3140</v>
      </c>
      <c r="C1107" s="92">
        <v>120.76923076923077</v>
      </c>
      <c r="D1107" s="56">
        <v>33882.199999999997</v>
      </c>
      <c r="E1107" s="5">
        <v>10.790509554140126</v>
      </c>
      <c r="F1107" s="5">
        <v>8.6324076433121011</v>
      </c>
      <c r="G1107" s="29">
        <v>26</v>
      </c>
      <c r="H1107" s="93">
        <v>0.26923076923076922</v>
      </c>
    </row>
    <row r="1108" spans="1:8" hidden="1" x14ac:dyDescent="0.25">
      <c r="A1108" s="91" t="s">
        <v>1186</v>
      </c>
      <c r="B1108" s="29">
        <v>1921</v>
      </c>
      <c r="C1108" s="92">
        <v>128.06666666666666</v>
      </c>
      <c r="D1108" s="56">
        <v>17726.38</v>
      </c>
      <c r="E1108" s="5">
        <v>9.2276834981780329</v>
      </c>
      <c r="F1108" s="5">
        <v>7.3821467985424265</v>
      </c>
      <c r="G1108" s="29">
        <v>15</v>
      </c>
      <c r="H1108" s="93">
        <v>0.33333333333333331</v>
      </c>
    </row>
    <row r="1109" spans="1:8" hidden="1" x14ac:dyDescent="0.25">
      <c r="A1109" s="91" t="s">
        <v>1187</v>
      </c>
      <c r="B1109" s="29">
        <v>37927</v>
      </c>
      <c r="C1109" s="92">
        <v>141.51865671641792</v>
      </c>
      <c r="D1109" s="56">
        <v>406322.75000000006</v>
      </c>
      <c r="E1109" s="5">
        <v>10.713284731194138</v>
      </c>
      <c r="F1109" s="5">
        <v>8.5706277849553114</v>
      </c>
      <c r="G1109" s="29">
        <v>268</v>
      </c>
      <c r="H1109" s="93">
        <v>0.33955223880597013</v>
      </c>
    </row>
    <row r="1110" spans="1:8" hidden="1" x14ac:dyDescent="0.25">
      <c r="A1110" s="91" t="s">
        <v>1188</v>
      </c>
      <c r="B1110" s="29">
        <v>14958</v>
      </c>
      <c r="C1110" s="92">
        <v>151.09090909090909</v>
      </c>
      <c r="D1110" s="56">
        <v>153458.90000000005</v>
      </c>
      <c r="E1110" s="5">
        <v>10.259319427730983</v>
      </c>
      <c r="F1110" s="5">
        <v>8.2074555421847872</v>
      </c>
      <c r="G1110" s="29">
        <v>99</v>
      </c>
      <c r="H1110" s="93">
        <v>0.34343434343434343</v>
      </c>
    </row>
    <row r="1111" spans="1:8" hidden="1" x14ac:dyDescent="0.25">
      <c r="A1111" s="91" t="s">
        <v>1189</v>
      </c>
      <c r="B1111" s="29">
        <v>1640</v>
      </c>
      <c r="C1111" s="92">
        <v>136.66666666666666</v>
      </c>
      <c r="D1111" s="56">
        <v>22222.19</v>
      </c>
      <c r="E1111" s="5">
        <v>13.550115853658536</v>
      </c>
      <c r="F1111" s="5">
        <v>10.84009268292683</v>
      </c>
      <c r="G1111" s="29">
        <v>12</v>
      </c>
      <c r="H1111" s="93">
        <v>0.16666666666666666</v>
      </c>
    </row>
    <row r="1112" spans="1:8" hidden="1" x14ac:dyDescent="0.25">
      <c r="A1112" s="91" t="s">
        <v>1190</v>
      </c>
      <c r="B1112" s="29">
        <v>12505</v>
      </c>
      <c r="C1112" s="92">
        <v>133.03191489361703</v>
      </c>
      <c r="D1112" s="56">
        <v>123343.64999999998</v>
      </c>
      <c r="E1112" s="5">
        <v>9.8635465813674514</v>
      </c>
      <c r="F1112" s="5">
        <v>7.8908372650939613</v>
      </c>
      <c r="G1112" s="29">
        <v>94</v>
      </c>
      <c r="H1112" s="93">
        <v>0.30851063829787234</v>
      </c>
    </row>
    <row r="1113" spans="1:8" hidden="1" x14ac:dyDescent="0.25">
      <c r="A1113" s="91" t="s">
        <v>1191</v>
      </c>
      <c r="B1113" s="29">
        <v>1531</v>
      </c>
      <c r="C1113" s="92">
        <v>139.18181818181819</v>
      </c>
      <c r="D1113" s="56">
        <v>17915.82</v>
      </c>
      <c r="E1113" s="5">
        <v>11.70203788373612</v>
      </c>
      <c r="F1113" s="5">
        <v>9.3616303069888964</v>
      </c>
      <c r="G1113" s="29">
        <v>11</v>
      </c>
      <c r="H1113" s="93">
        <v>0.54545454545454541</v>
      </c>
    </row>
    <row r="1114" spans="1:8" hidden="1" x14ac:dyDescent="0.25">
      <c r="A1114" s="91" t="s">
        <v>1192</v>
      </c>
      <c r="B1114" s="29">
        <v>9343</v>
      </c>
      <c r="C1114" s="92">
        <v>148.30158730158729</v>
      </c>
      <c r="D1114" s="56">
        <v>92497.200000000012</v>
      </c>
      <c r="E1114" s="5">
        <v>9.9001605480038553</v>
      </c>
      <c r="F1114" s="5">
        <v>7.9201284384030846</v>
      </c>
      <c r="G1114" s="29">
        <v>63</v>
      </c>
      <c r="H1114" s="93">
        <v>0.34920634920634919</v>
      </c>
    </row>
    <row r="1115" spans="1:8" hidden="1" x14ac:dyDescent="0.25">
      <c r="A1115" s="91" t="s">
        <v>1193</v>
      </c>
      <c r="B1115" s="29">
        <v>7576</v>
      </c>
      <c r="C1115" s="92">
        <v>145.69230769230768</v>
      </c>
      <c r="D1115" s="56">
        <v>77680.000000000015</v>
      </c>
      <c r="E1115" s="5">
        <v>10.253431890179517</v>
      </c>
      <c r="F1115" s="5">
        <v>8.202745512143613</v>
      </c>
      <c r="G1115" s="29">
        <v>52</v>
      </c>
      <c r="H1115" s="93">
        <v>0.38461538461538464</v>
      </c>
    </row>
    <row r="1116" spans="1:8" hidden="1" x14ac:dyDescent="0.25">
      <c r="A1116" s="91" t="s">
        <v>1194</v>
      </c>
      <c r="B1116" s="29">
        <v>12536</v>
      </c>
      <c r="C1116" s="92">
        <v>158.68354430379748</v>
      </c>
      <c r="D1116" s="56">
        <v>128765.79</v>
      </c>
      <c r="E1116" s="5">
        <v>10.27168075941289</v>
      </c>
      <c r="F1116" s="5">
        <v>8.2173446075303129</v>
      </c>
      <c r="G1116" s="29">
        <v>79</v>
      </c>
      <c r="H1116" s="93">
        <v>0.36708860759493672</v>
      </c>
    </row>
    <row r="1117" spans="1:8" hidden="1" x14ac:dyDescent="0.25">
      <c r="A1117" s="91" t="s">
        <v>1195</v>
      </c>
      <c r="B1117" s="29">
        <v>4154</v>
      </c>
      <c r="C1117" s="92">
        <v>153.85185185185185</v>
      </c>
      <c r="D1117" s="56">
        <v>40775.910000000003</v>
      </c>
      <c r="E1117" s="5">
        <v>9.8160592200288885</v>
      </c>
      <c r="F1117" s="5">
        <v>7.852847376023111</v>
      </c>
      <c r="G1117" s="29">
        <v>27</v>
      </c>
      <c r="H1117" s="93">
        <v>0.14814814814814814</v>
      </c>
    </row>
    <row r="1118" spans="1:8" hidden="1" x14ac:dyDescent="0.25">
      <c r="A1118" s="91" t="s">
        <v>1196</v>
      </c>
      <c r="B1118" s="29">
        <v>3798</v>
      </c>
      <c r="C1118" s="92">
        <v>140.66666666666666</v>
      </c>
      <c r="D1118" s="56">
        <v>22695.789999999997</v>
      </c>
      <c r="E1118" s="5">
        <v>5.9757214323328061</v>
      </c>
      <c r="F1118" s="5">
        <v>4.7805771458662454</v>
      </c>
      <c r="G1118" s="29">
        <v>27</v>
      </c>
      <c r="H1118" s="93">
        <v>0.37037037037037035</v>
      </c>
    </row>
    <row r="1119" spans="1:8" hidden="1" x14ac:dyDescent="0.25">
      <c r="A1119" s="91" t="s">
        <v>1197</v>
      </c>
      <c r="B1119" s="29">
        <v>7040</v>
      </c>
      <c r="C1119" s="92">
        <v>106.66666666666667</v>
      </c>
      <c r="D1119" s="56">
        <v>59480.309999999983</v>
      </c>
      <c r="E1119" s="5">
        <v>8.4489076704545436</v>
      </c>
      <c r="F1119" s="5">
        <v>6.7591261363636352</v>
      </c>
      <c r="G1119" s="29">
        <v>66</v>
      </c>
      <c r="H1119" s="93">
        <v>0.39393939393939392</v>
      </c>
    </row>
    <row r="1120" spans="1:8" hidden="1" x14ac:dyDescent="0.25">
      <c r="A1120" s="91" t="s">
        <v>1198</v>
      </c>
      <c r="B1120" s="29">
        <v>168068</v>
      </c>
      <c r="C1120" s="92">
        <v>150.59856630824373</v>
      </c>
      <c r="D1120" s="56">
        <v>1752075.9399999988</v>
      </c>
      <c r="E1120" s="5">
        <v>10.424803888902105</v>
      </c>
      <c r="F1120" s="5">
        <v>8.3398431111216844</v>
      </c>
      <c r="G1120" s="29">
        <v>1116</v>
      </c>
      <c r="H1120" s="93">
        <v>0.31272401433691754</v>
      </c>
    </row>
    <row r="1121" spans="1:8" hidden="1" x14ac:dyDescent="0.25">
      <c r="A1121" s="91" t="s">
        <v>1199</v>
      </c>
      <c r="B1121" s="29">
        <v>26889</v>
      </c>
      <c r="C1121" s="92">
        <v>190.70212765957447</v>
      </c>
      <c r="D1121" s="56">
        <v>320219.21999999991</v>
      </c>
      <c r="E1121" s="5">
        <v>11.90893004574361</v>
      </c>
      <c r="F1121" s="5">
        <v>9.5271440365948887</v>
      </c>
      <c r="G1121" s="29">
        <v>141</v>
      </c>
      <c r="H1121" s="93">
        <v>0.20567375886524822</v>
      </c>
    </row>
    <row r="1122" spans="1:8" hidden="1" x14ac:dyDescent="0.25">
      <c r="A1122" s="91" t="s">
        <v>1200</v>
      </c>
      <c r="B1122" s="29">
        <v>8160</v>
      </c>
      <c r="C1122" s="92">
        <v>189.76744186046511</v>
      </c>
      <c r="D1122" s="56">
        <v>87263.080000000045</v>
      </c>
      <c r="E1122" s="5">
        <v>10.69400490196079</v>
      </c>
      <c r="F1122" s="5">
        <v>8.5552039215686317</v>
      </c>
      <c r="G1122" s="29">
        <v>43</v>
      </c>
      <c r="H1122" s="93">
        <v>0.23255813953488372</v>
      </c>
    </row>
    <row r="1123" spans="1:8" hidden="1" x14ac:dyDescent="0.25">
      <c r="A1123" s="91" t="s">
        <v>1201</v>
      </c>
      <c r="B1123" s="29">
        <v>2638</v>
      </c>
      <c r="C1123" s="92">
        <v>146.55555555555554</v>
      </c>
      <c r="D1123" s="56">
        <v>27412.399999999998</v>
      </c>
      <c r="E1123" s="5">
        <v>10.391357088703563</v>
      </c>
      <c r="F1123" s="5">
        <v>8.3130856709628507</v>
      </c>
      <c r="G1123" s="29">
        <v>18</v>
      </c>
      <c r="H1123" s="93">
        <v>0.44444444444444442</v>
      </c>
    </row>
    <row r="1124" spans="1:8" hidden="1" x14ac:dyDescent="0.25">
      <c r="A1124" s="91" t="s">
        <v>1202</v>
      </c>
      <c r="B1124" s="29">
        <v>5516</v>
      </c>
      <c r="C1124" s="92">
        <v>145.15789473684211</v>
      </c>
      <c r="D1124" s="56">
        <v>61436.31</v>
      </c>
      <c r="E1124" s="5">
        <v>11.137837200870196</v>
      </c>
      <c r="F1124" s="5">
        <v>8.9102697606961581</v>
      </c>
      <c r="G1124" s="29">
        <v>38</v>
      </c>
      <c r="H1124" s="93">
        <v>0.23684210526315788</v>
      </c>
    </row>
    <row r="1125" spans="1:8" hidden="1" x14ac:dyDescent="0.25">
      <c r="A1125" s="91" t="s">
        <v>1203</v>
      </c>
      <c r="B1125" s="29">
        <v>10920</v>
      </c>
      <c r="C1125" s="92">
        <v>149.58904109589042</v>
      </c>
      <c r="D1125" s="56">
        <v>102218.9</v>
      </c>
      <c r="E1125" s="5">
        <v>9.3607051282051277</v>
      </c>
      <c r="F1125" s="5">
        <v>7.4885641025641023</v>
      </c>
      <c r="G1125" s="29">
        <v>73</v>
      </c>
      <c r="H1125" s="93">
        <v>0.39726027397260272</v>
      </c>
    </row>
    <row r="1126" spans="1:8" hidden="1" x14ac:dyDescent="0.25">
      <c r="A1126" s="91" t="s">
        <v>1204</v>
      </c>
      <c r="B1126" s="29">
        <v>4769</v>
      </c>
      <c r="C1126" s="92">
        <v>149.03125</v>
      </c>
      <c r="D1126" s="56">
        <v>52636.529999999992</v>
      </c>
      <c r="E1126" s="5">
        <v>11.037225833508071</v>
      </c>
      <c r="F1126" s="5">
        <v>8.8297806668064567</v>
      </c>
      <c r="G1126" s="29">
        <v>32</v>
      </c>
      <c r="H1126" s="93">
        <v>0.125</v>
      </c>
    </row>
    <row r="1127" spans="1:8" hidden="1" x14ac:dyDescent="0.25">
      <c r="A1127" s="91" t="s">
        <v>1205</v>
      </c>
      <c r="B1127" s="29">
        <v>737</v>
      </c>
      <c r="C1127" s="92">
        <v>61.416666666666664</v>
      </c>
      <c r="D1127" s="56">
        <v>4777.8</v>
      </c>
      <c r="E1127" s="5">
        <v>6.4827679782903669</v>
      </c>
      <c r="F1127" s="5">
        <v>5.1862143826322935</v>
      </c>
      <c r="G1127" s="29">
        <v>12</v>
      </c>
      <c r="H1127" s="93">
        <v>0.16666666666666666</v>
      </c>
    </row>
    <row r="1128" spans="1:8" hidden="1" x14ac:dyDescent="0.25">
      <c r="A1128" s="91" t="s">
        <v>1206</v>
      </c>
      <c r="B1128" s="29">
        <v>11767</v>
      </c>
      <c r="C1128" s="92">
        <v>141.77108433734941</v>
      </c>
      <c r="D1128" s="56">
        <v>110229.76000000002</v>
      </c>
      <c r="E1128" s="5">
        <v>9.3677028979349046</v>
      </c>
      <c r="F1128" s="5">
        <v>7.4941623183479242</v>
      </c>
      <c r="G1128" s="29">
        <v>83</v>
      </c>
      <c r="H1128" s="93">
        <v>0.36144578313253012</v>
      </c>
    </row>
    <row r="1129" spans="1:8" hidden="1" x14ac:dyDescent="0.25">
      <c r="A1129" s="91" t="s">
        <v>1207</v>
      </c>
      <c r="B1129" s="29">
        <v>19038</v>
      </c>
      <c r="C1129" s="92">
        <v>149.90551181102362</v>
      </c>
      <c r="D1129" s="56">
        <v>183899.98000000004</v>
      </c>
      <c r="E1129" s="5">
        <v>9.6596270616661428</v>
      </c>
      <c r="F1129" s="5">
        <v>7.7277016493329143</v>
      </c>
      <c r="G1129" s="29">
        <v>127</v>
      </c>
      <c r="H1129" s="93">
        <v>0.26771653543307089</v>
      </c>
    </row>
    <row r="1130" spans="1:8" hidden="1" x14ac:dyDescent="0.25">
      <c r="A1130" s="91" t="s">
        <v>1208</v>
      </c>
      <c r="B1130" s="29">
        <v>5411</v>
      </c>
      <c r="C1130" s="92">
        <v>87.274193548387103</v>
      </c>
      <c r="D1130" s="56">
        <v>58749.35</v>
      </c>
      <c r="E1130" s="5">
        <v>10.857392348918868</v>
      </c>
      <c r="F1130" s="5">
        <v>8.6859138791350947</v>
      </c>
      <c r="G1130" s="29">
        <v>62</v>
      </c>
      <c r="H1130" s="93">
        <v>0.35483870967741937</v>
      </c>
    </row>
    <row r="1131" spans="1:8" hidden="1" x14ac:dyDescent="0.25">
      <c r="A1131" s="91" t="s">
        <v>1209</v>
      </c>
      <c r="B1131" s="29">
        <v>2158</v>
      </c>
      <c r="C1131" s="92">
        <v>143.86666666666667</v>
      </c>
      <c r="D1131" s="56">
        <v>17229.349999999999</v>
      </c>
      <c r="E1131" s="5">
        <v>7.9839434661723816</v>
      </c>
      <c r="F1131" s="5">
        <v>6.3871547729379055</v>
      </c>
      <c r="G1131" s="29">
        <v>15</v>
      </c>
      <c r="H1131" s="93">
        <v>0.26666666666666666</v>
      </c>
    </row>
    <row r="1132" spans="1:8" hidden="1" x14ac:dyDescent="0.25">
      <c r="A1132" s="85" t="s">
        <v>1210</v>
      </c>
      <c r="B1132" s="86">
        <v>217567</v>
      </c>
      <c r="C1132" s="87">
        <v>144.65890957446808</v>
      </c>
      <c r="D1132" s="88">
        <v>2321954.4599999995</v>
      </c>
      <c r="E1132" s="89">
        <v>10.672365110517678</v>
      </c>
      <c r="F1132" s="89">
        <v>8.5378920884141429</v>
      </c>
      <c r="G1132" s="86">
        <v>1504</v>
      </c>
      <c r="H1132" s="90">
        <v>0.30585106382978722</v>
      </c>
    </row>
    <row r="1133" spans="1:8" hidden="1" x14ac:dyDescent="0.25">
      <c r="A1133" s="91" t="s">
        <v>1211</v>
      </c>
      <c r="B1133" s="29">
        <v>67512</v>
      </c>
      <c r="C1133" s="92">
        <v>149.36283185840708</v>
      </c>
      <c r="D1133" s="56">
        <v>735636.99000000022</v>
      </c>
      <c r="E1133" s="5">
        <v>10.8963886420192</v>
      </c>
      <c r="F1133" s="5">
        <v>8.7171109136153611</v>
      </c>
      <c r="G1133" s="29">
        <v>452</v>
      </c>
      <c r="H1133" s="93">
        <v>0.30309734513274339</v>
      </c>
    </row>
    <row r="1134" spans="1:8" hidden="1" x14ac:dyDescent="0.25">
      <c r="A1134" s="91" t="s">
        <v>1212</v>
      </c>
      <c r="B1134" s="29">
        <v>2759</v>
      </c>
      <c r="C1134" s="92">
        <v>162.29411764705881</v>
      </c>
      <c r="D1134" s="56">
        <v>27249.66</v>
      </c>
      <c r="E1134" s="5">
        <v>9.8766437114896704</v>
      </c>
      <c r="F1134" s="5">
        <v>7.9013149691917368</v>
      </c>
      <c r="G1134" s="29">
        <v>17</v>
      </c>
      <c r="H1134" s="93">
        <v>0.17647058823529413</v>
      </c>
    </row>
    <row r="1135" spans="1:8" hidden="1" x14ac:dyDescent="0.25">
      <c r="A1135" s="91" t="s">
        <v>1213</v>
      </c>
      <c r="B1135" s="29">
        <v>10194</v>
      </c>
      <c r="C1135" s="92">
        <v>135.91999999999999</v>
      </c>
      <c r="D1135" s="56">
        <v>109244.70999999998</v>
      </c>
      <c r="E1135" s="5">
        <v>10.716569550716105</v>
      </c>
      <c r="F1135" s="5">
        <v>8.573255640572885</v>
      </c>
      <c r="G1135" s="29">
        <v>75</v>
      </c>
      <c r="H1135" s="93">
        <v>0.24</v>
      </c>
    </row>
    <row r="1136" spans="1:8" hidden="1" x14ac:dyDescent="0.25">
      <c r="A1136" s="91" t="s">
        <v>1214</v>
      </c>
      <c r="B1136" s="29">
        <v>11438</v>
      </c>
      <c r="C1136" s="92">
        <v>133</v>
      </c>
      <c r="D1136" s="56">
        <v>122304.58</v>
      </c>
      <c r="E1136" s="5">
        <v>10.692829165938102</v>
      </c>
      <c r="F1136" s="5">
        <v>8.554263332750482</v>
      </c>
      <c r="G1136" s="29">
        <v>86</v>
      </c>
      <c r="H1136" s="93">
        <v>0.34883720930232559</v>
      </c>
    </row>
    <row r="1137" spans="1:8" hidden="1" x14ac:dyDescent="0.25">
      <c r="A1137" s="91" t="s">
        <v>1215</v>
      </c>
      <c r="B1137" s="29">
        <v>94674</v>
      </c>
      <c r="C1137" s="92">
        <v>146.55417956656348</v>
      </c>
      <c r="D1137" s="56">
        <v>1004149.3100000009</v>
      </c>
      <c r="E1137" s="5">
        <v>10.606389399412731</v>
      </c>
      <c r="F1137" s="5">
        <v>8.4851115195301841</v>
      </c>
      <c r="G1137" s="29">
        <v>646</v>
      </c>
      <c r="H1137" s="93">
        <v>0.3173374613003096</v>
      </c>
    </row>
    <row r="1138" spans="1:8" hidden="1" x14ac:dyDescent="0.25">
      <c r="A1138" s="91" t="s">
        <v>1216</v>
      </c>
      <c r="B1138" s="29">
        <v>14851</v>
      </c>
      <c r="C1138" s="92">
        <v>137.50925925925927</v>
      </c>
      <c r="D1138" s="56">
        <v>164288.07000000004</v>
      </c>
      <c r="E1138" s="5">
        <v>11.062424752541919</v>
      </c>
      <c r="F1138" s="5">
        <v>8.8499398020335356</v>
      </c>
      <c r="G1138" s="29">
        <v>108</v>
      </c>
      <c r="H1138" s="93">
        <v>0.34259259259259262</v>
      </c>
    </row>
    <row r="1139" spans="1:8" hidden="1" x14ac:dyDescent="0.25">
      <c r="A1139" s="91" t="s">
        <v>1217</v>
      </c>
      <c r="B1139" s="29">
        <v>2932</v>
      </c>
      <c r="C1139" s="92">
        <v>146.6</v>
      </c>
      <c r="D1139" s="56">
        <v>30764.7</v>
      </c>
      <c r="E1139" s="5">
        <v>10.492735334242838</v>
      </c>
      <c r="F1139" s="5">
        <v>8.39418826739427</v>
      </c>
      <c r="G1139" s="29">
        <v>20</v>
      </c>
      <c r="H1139" s="93">
        <v>0.4</v>
      </c>
    </row>
    <row r="1140" spans="1:8" hidden="1" x14ac:dyDescent="0.25">
      <c r="A1140" s="91" t="s">
        <v>1218</v>
      </c>
      <c r="B1140" s="29">
        <v>10519</v>
      </c>
      <c r="C1140" s="92">
        <v>128.28048780487805</v>
      </c>
      <c r="D1140" s="56">
        <v>96791.869999999966</v>
      </c>
      <c r="E1140" s="5">
        <v>9.2016227778305897</v>
      </c>
      <c r="F1140" s="5">
        <v>7.3612982222644723</v>
      </c>
      <c r="G1140" s="29">
        <v>82</v>
      </c>
      <c r="H1140" s="93">
        <v>0.24390243902439024</v>
      </c>
    </row>
    <row r="1141" spans="1:8" hidden="1" x14ac:dyDescent="0.25">
      <c r="A1141" s="85" t="s">
        <v>1219</v>
      </c>
      <c r="B1141" s="86">
        <v>93818</v>
      </c>
      <c r="C1141" s="87">
        <v>149.15421303656598</v>
      </c>
      <c r="D1141" s="88">
        <v>1000463.1600000005</v>
      </c>
      <c r="E1141" s="89">
        <v>10.663872178046862</v>
      </c>
      <c r="F1141" s="89">
        <v>8.5310977424374901</v>
      </c>
      <c r="G1141" s="86">
        <v>629</v>
      </c>
      <c r="H1141" s="90">
        <v>0.35612082670906198</v>
      </c>
    </row>
    <row r="1142" spans="1:8" hidden="1" x14ac:dyDescent="0.25">
      <c r="A1142" s="91" t="s">
        <v>1220</v>
      </c>
      <c r="B1142" s="29">
        <v>31136</v>
      </c>
      <c r="C1142" s="92">
        <v>151.14563106796118</v>
      </c>
      <c r="D1142" s="56">
        <v>320064.11000000004</v>
      </c>
      <c r="E1142" s="5">
        <v>10.279551323227134</v>
      </c>
      <c r="F1142" s="5">
        <v>8.2236410585817072</v>
      </c>
      <c r="G1142" s="29">
        <v>206</v>
      </c>
      <c r="H1142" s="93">
        <v>0.3155339805825243</v>
      </c>
    </row>
    <row r="1143" spans="1:8" hidden="1" x14ac:dyDescent="0.25">
      <c r="A1143" s="91" t="s">
        <v>1221</v>
      </c>
      <c r="B1143" s="29">
        <v>9168</v>
      </c>
      <c r="C1143" s="92">
        <v>145.52380952380952</v>
      </c>
      <c r="D1143" s="56">
        <v>117164.09999999999</v>
      </c>
      <c r="E1143" s="5">
        <v>12.779679319371727</v>
      </c>
      <c r="F1143" s="5">
        <v>10.223743455497383</v>
      </c>
      <c r="G1143" s="29">
        <v>63</v>
      </c>
      <c r="H1143" s="93">
        <v>0.3968253968253968</v>
      </c>
    </row>
    <row r="1144" spans="1:8" hidden="1" x14ac:dyDescent="0.25">
      <c r="A1144" s="91" t="s">
        <v>1222</v>
      </c>
      <c r="B1144" s="29">
        <v>3019</v>
      </c>
      <c r="C1144" s="92">
        <v>143.76190476190476</v>
      </c>
      <c r="D1144" s="56">
        <v>33667.760000000002</v>
      </c>
      <c r="E1144" s="5">
        <v>11.151957601854919</v>
      </c>
      <c r="F1144" s="5">
        <v>8.9215660814839364</v>
      </c>
      <c r="G1144" s="29">
        <v>21</v>
      </c>
      <c r="H1144" s="93">
        <v>0.2857142857142857</v>
      </c>
    </row>
    <row r="1145" spans="1:8" hidden="1" x14ac:dyDescent="0.25">
      <c r="A1145" s="91" t="s">
        <v>1223</v>
      </c>
      <c r="B1145" s="29">
        <v>2068</v>
      </c>
      <c r="C1145" s="92">
        <v>129.25</v>
      </c>
      <c r="D1145" s="56">
        <v>25916.480000000003</v>
      </c>
      <c r="E1145" s="5">
        <v>12.532147001934238</v>
      </c>
      <c r="F1145" s="5">
        <v>10.025717601547392</v>
      </c>
      <c r="G1145" s="29">
        <v>16</v>
      </c>
      <c r="H1145" s="93">
        <v>0.375</v>
      </c>
    </row>
    <row r="1146" spans="1:8" hidden="1" x14ac:dyDescent="0.25">
      <c r="A1146" s="91" t="s">
        <v>1224</v>
      </c>
      <c r="B1146" s="29">
        <v>18973</v>
      </c>
      <c r="C1146" s="92">
        <v>162.16239316239316</v>
      </c>
      <c r="D1146" s="56">
        <v>191982.03999999995</v>
      </c>
      <c r="E1146" s="5">
        <v>10.118697095873079</v>
      </c>
      <c r="F1146" s="5">
        <v>8.0949576766984634</v>
      </c>
      <c r="G1146" s="29">
        <v>117</v>
      </c>
      <c r="H1146" s="93">
        <v>0.41880341880341881</v>
      </c>
    </row>
    <row r="1147" spans="1:8" hidden="1" x14ac:dyDescent="0.25">
      <c r="A1147" s="91" t="s">
        <v>1225</v>
      </c>
      <c r="B1147" s="29">
        <v>2414</v>
      </c>
      <c r="C1147" s="92">
        <v>134.11111111111111</v>
      </c>
      <c r="D1147" s="56">
        <v>26472.15</v>
      </c>
      <c r="E1147" s="5">
        <v>10.966093620546811</v>
      </c>
      <c r="F1147" s="5">
        <v>8.7728748964374486</v>
      </c>
      <c r="G1147" s="29">
        <v>18</v>
      </c>
      <c r="H1147" s="93">
        <v>0.3888888888888889</v>
      </c>
    </row>
    <row r="1148" spans="1:8" hidden="1" x14ac:dyDescent="0.25">
      <c r="A1148" s="91" t="s">
        <v>1226</v>
      </c>
      <c r="B1148" s="29">
        <v>8928</v>
      </c>
      <c r="C1148" s="92">
        <v>133.25373134328359</v>
      </c>
      <c r="D1148" s="56">
        <v>103434.28</v>
      </c>
      <c r="E1148" s="5">
        <v>11.585380824372759</v>
      </c>
      <c r="F1148" s="5">
        <v>9.2683046594982077</v>
      </c>
      <c r="G1148" s="29">
        <v>67</v>
      </c>
      <c r="H1148" s="93">
        <v>0.46268656716417911</v>
      </c>
    </row>
    <row r="1149" spans="1:8" hidden="1" x14ac:dyDescent="0.25">
      <c r="A1149" s="91" t="s">
        <v>1227</v>
      </c>
      <c r="B1149" s="29">
        <v>16804</v>
      </c>
      <c r="C1149" s="92">
        <v>152.76363636363635</v>
      </c>
      <c r="D1149" s="56">
        <v>170763.41</v>
      </c>
      <c r="E1149" s="5">
        <v>10.162069150202333</v>
      </c>
      <c r="F1149" s="5">
        <v>8.1296553201618664</v>
      </c>
      <c r="G1149" s="29">
        <v>110</v>
      </c>
      <c r="H1149" s="93">
        <v>0.29090909090909089</v>
      </c>
    </row>
    <row r="1150" spans="1:8" hidden="1" x14ac:dyDescent="0.25">
      <c r="A1150" s="85" t="s">
        <v>1228</v>
      </c>
      <c r="B1150" s="86">
        <v>302066</v>
      </c>
      <c r="C1150" s="87">
        <v>149.98311817279045</v>
      </c>
      <c r="D1150" s="88">
        <v>3496193.2799999947</v>
      </c>
      <c r="E1150" s="89">
        <v>11.574269464289245</v>
      </c>
      <c r="F1150" s="89">
        <v>9.2594155714313953</v>
      </c>
      <c r="G1150" s="86">
        <v>2014</v>
      </c>
      <c r="H1150" s="90">
        <v>0.34210526315789475</v>
      </c>
    </row>
    <row r="1151" spans="1:8" hidden="1" x14ac:dyDescent="0.25">
      <c r="A1151" s="91" t="s">
        <v>1229</v>
      </c>
      <c r="B1151" s="29">
        <v>1689</v>
      </c>
      <c r="C1151" s="92">
        <v>129.92307692307693</v>
      </c>
      <c r="D1151" s="56">
        <v>20741.939999999999</v>
      </c>
      <c r="E1151" s="5">
        <v>12.280603907637655</v>
      </c>
      <c r="F1151" s="5">
        <v>9.824483126110124</v>
      </c>
      <c r="G1151" s="29">
        <v>13</v>
      </c>
      <c r="H1151" s="93">
        <v>0.38461538461538464</v>
      </c>
    </row>
    <row r="1152" spans="1:8" hidden="1" x14ac:dyDescent="0.25">
      <c r="A1152" s="91" t="s">
        <v>1230</v>
      </c>
      <c r="B1152" s="29">
        <v>15977</v>
      </c>
      <c r="C1152" s="92">
        <v>163.03061224489795</v>
      </c>
      <c r="D1152" s="56">
        <v>184874.89000000004</v>
      </c>
      <c r="E1152" s="5">
        <v>11.571314389434816</v>
      </c>
      <c r="F1152" s="5">
        <v>9.2570515115478536</v>
      </c>
      <c r="G1152" s="29">
        <v>98</v>
      </c>
      <c r="H1152" s="93">
        <v>0.2857142857142857</v>
      </c>
    </row>
    <row r="1153" spans="1:8" hidden="1" x14ac:dyDescent="0.25">
      <c r="A1153" s="91" t="s">
        <v>1231</v>
      </c>
      <c r="B1153" s="29">
        <v>3781</v>
      </c>
      <c r="C1153" s="92">
        <v>151.24</v>
      </c>
      <c r="D1153" s="56">
        <v>42197.71</v>
      </c>
      <c r="E1153" s="5">
        <v>11.160462840518381</v>
      </c>
      <c r="F1153" s="5">
        <v>8.9283702724147052</v>
      </c>
      <c r="G1153" s="29">
        <v>25</v>
      </c>
      <c r="H1153" s="93">
        <v>0.4</v>
      </c>
    </row>
    <row r="1154" spans="1:8" hidden="1" x14ac:dyDescent="0.25">
      <c r="A1154" s="91" t="s">
        <v>1232</v>
      </c>
      <c r="B1154" s="29">
        <v>23969</v>
      </c>
      <c r="C1154" s="92">
        <v>152.66878980891721</v>
      </c>
      <c r="D1154" s="56">
        <v>250899.49000000011</v>
      </c>
      <c r="E1154" s="5">
        <v>10.46766615211315</v>
      </c>
      <c r="F1154" s="5">
        <v>8.3741329216905207</v>
      </c>
      <c r="G1154" s="29">
        <v>157</v>
      </c>
      <c r="H1154" s="93">
        <v>0.34394904458598724</v>
      </c>
    </row>
    <row r="1155" spans="1:8" hidden="1" x14ac:dyDescent="0.25">
      <c r="A1155" s="91" t="s">
        <v>1233</v>
      </c>
      <c r="B1155" s="29">
        <v>3743</v>
      </c>
      <c r="C1155" s="92">
        <v>143.96153846153845</v>
      </c>
      <c r="D1155" s="56">
        <v>33390.090000000004</v>
      </c>
      <c r="E1155" s="5">
        <v>8.9206759283996799</v>
      </c>
      <c r="F1155" s="5">
        <v>7.1365407427197445</v>
      </c>
      <c r="G1155" s="29">
        <v>26</v>
      </c>
      <c r="H1155" s="93">
        <v>0.34615384615384615</v>
      </c>
    </row>
    <row r="1156" spans="1:8" hidden="1" x14ac:dyDescent="0.25">
      <c r="A1156" s="91" t="s">
        <v>1234</v>
      </c>
      <c r="B1156" s="29">
        <v>2905</v>
      </c>
      <c r="C1156" s="92">
        <v>161.38888888888889</v>
      </c>
      <c r="D1156" s="56">
        <v>43793.939999999995</v>
      </c>
      <c r="E1156" s="5">
        <v>15.075366609294319</v>
      </c>
      <c r="F1156" s="5">
        <v>12.060293287435456</v>
      </c>
      <c r="G1156" s="29">
        <v>18</v>
      </c>
      <c r="H1156" s="93">
        <v>0.22222222222222221</v>
      </c>
    </row>
    <row r="1157" spans="1:8" hidden="1" x14ac:dyDescent="0.25">
      <c r="A1157" s="91" t="s">
        <v>1235</v>
      </c>
      <c r="B1157" s="29">
        <v>2879</v>
      </c>
      <c r="C1157" s="92">
        <v>151.52631578947367</v>
      </c>
      <c r="D1157" s="56">
        <v>24677.68</v>
      </c>
      <c r="E1157" s="5">
        <v>8.5716151441472732</v>
      </c>
      <c r="F1157" s="5">
        <v>6.8572921153178186</v>
      </c>
      <c r="G1157" s="29">
        <v>19</v>
      </c>
      <c r="H1157" s="93">
        <v>0.36842105263157893</v>
      </c>
    </row>
    <row r="1158" spans="1:8" hidden="1" x14ac:dyDescent="0.25">
      <c r="A1158" s="91" t="s">
        <v>1236</v>
      </c>
      <c r="B1158" s="29">
        <v>17663</v>
      </c>
      <c r="C1158" s="92">
        <v>163.5462962962963</v>
      </c>
      <c r="D1158" s="56">
        <v>231079.73999999996</v>
      </c>
      <c r="E1158" s="5">
        <v>13.082700560493684</v>
      </c>
      <c r="F1158" s="5">
        <v>10.466160448394948</v>
      </c>
      <c r="G1158" s="29">
        <v>108</v>
      </c>
      <c r="H1158" s="93">
        <v>0.26851851851851855</v>
      </c>
    </row>
    <row r="1159" spans="1:8" hidden="1" x14ac:dyDescent="0.25">
      <c r="A1159" s="91" t="s">
        <v>1237</v>
      </c>
      <c r="B1159" s="29">
        <v>28798</v>
      </c>
      <c r="C1159" s="92">
        <v>147.68205128205128</v>
      </c>
      <c r="D1159" s="56">
        <v>308028.84999999992</v>
      </c>
      <c r="E1159" s="5">
        <v>10.696188971456348</v>
      </c>
      <c r="F1159" s="5">
        <v>8.5569511771650788</v>
      </c>
      <c r="G1159" s="29">
        <v>195</v>
      </c>
      <c r="H1159" s="93">
        <v>0.4564102564102564</v>
      </c>
    </row>
    <row r="1160" spans="1:8" hidden="1" x14ac:dyDescent="0.25">
      <c r="A1160" s="91" t="s">
        <v>1238</v>
      </c>
      <c r="B1160" s="29">
        <v>8563</v>
      </c>
      <c r="C1160" s="92">
        <v>152.91071428571428</v>
      </c>
      <c r="D1160" s="56">
        <v>104428.31999999999</v>
      </c>
      <c r="E1160" s="5">
        <v>12.195296041107088</v>
      </c>
      <c r="F1160" s="5">
        <v>9.756236832885671</v>
      </c>
      <c r="G1160" s="29">
        <v>56</v>
      </c>
      <c r="H1160" s="93">
        <v>0.26785714285714285</v>
      </c>
    </row>
    <row r="1161" spans="1:8" hidden="1" x14ac:dyDescent="0.25">
      <c r="A1161" s="91" t="s">
        <v>1239</v>
      </c>
      <c r="B1161" s="29">
        <v>3560</v>
      </c>
      <c r="C1161" s="92">
        <v>169.52380952380952</v>
      </c>
      <c r="D1161" s="56">
        <v>66683.010000000009</v>
      </c>
      <c r="E1161" s="5">
        <v>18.731182584269664</v>
      </c>
      <c r="F1161" s="5">
        <v>14.984946067415732</v>
      </c>
      <c r="G1161" s="29">
        <v>21</v>
      </c>
      <c r="H1161" s="93">
        <v>0.23809523809523808</v>
      </c>
    </row>
    <row r="1162" spans="1:8" hidden="1" x14ac:dyDescent="0.25">
      <c r="A1162" s="91" t="s">
        <v>1240</v>
      </c>
      <c r="B1162" s="29">
        <v>7408</v>
      </c>
      <c r="C1162" s="92">
        <v>161.04347826086956</v>
      </c>
      <c r="D1162" s="56">
        <v>85886.389999999985</v>
      </c>
      <c r="E1162" s="5">
        <v>11.593735151187904</v>
      </c>
      <c r="F1162" s="5">
        <v>9.274988120950324</v>
      </c>
      <c r="G1162" s="29">
        <v>46</v>
      </c>
      <c r="H1162" s="93">
        <v>0.32608695652173914</v>
      </c>
    </row>
    <row r="1163" spans="1:8" hidden="1" x14ac:dyDescent="0.25">
      <c r="A1163" s="91" t="s">
        <v>1241</v>
      </c>
      <c r="B1163" s="29">
        <v>8774</v>
      </c>
      <c r="C1163" s="92">
        <v>148.71186440677965</v>
      </c>
      <c r="D1163" s="56">
        <v>110790.61000000002</v>
      </c>
      <c r="E1163" s="5">
        <v>12.627149532710282</v>
      </c>
      <c r="F1163" s="5">
        <v>10.101719626168226</v>
      </c>
      <c r="G1163" s="29">
        <v>59</v>
      </c>
      <c r="H1163" s="93">
        <v>0.3559322033898305</v>
      </c>
    </row>
    <row r="1164" spans="1:8" hidden="1" x14ac:dyDescent="0.25">
      <c r="A1164" s="91" t="s">
        <v>1242</v>
      </c>
      <c r="B1164" s="29">
        <v>4762</v>
      </c>
      <c r="C1164" s="92">
        <v>74.40625</v>
      </c>
      <c r="D1164" s="56">
        <v>47075.789999999986</v>
      </c>
      <c r="E1164" s="5">
        <v>9.8857181856362839</v>
      </c>
      <c r="F1164" s="5">
        <v>7.9085745485090273</v>
      </c>
      <c r="G1164" s="29">
        <v>64</v>
      </c>
      <c r="H1164" s="93">
        <v>0.46875</v>
      </c>
    </row>
    <row r="1165" spans="1:8" hidden="1" x14ac:dyDescent="0.25">
      <c r="A1165" s="91" t="s">
        <v>1243</v>
      </c>
      <c r="B1165" s="29">
        <v>1254</v>
      </c>
      <c r="C1165" s="92">
        <v>83.6</v>
      </c>
      <c r="D1165" s="56">
        <v>12251.54</v>
      </c>
      <c r="E1165" s="5">
        <v>9.7699681020733653</v>
      </c>
      <c r="F1165" s="5">
        <v>7.8159744816586922</v>
      </c>
      <c r="G1165" s="29">
        <v>15</v>
      </c>
      <c r="H1165" s="93">
        <v>0.53333333333333333</v>
      </c>
    </row>
    <row r="1166" spans="1:8" hidden="1" x14ac:dyDescent="0.25">
      <c r="A1166" s="91" t="s">
        <v>1244</v>
      </c>
      <c r="B1166" s="29">
        <v>1956</v>
      </c>
      <c r="C1166" s="92">
        <v>150.46153846153845</v>
      </c>
      <c r="D1166" s="56">
        <v>30606.510000000002</v>
      </c>
      <c r="E1166" s="5">
        <v>15.647500000000001</v>
      </c>
      <c r="F1166" s="5">
        <v>12.518000000000001</v>
      </c>
      <c r="G1166" s="29">
        <v>13</v>
      </c>
      <c r="H1166" s="93">
        <v>0.38461538461538464</v>
      </c>
    </row>
    <row r="1167" spans="1:8" hidden="1" x14ac:dyDescent="0.25">
      <c r="A1167" s="91" t="s">
        <v>1245</v>
      </c>
      <c r="B1167" s="29">
        <v>15211</v>
      </c>
      <c r="C1167" s="92">
        <v>160.1157894736842</v>
      </c>
      <c r="D1167" s="56">
        <v>191364.01</v>
      </c>
      <c r="E1167" s="5">
        <v>12.580633094471107</v>
      </c>
      <c r="F1167" s="5">
        <v>10.064506475576886</v>
      </c>
      <c r="G1167" s="29">
        <v>95</v>
      </c>
      <c r="H1167" s="93">
        <v>0.18947368421052632</v>
      </c>
    </row>
    <row r="1168" spans="1:8" hidden="1" x14ac:dyDescent="0.25">
      <c r="A1168" s="91" t="s">
        <v>1246</v>
      </c>
      <c r="B1168" s="29">
        <v>1967</v>
      </c>
      <c r="C1168" s="92">
        <v>163.91666666666666</v>
      </c>
      <c r="D1168" s="56">
        <v>19179.099999999999</v>
      </c>
      <c r="E1168" s="5">
        <v>9.7504321301474324</v>
      </c>
      <c r="F1168" s="5">
        <v>7.8003457041179463</v>
      </c>
      <c r="G1168" s="29">
        <v>12</v>
      </c>
      <c r="H1168" s="93">
        <v>0</v>
      </c>
    </row>
    <row r="1169" spans="1:8" hidden="1" x14ac:dyDescent="0.25">
      <c r="A1169" s="91" t="s">
        <v>1247</v>
      </c>
      <c r="B1169" s="29">
        <v>48758</v>
      </c>
      <c r="C1169" s="92">
        <v>163.07023411371239</v>
      </c>
      <c r="D1169" s="56">
        <v>600517.81000000029</v>
      </c>
      <c r="E1169" s="5">
        <v>12.316292916034298</v>
      </c>
      <c r="F1169" s="5">
        <v>9.8530343328274395</v>
      </c>
      <c r="G1169" s="29">
        <v>299</v>
      </c>
      <c r="H1169" s="93">
        <v>0.28428093645484948</v>
      </c>
    </row>
    <row r="1170" spans="1:8" hidden="1" x14ac:dyDescent="0.25">
      <c r="A1170" s="91" t="s">
        <v>1248</v>
      </c>
      <c r="B1170" s="29">
        <v>3371</v>
      </c>
      <c r="C1170" s="92">
        <v>146.56521739130434</v>
      </c>
      <c r="D1170" s="56">
        <v>57206.62</v>
      </c>
      <c r="E1170" s="5">
        <v>16.970222485909225</v>
      </c>
      <c r="F1170" s="5">
        <v>13.57617798872738</v>
      </c>
      <c r="G1170" s="29">
        <v>23</v>
      </c>
      <c r="H1170" s="93">
        <v>0.21739130434782608</v>
      </c>
    </row>
    <row r="1171" spans="1:8" hidden="1" x14ac:dyDescent="0.25">
      <c r="A1171" s="91" t="s">
        <v>1249</v>
      </c>
      <c r="B1171" s="29">
        <v>6028</v>
      </c>
      <c r="C1171" s="92">
        <v>143.52380952380952</v>
      </c>
      <c r="D1171" s="56">
        <v>75101.690000000017</v>
      </c>
      <c r="E1171" s="5">
        <v>12.458807232913076</v>
      </c>
      <c r="F1171" s="5">
        <v>9.9670457863304609</v>
      </c>
      <c r="G1171" s="29">
        <v>42</v>
      </c>
      <c r="H1171" s="93">
        <v>0.38095238095238093</v>
      </c>
    </row>
    <row r="1172" spans="1:8" hidden="1" x14ac:dyDescent="0.25">
      <c r="A1172" s="91" t="s">
        <v>1250</v>
      </c>
      <c r="B1172" s="29">
        <v>6952</v>
      </c>
      <c r="C1172" s="92">
        <v>158</v>
      </c>
      <c r="D1172" s="56">
        <v>59422.76</v>
      </c>
      <c r="E1172" s="5">
        <v>8.5475776754890678</v>
      </c>
      <c r="F1172" s="5">
        <v>6.8380621403912549</v>
      </c>
      <c r="G1172" s="29">
        <v>44</v>
      </c>
      <c r="H1172" s="93">
        <v>0.52272727272727271</v>
      </c>
    </row>
    <row r="1173" spans="1:8" hidden="1" x14ac:dyDescent="0.25">
      <c r="A1173" s="91" t="s">
        <v>1251</v>
      </c>
      <c r="B1173" s="29">
        <v>16657</v>
      </c>
      <c r="C1173" s="92">
        <v>164.92079207920793</v>
      </c>
      <c r="D1173" s="56">
        <v>173119.57999999996</v>
      </c>
      <c r="E1173" s="5">
        <v>10.393202857657439</v>
      </c>
      <c r="F1173" s="5">
        <v>8.3145622861259518</v>
      </c>
      <c r="G1173" s="29">
        <v>101</v>
      </c>
      <c r="H1173" s="93">
        <v>0.25742574257425743</v>
      </c>
    </row>
    <row r="1174" spans="1:8" hidden="1" x14ac:dyDescent="0.25">
      <c r="A1174" s="91" t="s">
        <v>1252</v>
      </c>
      <c r="B1174" s="29">
        <v>2210</v>
      </c>
      <c r="C1174" s="92">
        <v>157.85714285714286</v>
      </c>
      <c r="D1174" s="56">
        <v>25456.27</v>
      </c>
      <c r="E1174" s="5">
        <v>11.518674208144796</v>
      </c>
      <c r="F1174" s="5">
        <v>9.2149393665158374</v>
      </c>
      <c r="G1174" s="29">
        <v>14</v>
      </c>
      <c r="H1174" s="93">
        <v>0.35714285714285715</v>
      </c>
    </row>
    <row r="1175" spans="1:8" hidden="1" x14ac:dyDescent="0.25">
      <c r="A1175" s="91" t="s">
        <v>1253</v>
      </c>
      <c r="B1175" s="29">
        <v>1662</v>
      </c>
      <c r="C1175" s="92">
        <v>151.09090909090909</v>
      </c>
      <c r="D1175" s="56">
        <v>14866.900000000001</v>
      </c>
      <c r="E1175" s="5">
        <v>8.9451865222623361</v>
      </c>
      <c r="F1175" s="5">
        <v>7.1561492178098689</v>
      </c>
      <c r="G1175" s="29">
        <v>11</v>
      </c>
      <c r="H1175" s="93">
        <v>0.36363636363636365</v>
      </c>
    </row>
    <row r="1176" spans="1:8" hidden="1" x14ac:dyDescent="0.25">
      <c r="A1176" s="91" t="s">
        <v>1254</v>
      </c>
      <c r="B1176" s="29">
        <v>6855</v>
      </c>
      <c r="C1176" s="92">
        <v>100.80882352941177</v>
      </c>
      <c r="D1176" s="56">
        <v>68756.76999999999</v>
      </c>
      <c r="E1176" s="5">
        <v>10.030163384390955</v>
      </c>
      <c r="F1176" s="5">
        <v>8.0241307075127644</v>
      </c>
      <c r="G1176" s="29">
        <v>68</v>
      </c>
      <c r="H1176" s="93">
        <v>0.4264705882352941</v>
      </c>
    </row>
    <row r="1177" spans="1:8" hidden="1" x14ac:dyDescent="0.25">
      <c r="A1177" s="91" t="s">
        <v>1255</v>
      </c>
      <c r="B1177" s="29">
        <v>2403</v>
      </c>
      <c r="C1177" s="92">
        <v>150.1875</v>
      </c>
      <c r="D1177" s="56">
        <v>37760.92</v>
      </c>
      <c r="E1177" s="5">
        <v>15.714074074074073</v>
      </c>
      <c r="F1177" s="5">
        <v>12.571259259259259</v>
      </c>
      <c r="G1177" s="29">
        <v>16</v>
      </c>
      <c r="H1177" s="93">
        <v>0.375</v>
      </c>
    </row>
    <row r="1178" spans="1:8" hidden="1" x14ac:dyDescent="0.25">
      <c r="A1178" s="91" t="s">
        <v>1256</v>
      </c>
      <c r="B1178" s="29">
        <v>4681</v>
      </c>
      <c r="C1178" s="92">
        <v>151</v>
      </c>
      <c r="D1178" s="56">
        <v>60628.890000000007</v>
      </c>
      <c r="E1178" s="5">
        <v>12.952123477889341</v>
      </c>
      <c r="F1178" s="5">
        <v>10.361698782311473</v>
      </c>
      <c r="G1178" s="29">
        <v>31</v>
      </c>
      <c r="H1178" s="93">
        <v>0.45161290322580644</v>
      </c>
    </row>
    <row r="1179" spans="1:8" hidden="1" x14ac:dyDescent="0.25">
      <c r="A1179" s="91" t="s">
        <v>1257</v>
      </c>
      <c r="B1179" s="29">
        <v>10190</v>
      </c>
      <c r="C1179" s="92">
        <v>152.08955223880596</v>
      </c>
      <c r="D1179" s="56">
        <v>108694.25000000001</v>
      </c>
      <c r="E1179" s="5">
        <v>10.666756624141316</v>
      </c>
      <c r="F1179" s="5">
        <v>8.5334052993130527</v>
      </c>
      <c r="G1179" s="29">
        <v>67</v>
      </c>
      <c r="H1179" s="93">
        <v>0.35820895522388058</v>
      </c>
    </row>
    <row r="1180" spans="1:8" hidden="1" x14ac:dyDescent="0.25">
      <c r="A1180" s="91" t="s">
        <v>1258</v>
      </c>
      <c r="B1180" s="29">
        <v>30982</v>
      </c>
      <c r="C1180" s="92">
        <v>147.53333333333333</v>
      </c>
      <c r="D1180" s="56">
        <v>330596.16000000015</v>
      </c>
      <c r="E1180" s="5">
        <v>10.67058808340327</v>
      </c>
      <c r="F1180" s="5">
        <v>8.5364704667226174</v>
      </c>
      <c r="G1180" s="29">
        <v>210</v>
      </c>
      <c r="H1180" s="93">
        <v>0.40952380952380951</v>
      </c>
    </row>
    <row r="1181" spans="1:8" hidden="1" x14ac:dyDescent="0.25">
      <c r="A1181" s="85" t="s">
        <v>1259</v>
      </c>
      <c r="B1181" s="86">
        <v>29186</v>
      </c>
      <c r="C1181" s="87">
        <v>136.38317757009347</v>
      </c>
      <c r="D1181" s="88">
        <v>266243.09000000008</v>
      </c>
      <c r="E1181" s="89">
        <v>9.1222877406975975</v>
      </c>
      <c r="F1181" s="89">
        <v>7.2978301925580782</v>
      </c>
      <c r="G1181" s="86">
        <v>214</v>
      </c>
      <c r="H1181" s="90">
        <v>0.30373831775700932</v>
      </c>
    </row>
    <row r="1182" spans="1:8" hidden="1" x14ac:dyDescent="0.25">
      <c r="A1182" s="91" t="s">
        <v>1260</v>
      </c>
      <c r="B1182" s="29">
        <v>3852</v>
      </c>
      <c r="C1182" s="92">
        <v>167.47826086956522</v>
      </c>
      <c r="D1182" s="56">
        <v>40513.520000000004</v>
      </c>
      <c r="E1182" s="5">
        <v>10.517528556593978</v>
      </c>
      <c r="F1182" s="5">
        <v>8.4140228452751824</v>
      </c>
      <c r="G1182" s="29">
        <v>23</v>
      </c>
      <c r="H1182" s="93">
        <v>0.39130434782608697</v>
      </c>
    </row>
    <row r="1183" spans="1:8" hidden="1" x14ac:dyDescent="0.25">
      <c r="A1183" s="91" t="s">
        <v>1261</v>
      </c>
      <c r="B1183" s="29">
        <v>22428</v>
      </c>
      <c r="C1183" s="92">
        <v>130.3953488372093</v>
      </c>
      <c r="D1183" s="56">
        <v>200674.1100000001</v>
      </c>
      <c r="E1183" s="5">
        <v>8.9474812734082434</v>
      </c>
      <c r="F1183" s="5">
        <v>7.1579850187265954</v>
      </c>
      <c r="G1183" s="29">
        <v>172</v>
      </c>
      <c r="H1183" s="93">
        <v>0.30813953488372092</v>
      </c>
    </row>
    <row r="1184" spans="1:8" hidden="1" x14ac:dyDescent="0.25">
      <c r="A1184" s="85" t="s">
        <v>1262</v>
      </c>
      <c r="B1184" s="86">
        <v>2690</v>
      </c>
      <c r="C1184" s="87">
        <v>134.5</v>
      </c>
      <c r="D1184" s="88">
        <v>27034.61</v>
      </c>
      <c r="E1184" s="89">
        <v>10.050040892193309</v>
      </c>
      <c r="F1184" s="89">
        <v>8.0400327137546466</v>
      </c>
      <c r="G1184" s="86">
        <v>20</v>
      </c>
      <c r="H1184" s="90">
        <v>0.5</v>
      </c>
    </row>
    <row r="1185" spans="1:8" hidden="1" x14ac:dyDescent="0.25">
      <c r="A1185" s="91" t="s">
        <v>1263</v>
      </c>
      <c r="B1185" s="29">
        <v>2690</v>
      </c>
      <c r="C1185" s="92">
        <v>134.5</v>
      </c>
      <c r="D1185" s="56">
        <v>27034.61</v>
      </c>
      <c r="E1185" s="5">
        <v>10.050040892193309</v>
      </c>
      <c r="F1185" s="5">
        <v>8.0400327137546466</v>
      </c>
      <c r="G1185" s="29">
        <v>20</v>
      </c>
      <c r="H1185" s="93">
        <v>0.5</v>
      </c>
    </row>
    <row r="1186" spans="1:8" hidden="1" x14ac:dyDescent="0.25">
      <c r="A1186" s="85" t="s">
        <v>1264</v>
      </c>
      <c r="B1186" s="86">
        <v>83268</v>
      </c>
      <c r="C1186" s="87">
        <v>143.31841652323581</v>
      </c>
      <c r="D1186" s="88">
        <v>842018.22000000102</v>
      </c>
      <c r="E1186" s="89">
        <v>10.11214656290533</v>
      </c>
      <c r="F1186" s="89">
        <v>8.0897172503242647</v>
      </c>
      <c r="G1186" s="86">
        <v>581</v>
      </c>
      <c r="H1186" s="90">
        <v>0.32358003442340794</v>
      </c>
    </row>
    <row r="1187" spans="1:8" hidden="1" x14ac:dyDescent="0.25">
      <c r="A1187" s="91" t="s">
        <v>1265</v>
      </c>
      <c r="B1187" s="29">
        <v>33861</v>
      </c>
      <c r="C1187" s="92">
        <v>143.47881355932202</v>
      </c>
      <c r="D1187" s="56">
        <v>353747.64000000007</v>
      </c>
      <c r="E1187" s="5">
        <v>10.447052361123419</v>
      </c>
      <c r="F1187" s="5">
        <v>8.3576418888987352</v>
      </c>
      <c r="G1187" s="29">
        <v>236</v>
      </c>
      <c r="H1187" s="93">
        <v>0.34745762711864409</v>
      </c>
    </row>
    <row r="1188" spans="1:8" hidden="1" x14ac:dyDescent="0.25">
      <c r="A1188" s="91" t="s">
        <v>1266</v>
      </c>
      <c r="B1188" s="29">
        <v>7319</v>
      </c>
      <c r="C1188" s="92">
        <v>138.09433962264151</v>
      </c>
      <c r="D1188" s="56">
        <v>71121.469999999987</v>
      </c>
      <c r="E1188" s="5">
        <v>9.7173753244978798</v>
      </c>
      <c r="F1188" s="5">
        <v>7.773900259598304</v>
      </c>
      <c r="G1188" s="29">
        <v>53</v>
      </c>
      <c r="H1188" s="93">
        <v>0.28301886792452829</v>
      </c>
    </row>
    <row r="1189" spans="1:8" hidden="1" x14ac:dyDescent="0.25">
      <c r="A1189" s="91" t="s">
        <v>1267</v>
      </c>
      <c r="B1189" s="29">
        <v>1719</v>
      </c>
      <c r="C1189" s="92">
        <v>143.25</v>
      </c>
      <c r="D1189" s="56">
        <v>19453.370000000003</v>
      </c>
      <c r="E1189" s="5">
        <v>11.316678301337989</v>
      </c>
      <c r="F1189" s="5">
        <v>9.0533426410703921</v>
      </c>
      <c r="G1189" s="29">
        <v>12</v>
      </c>
      <c r="H1189" s="93">
        <v>0.41666666666666669</v>
      </c>
    </row>
    <row r="1190" spans="1:8" hidden="1" x14ac:dyDescent="0.25">
      <c r="A1190" s="91" t="s">
        <v>1268</v>
      </c>
      <c r="B1190" s="29">
        <v>10079</v>
      </c>
      <c r="C1190" s="92">
        <v>141.95774647887325</v>
      </c>
      <c r="D1190" s="56">
        <v>103738.11999999998</v>
      </c>
      <c r="E1190" s="5">
        <v>10.2925012402024</v>
      </c>
      <c r="F1190" s="5">
        <v>8.2340009921619206</v>
      </c>
      <c r="G1190" s="29">
        <v>71</v>
      </c>
      <c r="H1190" s="93">
        <v>0.26760563380281688</v>
      </c>
    </row>
    <row r="1191" spans="1:8" hidden="1" x14ac:dyDescent="0.25">
      <c r="A1191" s="91" t="s">
        <v>1269</v>
      </c>
      <c r="B1191" s="29">
        <v>1483</v>
      </c>
      <c r="C1191" s="92">
        <v>134.81818181818181</v>
      </c>
      <c r="D1191" s="56">
        <v>14615.65</v>
      </c>
      <c r="E1191" s="5">
        <v>9.8554619015509104</v>
      </c>
      <c r="F1191" s="5">
        <v>7.8843695212407283</v>
      </c>
      <c r="G1191" s="29">
        <v>11</v>
      </c>
      <c r="H1191" s="93">
        <v>0.18181818181818182</v>
      </c>
    </row>
    <row r="1192" spans="1:8" hidden="1" x14ac:dyDescent="0.25">
      <c r="A1192" s="91" t="s">
        <v>1270</v>
      </c>
      <c r="B1192" s="29">
        <v>3002</v>
      </c>
      <c r="C1192" s="92">
        <v>150.1</v>
      </c>
      <c r="D1192" s="56">
        <v>30979.47</v>
      </c>
      <c r="E1192" s="5">
        <v>10.319610259826783</v>
      </c>
      <c r="F1192" s="5">
        <v>8.2556882078614269</v>
      </c>
      <c r="G1192" s="29">
        <v>20</v>
      </c>
      <c r="H1192" s="93">
        <v>0.4</v>
      </c>
    </row>
    <row r="1193" spans="1:8" hidden="1" x14ac:dyDescent="0.25">
      <c r="A1193" s="91" t="s">
        <v>1271</v>
      </c>
      <c r="B1193" s="29">
        <v>4917</v>
      </c>
      <c r="C1193" s="92">
        <v>119.92682926829268</v>
      </c>
      <c r="D1193" s="56">
        <v>52369.5</v>
      </c>
      <c r="E1193" s="5">
        <v>10.650701647345942</v>
      </c>
      <c r="F1193" s="5">
        <v>8.5205613178767532</v>
      </c>
      <c r="G1193" s="29">
        <v>41</v>
      </c>
      <c r="H1193" s="93">
        <v>0.36585365853658536</v>
      </c>
    </row>
    <row r="1194" spans="1:8" hidden="1" x14ac:dyDescent="0.25">
      <c r="A1194" s="91" t="s">
        <v>1272</v>
      </c>
      <c r="B1194" s="29">
        <v>11472</v>
      </c>
      <c r="C1194" s="92">
        <v>148.98701298701297</v>
      </c>
      <c r="D1194" s="56">
        <v>110415.09000000001</v>
      </c>
      <c r="E1194" s="5">
        <v>9.6247463389121357</v>
      </c>
      <c r="F1194" s="5">
        <v>7.6997970711297086</v>
      </c>
      <c r="G1194" s="29">
        <v>77</v>
      </c>
      <c r="H1194" s="93">
        <v>0.35064935064935066</v>
      </c>
    </row>
    <row r="1195" spans="1:8" hidden="1" x14ac:dyDescent="0.25">
      <c r="A1195" s="91" t="s">
        <v>1273</v>
      </c>
      <c r="B1195" s="29">
        <v>6222</v>
      </c>
      <c r="C1195" s="92">
        <v>155.55000000000001</v>
      </c>
      <c r="D1195" s="56">
        <v>52937.670000000013</v>
      </c>
      <c r="E1195" s="5">
        <v>8.5081436837029916</v>
      </c>
      <c r="F1195" s="5">
        <v>6.8065149469623938</v>
      </c>
      <c r="G1195" s="29">
        <v>40</v>
      </c>
      <c r="H1195" s="93">
        <v>0.27500000000000002</v>
      </c>
    </row>
    <row r="1196" spans="1:8" hidden="1" x14ac:dyDescent="0.25">
      <c r="A1196" s="85" t="s">
        <v>1274</v>
      </c>
      <c r="B1196" s="86">
        <v>530358</v>
      </c>
      <c r="C1196" s="87">
        <v>106.88391777509069</v>
      </c>
      <c r="D1196" s="88">
        <v>5280895.7600000063</v>
      </c>
      <c r="E1196" s="89">
        <v>9.9572284381493379</v>
      </c>
      <c r="F1196" s="89">
        <v>7.9657827505194705</v>
      </c>
      <c r="G1196" s="86">
        <v>4962</v>
      </c>
      <c r="H1196" s="90">
        <v>0.36195082627972591</v>
      </c>
    </row>
    <row r="1197" spans="1:8" hidden="1" x14ac:dyDescent="0.25">
      <c r="A1197" s="91" t="s">
        <v>1275</v>
      </c>
      <c r="B1197" s="29">
        <v>2936</v>
      </c>
      <c r="C1197" s="92">
        <v>139.8095238095238</v>
      </c>
      <c r="D1197" s="56">
        <v>39090.910000000018</v>
      </c>
      <c r="E1197" s="5">
        <v>13.314342643051777</v>
      </c>
      <c r="F1197" s="5">
        <v>10.651474114441422</v>
      </c>
      <c r="G1197" s="29">
        <v>21</v>
      </c>
      <c r="H1197" s="93">
        <v>0.14285714285714285</v>
      </c>
    </row>
    <row r="1198" spans="1:8" hidden="1" x14ac:dyDescent="0.25">
      <c r="A1198" s="91" t="s">
        <v>1276</v>
      </c>
      <c r="B1198" s="29">
        <v>5832</v>
      </c>
      <c r="C1198" s="92">
        <v>166.62857142857143</v>
      </c>
      <c r="D1198" s="56">
        <v>67486.2</v>
      </c>
      <c r="E1198" s="5">
        <v>11.57170781893004</v>
      </c>
      <c r="F1198" s="5">
        <v>9.2573662551440332</v>
      </c>
      <c r="G1198" s="29">
        <v>35</v>
      </c>
      <c r="H1198" s="93">
        <v>0.42857142857142855</v>
      </c>
    </row>
    <row r="1199" spans="1:8" hidden="1" x14ac:dyDescent="0.25">
      <c r="A1199" s="91" t="s">
        <v>1277</v>
      </c>
      <c r="B1199" s="29">
        <v>51328</v>
      </c>
      <c r="C1199" s="92">
        <v>148.34682080924856</v>
      </c>
      <c r="D1199" s="56">
        <v>550030.74999999977</v>
      </c>
      <c r="E1199" s="5">
        <v>10.715998090710718</v>
      </c>
      <c r="F1199" s="5">
        <v>8.5727984725685751</v>
      </c>
      <c r="G1199" s="29">
        <v>346</v>
      </c>
      <c r="H1199" s="93">
        <v>0.28034682080924855</v>
      </c>
    </row>
    <row r="1200" spans="1:8" hidden="1" x14ac:dyDescent="0.25">
      <c r="A1200" s="91" t="s">
        <v>1278</v>
      </c>
      <c r="B1200" s="29">
        <v>84688</v>
      </c>
      <c r="C1200" s="92">
        <v>44.761099365750532</v>
      </c>
      <c r="D1200" s="56">
        <v>713189.52999999991</v>
      </c>
      <c r="E1200" s="5">
        <v>8.421376464197996</v>
      </c>
      <c r="F1200" s="5">
        <v>6.7371011713583968</v>
      </c>
      <c r="G1200" s="29">
        <v>1892</v>
      </c>
      <c r="H1200" s="93">
        <v>0.40274841437632136</v>
      </c>
    </row>
    <row r="1201" spans="1:8" hidden="1" x14ac:dyDescent="0.25">
      <c r="A1201" s="91" t="s">
        <v>1279</v>
      </c>
      <c r="B1201" s="29">
        <v>17525</v>
      </c>
      <c r="C1201" s="92">
        <v>170.14563106796118</v>
      </c>
      <c r="D1201" s="56">
        <v>240788.24</v>
      </c>
      <c r="E1201" s="5">
        <v>13.739699857346647</v>
      </c>
      <c r="F1201" s="5">
        <v>10.991759885877318</v>
      </c>
      <c r="G1201" s="29">
        <v>103</v>
      </c>
      <c r="H1201" s="93">
        <v>0.24271844660194175</v>
      </c>
    </row>
    <row r="1202" spans="1:8" hidden="1" x14ac:dyDescent="0.25">
      <c r="A1202" s="91" t="s">
        <v>1280</v>
      </c>
      <c r="B1202" s="29">
        <v>10058</v>
      </c>
      <c r="C1202" s="92">
        <v>143.68571428571428</v>
      </c>
      <c r="D1202" s="56">
        <v>100911.10000000003</v>
      </c>
      <c r="E1202" s="5">
        <v>10.032919069397497</v>
      </c>
      <c r="F1202" s="5">
        <v>8.0263352555179974</v>
      </c>
      <c r="G1202" s="29">
        <v>70</v>
      </c>
      <c r="H1202" s="93">
        <v>0.32857142857142857</v>
      </c>
    </row>
    <row r="1203" spans="1:8" hidden="1" x14ac:dyDescent="0.25">
      <c r="A1203" s="91" t="s">
        <v>1281</v>
      </c>
      <c r="B1203" s="29">
        <v>20368</v>
      </c>
      <c r="C1203" s="92">
        <v>150.87407407407409</v>
      </c>
      <c r="D1203" s="56">
        <v>199469.37999999995</v>
      </c>
      <c r="E1203" s="5">
        <v>9.7932727808326767</v>
      </c>
      <c r="F1203" s="5">
        <v>7.8346182246661416</v>
      </c>
      <c r="G1203" s="29">
        <v>135</v>
      </c>
      <c r="H1203" s="93">
        <v>0.34814814814814815</v>
      </c>
    </row>
    <row r="1204" spans="1:8" hidden="1" x14ac:dyDescent="0.25">
      <c r="A1204" s="91" t="s">
        <v>1282</v>
      </c>
      <c r="B1204" s="29">
        <v>17845</v>
      </c>
      <c r="C1204" s="92">
        <v>163.71559633027522</v>
      </c>
      <c r="D1204" s="56">
        <v>185650.84</v>
      </c>
      <c r="E1204" s="5">
        <v>10.403521434575511</v>
      </c>
      <c r="F1204" s="5">
        <v>8.3228171476604089</v>
      </c>
      <c r="G1204" s="29">
        <v>109</v>
      </c>
      <c r="H1204" s="93">
        <v>0.31192660550458717</v>
      </c>
    </row>
    <row r="1205" spans="1:8" hidden="1" x14ac:dyDescent="0.25">
      <c r="A1205" s="91" t="s">
        <v>1283</v>
      </c>
      <c r="B1205" s="29">
        <v>4167</v>
      </c>
      <c r="C1205" s="92">
        <v>134.41935483870967</v>
      </c>
      <c r="D1205" s="56">
        <v>45580.489999999991</v>
      </c>
      <c r="E1205" s="5">
        <v>10.938442524598029</v>
      </c>
      <c r="F1205" s="5">
        <v>8.750754019678423</v>
      </c>
      <c r="G1205" s="29">
        <v>31</v>
      </c>
      <c r="H1205" s="93">
        <v>0.32258064516129031</v>
      </c>
    </row>
    <row r="1206" spans="1:8" hidden="1" x14ac:dyDescent="0.25">
      <c r="A1206" s="91" t="s">
        <v>1284</v>
      </c>
      <c r="B1206" s="29">
        <v>8371</v>
      </c>
      <c r="C1206" s="92">
        <v>155.0185185185185</v>
      </c>
      <c r="D1206" s="56">
        <v>108065.84000000001</v>
      </c>
      <c r="E1206" s="5">
        <v>12.909549635646878</v>
      </c>
      <c r="F1206" s="5">
        <v>10.327639708517502</v>
      </c>
      <c r="G1206" s="29">
        <v>54</v>
      </c>
      <c r="H1206" s="93">
        <v>0.22222222222222221</v>
      </c>
    </row>
    <row r="1207" spans="1:8" hidden="1" x14ac:dyDescent="0.25">
      <c r="A1207" s="91" t="s">
        <v>1285</v>
      </c>
      <c r="B1207" s="29">
        <v>3636</v>
      </c>
      <c r="C1207" s="92">
        <v>151.5</v>
      </c>
      <c r="D1207" s="56">
        <v>40981.470000000008</v>
      </c>
      <c r="E1207" s="5">
        <v>11.271031353135315</v>
      </c>
      <c r="F1207" s="5">
        <v>9.0168250825082534</v>
      </c>
      <c r="G1207" s="29">
        <v>24</v>
      </c>
      <c r="H1207" s="93">
        <v>0.375</v>
      </c>
    </row>
    <row r="1208" spans="1:8" hidden="1" x14ac:dyDescent="0.25">
      <c r="A1208" s="91" t="s">
        <v>1286</v>
      </c>
      <c r="B1208" s="29">
        <v>5329</v>
      </c>
      <c r="C1208" s="92">
        <v>144.02702702702703</v>
      </c>
      <c r="D1208" s="56">
        <v>38793.31</v>
      </c>
      <c r="E1208" s="5">
        <v>7.2796603490335894</v>
      </c>
      <c r="F1208" s="5">
        <v>5.8237282792268719</v>
      </c>
      <c r="G1208" s="29">
        <v>37</v>
      </c>
      <c r="H1208" s="93">
        <v>0.3783783783783784</v>
      </c>
    </row>
    <row r="1209" spans="1:8" hidden="1" x14ac:dyDescent="0.25">
      <c r="A1209" s="91" t="s">
        <v>1287</v>
      </c>
      <c r="B1209" s="29">
        <v>2334</v>
      </c>
      <c r="C1209" s="92">
        <v>145.875</v>
      </c>
      <c r="D1209" s="56">
        <v>18938.400000000001</v>
      </c>
      <c r="E1209" s="5">
        <v>8.1141388174807201</v>
      </c>
      <c r="F1209" s="5">
        <v>6.4913110539845764</v>
      </c>
      <c r="G1209" s="29">
        <v>16</v>
      </c>
      <c r="H1209" s="93">
        <v>0.125</v>
      </c>
    </row>
    <row r="1210" spans="1:8" hidden="1" x14ac:dyDescent="0.25">
      <c r="A1210" s="91" t="s">
        <v>1288</v>
      </c>
      <c r="B1210" s="29">
        <v>2676</v>
      </c>
      <c r="C1210" s="92">
        <v>116.34782608695652</v>
      </c>
      <c r="D1210" s="56">
        <v>20970.77</v>
      </c>
      <c r="E1210" s="5">
        <v>7.8366106128550079</v>
      </c>
      <c r="F1210" s="5">
        <v>6.2692884902840067</v>
      </c>
      <c r="G1210" s="29">
        <v>23</v>
      </c>
      <c r="H1210" s="93">
        <v>0.43478260869565216</v>
      </c>
    </row>
    <row r="1211" spans="1:8" hidden="1" x14ac:dyDescent="0.25">
      <c r="A1211" s="91" t="s">
        <v>1289</v>
      </c>
      <c r="B1211" s="29">
        <v>93250</v>
      </c>
      <c r="C1211" s="92">
        <v>140.43674698795181</v>
      </c>
      <c r="D1211" s="56">
        <v>892578.14000000095</v>
      </c>
      <c r="E1211" s="5">
        <v>9.5718835388740047</v>
      </c>
      <c r="F1211" s="5">
        <v>7.6575068310992043</v>
      </c>
      <c r="G1211" s="29">
        <v>664</v>
      </c>
      <c r="H1211" s="93">
        <v>0.36144578313253012</v>
      </c>
    </row>
    <row r="1212" spans="1:8" hidden="1" x14ac:dyDescent="0.25">
      <c r="A1212" s="91" t="s">
        <v>1290</v>
      </c>
      <c r="B1212" s="29">
        <v>2772</v>
      </c>
      <c r="C1212" s="92">
        <v>132</v>
      </c>
      <c r="D1212" s="56">
        <v>31245.949999999997</v>
      </c>
      <c r="E1212" s="5">
        <v>11.271987734487734</v>
      </c>
      <c r="F1212" s="5">
        <v>9.0175901875901872</v>
      </c>
      <c r="G1212" s="29">
        <v>21</v>
      </c>
      <c r="H1212" s="93">
        <v>0.38095238095238093</v>
      </c>
    </row>
    <row r="1213" spans="1:8" hidden="1" x14ac:dyDescent="0.25">
      <c r="A1213" s="91" t="s">
        <v>1291</v>
      </c>
      <c r="B1213" s="29">
        <v>3473</v>
      </c>
      <c r="C1213" s="92">
        <v>48.236111111111114</v>
      </c>
      <c r="D1213" s="56">
        <v>30067.24</v>
      </c>
      <c r="E1213" s="5">
        <v>8.6574258566081195</v>
      </c>
      <c r="F1213" s="5">
        <v>6.9259406852864958</v>
      </c>
      <c r="G1213" s="29">
        <v>72</v>
      </c>
      <c r="H1213" s="93">
        <v>0.30555555555555558</v>
      </c>
    </row>
    <row r="1214" spans="1:8" hidden="1" x14ac:dyDescent="0.25">
      <c r="A1214" s="91" t="s">
        <v>1292</v>
      </c>
      <c r="B1214" s="29">
        <v>10216</v>
      </c>
      <c r="C1214" s="92">
        <v>176.13793103448276</v>
      </c>
      <c r="D1214" s="56">
        <v>152769.49</v>
      </c>
      <c r="E1214" s="5">
        <v>14.953943813625685</v>
      </c>
      <c r="F1214" s="5">
        <v>11.963155050900548</v>
      </c>
      <c r="G1214" s="29">
        <v>58</v>
      </c>
      <c r="H1214" s="93">
        <v>0.2413793103448276</v>
      </c>
    </row>
    <row r="1215" spans="1:8" hidden="1" x14ac:dyDescent="0.25">
      <c r="A1215" s="91" t="s">
        <v>1293</v>
      </c>
      <c r="B1215" s="29">
        <v>2104</v>
      </c>
      <c r="C1215" s="92">
        <v>161.84615384615384</v>
      </c>
      <c r="D1215" s="56">
        <v>11634.41</v>
      </c>
      <c r="E1215" s="5">
        <v>5.5296625475285168</v>
      </c>
      <c r="F1215" s="5">
        <v>4.4237300380228133</v>
      </c>
      <c r="G1215" s="29">
        <v>13</v>
      </c>
      <c r="H1215" s="93">
        <v>7.6923076923076927E-2</v>
      </c>
    </row>
    <row r="1216" spans="1:8" hidden="1" x14ac:dyDescent="0.25">
      <c r="A1216" s="91" t="s">
        <v>1294</v>
      </c>
      <c r="B1216" s="29">
        <v>7181</v>
      </c>
      <c r="C1216" s="92">
        <v>132.9814814814815</v>
      </c>
      <c r="D1216" s="56">
        <v>73750.47</v>
      </c>
      <c r="E1216" s="5">
        <v>10.270222810193566</v>
      </c>
      <c r="F1216" s="5">
        <v>8.2161782481548524</v>
      </c>
      <c r="G1216" s="29">
        <v>54</v>
      </c>
      <c r="H1216" s="93">
        <v>0.37037037037037035</v>
      </c>
    </row>
    <row r="1217" spans="1:8" hidden="1" x14ac:dyDescent="0.25">
      <c r="A1217" s="91" t="s">
        <v>1295</v>
      </c>
      <c r="B1217" s="29">
        <v>33525</v>
      </c>
      <c r="C1217" s="92">
        <v>149.66517857142858</v>
      </c>
      <c r="D1217" s="56">
        <v>309427.72000000026</v>
      </c>
      <c r="E1217" s="5">
        <v>9.2297604772557875</v>
      </c>
      <c r="F1217" s="5">
        <v>7.3838083818046307</v>
      </c>
      <c r="G1217" s="29">
        <v>224</v>
      </c>
      <c r="H1217" s="93">
        <v>0.38839285714285715</v>
      </c>
    </row>
    <row r="1218" spans="1:8" hidden="1" x14ac:dyDescent="0.25">
      <c r="A1218" s="91" t="s">
        <v>1296</v>
      </c>
      <c r="B1218" s="29">
        <v>27716</v>
      </c>
      <c r="C1218" s="92">
        <v>149.01075268817203</v>
      </c>
      <c r="D1218" s="56">
        <v>310371.39999999985</v>
      </c>
      <c r="E1218" s="5">
        <v>11.198275364410444</v>
      </c>
      <c r="F1218" s="5">
        <v>8.958620291528355</v>
      </c>
      <c r="G1218" s="29">
        <v>186</v>
      </c>
      <c r="H1218" s="93">
        <v>0.32258064516129031</v>
      </c>
    </row>
    <row r="1219" spans="1:8" hidden="1" x14ac:dyDescent="0.25">
      <c r="A1219" s="91" t="s">
        <v>1297</v>
      </c>
      <c r="B1219" s="29">
        <v>10351</v>
      </c>
      <c r="C1219" s="92">
        <v>152.22058823529412</v>
      </c>
      <c r="D1219" s="56">
        <v>100003.93</v>
      </c>
      <c r="E1219" s="5">
        <v>9.6612820017389609</v>
      </c>
      <c r="F1219" s="5">
        <v>7.7290256013911689</v>
      </c>
      <c r="G1219" s="29">
        <v>68</v>
      </c>
      <c r="H1219" s="93">
        <v>0.36764705882352944</v>
      </c>
    </row>
    <row r="1220" spans="1:8" hidden="1" x14ac:dyDescent="0.25">
      <c r="A1220" s="91" t="s">
        <v>1298</v>
      </c>
      <c r="B1220" s="29">
        <v>59115</v>
      </c>
      <c r="C1220" s="92">
        <v>154.34725848563968</v>
      </c>
      <c r="D1220" s="56">
        <v>633375.15999999945</v>
      </c>
      <c r="E1220" s="5">
        <v>10.714288420874556</v>
      </c>
      <c r="F1220" s="5">
        <v>8.5714307366996447</v>
      </c>
      <c r="G1220" s="29">
        <v>383</v>
      </c>
      <c r="H1220" s="93">
        <v>0.36292428198433418</v>
      </c>
    </row>
    <row r="1221" spans="1:8" hidden="1" x14ac:dyDescent="0.25">
      <c r="A1221" s="91" t="s">
        <v>1299</v>
      </c>
      <c r="B1221" s="29">
        <v>8888</v>
      </c>
      <c r="C1221" s="92">
        <v>138.875</v>
      </c>
      <c r="D1221" s="56">
        <v>83865.369999999966</v>
      </c>
      <c r="E1221" s="5">
        <v>9.435797704770474</v>
      </c>
      <c r="F1221" s="5">
        <v>7.5486381638163795</v>
      </c>
      <c r="G1221" s="29">
        <v>64</v>
      </c>
      <c r="H1221" s="93">
        <v>0.390625</v>
      </c>
    </row>
    <row r="1222" spans="1:8" hidden="1" x14ac:dyDescent="0.25">
      <c r="A1222" s="91" t="s">
        <v>1300</v>
      </c>
      <c r="B1222" s="29">
        <v>4445</v>
      </c>
      <c r="C1222" s="92">
        <v>138.90625</v>
      </c>
      <c r="D1222" s="56">
        <v>37416.290000000008</v>
      </c>
      <c r="E1222" s="5">
        <v>8.4176130483689562</v>
      </c>
      <c r="F1222" s="5">
        <v>6.7340904386951657</v>
      </c>
      <c r="G1222" s="29">
        <v>32</v>
      </c>
      <c r="H1222" s="93">
        <v>0.4375</v>
      </c>
    </row>
    <row r="1223" spans="1:8" hidden="1" x14ac:dyDescent="0.25">
      <c r="A1223" s="91" t="s">
        <v>1301</v>
      </c>
      <c r="B1223" s="29">
        <v>2197</v>
      </c>
      <c r="C1223" s="92">
        <v>129.23529411764707</v>
      </c>
      <c r="D1223" s="56">
        <v>16857.900000000001</v>
      </c>
      <c r="E1223" s="5">
        <v>7.67314519799727</v>
      </c>
      <c r="F1223" s="5">
        <v>6.1385161583978167</v>
      </c>
      <c r="G1223" s="29">
        <v>17</v>
      </c>
      <c r="H1223" s="93">
        <v>0.35294117647058826</v>
      </c>
    </row>
    <row r="1224" spans="1:8" hidden="1" x14ac:dyDescent="0.25">
      <c r="A1224" s="91" t="s">
        <v>1302</v>
      </c>
      <c r="B1224" s="29">
        <v>15902</v>
      </c>
      <c r="C1224" s="92">
        <v>123.27131782945736</v>
      </c>
      <c r="D1224" s="56">
        <v>123350.02</v>
      </c>
      <c r="E1224" s="5">
        <v>7.7568871840020126</v>
      </c>
      <c r="F1224" s="5">
        <v>6.2055097472016101</v>
      </c>
      <c r="G1224" s="29">
        <v>129</v>
      </c>
      <c r="H1224" s="93">
        <v>0.34883720930232559</v>
      </c>
    </row>
    <row r="1225" spans="1:8" hidden="1" x14ac:dyDescent="0.25">
      <c r="A1225" s="79" t="s">
        <v>1303</v>
      </c>
      <c r="B1225" s="80">
        <v>365435</v>
      </c>
      <c r="C1225" s="81">
        <v>140.66012317167051</v>
      </c>
      <c r="D1225" s="82">
        <v>4305070.2199999979</v>
      </c>
      <c r="E1225" s="83">
        <v>11.780672951414063</v>
      </c>
      <c r="F1225" s="83">
        <v>9.4245383611312512</v>
      </c>
      <c r="G1225" s="80">
        <v>2598</v>
      </c>
      <c r="H1225" s="84">
        <v>0.3306389530408006</v>
      </c>
    </row>
    <row r="1226" spans="1:8" hidden="1" x14ac:dyDescent="0.25">
      <c r="A1226" s="85" t="s">
        <v>1304</v>
      </c>
      <c r="B1226" s="86">
        <v>3676</v>
      </c>
      <c r="C1226" s="87">
        <v>159.82608695652175</v>
      </c>
      <c r="D1226" s="88">
        <v>44357.7</v>
      </c>
      <c r="E1226" s="89">
        <v>12.066838955386288</v>
      </c>
      <c r="F1226" s="89">
        <v>9.6534711643090318</v>
      </c>
      <c r="G1226" s="86">
        <v>23</v>
      </c>
      <c r="H1226" s="90">
        <v>0.2608695652173913</v>
      </c>
    </row>
    <row r="1227" spans="1:8" hidden="1" x14ac:dyDescent="0.25">
      <c r="A1227" s="91" t="s">
        <v>1305</v>
      </c>
      <c r="B1227" s="29">
        <v>2408</v>
      </c>
      <c r="C1227" s="92">
        <v>172</v>
      </c>
      <c r="D1227" s="56">
        <v>32453.27</v>
      </c>
      <c r="E1227" s="5">
        <v>13.477271594684385</v>
      </c>
      <c r="F1227" s="5">
        <v>10.781817275747509</v>
      </c>
      <c r="G1227" s="29">
        <v>14</v>
      </c>
      <c r="H1227" s="93">
        <v>0.21428571428571427</v>
      </c>
    </row>
    <row r="1228" spans="1:8" hidden="1" x14ac:dyDescent="0.25">
      <c r="A1228" s="85" t="s">
        <v>1306</v>
      </c>
      <c r="B1228" s="86">
        <v>308985</v>
      </c>
      <c r="C1228" s="87">
        <v>155.81694402420575</v>
      </c>
      <c r="D1228" s="88">
        <v>3659092.2000000016</v>
      </c>
      <c r="E1228" s="89">
        <v>11.842297198893155</v>
      </c>
      <c r="F1228" s="89">
        <v>9.4738377591145237</v>
      </c>
      <c r="G1228" s="86">
        <v>1983</v>
      </c>
      <c r="H1228" s="90">
        <v>0.3328290468986384</v>
      </c>
    </row>
    <row r="1229" spans="1:8" hidden="1" x14ac:dyDescent="0.25">
      <c r="A1229" s="91" t="s">
        <v>1307</v>
      </c>
      <c r="B1229" s="29">
        <v>3735</v>
      </c>
      <c r="C1229" s="92">
        <v>162.39130434782609</v>
      </c>
      <c r="D1229" s="56">
        <v>60910.289999999994</v>
      </c>
      <c r="E1229" s="5">
        <v>16.307975903614455</v>
      </c>
      <c r="F1229" s="5">
        <v>13.046380722891564</v>
      </c>
      <c r="G1229" s="29">
        <v>23</v>
      </c>
      <c r="H1229" s="93">
        <v>0.13043478260869565</v>
      </c>
    </row>
    <row r="1230" spans="1:8" hidden="1" x14ac:dyDescent="0.25">
      <c r="A1230" s="91" t="s">
        <v>1308</v>
      </c>
      <c r="B1230" s="29">
        <v>6313</v>
      </c>
      <c r="C1230" s="92">
        <v>157.82499999999999</v>
      </c>
      <c r="D1230" s="56">
        <v>90395.62</v>
      </c>
      <c r="E1230" s="5">
        <v>14.318964042452082</v>
      </c>
      <c r="F1230" s="5">
        <v>11.455171233961666</v>
      </c>
      <c r="G1230" s="29">
        <v>40</v>
      </c>
      <c r="H1230" s="93">
        <v>0.3</v>
      </c>
    </row>
    <row r="1231" spans="1:8" hidden="1" x14ac:dyDescent="0.25">
      <c r="A1231" s="91" t="s">
        <v>1309</v>
      </c>
      <c r="B1231" s="29">
        <v>112689</v>
      </c>
      <c r="C1231" s="92">
        <v>150.45260347129505</v>
      </c>
      <c r="D1231" s="56">
        <v>1403541.5499999986</v>
      </c>
      <c r="E1231" s="5">
        <v>12.45500048806892</v>
      </c>
      <c r="F1231" s="5">
        <v>9.9640003904551371</v>
      </c>
      <c r="G1231" s="29">
        <v>749</v>
      </c>
      <c r="H1231" s="93">
        <v>0.36181575433911883</v>
      </c>
    </row>
    <row r="1232" spans="1:8" hidden="1" x14ac:dyDescent="0.25">
      <c r="A1232" s="91" t="s">
        <v>1310</v>
      </c>
      <c r="B1232" s="29">
        <v>19180</v>
      </c>
      <c r="C1232" s="92">
        <v>157.21311475409837</v>
      </c>
      <c r="D1232" s="56">
        <v>203602.82999999996</v>
      </c>
      <c r="E1232" s="5">
        <v>10.615371741397286</v>
      </c>
      <c r="F1232" s="5">
        <v>8.4922973931178287</v>
      </c>
      <c r="G1232" s="29">
        <v>122</v>
      </c>
      <c r="H1232" s="93">
        <v>0.45081967213114754</v>
      </c>
    </row>
    <row r="1233" spans="1:8" hidden="1" x14ac:dyDescent="0.25">
      <c r="A1233" s="91" t="s">
        <v>1311</v>
      </c>
      <c r="B1233" s="29">
        <v>4880</v>
      </c>
      <c r="C1233" s="92">
        <v>139.42857142857142</v>
      </c>
      <c r="D1233" s="56">
        <v>61398.840000000011</v>
      </c>
      <c r="E1233" s="5">
        <v>12.581729508196723</v>
      </c>
      <c r="F1233" s="5">
        <v>10.065383606557379</v>
      </c>
      <c r="G1233" s="29">
        <v>35</v>
      </c>
      <c r="H1233" s="93">
        <v>0.42857142857142855</v>
      </c>
    </row>
    <row r="1234" spans="1:8" hidden="1" x14ac:dyDescent="0.25">
      <c r="A1234" s="91" t="s">
        <v>1312</v>
      </c>
      <c r="B1234" s="29">
        <v>42587</v>
      </c>
      <c r="C1234" s="92">
        <v>160.1015037593985</v>
      </c>
      <c r="D1234" s="56">
        <v>545007.48</v>
      </c>
      <c r="E1234" s="5">
        <v>12.797508159767064</v>
      </c>
      <c r="F1234" s="5">
        <v>10.238006527813653</v>
      </c>
      <c r="G1234" s="29">
        <v>266</v>
      </c>
      <c r="H1234" s="93">
        <v>0.21052631578947367</v>
      </c>
    </row>
    <row r="1235" spans="1:8" hidden="1" x14ac:dyDescent="0.25">
      <c r="A1235" s="91" t="s">
        <v>1313</v>
      </c>
      <c r="B1235" s="29">
        <v>15714</v>
      </c>
      <c r="C1235" s="92">
        <v>157.13999999999999</v>
      </c>
      <c r="D1235" s="56">
        <v>166537.62999999998</v>
      </c>
      <c r="E1235" s="5">
        <v>10.598041873488608</v>
      </c>
      <c r="F1235" s="5">
        <v>8.4784334987908867</v>
      </c>
      <c r="G1235" s="29">
        <v>100</v>
      </c>
      <c r="H1235" s="93">
        <v>0.33</v>
      </c>
    </row>
    <row r="1236" spans="1:8" hidden="1" x14ac:dyDescent="0.25">
      <c r="A1236" s="91" t="s">
        <v>1314</v>
      </c>
      <c r="B1236" s="29">
        <v>78986</v>
      </c>
      <c r="C1236" s="92">
        <v>160.21501014198782</v>
      </c>
      <c r="D1236" s="56">
        <v>854843.53000000014</v>
      </c>
      <c r="E1236" s="5">
        <v>10.822722127972048</v>
      </c>
      <c r="F1236" s="5">
        <v>8.658177702377639</v>
      </c>
      <c r="G1236" s="29">
        <v>493</v>
      </c>
      <c r="H1236" s="93">
        <v>0.33874239350912777</v>
      </c>
    </row>
    <row r="1237" spans="1:8" hidden="1" x14ac:dyDescent="0.25">
      <c r="A1237" s="91" t="s">
        <v>1315</v>
      </c>
      <c r="B1237" s="29">
        <v>5715</v>
      </c>
      <c r="C1237" s="92">
        <v>139.39024390243901</v>
      </c>
      <c r="D1237" s="56">
        <v>53875.81</v>
      </c>
      <c r="E1237" s="5">
        <v>9.4270883639545051</v>
      </c>
      <c r="F1237" s="5">
        <v>7.5416706911636044</v>
      </c>
      <c r="G1237" s="29">
        <v>41</v>
      </c>
      <c r="H1237" s="93">
        <v>0.43902439024390244</v>
      </c>
    </row>
    <row r="1238" spans="1:8" hidden="1" x14ac:dyDescent="0.25">
      <c r="A1238" s="91" t="s">
        <v>1316</v>
      </c>
      <c r="B1238" s="29">
        <v>11496</v>
      </c>
      <c r="C1238" s="92">
        <v>169.05882352941177</v>
      </c>
      <c r="D1238" s="56">
        <v>136418.22000000003</v>
      </c>
      <c r="E1238" s="5">
        <v>11.86658141962422</v>
      </c>
      <c r="F1238" s="5">
        <v>9.4932651356993762</v>
      </c>
      <c r="G1238" s="29">
        <v>68</v>
      </c>
      <c r="H1238" s="93">
        <v>0.29411764705882354</v>
      </c>
    </row>
    <row r="1239" spans="1:8" hidden="1" x14ac:dyDescent="0.25">
      <c r="A1239" s="91" t="s">
        <v>1317</v>
      </c>
      <c r="B1239" s="29">
        <v>7690</v>
      </c>
      <c r="C1239" s="92">
        <v>167.17391304347825</v>
      </c>
      <c r="D1239" s="56">
        <v>82560.400000000023</v>
      </c>
      <c r="E1239" s="5">
        <v>10.736072821846557</v>
      </c>
      <c r="F1239" s="5">
        <v>8.5888582574772467</v>
      </c>
      <c r="G1239" s="29">
        <v>46</v>
      </c>
      <c r="H1239" s="93">
        <v>0.21739130434782608</v>
      </c>
    </row>
    <row r="1240" spans="1:8" hidden="1" x14ac:dyDescent="0.25">
      <c r="A1240" s="85" t="s">
        <v>1318</v>
      </c>
      <c r="B1240" s="86">
        <v>52774</v>
      </c>
      <c r="C1240" s="87">
        <v>89.145270270270274</v>
      </c>
      <c r="D1240" s="88">
        <v>601620.32000000007</v>
      </c>
      <c r="E1240" s="89">
        <v>11.399937848182818</v>
      </c>
      <c r="F1240" s="89">
        <v>9.1199502785462538</v>
      </c>
      <c r="G1240" s="86">
        <v>592</v>
      </c>
      <c r="H1240" s="90">
        <v>0.32601351351351349</v>
      </c>
    </row>
    <row r="1241" spans="1:8" hidden="1" x14ac:dyDescent="0.25">
      <c r="A1241" s="91" t="s">
        <v>1319</v>
      </c>
      <c r="B1241" s="29">
        <v>26888</v>
      </c>
      <c r="C1241" s="92">
        <v>66.554455445544548</v>
      </c>
      <c r="D1241" s="56">
        <v>330791.80000000016</v>
      </c>
      <c r="E1241" s="5">
        <v>12.302581077060404</v>
      </c>
      <c r="F1241" s="5">
        <v>9.8420648616483248</v>
      </c>
      <c r="G1241" s="29">
        <v>404</v>
      </c>
      <c r="H1241" s="93">
        <v>0.34158415841584161</v>
      </c>
    </row>
    <row r="1242" spans="1:8" hidden="1" x14ac:dyDescent="0.25">
      <c r="A1242" s="91" t="s">
        <v>1320</v>
      </c>
      <c r="B1242" s="29">
        <v>9047</v>
      </c>
      <c r="C1242" s="92">
        <v>137.07575757575756</v>
      </c>
      <c r="D1242" s="56">
        <v>125018.70000000001</v>
      </c>
      <c r="E1242" s="5">
        <v>13.818801812755611</v>
      </c>
      <c r="F1242" s="5">
        <v>11.05504145020449</v>
      </c>
      <c r="G1242" s="29">
        <v>66</v>
      </c>
      <c r="H1242" s="93">
        <v>0.30303030303030304</v>
      </c>
    </row>
    <row r="1243" spans="1:8" hidden="1" x14ac:dyDescent="0.25">
      <c r="A1243" s="91" t="s">
        <v>1321</v>
      </c>
      <c r="B1243" s="29">
        <v>16471</v>
      </c>
      <c r="C1243" s="92">
        <v>137.25833333333333</v>
      </c>
      <c r="D1243" s="56">
        <v>140566.41</v>
      </c>
      <c r="E1243" s="5">
        <v>8.5341758241758239</v>
      </c>
      <c r="F1243" s="5">
        <v>6.8273406593406598</v>
      </c>
      <c r="G1243" s="29">
        <v>120</v>
      </c>
      <c r="H1243" s="93">
        <v>0.28333333333333333</v>
      </c>
    </row>
    <row r="1244" spans="1:8" hidden="1" x14ac:dyDescent="0.25">
      <c r="A1244" s="79" t="s">
        <v>1322</v>
      </c>
      <c r="B1244" s="80">
        <v>233693</v>
      </c>
      <c r="C1244" s="81">
        <v>153.54336399474377</v>
      </c>
      <c r="D1244" s="82">
        <v>2069175.5000000014</v>
      </c>
      <c r="E1244" s="83">
        <v>8.8542468109870693</v>
      </c>
      <c r="F1244" s="83">
        <v>7.0833974487896558</v>
      </c>
      <c r="G1244" s="80">
        <v>1522</v>
      </c>
      <c r="H1244" s="84">
        <v>0.33442838370565048</v>
      </c>
    </row>
    <row r="1245" spans="1:8" hidden="1" x14ac:dyDescent="0.25">
      <c r="A1245" s="85" t="s">
        <v>1323</v>
      </c>
      <c r="B1245" s="86">
        <v>25969</v>
      </c>
      <c r="C1245" s="87">
        <v>153.66272189349112</v>
      </c>
      <c r="D1245" s="88">
        <v>267921.29999999976</v>
      </c>
      <c r="E1245" s="89">
        <v>10.316966382995099</v>
      </c>
      <c r="F1245" s="89">
        <v>8.2535731063960807</v>
      </c>
      <c r="G1245" s="86">
        <v>169</v>
      </c>
      <c r="H1245" s="90">
        <v>0.37278106508875741</v>
      </c>
    </row>
    <row r="1246" spans="1:8" hidden="1" x14ac:dyDescent="0.25">
      <c r="A1246" s="91" t="s">
        <v>1324</v>
      </c>
      <c r="B1246" s="29">
        <v>10663</v>
      </c>
      <c r="C1246" s="92">
        <v>166.609375</v>
      </c>
      <c r="D1246" s="56">
        <v>114318.89</v>
      </c>
      <c r="E1246" s="5">
        <v>10.721081309200038</v>
      </c>
      <c r="F1246" s="5">
        <v>8.5768650473600303</v>
      </c>
      <c r="G1246" s="29">
        <v>64</v>
      </c>
      <c r="H1246" s="93">
        <v>0.34375</v>
      </c>
    </row>
    <row r="1247" spans="1:8" hidden="1" x14ac:dyDescent="0.25">
      <c r="A1247" s="91" t="s">
        <v>1325</v>
      </c>
      <c r="B1247" s="29">
        <v>7692</v>
      </c>
      <c r="C1247" s="92">
        <v>130.37288135593221</v>
      </c>
      <c r="D1247" s="56">
        <v>56589.510000000017</v>
      </c>
      <c r="E1247" s="5">
        <v>7.3569305772230909</v>
      </c>
      <c r="F1247" s="5">
        <v>5.8855444617784727</v>
      </c>
      <c r="G1247" s="29">
        <v>59</v>
      </c>
      <c r="H1247" s="93">
        <v>0.4576271186440678</v>
      </c>
    </row>
    <row r="1248" spans="1:8" hidden="1" x14ac:dyDescent="0.25">
      <c r="A1248" s="91" t="s">
        <v>1326</v>
      </c>
      <c r="B1248" s="29">
        <v>3519</v>
      </c>
      <c r="C1248" s="92">
        <v>175.95</v>
      </c>
      <c r="D1248" s="56">
        <v>41630.979999999996</v>
      </c>
      <c r="E1248" s="5">
        <v>11.830343847684</v>
      </c>
      <c r="F1248" s="5">
        <v>9.4642750781472014</v>
      </c>
      <c r="G1248" s="29">
        <v>20</v>
      </c>
      <c r="H1248" s="93">
        <v>0.3</v>
      </c>
    </row>
    <row r="1249" spans="1:8" hidden="1" x14ac:dyDescent="0.25">
      <c r="A1249" s="91" t="s">
        <v>1327</v>
      </c>
      <c r="B1249" s="29">
        <v>2259</v>
      </c>
      <c r="C1249" s="92">
        <v>173.76923076923077</v>
      </c>
      <c r="D1249" s="56">
        <v>33553.14</v>
      </c>
      <c r="E1249" s="5">
        <v>14.853094289508633</v>
      </c>
      <c r="F1249" s="5">
        <v>11.882475431606906</v>
      </c>
      <c r="G1249" s="29">
        <v>13</v>
      </c>
      <c r="H1249" s="93">
        <v>0.30769230769230771</v>
      </c>
    </row>
    <row r="1250" spans="1:8" hidden="1" x14ac:dyDescent="0.25">
      <c r="A1250" s="85" t="s">
        <v>1328</v>
      </c>
      <c r="B1250" s="86">
        <v>84206</v>
      </c>
      <c r="C1250" s="87">
        <v>155.0755064456722</v>
      </c>
      <c r="D1250" s="88">
        <v>605283.42000000086</v>
      </c>
      <c r="E1250" s="89">
        <v>7.1881269743248799</v>
      </c>
      <c r="F1250" s="89">
        <v>5.7505015794599039</v>
      </c>
      <c r="G1250" s="86">
        <v>543</v>
      </c>
      <c r="H1250" s="90">
        <v>0.34990791896869244</v>
      </c>
    </row>
    <row r="1251" spans="1:8" hidden="1" x14ac:dyDescent="0.25">
      <c r="A1251" s="91" t="s">
        <v>1329</v>
      </c>
      <c r="B1251" s="29">
        <v>1894</v>
      </c>
      <c r="C1251" s="92">
        <v>126.26666666666667</v>
      </c>
      <c r="D1251" s="56">
        <v>15216.829999999998</v>
      </c>
      <c r="E1251" s="5">
        <v>8.0342291446673695</v>
      </c>
      <c r="F1251" s="5">
        <v>6.4273833157338958</v>
      </c>
      <c r="G1251" s="29">
        <v>15</v>
      </c>
      <c r="H1251" s="93">
        <v>0.46666666666666667</v>
      </c>
    </row>
    <row r="1252" spans="1:8" hidden="1" x14ac:dyDescent="0.25">
      <c r="A1252" s="91" t="s">
        <v>1330</v>
      </c>
      <c r="B1252" s="29">
        <v>2548</v>
      </c>
      <c r="C1252" s="92">
        <v>169.86666666666667</v>
      </c>
      <c r="D1252" s="56">
        <v>18204.46</v>
      </c>
      <c r="E1252" s="5">
        <v>7.1446075353218204</v>
      </c>
      <c r="F1252" s="5">
        <v>5.7156860282574566</v>
      </c>
      <c r="G1252" s="29">
        <v>15</v>
      </c>
      <c r="H1252" s="93">
        <v>0.2</v>
      </c>
    </row>
    <row r="1253" spans="1:8" hidden="1" x14ac:dyDescent="0.25">
      <c r="A1253" s="91" t="s">
        <v>1331</v>
      </c>
      <c r="B1253" s="29">
        <v>5837</v>
      </c>
      <c r="C1253" s="92">
        <v>153.60526315789474</v>
      </c>
      <c r="D1253" s="56">
        <v>58475.599999999984</v>
      </c>
      <c r="E1253" s="5">
        <v>10.018091485352061</v>
      </c>
      <c r="F1253" s="5">
        <v>8.0144731882816487</v>
      </c>
      <c r="G1253" s="29">
        <v>38</v>
      </c>
      <c r="H1253" s="93">
        <v>0.28947368421052633</v>
      </c>
    </row>
    <row r="1254" spans="1:8" hidden="1" x14ac:dyDescent="0.25">
      <c r="A1254" s="91" t="s">
        <v>1332</v>
      </c>
      <c r="B1254" s="29">
        <v>38891</v>
      </c>
      <c r="C1254" s="92">
        <v>155.56399999999999</v>
      </c>
      <c r="D1254" s="56">
        <v>279727.37999999989</v>
      </c>
      <c r="E1254" s="5">
        <v>7.1925993160371267</v>
      </c>
      <c r="F1254" s="5">
        <v>5.7540794528297017</v>
      </c>
      <c r="G1254" s="29">
        <v>250</v>
      </c>
      <c r="H1254" s="93">
        <v>0.38800000000000001</v>
      </c>
    </row>
    <row r="1255" spans="1:8" hidden="1" x14ac:dyDescent="0.25">
      <c r="A1255" s="91" t="s">
        <v>1333</v>
      </c>
      <c r="B1255" s="29">
        <v>8401</v>
      </c>
      <c r="C1255" s="92">
        <v>168.02</v>
      </c>
      <c r="D1255" s="56">
        <v>58312.590000000011</v>
      </c>
      <c r="E1255" s="5">
        <v>6.9411486727770519</v>
      </c>
      <c r="F1255" s="5">
        <v>5.5529189382216417</v>
      </c>
      <c r="G1255" s="29">
        <v>50</v>
      </c>
      <c r="H1255" s="93">
        <v>0.22</v>
      </c>
    </row>
    <row r="1256" spans="1:8" hidden="1" x14ac:dyDescent="0.25">
      <c r="A1256" s="91" t="s">
        <v>1334</v>
      </c>
      <c r="B1256" s="29">
        <v>22082</v>
      </c>
      <c r="C1256" s="92">
        <v>154.41958041958043</v>
      </c>
      <c r="D1256" s="56">
        <v>134648.97000000006</v>
      </c>
      <c r="E1256" s="5">
        <v>6.0976800108685838</v>
      </c>
      <c r="F1256" s="5">
        <v>4.8781440086948678</v>
      </c>
      <c r="G1256" s="29">
        <v>143</v>
      </c>
      <c r="H1256" s="93">
        <v>0.3776223776223776</v>
      </c>
    </row>
    <row r="1257" spans="1:8" hidden="1" x14ac:dyDescent="0.25">
      <c r="A1257" s="91" t="s">
        <v>1335</v>
      </c>
      <c r="B1257" s="29">
        <v>3729</v>
      </c>
      <c r="C1257" s="92">
        <v>149.16</v>
      </c>
      <c r="D1257" s="56">
        <v>33493.130000000005</v>
      </c>
      <c r="E1257" s="5">
        <v>8.9817994100294989</v>
      </c>
      <c r="F1257" s="5">
        <v>7.1854395280235996</v>
      </c>
      <c r="G1257" s="29">
        <v>25</v>
      </c>
      <c r="H1257" s="93">
        <v>0.24</v>
      </c>
    </row>
    <row r="1258" spans="1:8" hidden="1" x14ac:dyDescent="0.25">
      <c r="A1258" s="85" t="s">
        <v>1336</v>
      </c>
      <c r="B1258" s="86">
        <v>23765</v>
      </c>
      <c r="C1258" s="87">
        <v>156.34868421052633</v>
      </c>
      <c r="D1258" s="88">
        <v>259770.22999999998</v>
      </c>
      <c r="E1258" s="89">
        <v>10.930790237744581</v>
      </c>
      <c r="F1258" s="89">
        <v>8.7446321901956647</v>
      </c>
      <c r="G1258" s="86">
        <v>152</v>
      </c>
      <c r="H1258" s="90">
        <v>0.27631578947368424</v>
      </c>
    </row>
    <row r="1259" spans="1:8" hidden="1" x14ac:dyDescent="0.25">
      <c r="A1259" s="91" t="s">
        <v>1337</v>
      </c>
      <c r="B1259" s="29">
        <v>5332</v>
      </c>
      <c r="C1259" s="92">
        <v>161.57575757575756</v>
      </c>
      <c r="D1259" s="56">
        <v>56742.909999999989</v>
      </c>
      <c r="E1259" s="5">
        <v>10.641956114028504</v>
      </c>
      <c r="F1259" s="5">
        <v>8.5135648912228046</v>
      </c>
      <c r="G1259" s="29">
        <v>33</v>
      </c>
      <c r="H1259" s="93">
        <v>0.30303030303030304</v>
      </c>
    </row>
    <row r="1260" spans="1:8" hidden="1" x14ac:dyDescent="0.25">
      <c r="A1260" s="91" t="s">
        <v>1338</v>
      </c>
      <c r="B1260" s="29">
        <v>16298</v>
      </c>
      <c r="C1260" s="92">
        <v>153.75471698113208</v>
      </c>
      <c r="D1260" s="56">
        <v>188667.14999999991</v>
      </c>
      <c r="E1260" s="5">
        <v>11.576092158547056</v>
      </c>
      <c r="F1260" s="5">
        <v>9.2608737268376444</v>
      </c>
      <c r="G1260" s="29">
        <v>106</v>
      </c>
      <c r="H1260" s="93">
        <v>0.26415094339622641</v>
      </c>
    </row>
    <row r="1261" spans="1:8" hidden="1" x14ac:dyDescent="0.25">
      <c r="A1261" s="85" t="s">
        <v>1339</v>
      </c>
      <c r="B1261" s="86">
        <v>31706</v>
      </c>
      <c r="C1261" s="87">
        <v>143.4660633484163</v>
      </c>
      <c r="D1261" s="88">
        <v>288205.77999999997</v>
      </c>
      <c r="E1261" s="89">
        <v>9.0899444900018906</v>
      </c>
      <c r="F1261" s="89">
        <v>7.2719555920015129</v>
      </c>
      <c r="G1261" s="86">
        <v>221</v>
      </c>
      <c r="H1261" s="90">
        <v>0.34389140271493213</v>
      </c>
    </row>
    <row r="1262" spans="1:8" hidden="1" x14ac:dyDescent="0.25">
      <c r="A1262" s="91" t="s">
        <v>1340</v>
      </c>
      <c r="B1262" s="29">
        <v>4657</v>
      </c>
      <c r="C1262" s="92">
        <v>166.32142857142858</v>
      </c>
      <c r="D1262" s="56">
        <v>42582.63</v>
      </c>
      <c r="E1262" s="5">
        <v>9.1437899935580838</v>
      </c>
      <c r="F1262" s="5">
        <v>7.3150319948464677</v>
      </c>
      <c r="G1262" s="29">
        <v>28</v>
      </c>
      <c r="H1262" s="93">
        <v>0.5357142857142857</v>
      </c>
    </row>
    <row r="1263" spans="1:8" hidden="1" x14ac:dyDescent="0.25">
      <c r="A1263" s="91" t="s">
        <v>1341</v>
      </c>
      <c r="B1263" s="29">
        <v>4032</v>
      </c>
      <c r="C1263" s="92">
        <v>118.58823529411765</v>
      </c>
      <c r="D1263" s="56">
        <v>37113.11</v>
      </c>
      <c r="E1263" s="5">
        <v>9.204640376984127</v>
      </c>
      <c r="F1263" s="5">
        <v>7.3637123015873023</v>
      </c>
      <c r="G1263" s="29">
        <v>34</v>
      </c>
      <c r="H1263" s="93">
        <v>0.35294117647058826</v>
      </c>
    </row>
    <row r="1264" spans="1:8" hidden="1" x14ac:dyDescent="0.25">
      <c r="A1264" s="91" t="s">
        <v>1342</v>
      </c>
      <c r="B1264" s="29">
        <v>2562</v>
      </c>
      <c r="C1264" s="92">
        <v>142.33333333333334</v>
      </c>
      <c r="D1264" s="56">
        <v>27908.290000000005</v>
      </c>
      <c r="E1264" s="5">
        <v>10.893165495706482</v>
      </c>
      <c r="F1264" s="5">
        <v>8.7145323965651862</v>
      </c>
      <c r="G1264" s="29">
        <v>18</v>
      </c>
      <c r="H1264" s="93">
        <v>0.33333333333333331</v>
      </c>
    </row>
    <row r="1265" spans="1:8" hidden="1" x14ac:dyDescent="0.25">
      <c r="A1265" s="91" t="s">
        <v>1343</v>
      </c>
      <c r="B1265" s="29">
        <v>20175</v>
      </c>
      <c r="C1265" s="92">
        <v>145.14388489208633</v>
      </c>
      <c r="D1265" s="56">
        <v>175145.30000000005</v>
      </c>
      <c r="E1265" s="5">
        <v>8.6813035935563843</v>
      </c>
      <c r="F1265" s="5">
        <v>6.9450428748451074</v>
      </c>
      <c r="G1265" s="29">
        <v>139</v>
      </c>
      <c r="H1265" s="93">
        <v>0.30935251798561153</v>
      </c>
    </row>
    <row r="1266" spans="1:8" hidden="1" x14ac:dyDescent="0.25">
      <c r="A1266" s="85" t="s">
        <v>1344</v>
      </c>
      <c r="B1266" s="86">
        <v>17193</v>
      </c>
      <c r="C1266" s="87">
        <v>149.50434782608696</v>
      </c>
      <c r="D1266" s="88">
        <v>177727.55000000002</v>
      </c>
      <c r="E1266" s="89">
        <v>10.337204094689699</v>
      </c>
      <c r="F1266" s="89">
        <v>8.2697632757517603</v>
      </c>
      <c r="G1266" s="86">
        <v>115</v>
      </c>
      <c r="H1266" s="90">
        <v>0.36521739130434783</v>
      </c>
    </row>
    <row r="1267" spans="1:8" hidden="1" x14ac:dyDescent="0.25">
      <c r="A1267" s="91" t="s">
        <v>1345</v>
      </c>
      <c r="B1267" s="29">
        <v>1529</v>
      </c>
      <c r="C1267" s="92">
        <v>139</v>
      </c>
      <c r="D1267" s="56">
        <v>16463.2</v>
      </c>
      <c r="E1267" s="5">
        <v>10.767298888162198</v>
      </c>
      <c r="F1267" s="5">
        <v>8.6138391105297583</v>
      </c>
      <c r="G1267" s="29">
        <v>11</v>
      </c>
      <c r="H1267" s="93">
        <v>0.45454545454545453</v>
      </c>
    </row>
    <row r="1268" spans="1:8" hidden="1" x14ac:dyDescent="0.25">
      <c r="A1268" s="91" t="s">
        <v>1346</v>
      </c>
      <c r="B1268" s="29">
        <v>14962</v>
      </c>
      <c r="C1268" s="92">
        <v>152.67346938775509</v>
      </c>
      <c r="D1268" s="56">
        <v>153155.35</v>
      </c>
      <c r="E1268" s="5">
        <v>10.236288597781046</v>
      </c>
      <c r="F1268" s="5">
        <v>8.1890308782248376</v>
      </c>
      <c r="G1268" s="29">
        <v>98</v>
      </c>
      <c r="H1268" s="93">
        <v>0.35714285714285715</v>
      </c>
    </row>
    <row r="1269" spans="1:8" hidden="1" x14ac:dyDescent="0.25">
      <c r="A1269" s="85" t="s">
        <v>1347</v>
      </c>
      <c r="B1269" s="86">
        <v>50854</v>
      </c>
      <c r="C1269" s="87">
        <v>157.93167701863354</v>
      </c>
      <c r="D1269" s="88">
        <v>470267.21999999986</v>
      </c>
      <c r="E1269" s="89">
        <v>9.2473988280174595</v>
      </c>
      <c r="F1269" s="89">
        <v>7.3979190624139681</v>
      </c>
      <c r="G1269" s="86">
        <v>322</v>
      </c>
      <c r="H1269" s="90">
        <v>0.29813664596273293</v>
      </c>
    </row>
    <row r="1270" spans="1:8" hidden="1" x14ac:dyDescent="0.25">
      <c r="A1270" s="91" t="s">
        <v>1348</v>
      </c>
      <c r="B1270" s="29">
        <v>3499</v>
      </c>
      <c r="C1270" s="92">
        <v>174.95</v>
      </c>
      <c r="D1270" s="56">
        <v>45405.250000000007</v>
      </c>
      <c r="E1270" s="5">
        <v>12.976636181766221</v>
      </c>
      <c r="F1270" s="5">
        <v>10.381308945412977</v>
      </c>
      <c r="G1270" s="29">
        <v>20</v>
      </c>
      <c r="H1270" s="93">
        <v>0.2</v>
      </c>
    </row>
    <row r="1271" spans="1:8" hidden="1" x14ac:dyDescent="0.25">
      <c r="A1271" s="91" t="s">
        <v>1349</v>
      </c>
      <c r="B1271" s="29">
        <v>44532</v>
      </c>
      <c r="C1271" s="92">
        <v>156.80281690140845</v>
      </c>
      <c r="D1271" s="56">
        <v>403020.44999999972</v>
      </c>
      <c r="E1271" s="5">
        <v>9.0501313662085625</v>
      </c>
      <c r="F1271" s="5">
        <v>7.24010509296685</v>
      </c>
      <c r="G1271" s="29">
        <v>284</v>
      </c>
      <c r="H1271" s="93">
        <v>0.30633802816901406</v>
      </c>
    </row>
    <row r="1272" spans="1:8" hidden="1" x14ac:dyDescent="0.25">
      <c r="A1272" s="79" t="s">
        <v>1350</v>
      </c>
      <c r="B1272" s="80">
        <v>216150</v>
      </c>
      <c r="C1272" s="81">
        <v>145.75185434929199</v>
      </c>
      <c r="D1272" s="82">
        <v>2330536.9399999985</v>
      </c>
      <c r="E1272" s="83">
        <v>10.782035345824653</v>
      </c>
      <c r="F1272" s="83">
        <v>8.6256282766597234</v>
      </c>
      <c r="G1272" s="80">
        <v>1483</v>
      </c>
      <c r="H1272" s="84">
        <v>0.33782872555630478</v>
      </c>
    </row>
    <row r="1273" spans="1:8" hidden="1" x14ac:dyDescent="0.25">
      <c r="A1273" s="85" t="s">
        <v>1351</v>
      </c>
      <c r="B1273" s="86">
        <v>54023</v>
      </c>
      <c r="C1273" s="87">
        <v>128.93317422434367</v>
      </c>
      <c r="D1273" s="88">
        <v>397573.21999999986</v>
      </c>
      <c r="E1273" s="89">
        <v>7.3593325065249964</v>
      </c>
      <c r="F1273" s="89">
        <v>5.8874660052199976</v>
      </c>
      <c r="G1273" s="86">
        <v>419</v>
      </c>
      <c r="H1273" s="90">
        <v>0.36754176610978523</v>
      </c>
    </row>
    <row r="1274" spans="1:8" hidden="1" x14ac:dyDescent="0.25">
      <c r="A1274" s="91" t="s">
        <v>1352</v>
      </c>
      <c r="B1274" s="29">
        <v>38126</v>
      </c>
      <c r="C1274" s="92">
        <v>125.41447368421052</v>
      </c>
      <c r="D1274" s="56">
        <v>276151.79999999981</v>
      </c>
      <c r="E1274" s="5">
        <v>7.2431359177464145</v>
      </c>
      <c r="F1274" s="5">
        <v>5.794508734197132</v>
      </c>
      <c r="G1274" s="29">
        <v>304</v>
      </c>
      <c r="H1274" s="93">
        <v>0.41776315789473684</v>
      </c>
    </row>
    <row r="1275" spans="1:8" hidden="1" x14ac:dyDescent="0.25">
      <c r="A1275" s="91" t="s">
        <v>1353</v>
      </c>
      <c r="B1275" s="29">
        <v>2056</v>
      </c>
      <c r="C1275" s="92">
        <v>137.06666666666666</v>
      </c>
      <c r="D1275" s="56">
        <v>18027.650000000001</v>
      </c>
      <c r="E1275" s="5">
        <v>8.7683122568093399</v>
      </c>
      <c r="F1275" s="5">
        <v>7.0146498054474726</v>
      </c>
      <c r="G1275" s="29">
        <v>15</v>
      </c>
      <c r="H1275" s="93">
        <v>0.33333333333333331</v>
      </c>
    </row>
    <row r="1276" spans="1:8" hidden="1" x14ac:dyDescent="0.25">
      <c r="A1276" s="91" t="s">
        <v>1354</v>
      </c>
      <c r="B1276" s="29">
        <v>2327</v>
      </c>
      <c r="C1276" s="92">
        <v>145.4375</v>
      </c>
      <c r="D1276" s="56">
        <v>17864.13</v>
      </c>
      <c r="E1276" s="5">
        <v>7.6768929952728842</v>
      </c>
      <c r="F1276" s="5">
        <v>6.1415143962183079</v>
      </c>
      <c r="G1276" s="29">
        <v>16</v>
      </c>
      <c r="H1276" s="93">
        <v>0.125</v>
      </c>
    </row>
    <row r="1277" spans="1:8" hidden="1" x14ac:dyDescent="0.25">
      <c r="A1277" s="91" t="s">
        <v>1355</v>
      </c>
      <c r="B1277" s="29">
        <v>1890</v>
      </c>
      <c r="C1277" s="92">
        <v>111.17647058823529</v>
      </c>
      <c r="D1277" s="56">
        <v>16951.189999999999</v>
      </c>
      <c r="E1277" s="5">
        <v>8.9688835978835968</v>
      </c>
      <c r="F1277" s="5">
        <v>7.1751068783068774</v>
      </c>
      <c r="G1277" s="29">
        <v>17</v>
      </c>
      <c r="H1277" s="93">
        <v>0.23529411764705882</v>
      </c>
    </row>
    <row r="1278" spans="1:8" hidden="1" x14ac:dyDescent="0.25">
      <c r="A1278" s="91" t="s">
        <v>1356</v>
      </c>
      <c r="B1278" s="29">
        <v>3132</v>
      </c>
      <c r="C1278" s="92">
        <v>174</v>
      </c>
      <c r="D1278" s="56">
        <v>26431.66</v>
      </c>
      <c r="E1278" s="5">
        <v>8.4392273307790546</v>
      </c>
      <c r="F1278" s="5">
        <v>6.7513818646232444</v>
      </c>
      <c r="G1278" s="29">
        <v>18</v>
      </c>
      <c r="H1278" s="93">
        <v>0.16666666666666666</v>
      </c>
    </row>
    <row r="1279" spans="1:8" hidden="1" x14ac:dyDescent="0.25">
      <c r="A1279" s="91" t="s">
        <v>1357</v>
      </c>
      <c r="B1279" s="29">
        <v>3270</v>
      </c>
      <c r="C1279" s="92">
        <v>130.80000000000001</v>
      </c>
      <c r="D1279" s="56">
        <v>17554.03</v>
      </c>
      <c r="E1279" s="5">
        <v>5.3682048929663608</v>
      </c>
      <c r="F1279" s="5">
        <v>4.2945639143730885</v>
      </c>
      <c r="G1279" s="29">
        <v>25</v>
      </c>
      <c r="H1279" s="93">
        <v>0.36</v>
      </c>
    </row>
    <row r="1280" spans="1:8" hidden="1" x14ac:dyDescent="0.25">
      <c r="A1280" s="85" t="s">
        <v>1358</v>
      </c>
      <c r="B1280" s="86">
        <v>52355</v>
      </c>
      <c r="C1280" s="87">
        <v>138.50529100529101</v>
      </c>
      <c r="D1280" s="88">
        <v>453523.87000000011</v>
      </c>
      <c r="E1280" s="89">
        <v>8.6624748352592889</v>
      </c>
      <c r="F1280" s="89">
        <v>6.9299798682074316</v>
      </c>
      <c r="G1280" s="86">
        <v>378</v>
      </c>
      <c r="H1280" s="90">
        <v>0.36772486772486773</v>
      </c>
    </row>
    <row r="1281" spans="1:8" hidden="1" x14ac:dyDescent="0.25">
      <c r="A1281" s="91" t="s">
        <v>1359</v>
      </c>
      <c r="B1281" s="29">
        <v>1974</v>
      </c>
      <c r="C1281" s="92">
        <v>141</v>
      </c>
      <c r="D1281" s="56">
        <v>18464.64</v>
      </c>
      <c r="E1281" s="5">
        <v>9.3539209726443762</v>
      </c>
      <c r="F1281" s="5">
        <v>7.4831367781155009</v>
      </c>
      <c r="G1281" s="29">
        <v>14</v>
      </c>
      <c r="H1281" s="93">
        <v>0.2857142857142857</v>
      </c>
    </row>
    <row r="1282" spans="1:8" hidden="1" x14ac:dyDescent="0.25">
      <c r="A1282" s="91" t="s">
        <v>1360</v>
      </c>
      <c r="B1282" s="29">
        <v>2363</v>
      </c>
      <c r="C1282" s="92">
        <v>131.27777777777777</v>
      </c>
      <c r="D1282" s="56">
        <v>22175.609999999997</v>
      </c>
      <c r="E1282" s="5">
        <v>9.3845154464663558</v>
      </c>
      <c r="F1282" s="5">
        <v>7.5076123571730848</v>
      </c>
      <c r="G1282" s="29">
        <v>18</v>
      </c>
      <c r="H1282" s="93">
        <v>0.44444444444444442</v>
      </c>
    </row>
    <row r="1283" spans="1:8" hidden="1" x14ac:dyDescent="0.25">
      <c r="A1283" s="91" t="s">
        <v>1361</v>
      </c>
      <c r="B1283" s="29">
        <v>10259</v>
      </c>
      <c r="C1283" s="92">
        <v>140.53424657534248</v>
      </c>
      <c r="D1283" s="56">
        <v>96780.799999999988</v>
      </c>
      <c r="E1283" s="5">
        <v>9.4337459791402658</v>
      </c>
      <c r="F1283" s="5">
        <v>7.5469967833122134</v>
      </c>
      <c r="G1283" s="29">
        <v>73</v>
      </c>
      <c r="H1283" s="93">
        <v>0.38356164383561642</v>
      </c>
    </row>
    <row r="1284" spans="1:8" hidden="1" x14ac:dyDescent="0.25">
      <c r="A1284" s="91" t="s">
        <v>1362</v>
      </c>
      <c r="B1284" s="29">
        <v>7074</v>
      </c>
      <c r="C1284" s="92">
        <v>141.47999999999999</v>
      </c>
      <c r="D1284" s="56">
        <v>50687.11</v>
      </c>
      <c r="E1284" s="5">
        <v>7.1652685891998873</v>
      </c>
      <c r="F1284" s="5">
        <v>5.7322148713599104</v>
      </c>
      <c r="G1284" s="29">
        <v>50</v>
      </c>
      <c r="H1284" s="93">
        <v>0.28000000000000003</v>
      </c>
    </row>
    <row r="1285" spans="1:8" hidden="1" x14ac:dyDescent="0.25">
      <c r="A1285" s="91" t="s">
        <v>1363</v>
      </c>
      <c r="B1285" s="29">
        <v>6518</v>
      </c>
      <c r="C1285" s="92">
        <v>151.58139534883722</v>
      </c>
      <c r="D1285" s="56">
        <v>45282.209999999985</v>
      </c>
      <c r="E1285" s="5">
        <v>6.9472552930346705</v>
      </c>
      <c r="F1285" s="5">
        <v>5.5578042344277367</v>
      </c>
      <c r="G1285" s="29">
        <v>43</v>
      </c>
      <c r="H1285" s="93">
        <v>0.23255813953488372</v>
      </c>
    </row>
    <row r="1286" spans="1:8" hidden="1" x14ac:dyDescent="0.25">
      <c r="A1286" s="91" t="s">
        <v>1364</v>
      </c>
      <c r="B1286" s="29">
        <v>7330</v>
      </c>
      <c r="C1286" s="92">
        <v>149.59183673469389</v>
      </c>
      <c r="D1286" s="56">
        <v>58002.55999999999</v>
      </c>
      <c r="E1286" s="5">
        <v>7.9130368349249647</v>
      </c>
      <c r="F1286" s="5">
        <v>6.3304294679399717</v>
      </c>
      <c r="G1286" s="29">
        <v>49</v>
      </c>
      <c r="H1286" s="93">
        <v>0.42857142857142855</v>
      </c>
    </row>
    <row r="1287" spans="1:8" hidden="1" x14ac:dyDescent="0.25">
      <c r="A1287" s="91" t="s">
        <v>1365</v>
      </c>
      <c r="B1287" s="29">
        <v>2577</v>
      </c>
      <c r="C1287" s="92">
        <v>135.63157894736841</v>
      </c>
      <c r="D1287" s="56">
        <v>20947.989999999998</v>
      </c>
      <c r="E1287" s="5">
        <v>8.1288280946837403</v>
      </c>
      <c r="F1287" s="5">
        <v>6.5030624757469928</v>
      </c>
      <c r="G1287" s="29">
        <v>19</v>
      </c>
      <c r="H1287" s="93">
        <v>0.36842105263157893</v>
      </c>
    </row>
    <row r="1288" spans="1:8" hidden="1" x14ac:dyDescent="0.25">
      <c r="A1288" s="91" t="s">
        <v>1366</v>
      </c>
      <c r="B1288" s="29">
        <v>2375</v>
      </c>
      <c r="C1288" s="92">
        <v>139.70588235294119</v>
      </c>
      <c r="D1288" s="56">
        <v>26027.88</v>
      </c>
      <c r="E1288" s="5">
        <v>10.959107368421053</v>
      </c>
      <c r="F1288" s="5">
        <v>8.7672858947368422</v>
      </c>
      <c r="G1288" s="29">
        <v>17</v>
      </c>
      <c r="H1288" s="93">
        <v>0.41176470588235292</v>
      </c>
    </row>
    <row r="1289" spans="1:8" hidden="1" x14ac:dyDescent="0.25">
      <c r="A1289" s="91" t="s">
        <v>1367</v>
      </c>
      <c r="B1289" s="29">
        <v>3976</v>
      </c>
      <c r="C1289" s="92">
        <v>113.6</v>
      </c>
      <c r="D1289" s="56">
        <v>30577.15</v>
      </c>
      <c r="E1289" s="5">
        <v>7.6904300804828978</v>
      </c>
      <c r="F1289" s="5">
        <v>6.1523440643863188</v>
      </c>
      <c r="G1289" s="29">
        <v>35</v>
      </c>
      <c r="H1289" s="93">
        <v>0.42857142857142855</v>
      </c>
    </row>
    <row r="1290" spans="1:8" hidden="1" x14ac:dyDescent="0.25">
      <c r="A1290" s="91" t="s">
        <v>1368</v>
      </c>
      <c r="B1290" s="29">
        <v>2607</v>
      </c>
      <c r="C1290" s="92">
        <v>104.28</v>
      </c>
      <c r="D1290" s="56">
        <v>23916.859999999997</v>
      </c>
      <c r="E1290" s="5">
        <v>9.1740928270042179</v>
      </c>
      <c r="F1290" s="5">
        <v>7.339274261603375</v>
      </c>
      <c r="G1290" s="29">
        <v>25</v>
      </c>
      <c r="H1290" s="93">
        <v>0.56000000000000005</v>
      </c>
    </row>
    <row r="1291" spans="1:8" hidden="1" x14ac:dyDescent="0.25">
      <c r="A1291" s="85" t="s">
        <v>1369</v>
      </c>
      <c r="B1291" s="86">
        <v>109772</v>
      </c>
      <c r="C1291" s="87">
        <v>160.01749271137027</v>
      </c>
      <c r="D1291" s="88">
        <v>1479439.8500000006</v>
      </c>
      <c r="E1291" s="89">
        <v>13.477388131764025</v>
      </c>
      <c r="F1291" s="89">
        <v>10.78191050541122</v>
      </c>
      <c r="G1291" s="86">
        <v>686</v>
      </c>
      <c r="H1291" s="90">
        <v>0.30320699708454812</v>
      </c>
    </row>
    <row r="1292" spans="1:8" hidden="1" x14ac:dyDescent="0.25">
      <c r="A1292" s="91" t="s">
        <v>1370</v>
      </c>
      <c r="B1292" s="29">
        <v>4908</v>
      </c>
      <c r="C1292" s="92">
        <v>129.15789473684211</v>
      </c>
      <c r="D1292" s="56">
        <v>47489.419999999991</v>
      </c>
      <c r="E1292" s="5">
        <v>9.675920945395271</v>
      </c>
      <c r="F1292" s="5">
        <v>7.7407367563162168</v>
      </c>
      <c r="G1292" s="29">
        <v>38</v>
      </c>
      <c r="H1292" s="93">
        <v>0.47368421052631576</v>
      </c>
    </row>
    <row r="1293" spans="1:8" hidden="1" x14ac:dyDescent="0.25">
      <c r="A1293" s="91" t="s">
        <v>1371</v>
      </c>
      <c r="B1293" s="29">
        <v>23386</v>
      </c>
      <c r="C1293" s="92">
        <v>171.95588235294119</v>
      </c>
      <c r="D1293" s="56">
        <v>350136.00000000012</v>
      </c>
      <c r="E1293" s="5">
        <v>14.972034550585825</v>
      </c>
      <c r="F1293" s="5">
        <v>11.977627640468661</v>
      </c>
      <c r="G1293" s="29">
        <v>136</v>
      </c>
      <c r="H1293" s="93">
        <v>0.25</v>
      </c>
    </row>
    <row r="1294" spans="1:8" hidden="1" x14ac:dyDescent="0.25">
      <c r="A1294" s="91" t="s">
        <v>1372</v>
      </c>
      <c r="B1294" s="29">
        <v>30350</v>
      </c>
      <c r="C1294" s="92">
        <v>167.67955801104972</v>
      </c>
      <c r="D1294" s="56">
        <v>437676.86999999994</v>
      </c>
      <c r="E1294" s="5">
        <v>14.420984184514001</v>
      </c>
      <c r="F1294" s="5">
        <v>11.536787347611202</v>
      </c>
      <c r="G1294" s="29">
        <v>181</v>
      </c>
      <c r="H1294" s="93">
        <v>0.30386740331491713</v>
      </c>
    </row>
    <row r="1295" spans="1:8" hidden="1" x14ac:dyDescent="0.25">
      <c r="A1295" s="91" t="s">
        <v>1373</v>
      </c>
      <c r="B1295" s="29">
        <v>1890</v>
      </c>
      <c r="C1295" s="92">
        <v>135</v>
      </c>
      <c r="D1295" s="56">
        <v>13774.369999999999</v>
      </c>
      <c r="E1295" s="5">
        <v>7.2880264550264542</v>
      </c>
      <c r="F1295" s="5">
        <v>5.8304211640211641</v>
      </c>
      <c r="G1295" s="29">
        <v>14</v>
      </c>
      <c r="H1295" s="93">
        <v>0.2857142857142857</v>
      </c>
    </row>
    <row r="1296" spans="1:8" hidden="1" x14ac:dyDescent="0.25">
      <c r="A1296" s="91" t="s">
        <v>1374</v>
      </c>
      <c r="B1296" s="29">
        <v>49238</v>
      </c>
      <c r="C1296" s="92">
        <v>155.32492113564669</v>
      </c>
      <c r="D1296" s="56">
        <v>630363.19000000018</v>
      </c>
      <c r="E1296" s="5">
        <v>12.802371948495068</v>
      </c>
      <c r="F1296" s="5">
        <v>10.241897558796055</v>
      </c>
      <c r="G1296" s="29">
        <v>317</v>
      </c>
      <c r="H1296" s="93">
        <v>0.305993690851735</v>
      </c>
    </row>
    <row r="1297" spans="1:8" hidden="1" x14ac:dyDescent="0.25">
      <c r="A1297" s="79" t="s">
        <v>1375</v>
      </c>
      <c r="B1297" s="80">
        <v>176495</v>
      </c>
      <c r="C1297" s="81">
        <v>162.36890524379024</v>
      </c>
      <c r="D1297" s="82">
        <v>2107495.240000003</v>
      </c>
      <c r="E1297" s="83">
        <v>11.940821213065544</v>
      </c>
      <c r="F1297" s="83">
        <v>9.5526569704524356</v>
      </c>
      <c r="G1297" s="80">
        <v>1087</v>
      </c>
      <c r="H1297" s="84">
        <v>0.20239190432382706</v>
      </c>
    </row>
    <row r="1298" spans="1:8" hidden="1" x14ac:dyDescent="0.25">
      <c r="A1298" s="85" t="s">
        <v>1376</v>
      </c>
      <c r="B1298" s="86">
        <v>49533</v>
      </c>
      <c r="C1298" s="87">
        <v>165.66220735785953</v>
      </c>
      <c r="D1298" s="88">
        <v>413326.61</v>
      </c>
      <c r="E1298" s="89">
        <v>8.3444695455554871</v>
      </c>
      <c r="F1298" s="89">
        <v>6.6755756364443899</v>
      </c>
      <c r="G1298" s="86">
        <v>299</v>
      </c>
      <c r="H1298" s="90">
        <v>0.20401337792642141</v>
      </c>
    </row>
    <row r="1299" spans="1:8" hidden="1" x14ac:dyDescent="0.25">
      <c r="A1299" s="91" t="s">
        <v>1377</v>
      </c>
      <c r="B1299" s="29">
        <v>9219</v>
      </c>
      <c r="C1299" s="92">
        <v>158.94827586206895</v>
      </c>
      <c r="D1299" s="56">
        <v>81356.02</v>
      </c>
      <c r="E1299" s="5">
        <v>8.8248204794446252</v>
      </c>
      <c r="F1299" s="5">
        <v>7.0598563835557009</v>
      </c>
      <c r="G1299" s="29">
        <v>58</v>
      </c>
      <c r="H1299" s="93">
        <v>0.10344827586206896</v>
      </c>
    </row>
    <row r="1300" spans="1:8" hidden="1" x14ac:dyDescent="0.25">
      <c r="A1300" s="91" t="s">
        <v>1378</v>
      </c>
      <c r="B1300" s="29">
        <v>8944</v>
      </c>
      <c r="C1300" s="92">
        <v>159.71428571428572</v>
      </c>
      <c r="D1300" s="56">
        <v>68021.399999999994</v>
      </c>
      <c r="E1300" s="5">
        <v>7.6052549194991048</v>
      </c>
      <c r="F1300" s="5">
        <v>6.0842039355992839</v>
      </c>
      <c r="G1300" s="29">
        <v>56</v>
      </c>
      <c r="H1300" s="93">
        <v>0.16071428571428573</v>
      </c>
    </row>
    <row r="1301" spans="1:8" hidden="1" x14ac:dyDescent="0.25">
      <c r="A1301" s="91" t="s">
        <v>1379</v>
      </c>
      <c r="B1301" s="29">
        <v>10238</v>
      </c>
      <c r="C1301" s="92">
        <v>186.14545454545456</v>
      </c>
      <c r="D1301" s="56">
        <v>82405.94</v>
      </c>
      <c r="E1301" s="5">
        <v>8.0490271537409654</v>
      </c>
      <c r="F1301" s="5">
        <v>6.4392217229927731</v>
      </c>
      <c r="G1301" s="29">
        <v>55</v>
      </c>
      <c r="H1301" s="93">
        <v>0.23636363636363636</v>
      </c>
    </row>
    <row r="1302" spans="1:8" hidden="1" x14ac:dyDescent="0.25">
      <c r="A1302" s="91" t="s">
        <v>1380</v>
      </c>
      <c r="B1302" s="29">
        <v>3963</v>
      </c>
      <c r="C1302" s="92">
        <v>136.65517241379311</v>
      </c>
      <c r="D1302" s="56">
        <v>41826.159999999996</v>
      </c>
      <c r="E1302" s="5">
        <v>10.55416603583144</v>
      </c>
      <c r="F1302" s="5">
        <v>8.4433328286651523</v>
      </c>
      <c r="G1302" s="29">
        <v>29</v>
      </c>
      <c r="H1302" s="93">
        <v>0.31034482758620691</v>
      </c>
    </row>
    <row r="1303" spans="1:8" hidden="1" x14ac:dyDescent="0.25">
      <c r="A1303" s="91" t="s">
        <v>1381</v>
      </c>
      <c r="B1303" s="29">
        <v>2967</v>
      </c>
      <c r="C1303" s="92">
        <v>156.15789473684211</v>
      </c>
      <c r="D1303" s="56">
        <v>26770.87</v>
      </c>
      <c r="E1303" s="5">
        <v>9.0228749578699023</v>
      </c>
      <c r="F1303" s="5">
        <v>7.2182999662959224</v>
      </c>
      <c r="G1303" s="29">
        <v>19</v>
      </c>
      <c r="H1303" s="93">
        <v>0.31578947368421051</v>
      </c>
    </row>
    <row r="1304" spans="1:8" hidden="1" x14ac:dyDescent="0.25">
      <c r="A1304" s="91" t="s">
        <v>1382</v>
      </c>
      <c r="B1304" s="29">
        <v>4736</v>
      </c>
      <c r="C1304" s="92">
        <v>215.27272727272728</v>
      </c>
      <c r="D1304" s="56">
        <v>28510.670000000002</v>
      </c>
      <c r="E1304" s="5">
        <v>6.0199894425675682</v>
      </c>
      <c r="F1304" s="5">
        <v>4.8159915540540545</v>
      </c>
      <c r="G1304" s="29">
        <v>22</v>
      </c>
      <c r="H1304" s="93">
        <v>0.27272727272727271</v>
      </c>
    </row>
    <row r="1305" spans="1:8" hidden="1" x14ac:dyDescent="0.25">
      <c r="A1305" s="85" t="s">
        <v>1383</v>
      </c>
      <c r="B1305" s="86">
        <v>72085</v>
      </c>
      <c r="C1305" s="87">
        <v>161.26398210290827</v>
      </c>
      <c r="D1305" s="88">
        <v>711126.11000000115</v>
      </c>
      <c r="E1305" s="89">
        <v>9.86510522300064</v>
      </c>
      <c r="F1305" s="89">
        <v>7.8920841784005127</v>
      </c>
      <c r="G1305" s="86">
        <v>447</v>
      </c>
      <c r="H1305" s="90">
        <v>0.21476510067114093</v>
      </c>
    </row>
    <row r="1306" spans="1:8" hidden="1" x14ac:dyDescent="0.25">
      <c r="A1306" s="91" t="s">
        <v>1384</v>
      </c>
      <c r="B1306" s="29">
        <v>8257</v>
      </c>
      <c r="C1306" s="92">
        <v>165.14</v>
      </c>
      <c r="D1306" s="56">
        <v>66231.040000000008</v>
      </c>
      <c r="E1306" s="5">
        <v>8.0211989826813621</v>
      </c>
      <c r="F1306" s="5">
        <v>6.4169591861450899</v>
      </c>
      <c r="G1306" s="29">
        <v>50</v>
      </c>
      <c r="H1306" s="93">
        <v>0.22</v>
      </c>
    </row>
    <row r="1307" spans="1:8" hidden="1" x14ac:dyDescent="0.25">
      <c r="A1307" s="91" t="s">
        <v>1385</v>
      </c>
      <c r="B1307" s="29">
        <v>11308</v>
      </c>
      <c r="C1307" s="92">
        <v>161.54285714285714</v>
      </c>
      <c r="D1307" s="56">
        <v>86065.84</v>
      </c>
      <c r="E1307" s="5">
        <v>7.611057658295012</v>
      </c>
      <c r="F1307" s="5">
        <v>6.0888461266360103</v>
      </c>
      <c r="G1307" s="29">
        <v>70</v>
      </c>
      <c r="H1307" s="93">
        <v>8.5714285714285715E-2</v>
      </c>
    </row>
    <row r="1308" spans="1:8" hidden="1" x14ac:dyDescent="0.25">
      <c r="A1308" s="91" t="s">
        <v>1386</v>
      </c>
      <c r="B1308" s="29">
        <v>2675</v>
      </c>
      <c r="C1308" s="92">
        <v>133.75</v>
      </c>
      <c r="D1308" s="56">
        <v>43804.220000000008</v>
      </c>
      <c r="E1308" s="5">
        <v>16.375409345794395</v>
      </c>
      <c r="F1308" s="5">
        <v>13.100327476635517</v>
      </c>
      <c r="G1308" s="29">
        <v>20</v>
      </c>
      <c r="H1308" s="93">
        <v>0.4</v>
      </c>
    </row>
    <row r="1309" spans="1:8" hidden="1" x14ac:dyDescent="0.25">
      <c r="A1309" s="91" t="s">
        <v>1387</v>
      </c>
      <c r="B1309" s="29">
        <v>13393</v>
      </c>
      <c r="C1309" s="92">
        <v>176.22368421052633</v>
      </c>
      <c r="D1309" s="56">
        <v>97858.7</v>
      </c>
      <c r="E1309" s="5">
        <v>7.3067049951467178</v>
      </c>
      <c r="F1309" s="5">
        <v>5.8453639961173742</v>
      </c>
      <c r="G1309" s="29">
        <v>76</v>
      </c>
      <c r="H1309" s="93">
        <v>0.13157894736842105</v>
      </c>
    </row>
    <row r="1310" spans="1:8" hidden="1" x14ac:dyDescent="0.25">
      <c r="A1310" s="91" t="s">
        <v>1388</v>
      </c>
      <c r="B1310" s="29">
        <v>4728</v>
      </c>
      <c r="C1310" s="92">
        <v>157.6</v>
      </c>
      <c r="D1310" s="56">
        <v>44114.299999999996</v>
      </c>
      <c r="E1310" s="5">
        <v>9.3304357021996598</v>
      </c>
      <c r="F1310" s="5">
        <v>7.4643485617597278</v>
      </c>
      <c r="G1310" s="29">
        <v>30</v>
      </c>
      <c r="H1310" s="93">
        <v>0.33333333333333331</v>
      </c>
    </row>
    <row r="1311" spans="1:8" hidden="1" x14ac:dyDescent="0.25">
      <c r="A1311" s="91" t="s">
        <v>1389</v>
      </c>
      <c r="B1311" s="29">
        <v>6029</v>
      </c>
      <c r="C1311" s="92">
        <v>172.25714285714287</v>
      </c>
      <c r="D1311" s="56">
        <v>96866.12999999999</v>
      </c>
      <c r="E1311" s="5">
        <v>16.066699286780558</v>
      </c>
      <c r="F1311" s="5">
        <v>12.853359429424447</v>
      </c>
      <c r="G1311" s="29">
        <v>35</v>
      </c>
      <c r="H1311" s="93">
        <v>0.14285714285714285</v>
      </c>
    </row>
    <row r="1312" spans="1:8" hidden="1" x14ac:dyDescent="0.25">
      <c r="A1312" s="91" t="s">
        <v>1390</v>
      </c>
      <c r="B1312" s="29">
        <v>4301</v>
      </c>
      <c r="C1312" s="92">
        <v>172.04</v>
      </c>
      <c r="D1312" s="56">
        <v>58390.970000000016</v>
      </c>
      <c r="E1312" s="5">
        <v>13.576138107416883</v>
      </c>
      <c r="F1312" s="5">
        <v>10.860910485933507</v>
      </c>
      <c r="G1312" s="29">
        <v>25</v>
      </c>
      <c r="H1312" s="93">
        <v>0.28000000000000003</v>
      </c>
    </row>
    <row r="1313" spans="1:8" hidden="1" x14ac:dyDescent="0.25">
      <c r="A1313" s="91" t="s">
        <v>1391</v>
      </c>
      <c r="B1313" s="29">
        <v>2764</v>
      </c>
      <c r="C1313" s="92">
        <v>172.75</v>
      </c>
      <c r="D1313" s="56">
        <v>28049.82</v>
      </c>
      <c r="E1313" s="5">
        <v>10.148270622286541</v>
      </c>
      <c r="F1313" s="5">
        <v>8.1186164978292332</v>
      </c>
      <c r="G1313" s="29">
        <v>16</v>
      </c>
      <c r="H1313" s="93">
        <v>0.3125</v>
      </c>
    </row>
    <row r="1314" spans="1:8" hidden="1" x14ac:dyDescent="0.25">
      <c r="A1314" s="91" t="s">
        <v>1392</v>
      </c>
      <c r="B1314" s="29">
        <v>2578</v>
      </c>
      <c r="C1314" s="92">
        <v>135.68421052631578</v>
      </c>
      <c r="D1314" s="56">
        <v>17804.669999999998</v>
      </c>
      <c r="E1314" s="5">
        <v>6.9063886733902242</v>
      </c>
      <c r="F1314" s="5">
        <v>5.5251109387121797</v>
      </c>
      <c r="G1314" s="29">
        <v>19</v>
      </c>
      <c r="H1314" s="93">
        <v>5.2631578947368418E-2</v>
      </c>
    </row>
    <row r="1315" spans="1:8" hidden="1" x14ac:dyDescent="0.25">
      <c r="A1315" s="85" t="s">
        <v>1393</v>
      </c>
      <c r="B1315" s="86">
        <v>34662</v>
      </c>
      <c r="C1315" s="87">
        <v>161.97196261682242</v>
      </c>
      <c r="D1315" s="88">
        <v>650072.08999999985</v>
      </c>
      <c r="E1315" s="89">
        <v>18.754604177485426</v>
      </c>
      <c r="F1315" s="89">
        <v>15.003683341988342</v>
      </c>
      <c r="G1315" s="86">
        <v>214</v>
      </c>
      <c r="H1315" s="90">
        <v>0.17757009345794392</v>
      </c>
    </row>
    <row r="1316" spans="1:8" hidden="1" x14ac:dyDescent="0.25">
      <c r="A1316" s="91" t="s">
        <v>1394</v>
      </c>
      <c r="B1316" s="29">
        <v>30539</v>
      </c>
      <c r="C1316" s="92">
        <v>167.7967032967033</v>
      </c>
      <c r="D1316" s="56">
        <v>602395.4800000001</v>
      </c>
      <c r="E1316" s="5">
        <v>19.725448770424705</v>
      </c>
      <c r="F1316" s="5">
        <v>15.780359016339766</v>
      </c>
      <c r="G1316" s="29">
        <v>182</v>
      </c>
      <c r="H1316" s="93">
        <v>0.17582417582417584</v>
      </c>
    </row>
    <row r="1317" spans="1:8" hidden="1" x14ac:dyDescent="0.25">
      <c r="A1317" s="85" t="s">
        <v>1395</v>
      </c>
      <c r="B1317" s="86">
        <v>12750</v>
      </c>
      <c r="C1317" s="87">
        <v>159.375</v>
      </c>
      <c r="D1317" s="88">
        <v>199232.69999999995</v>
      </c>
      <c r="E1317" s="89">
        <v>15.626094117647055</v>
      </c>
      <c r="F1317" s="89">
        <v>12.500875294117645</v>
      </c>
      <c r="G1317" s="86">
        <v>80</v>
      </c>
      <c r="H1317" s="90">
        <v>0.22500000000000001</v>
      </c>
    </row>
    <row r="1318" spans="1:8" hidden="1" x14ac:dyDescent="0.25">
      <c r="A1318" s="91" t="s">
        <v>1396</v>
      </c>
      <c r="B1318" s="29">
        <v>7901</v>
      </c>
      <c r="C1318" s="92">
        <v>161.24489795918367</v>
      </c>
      <c r="D1318" s="56">
        <v>119874.14000000001</v>
      </c>
      <c r="E1318" s="5">
        <v>15.172021263131251</v>
      </c>
      <c r="F1318" s="5">
        <v>12.137617010505002</v>
      </c>
      <c r="G1318" s="29">
        <v>49</v>
      </c>
      <c r="H1318" s="93">
        <v>0.22448979591836735</v>
      </c>
    </row>
    <row r="1319" spans="1:8" hidden="1" x14ac:dyDescent="0.25">
      <c r="A1319" s="91" t="s">
        <v>1397</v>
      </c>
      <c r="B1319" s="29">
        <v>1686</v>
      </c>
      <c r="C1319" s="92">
        <v>153.27272727272728</v>
      </c>
      <c r="D1319" s="56">
        <v>28143.309999999998</v>
      </c>
      <c r="E1319" s="5">
        <v>16.692354685646499</v>
      </c>
      <c r="F1319" s="5">
        <v>13.3538837485172</v>
      </c>
      <c r="G1319" s="29">
        <v>11</v>
      </c>
      <c r="H1319" s="93">
        <v>0.36363636363636365</v>
      </c>
    </row>
    <row r="1320" spans="1:8" hidden="1" x14ac:dyDescent="0.25">
      <c r="A1320" s="85" t="s">
        <v>1398</v>
      </c>
      <c r="B1320" s="86">
        <v>7465</v>
      </c>
      <c r="C1320" s="87">
        <v>158.82978723404256</v>
      </c>
      <c r="D1320" s="88">
        <v>133737.73000000004</v>
      </c>
      <c r="E1320" s="89">
        <v>17.915302076356333</v>
      </c>
      <c r="F1320" s="89">
        <v>14.332241661085067</v>
      </c>
      <c r="G1320" s="86">
        <v>47</v>
      </c>
      <c r="H1320" s="90">
        <v>0.14893617021276595</v>
      </c>
    </row>
    <row r="1321" spans="1:8" hidden="1" x14ac:dyDescent="0.25">
      <c r="A1321" s="73" t="s">
        <v>1399</v>
      </c>
      <c r="B1321" s="74">
        <v>817248</v>
      </c>
      <c r="C1321" s="75">
        <v>127.49578783151325</v>
      </c>
      <c r="D1321" s="76">
        <v>9319216.1599999983</v>
      </c>
      <c r="E1321" s="77">
        <v>11.403167900074394</v>
      </c>
      <c r="F1321" s="77">
        <v>9.1225343200595148</v>
      </c>
      <c r="G1321" s="74">
        <v>6410</v>
      </c>
      <c r="H1321" s="78">
        <v>0.30951638065522619</v>
      </c>
    </row>
    <row r="1322" spans="1:8" hidden="1" x14ac:dyDescent="0.25">
      <c r="A1322" s="79" t="s">
        <v>1400</v>
      </c>
      <c r="B1322" s="80">
        <v>368962</v>
      </c>
      <c r="C1322" s="81">
        <v>138.70751879699247</v>
      </c>
      <c r="D1322" s="82">
        <v>4028611.9799999967</v>
      </c>
      <c r="E1322" s="83">
        <v>10.918772068668309</v>
      </c>
      <c r="F1322" s="83">
        <v>8.7350176549346479</v>
      </c>
      <c r="G1322" s="80">
        <v>2660</v>
      </c>
      <c r="H1322" s="84">
        <v>0.31954887218045114</v>
      </c>
    </row>
    <row r="1323" spans="1:8" hidden="1" x14ac:dyDescent="0.25">
      <c r="A1323" s="85" t="s">
        <v>1401</v>
      </c>
      <c r="B1323" s="86">
        <v>47998</v>
      </c>
      <c r="C1323" s="87">
        <v>129.72432432432433</v>
      </c>
      <c r="D1323" s="88">
        <v>647704.34000000008</v>
      </c>
      <c r="E1323" s="89">
        <v>13.494402683445145</v>
      </c>
      <c r="F1323" s="89">
        <v>10.795522146756117</v>
      </c>
      <c r="G1323" s="86">
        <v>370</v>
      </c>
      <c r="H1323" s="90">
        <v>0.33513513513513515</v>
      </c>
    </row>
    <row r="1324" spans="1:8" hidden="1" x14ac:dyDescent="0.25">
      <c r="A1324" s="91" t="s">
        <v>1402</v>
      </c>
      <c r="B1324" s="29">
        <v>47792</v>
      </c>
      <c r="C1324" s="92">
        <v>130.5792349726776</v>
      </c>
      <c r="D1324" s="56">
        <v>645645.19000000018</v>
      </c>
      <c r="E1324" s="5">
        <v>13.509482549380653</v>
      </c>
      <c r="F1324" s="5">
        <v>10.807586039504523</v>
      </c>
      <c r="G1324" s="29">
        <v>366</v>
      </c>
      <c r="H1324" s="93">
        <v>0.33606557377049179</v>
      </c>
    </row>
    <row r="1325" spans="1:8" hidden="1" x14ac:dyDescent="0.25">
      <c r="A1325" s="85" t="s">
        <v>1403</v>
      </c>
      <c r="B1325" s="86">
        <v>117175</v>
      </c>
      <c r="C1325" s="87">
        <v>141.34499396863691</v>
      </c>
      <c r="D1325" s="88">
        <v>1302401.7299999993</v>
      </c>
      <c r="E1325" s="89">
        <v>11.115013697461057</v>
      </c>
      <c r="F1325" s="89">
        <v>8.8920109579688464</v>
      </c>
      <c r="G1325" s="86">
        <v>829</v>
      </c>
      <c r="H1325" s="90">
        <v>0.32448733413751507</v>
      </c>
    </row>
    <row r="1326" spans="1:8" hidden="1" x14ac:dyDescent="0.25">
      <c r="A1326" s="91" t="s">
        <v>1404</v>
      </c>
      <c r="B1326" s="29">
        <v>17103</v>
      </c>
      <c r="C1326" s="92">
        <v>140.18852459016392</v>
      </c>
      <c r="D1326" s="56">
        <v>204221.48</v>
      </c>
      <c r="E1326" s="5">
        <v>11.940681751739461</v>
      </c>
      <c r="F1326" s="5">
        <v>9.5525454013915692</v>
      </c>
      <c r="G1326" s="29">
        <v>122</v>
      </c>
      <c r="H1326" s="93">
        <v>0.36885245901639346</v>
      </c>
    </row>
    <row r="1327" spans="1:8" hidden="1" x14ac:dyDescent="0.25">
      <c r="A1327" s="91" t="s">
        <v>1405</v>
      </c>
      <c r="B1327" s="29">
        <v>73190</v>
      </c>
      <c r="C1327" s="92">
        <v>145.79681274900398</v>
      </c>
      <c r="D1327" s="56">
        <v>820959.48</v>
      </c>
      <c r="E1327" s="5">
        <v>11.216825795873753</v>
      </c>
      <c r="F1327" s="5">
        <v>8.9734606366990022</v>
      </c>
      <c r="G1327" s="29">
        <v>502</v>
      </c>
      <c r="H1327" s="93">
        <v>0.2908366533864542</v>
      </c>
    </row>
    <row r="1328" spans="1:8" hidden="1" x14ac:dyDescent="0.25">
      <c r="A1328" s="91" t="s">
        <v>1406</v>
      </c>
      <c r="B1328" s="29">
        <v>26157</v>
      </c>
      <c r="C1328" s="92">
        <v>130.785</v>
      </c>
      <c r="D1328" s="56">
        <v>274058.35999999993</v>
      </c>
      <c r="E1328" s="5">
        <v>10.477438544175552</v>
      </c>
      <c r="F1328" s="5">
        <v>8.3819508353404419</v>
      </c>
      <c r="G1328" s="29">
        <v>200</v>
      </c>
      <c r="H1328" s="93">
        <v>0.39</v>
      </c>
    </row>
    <row r="1329" spans="1:8" hidden="1" x14ac:dyDescent="0.25">
      <c r="A1329" s="85" t="s">
        <v>1407</v>
      </c>
      <c r="B1329" s="86">
        <v>162081</v>
      </c>
      <c r="C1329" s="87">
        <v>141.0626631853786</v>
      </c>
      <c r="D1329" s="88">
        <v>1677987.2900000024</v>
      </c>
      <c r="E1329" s="89">
        <v>10.352769849643094</v>
      </c>
      <c r="F1329" s="89">
        <v>8.2822158797144763</v>
      </c>
      <c r="G1329" s="86">
        <v>1149</v>
      </c>
      <c r="H1329" s="90">
        <v>0.29852045256744997</v>
      </c>
    </row>
    <row r="1330" spans="1:8" hidden="1" x14ac:dyDescent="0.25">
      <c r="A1330" s="91" t="s">
        <v>1408</v>
      </c>
      <c r="B1330" s="29">
        <v>162081</v>
      </c>
      <c r="C1330" s="92">
        <v>141.0626631853786</v>
      </c>
      <c r="D1330" s="56">
        <v>1677987.2900000024</v>
      </c>
      <c r="E1330" s="5">
        <v>10.352769849643094</v>
      </c>
      <c r="F1330" s="5">
        <v>8.2822158797144763</v>
      </c>
      <c r="G1330" s="29">
        <v>1149</v>
      </c>
      <c r="H1330" s="93">
        <v>0.29852045256744997</v>
      </c>
    </row>
    <row r="1331" spans="1:8" hidden="1" x14ac:dyDescent="0.25">
      <c r="A1331" s="85" t="s">
        <v>1409</v>
      </c>
      <c r="B1331" s="86">
        <v>41708</v>
      </c>
      <c r="C1331" s="87">
        <v>133.67948717948718</v>
      </c>
      <c r="D1331" s="88">
        <v>400518.62000000005</v>
      </c>
      <c r="E1331" s="89">
        <v>9.6029207825836789</v>
      </c>
      <c r="F1331" s="89">
        <v>7.6823366260669435</v>
      </c>
      <c r="G1331" s="86">
        <v>312</v>
      </c>
      <c r="H1331" s="90">
        <v>0.36538461538461536</v>
      </c>
    </row>
    <row r="1332" spans="1:8" hidden="1" x14ac:dyDescent="0.25">
      <c r="A1332" s="91" t="s">
        <v>1410</v>
      </c>
      <c r="B1332" s="29">
        <v>4559</v>
      </c>
      <c r="C1332" s="92">
        <v>113.97499999999999</v>
      </c>
      <c r="D1332" s="56">
        <v>59923.770000000004</v>
      </c>
      <c r="E1332" s="5">
        <v>13.144060100899321</v>
      </c>
      <c r="F1332" s="5">
        <v>10.515248080719457</v>
      </c>
      <c r="G1332" s="29">
        <v>40</v>
      </c>
      <c r="H1332" s="93">
        <v>0.3</v>
      </c>
    </row>
    <row r="1333" spans="1:8" hidden="1" x14ac:dyDescent="0.25">
      <c r="A1333" s="91" t="s">
        <v>1411</v>
      </c>
      <c r="B1333" s="29">
        <v>1675</v>
      </c>
      <c r="C1333" s="92">
        <v>128.84615384615384</v>
      </c>
      <c r="D1333" s="56">
        <v>16513.93</v>
      </c>
      <c r="E1333" s="5">
        <v>9.8590626865671638</v>
      </c>
      <c r="F1333" s="5">
        <v>7.887250149253731</v>
      </c>
      <c r="G1333" s="29">
        <v>13</v>
      </c>
      <c r="H1333" s="93">
        <v>0.30769230769230771</v>
      </c>
    </row>
    <row r="1334" spans="1:8" hidden="1" x14ac:dyDescent="0.25">
      <c r="A1334" s="91" t="s">
        <v>1412</v>
      </c>
      <c r="B1334" s="29">
        <v>33669</v>
      </c>
      <c r="C1334" s="92">
        <v>138.55555555555554</v>
      </c>
      <c r="D1334" s="56">
        <v>307922.36999999988</v>
      </c>
      <c r="E1334" s="5">
        <v>9.1455751581573512</v>
      </c>
      <c r="F1334" s="5">
        <v>7.3164601265258815</v>
      </c>
      <c r="G1334" s="29">
        <v>243</v>
      </c>
      <c r="H1334" s="93">
        <v>0.37037037037037035</v>
      </c>
    </row>
    <row r="1335" spans="1:8" hidden="1" x14ac:dyDescent="0.25">
      <c r="A1335" s="79" t="s">
        <v>1413</v>
      </c>
      <c r="B1335" s="80">
        <v>2408</v>
      </c>
      <c r="C1335" s="81">
        <v>104.69565217391305</v>
      </c>
      <c r="D1335" s="82">
        <v>22337.579999999994</v>
      </c>
      <c r="E1335" s="83">
        <v>9.2764036544850477</v>
      </c>
      <c r="F1335" s="83">
        <v>7.4211229235880385</v>
      </c>
      <c r="G1335" s="80">
        <v>23</v>
      </c>
      <c r="H1335" s="84">
        <v>0.34782608695652173</v>
      </c>
    </row>
    <row r="1336" spans="1:8" hidden="1" x14ac:dyDescent="0.25">
      <c r="A1336" s="85" t="s">
        <v>1414</v>
      </c>
      <c r="B1336" s="86">
        <v>2408</v>
      </c>
      <c r="C1336" s="87">
        <v>104.69565217391305</v>
      </c>
      <c r="D1336" s="88">
        <v>22337.579999999994</v>
      </c>
      <c r="E1336" s="89">
        <v>9.2764036544850477</v>
      </c>
      <c r="F1336" s="89">
        <v>7.4211229235880385</v>
      </c>
      <c r="G1336" s="86">
        <v>23</v>
      </c>
      <c r="H1336" s="90">
        <v>0.34782608695652173</v>
      </c>
    </row>
    <row r="1337" spans="1:8" hidden="1" x14ac:dyDescent="0.25">
      <c r="A1337" s="91" t="s">
        <v>1415</v>
      </c>
      <c r="B1337" s="29">
        <v>2408</v>
      </c>
      <c r="C1337" s="92">
        <v>104.69565217391305</v>
      </c>
      <c r="D1337" s="56">
        <v>22337.579999999994</v>
      </c>
      <c r="E1337" s="5">
        <v>9.2764036544850477</v>
      </c>
      <c r="F1337" s="5">
        <v>7.4211229235880385</v>
      </c>
      <c r="G1337" s="29">
        <v>23</v>
      </c>
      <c r="H1337" s="93">
        <v>0.34782608695652173</v>
      </c>
    </row>
    <row r="1338" spans="1:8" hidden="1" x14ac:dyDescent="0.25">
      <c r="A1338" s="79" t="s">
        <v>1416</v>
      </c>
      <c r="B1338" s="80">
        <v>4527</v>
      </c>
      <c r="C1338" s="81">
        <v>110.41463414634147</v>
      </c>
      <c r="D1338" s="82">
        <v>30274.219999999998</v>
      </c>
      <c r="E1338" s="83">
        <v>6.6874795670421907</v>
      </c>
      <c r="F1338" s="83">
        <v>5.3499836536337533</v>
      </c>
      <c r="G1338" s="80">
        <v>41</v>
      </c>
      <c r="H1338" s="84">
        <v>0.31707317073170732</v>
      </c>
    </row>
    <row r="1339" spans="1:8" hidden="1" x14ac:dyDescent="0.25">
      <c r="A1339" s="85" t="s">
        <v>1417</v>
      </c>
      <c r="B1339" s="86">
        <v>4527</v>
      </c>
      <c r="C1339" s="87">
        <v>110.41463414634147</v>
      </c>
      <c r="D1339" s="88">
        <v>30274.219999999998</v>
      </c>
      <c r="E1339" s="89">
        <v>6.6874795670421907</v>
      </c>
      <c r="F1339" s="89">
        <v>5.3499836536337533</v>
      </c>
      <c r="G1339" s="86">
        <v>41</v>
      </c>
      <c r="H1339" s="90">
        <v>0.31707317073170732</v>
      </c>
    </row>
    <row r="1340" spans="1:8" hidden="1" x14ac:dyDescent="0.25">
      <c r="A1340" s="91" t="s">
        <v>1418</v>
      </c>
      <c r="B1340" s="29">
        <v>1366</v>
      </c>
      <c r="C1340" s="92">
        <v>124.18181818181819</v>
      </c>
      <c r="D1340" s="56">
        <v>8516</v>
      </c>
      <c r="E1340" s="5">
        <v>6.2342606149341142</v>
      </c>
      <c r="F1340" s="5">
        <v>4.9874084919472921</v>
      </c>
      <c r="G1340" s="29">
        <v>11</v>
      </c>
      <c r="H1340" s="93">
        <v>0.36363636363636365</v>
      </c>
    </row>
    <row r="1341" spans="1:8" hidden="1" x14ac:dyDescent="0.25">
      <c r="A1341" s="91" t="s">
        <v>1419</v>
      </c>
      <c r="B1341" s="29">
        <v>2010</v>
      </c>
      <c r="C1341" s="92">
        <v>143.57142857142858</v>
      </c>
      <c r="D1341" s="56">
        <v>15064.75</v>
      </c>
      <c r="E1341" s="5">
        <v>7.4949004975124378</v>
      </c>
      <c r="F1341" s="5">
        <v>5.9959203980099502</v>
      </c>
      <c r="G1341" s="29">
        <v>14</v>
      </c>
      <c r="H1341" s="93">
        <v>0.35714285714285715</v>
      </c>
    </row>
    <row r="1342" spans="1:8" hidden="1" x14ac:dyDescent="0.25">
      <c r="A1342" s="91" t="s">
        <v>1420</v>
      </c>
      <c r="B1342" s="29">
        <v>1089</v>
      </c>
      <c r="C1342" s="92">
        <v>83.769230769230774</v>
      </c>
      <c r="D1342" s="56">
        <v>5461.47</v>
      </c>
      <c r="E1342" s="5">
        <v>5.0151239669421486</v>
      </c>
      <c r="F1342" s="5">
        <v>4.012099173553719</v>
      </c>
      <c r="G1342" s="29">
        <v>13</v>
      </c>
      <c r="H1342" s="93">
        <v>0.30769230769230771</v>
      </c>
    </row>
    <row r="1343" spans="1:8" hidden="1" x14ac:dyDescent="0.25">
      <c r="A1343" s="79" t="s">
        <v>1421</v>
      </c>
      <c r="B1343" s="80">
        <v>42854</v>
      </c>
      <c r="C1343" s="81">
        <v>131.05198776758411</v>
      </c>
      <c r="D1343" s="82">
        <v>330549.43000000017</v>
      </c>
      <c r="E1343" s="83">
        <v>7.7133856816166562</v>
      </c>
      <c r="F1343" s="83">
        <v>6.1707085452933255</v>
      </c>
      <c r="G1343" s="80">
        <v>327</v>
      </c>
      <c r="H1343" s="84">
        <v>0.3577981651376147</v>
      </c>
    </row>
    <row r="1344" spans="1:8" hidden="1" x14ac:dyDescent="0.25">
      <c r="A1344" s="85" t="s">
        <v>1422</v>
      </c>
      <c r="B1344" s="86">
        <v>42854</v>
      </c>
      <c r="C1344" s="87">
        <v>131.05198776758411</v>
      </c>
      <c r="D1344" s="88">
        <v>330549.43000000017</v>
      </c>
      <c r="E1344" s="89">
        <v>7.7133856816166562</v>
      </c>
      <c r="F1344" s="89">
        <v>6.1707085452933255</v>
      </c>
      <c r="G1344" s="86">
        <v>327</v>
      </c>
      <c r="H1344" s="90">
        <v>0.3577981651376147</v>
      </c>
    </row>
    <row r="1345" spans="1:8" hidden="1" x14ac:dyDescent="0.25">
      <c r="A1345" s="91" t="s">
        <v>1423</v>
      </c>
      <c r="B1345" s="29">
        <v>32884</v>
      </c>
      <c r="C1345" s="92">
        <v>127.95330739299611</v>
      </c>
      <c r="D1345" s="56">
        <v>259198.27000000002</v>
      </c>
      <c r="E1345" s="5">
        <v>7.8822001581316146</v>
      </c>
      <c r="F1345" s="5">
        <v>6.3057601265052918</v>
      </c>
      <c r="G1345" s="29">
        <v>257</v>
      </c>
      <c r="H1345" s="93">
        <v>0.33852140077821014</v>
      </c>
    </row>
    <row r="1346" spans="1:8" hidden="1" x14ac:dyDescent="0.25">
      <c r="A1346" s="91" t="s">
        <v>1424</v>
      </c>
      <c r="B1346" s="29">
        <v>5658</v>
      </c>
      <c r="C1346" s="92">
        <v>152.91891891891891</v>
      </c>
      <c r="D1346" s="56">
        <v>34559.31</v>
      </c>
      <c r="E1346" s="5">
        <v>6.1080434782608695</v>
      </c>
      <c r="F1346" s="5">
        <v>4.8864347826086956</v>
      </c>
      <c r="G1346" s="29">
        <v>37</v>
      </c>
      <c r="H1346" s="93">
        <v>0.43243243243243246</v>
      </c>
    </row>
    <row r="1347" spans="1:8" hidden="1" x14ac:dyDescent="0.25">
      <c r="A1347" s="91" t="s">
        <v>1425</v>
      </c>
      <c r="B1347" s="29">
        <v>4312</v>
      </c>
      <c r="C1347" s="92">
        <v>130.66666666666666</v>
      </c>
      <c r="D1347" s="56">
        <v>36791.85</v>
      </c>
      <c r="E1347" s="5">
        <v>8.5324327458256022</v>
      </c>
      <c r="F1347" s="5">
        <v>6.8259461966604817</v>
      </c>
      <c r="G1347" s="29">
        <v>33</v>
      </c>
      <c r="H1347" s="93">
        <v>0.42424242424242425</v>
      </c>
    </row>
    <row r="1348" spans="1:8" hidden="1" x14ac:dyDescent="0.25">
      <c r="A1348" s="79" t="s">
        <v>1426</v>
      </c>
      <c r="B1348" s="80">
        <v>398497</v>
      </c>
      <c r="C1348" s="81">
        <v>118.63560583506997</v>
      </c>
      <c r="D1348" s="82">
        <v>4907442.950000003</v>
      </c>
      <c r="E1348" s="83">
        <v>12.314880538623887</v>
      </c>
      <c r="F1348" s="83">
        <v>9.8519044308991113</v>
      </c>
      <c r="G1348" s="80">
        <v>3359</v>
      </c>
      <c r="H1348" s="84">
        <v>0.29651682048228639</v>
      </c>
    </row>
    <row r="1349" spans="1:8" hidden="1" x14ac:dyDescent="0.25">
      <c r="A1349" s="85" t="s">
        <v>1427</v>
      </c>
      <c r="B1349" s="86">
        <v>120257</v>
      </c>
      <c r="C1349" s="87">
        <v>93.512441679626747</v>
      </c>
      <c r="D1349" s="88">
        <v>1502626.8500000003</v>
      </c>
      <c r="E1349" s="89">
        <v>12.495130013221686</v>
      </c>
      <c r="F1349" s="89">
        <v>9.9961040105773495</v>
      </c>
      <c r="G1349" s="86">
        <v>1286</v>
      </c>
      <c r="H1349" s="90">
        <v>0.29237947122861585</v>
      </c>
    </row>
    <row r="1350" spans="1:8" hidden="1" x14ac:dyDescent="0.25">
      <c r="A1350" s="91" t="s">
        <v>1428</v>
      </c>
      <c r="B1350" s="29">
        <v>22068</v>
      </c>
      <c r="C1350" s="92">
        <v>66.46987951807229</v>
      </c>
      <c r="D1350" s="56">
        <v>371880.60000000009</v>
      </c>
      <c r="E1350" s="5">
        <v>16.851576943991304</v>
      </c>
      <c r="F1350" s="5">
        <v>13.481261555193043</v>
      </c>
      <c r="G1350" s="29">
        <v>332</v>
      </c>
      <c r="H1350" s="93">
        <v>0.26807228915662651</v>
      </c>
    </row>
    <row r="1351" spans="1:8" hidden="1" x14ac:dyDescent="0.25">
      <c r="A1351" s="91" t="s">
        <v>1429</v>
      </c>
      <c r="B1351" s="29">
        <v>97490</v>
      </c>
      <c r="C1351" s="92">
        <v>103.16402116402116</v>
      </c>
      <c r="D1351" s="56">
        <v>1123415.68</v>
      </c>
      <c r="E1351" s="5">
        <v>11.52339398912709</v>
      </c>
      <c r="F1351" s="5">
        <v>9.2187151913016727</v>
      </c>
      <c r="G1351" s="29">
        <v>945</v>
      </c>
      <c r="H1351" s="93">
        <v>0.30158730158730157</v>
      </c>
    </row>
    <row r="1352" spans="1:8" hidden="1" x14ac:dyDescent="0.25">
      <c r="A1352" s="85" t="s">
        <v>1430</v>
      </c>
      <c r="B1352" s="86">
        <v>7933</v>
      </c>
      <c r="C1352" s="87">
        <v>120.1969696969697</v>
      </c>
      <c r="D1352" s="88">
        <v>69783.430000000008</v>
      </c>
      <c r="E1352" s="89">
        <v>8.7966002773225771</v>
      </c>
      <c r="F1352" s="89">
        <v>7.0372802218580617</v>
      </c>
      <c r="G1352" s="86">
        <v>66</v>
      </c>
      <c r="H1352" s="90">
        <v>0.33333333333333331</v>
      </c>
    </row>
    <row r="1353" spans="1:8" hidden="1" x14ac:dyDescent="0.25">
      <c r="A1353" s="91" t="s">
        <v>1431</v>
      </c>
      <c r="B1353" s="29">
        <v>3213</v>
      </c>
      <c r="C1353" s="92">
        <v>128.52000000000001</v>
      </c>
      <c r="D1353" s="56">
        <v>33060.259999999995</v>
      </c>
      <c r="E1353" s="5">
        <v>10.289530034235915</v>
      </c>
      <c r="F1353" s="5">
        <v>8.2316240273887313</v>
      </c>
      <c r="G1353" s="29">
        <v>25</v>
      </c>
      <c r="H1353" s="93">
        <v>0.28000000000000003</v>
      </c>
    </row>
    <row r="1354" spans="1:8" hidden="1" x14ac:dyDescent="0.25">
      <c r="A1354" s="91" t="s">
        <v>1432</v>
      </c>
      <c r="B1354" s="29">
        <v>1383</v>
      </c>
      <c r="C1354" s="92">
        <v>115.25</v>
      </c>
      <c r="D1354" s="56">
        <v>13995.039999999999</v>
      </c>
      <c r="E1354" s="5">
        <v>10.11933477946493</v>
      </c>
      <c r="F1354" s="5">
        <v>8.0954678235719442</v>
      </c>
      <c r="G1354" s="29">
        <v>12</v>
      </c>
      <c r="H1354" s="93">
        <v>0.25</v>
      </c>
    </row>
    <row r="1355" spans="1:8" hidden="1" x14ac:dyDescent="0.25">
      <c r="A1355" s="91" t="s">
        <v>1433</v>
      </c>
      <c r="B1355" s="29">
        <v>3337</v>
      </c>
      <c r="C1355" s="92">
        <v>115.06896551724138</v>
      </c>
      <c r="D1355" s="56">
        <v>22728.130000000005</v>
      </c>
      <c r="E1355" s="5">
        <v>6.8109469583458209</v>
      </c>
      <c r="F1355" s="5">
        <v>5.4487575666766572</v>
      </c>
      <c r="G1355" s="29">
        <v>29</v>
      </c>
      <c r="H1355" s="93">
        <v>0.41379310344827586</v>
      </c>
    </row>
    <row r="1356" spans="1:8" hidden="1" x14ac:dyDescent="0.25">
      <c r="A1356" s="85" t="s">
        <v>1434</v>
      </c>
      <c r="B1356" s="86">
        <v>13124</v>
      </c>
      <c r="C1356" s="87">
        <v>133.91836734693877</v>
      </c>
      <c r="D1356" s="88">
        <v>119855.45999999998</v>
      </c>
      <c r="E1356" s="89">
        <v>9.1325403840292569</v>
      </c>
      <c r="F1356" s="89">
        <v>7.3060323072234059</v>
      </c>
      <c r="G1356" s="86">
        <v>98</v>
      </c>
      <c r="H1356" s="90">
        <v>0.2857142857142857</v>
      </c>
    </row>
    <row r="1357" spans="1:8" hidden="1" x14ac:dyDescent="0.25">
      <c r="A1357" s="91" t="s">
        <v>1435</v>
      </c>
      <c r="B1357" s="29">
        <v>7758</v>
      </c>
      <c r="C1357" s="92">
        <v>138.53571428571428</v>
      </c>
      <c r="D1357" s="56">
        <v>67313.279999999984</v>
      </c>
      <c r="E1357" s="5">
        <v>8.6766279969064168</v>
      </c>
      <c r="F1357" s="5">
        <v>6.941302397525134</v>
      </c>
      <c r="G1357" s="29">
        <v>56</v>
      </c>
      <c r="H1357" s="93">
        <v>0.30357142857142855</v>
      </c>
    </row>
    <row r="1358" spans="1:8" hidden="1" x14ac:dyDescent="0.25">
      <c r="A1358" s="91" t="s">
        <v>1436</v>
      </c>
      <c r="B1358" s="29">
        <v>5366</v>
      </c>
      <c r="C1358" s="92">
        <v>127.76190476190476</v>
      </c>
      <c r="D1358" s="56">
        <v>52542.18</v>
      </c>
      <c r="E1358" s="5">
        <v>9.7916846813268723</v>
      </c>
      <c r="F1358" s="5">
        <v>7.8333477450614986</v>
      </c>
      <c r="G1358" s="29">
        <v>42</v>
      </c>
      <c r="H1358" s="93">
        <v>0.26190476190476192</v>
      </c>
    </row>
    <row r="1359" spans="1:8" hidden="1" x14ac:dyDescent="0.25">
      <c r="A1359" s="85" t="s">
        <v>1437</v>
      </c>
      <c r="B1359" s="86">
        <v>41037</v>
      </c>
      <c r="C1359" s="87">
        <v>90.589403973509931</v>
      </c>
      <c r="D1359" s="88">
        <v>440198.93000000005</v>
      </c>
      <c r="E1359" s="89">
        <v>10.726878914150646</v>
      </c>
      <c r="F1359" s="89">
        <v>8.5815031313205168</v>
      </c>
      <c r="G1359" s="86">
        <v>453</v>
      </c>
      <c r="H1359" s="90">
        <v>0.34878587196467992</v>
      </c>
    </row>
    <row r="1360" spans="1:8" hidden="1" x14ac:dyDescent="0.25">
      <c r="A1360" s="91" t="s">
        <v>1438</v>
      </c>
      <c r="B1360" s="29">
        <v>27640</v>
      </c>
      <c r="C1360" s="92">
        <v>91.82724252491694</v>
      </c>
      <c r="D1360" s="56">
        <v>293127.08</v>
      </c>
      <c r="E1360" s="5">
        <v>10.605176555716353</v>
      </c>
      <c r="F1360" s="5">
        <v>8.4841412445730828</v>
      </c>
      <c r="G1360" s="29">
        <v>301</v>
      </c>
      <c r="H1360" s="93">
        <v>0.34219269102990035</v>
      </c>
    </row>
    <row r="1361" spans="1:8" hidden="1" x14ac:dyDescent="0.25">
      <c r="A1361" s="91" t="s">
        <v>1439</v>
      </c>
      <c r="B1361" s="29">
        <v>6753</v>
      </c>
      <c r="C1361" s="92">
        <v>110.70491803278688</v>
      </c>
      <c r="D1361" s="56">
        <v>80699.459999999977</v>
      </c>
      <c r="E1361" s="5">
        <v>11.950164371390489</v>
      </c>
      <c r="F1361" s="5">
        <v>9.5601314971123923</v>
      </c>
      <c r="G1361" s="29">
        <v>61</v>
      </c>
      <c r="H1361" s="93">
        <v>0.31147540983606559</v>
      </c>
    </row>
    <row r="1362" spans="1:8" hidden="1" x14ac:dyDescent="0.25">
      <c r="A1362" s="91" t="s">
        <v>1440</v>
      </c>
      <c r="B1362" s="29">
        <v>6219</v>
      </c>
      <c r="C1362" s="92">
        <v>74.035714285714292</v>
      </c>
      <c r="D1362" s="56">
        <v>62274.759999999995</v>
      </c>
      <c r="E1362" s="5">
        <v>10.013629200836146</v>
      </c>
      <c r="F1362" s="5">
        <v>8.0109033606689177</v>
      </c>
      <c r="G1362" s="29">
        <v>84</v>
      </c>
      <c r="H1362" s="93">
        <v>0.39285714285714285</v>
      </c>
    </row>
    <row r="1363" spans="1:8" hidden="1" x14ac:dyDescent="0.25">
      <c r="A1363" s="85" t="s">
        <v>1441</v>
      </c>
      <c r="B1363" s="86">
        <v>3590</v>
      </c>
      <c r="C1363" s="87">
        <v>138.07692307692307</v>
      </c>
      <c r="D1363" s="88">
        <v>33340.080000000002</v>
      </c>
      <c r="E1363" s="89">
        <v>9.2869303621169923</v>
      </c>
      <c r="F1363" s="89">
        <v>7.4295442896935944</v>
      </c>
      <c r="G1363" s="86">
        <v>26</v>
      </c>
      <c r="H1363" s="90">
        <v>0.26923076923076922</v>
      </c>
    </row>
    <row r="1364" spans="1:8" hidden="1" x14ac:dyDescent="0.25">
      <c r="A1364" s="85" t="s">
        <v>1442</v>
      </c>
      <c r="B1364" s="86">
        <v>192630</v>
      </c>
      <c r="C1364" s="87">
        <v>158.93564356435644</v>
      </c>
      <c r="D1364" s="88">
        <v>2575624.2400000002</v>
      </c>
      <c r="E1364" s="89">
        <v>13.370836525982455</v>
      </c>
      <c r="F1364" s="89">
        <v>10.696669220785964</v>
      </c>
      <c r="G1364" s="86">
        <v>1212</v>
      </c>
      <c r="H1364" s="90">
        <v>0.25165016501650167</v>
      </c>
    </row>
    <row r="1365" spans="1:8" hidden="1" x14ac:dyDescent="0.25">
      <c r="A1365" s="91" t="s">
        <v>1443</v>
      </c>
      <c r="B1365" s="29">
        <v>192630</v>
      </c>
      <c r="C1365" s="92">
        <v>158.93564356435644</v>
      </c>
      <c r="D1365" s="56">
        <v>2575624.2400000002</v>
      </c>
      <c r="E1365" s="5">
        <v>13.370836525982455</v>
      </c>
      <c r="F1365" s="5">
        <v>10.696669220785964</v>
      </c>
      <c r="G1365" s="29">
        <v>1212</v>
      </c>
      <c r="H1365" s="93">
        <v>0.25165016501650167</v>
      </c>
    </row>
    <row r="1366" spans="1:8" hidden="1" x14ac:dyDescent="0.25">
      <c r="A1366" s="85" t="s">
        <v>1444</v>
      </c>
      <c r="B1366" s="86">
        <v>19926</v>
      </c>
      <c r="C1366" s="87">
        <v>91.403669724770637</v>
      </c>
      <c r="D1366" s="88">
        <v>166013.96000000005</v>
      </c>
      <c r="E1366" s="89">
        <v>8.33152464117234</v>
      </c>
      <c r="F1366" s="89">
        <v>6.6652197129378727</v>
      </c>
      <c r="G1366" s="86">
        <v>218</v>
      </c>
      <c r="H1366" s="90">
        <v>0.45871559633027525</v>
      </c>
    </row>
    <row r="1367" spans="1:8" hidden="1" x14ac:dyDescent="0.25">
      <c r="A1367" s="91" t="s">
        <v>1445</v>
      </c>
      <c r="B1367" s="29">
        <v>19818</v>
      </c>
      <c r="C1367" s="92">
        <v>91.327188940092171</v>
      </c>
      <c r="D1367" s="56">
        <v>163751.90000000005</v>
      </c>
      <c r="E1367" s="5">
        <v>8.2627863558381289</v>
      </c>
      <c r="F1367" s="5">
        <v>6.6102290846705039</v>
      </c>
      <c r="G1367" s="29">
        <v>217</v>
      </c>
      <c r="H1367" s="93">
        <v>0.46082949308755761</v>
      </c>
    </row>
    <row r="1368" spans="1:8" hidden="1" x14ac:dyDescent="0.25">
      <c r="A1368" s="73" t="s">
        <v>1446</v>
      </c>
      <c r="B1368" s="74">
        <v>8998025</v>
      </c>
      <c r="C1368" s="75">
        <v>133.75388343020231</v>
      </c>
      <c r="D1368" s="76">
        <v>93849755.329999268</v>
      </c>
      <c r="E1368" s="77">
        <v>10.430039406425218</v>
      </c>
      <c r="F1368" s="77">
        <v>8.3440315251401742</v>
      </c>
      <c r="G1368" s="74">
        <v>67273</v>
      </c>
      <c r="H1368" s="78">
        <v>0.34935263775957665</v>
      </c>
    </row>
    <row r="1369" spans="1:8" hidden="1" x14ac:dyDescent="0.25">
      <c r="A1369" s="79" t="s">
        <v>1447</v>
      </c>
      <c r="B1369" s="80">
        <v>1877372</v>
      </c>
      <c r="C1369" s="81">
        <v>104.06718403547671</v>
      </c>
      <c r="D1369" s="82">
        <v>19731435.379999943</v>
      </c>
      <c r="E1369" s="83">
        <v>10.51013617972354</v>
      </c>
      <c r="F1369" s="83">
        <v>8.4081089437788332</v>
      </c>
      <c r="G1369" s="80">
        <v>18040</v>
      </c>
      <c r="H1369" s="84">
        <v>0.35615299334811529</v>
      </c>
    </row>
    <row r="1370" spans="1:8" hidden="1" x14ac:dyDescent="0.25">
      <c r="A1370" s="85" t="s">
        <v>1448</v>
      </c>
      <c r="B1370" s="86">
        <v>400129</v>
      </c>
      <c r="C1370" s="87">
        <v>147.37716390423572</v>
      </c>
      <c r="D1370" s="88">
        <v>4705465.7299999893</v>
      </c>
      <c r="E1370" s="89">
        <v>11.759871766355323</v>
      </c>
      <c r="F1370" s="89">
        <v>9.4078974130842585</v>
      </c>
      <c r="G1370" s="86">
        <v>2715</v>
      </c>
      <c r="H1370" s="90">
        <v>0.30386740331491713</v>
      </c>
    </row>
    <row r="1371" spans="1:8" hidden="1" x14ac:dyDescent="0.25">
      <c r="A1371" s="91" t="s">
        <v>1449</v>
      </c>
      <c r="B1371" s="29">
        <v>59099</v>
      </c>
      <c r="C1371" s="92">
        <v>151.14833759590792</v>
      </c>
      <c r="D1371" s="56">
        <v>704450.68</v>
      </c>
      <c r="E1371" s="5">
        <v>11.919840944855244</v>
      </c>
      <c r="F1371" s="5">
        <v>9.5358727558841956</v>
      </c>
      <c r="G1371" s="29">
        <v>391</v>
      </c>
      <c r="H1371" s="93">
        <v>0.31457800511508949</v>
      </c>
    </row>
    <row r="1372" spans="1:8" hidden="1" x14ac:dyDescent="0.25">
      <c r="A1372" s="91" t="s">
        <v>1450</v>
      </c>
      <c r="B1372" s="29">
        <v>2985</v>
      </c>
      <c r="C1372" s="92">
        <v>110.55555555555556</v>
      </c>
      <c r="D1372" s="56">
        <v>41833.350000000006</v>
      </c>
      <c r="E1372" s="5">
        <v>14.014522613065328</v>
      </c>
      <c r="F1372" s="5">
        <v>11.211618090452262</v>
      </c>
      <c r="G1372" s="29">
        <v>27</v>
      </c>
      <c r="H1372" s="93">
        <v>0.40740740740740738</v>
      </c>
    </row>
    <row r="1373" spans="1:8" hidden="1" x14ac:dyDescent="0.25">
      <c r="A1373" s="91" t="s">
        <v>1451</v>
      </c>
      <c r="B1373" s="29">
        <v>1880</v>
      </c>
      <c r="C1373" s="92">
        <v>170.90909090909091</v>
      </c>
      <c r="D1373" s="56">
        <v>25221.65</v>
      </c>
      <c r="E1373" s="5">
        <v>13.415771276595745</v>
      </c>
      <c r="F1373" s="5">
        <v>10.732617021276596</v>
      </c>
      <c r="G1373" s="29">
        <v>11</v>
      </c>
      <c r="H1373" s="93">
        <v>9.0909090909090912E-2</v>
      </c>
    </row>
    <row r="1374" spans="1:8" hidden="1" x14ac:dyDescent="0.25">
      <c r="A1374" s="91" t="s">
        <v>1452</v>
      </c>
      <c r="B1374" s="29">
        <v>38187</v>
      </c>
      <c r="C1374" s="92">
        <v>144.10188679245283</v>
      </c>
      <c r="D1374" s="56">
        <v>480639.64999999997</v>
      </c>
      <c r="E1374" s="5">
        <v>12.586473145311231</v>
      </c>
      <c r="F1374" s="5">
        <v>10.069178516248986</v>
      </c>
      <c r="G1374" s="29">
        <v>265</v>
      </c>
      <c r="H1374" s="93">
        <v>0.2981132075471698</v>
      </c>
    </row>
    <row r="1375" spans="1:8" hidden="1" x14ac:dyDescent="0.25">
      <c r="A1375" s="91" t="s">
        <v>1453</v>
      </c>
      <c r="B1375" s="29">
        <v>30303</v>
      </c>
      <c r="C1375" s="92">
        <v>156.20103092783506</v>
      </c>
      <c r="D1375" s="56">
        <v>459869.48000000004</v>
      </c>
      <c r="E1375" s="5">
        <v>15.175708015708016</v>
      </c>
      <c r="F1375" s="5">
        <v>12.140566412566415</v>
      </c>
      <c r="G1375" s="29">
        <v>194</v>
      </c>
      <c r="H1375" s="93">
        <v>0.30412371134020616</v>
      </c>
    </row>
    <row r="1376" spans="1:8" hidden="1" x14ac:dyDescent="0.25">
      <c r="A1376" s="91" t="s">
        <v>1454</v>
      </c>
      <c r="B1376" s="29">
        <v>3106</v>
      </c>
      <c r="C1376" s="92">
        <v>155.30000000000001</v>
      </c>
      <c r="D1376" s="56">
        <v>39697.119999999995</v>
      </c>
      <c r="E1376" s="5">
        <v>12.780785576303927</v>
      </c>
      <c r="F1376" s="5">
        <v>10.224628461043142</v>
      </c>
      <c r="G1376" s="29">
        <v>20</v>
      </c>
      <c r="H1376" s="93">
        <v>0.3</v>
      </c>
    </row>
    <row r="1377" spans="1:8" hidden="1" x14ac:dyDescent="0.25">
      <c r="A1377" s="91" t="s">
        <v>1455</v>
      </c>
      <c r="B1377" s="29">
        <v>103518</v>
      </c>
      <c r="C1377" s="92">
        <v>152.23235294117646</v>
      </c>
      <c r="D1377" s="56">
        <v>1098386.9099999992</v>
      </c>
      <c r="E1377" s="5">
        <v>10.610588593288115</v>
      </c>
      <c r="F1377" s="5">
        <v>8.488470874630492</v>
      </c>
      <c r="G1377" s="29">
        <v>680</v>
      </c>
      <c r="H1377" s="93">
        <v>0.27647058823529413</v>
      </c>
    </row>
    <row r="1378" spans="1:8" hidden="1" x14ac:dyDescent="0.25">
      <c r="A1378" s="91" t="s">
        <v>1456</v>
      </c>
      <c r="B1378" s="29">
        <v>43366</v>
      </c>
      <c r="C1378" s="92">
        <v>147.50340136054422</v>
      </c>
      <c r="D1378" s="56">
        <v>484835.75000000012</v>
      </c>
      <c r="E1378" s="5">
        <v>11.180089240418765</v>
      </c>
      <c r="F1378" s="5">
        <v>8.9440713923350117</v>
      </c>
      <c r="G1378" s="29">
        <v>294</v>
      </c>
      <c r="H1378" s="93">
        <v>0.34353741496598639</v>
      </c>
    </row>
    <row r="1379" spans="1:8" hidden="1" x14ac:dyDescent="0.25">
      <c r="A1379" s="91" t="s">
        <v>1457</v>
      </c>
      <c r="B1379" s="29">
        <v>8654</v>
      </c>
      <c r="C1379" s="92">
        <v>154.53571428571428</v>
      </c>
      <c r="D1379" s="56">
        <v>96507.81</v>
      </c>
      <c r="E1379" s="5">
        <v>11.151815345504968</v>
      </c>
      <c r="F1379" s="5">
        <v>8.9214522764039739</v>
      </c>
      <c r="G1379" s="29">
        <v>56</v>
      </c>
      <c r="H1379" s="93">
        <v>0.26785714285714285</v>
      </c>
    </row>
    <row r="1380" spans="1:8" hidden="1" x14ac:dyDescent="0.25">
      <c r="A1380" s="91" t="s">
        <v>1458</v>
      </c>
      <c r="B1380" s="29">
        <v>2846</v>
      </c>
      <c r="C1380" s="92">
        <v>158.11111111111111</v>
      </c>
      <c r="D1380" s="56">
        <v>36183.17</v>
      </c>
      <c r="E1380" s="5">
        <v>12.713692902319044</v>
      </c>
      <c r="F1380" s="5">
        <v>10.170954321855236</v>
      </c>
      <c r="G1380" s="29">
        <v>18</v>
      </c>
      <c r="H1380" s="93">
        <v>0.33333333333333331</v>
      </c>
    </row>
    <row r="1381" spans="1:8" hidden="1" x14ac:dyDescent="0.25">
      <c r="A1381" s="91" t="s">
        <v>1459</v>
      </c>
      <c r="B1381" s="29">
        <v>12886</v>
      </c>
      <c r="C1381" s="92">
        <v>144.7865168539326</v>
      </c>
      <c r="D1381" s="56">
        <v>191424.62000000002</v>
      </c>
      <c r="E1381" s="5">
        <v>14.855239795126495</v>
      </c>
      <c r="F1381" s="5">
        <v>11.884191836101197</v>
      </c>
      <c r="G1381" s="29">
        <v>89</v>
      </c>
      <c r="H1381" s="93">
        <v>0.2808988764044944</v>
      </c>
    </row>
    <row r="1382" spans="1:8" hidden="1" x14ac:dyDescent="0.25">
      <c r="A1382" s="91" t="s">
        <v>1460</v>
      </c>
      <c r="B1382" s="29">
        <v>6745</v>
      </c>
      <c r="C1382" s="92">
        <v>156.86046511627907</v>
      </c>
      <c r="D1382" s="56">
        <v>98803.37999999999</v>
      </c>
      <c r="E1382" s="5">
        <v>14.648388435878427</v>
      </c>
      <c r="F1382" s="5">
        <v>11.718710748702742</v>
      </c>
      <c r="G1382" s="29">
        <v>43</v>
      </c>
      <c r="H1382" s="93">
        <v>0.13953488372093023</v>
      </c>
    </row>
    <row r="1383" spans="1:8" hidden="1" x14ac:dyDescent="0.25">
      <c r="A1383" s="91" t="s">
        <v>1461</v>
      </c>
      <c r="B1383" s="29">
        <v>42390</v>
      </c>
      <c r="C1383" s="92">
        <v>147.70034843205576</v>
      </c>
      <c r="D1383" s="56">
        <v>502806.30000000022</v>
      </c>
      <c r="E1383" s="5">
        <v>11.861436659589531</v>
      </c>
      <c r="F1383" s="5">
        <v>9.4891493276716243</v>
      </c>
      <c r="G1383" s="29">
        <v>287</v>
      </c>
      <c r="H1383" s="93">
        <v>0.31010452961672474</v>
      </c>
    </row>
    <row r="1384" spans="1:8" hidden="1" x14ac:dyDescent="0.25">
      <c r="A1384" s="91" t="s">
        <v>1462</v>
      </c>
      <c r="B1384" s="29">
        <v>5146</v>
      </c>
      <c r="C1384" s="92">
        <v>128.65</v>
      </c>
      <c r="D1384" s="56">
        <v>52890.76</v>
      </c>
      <c r="E1384" s="5">
        <v>10.278033424018655</v>
      </c>
      <c r="F1384" s="5">
        <v>8.2224267392149244</v>
      </c>
      <c r="G1384" s="29">
        <v>40</v>
      </c>
      <c r="H1384" s="93">
        <v>0.5</v>
      </c>
    </row>
    <row r="1385" spans="1:8" hidden="1" x14ac:dyDescent="0.25">
      <c r="A1385" s="91" t="s">
        <v>1463</v>
      </c>
      <c r="B1385" s="29">
        <v>27644</v>
      </c>
      <c r="C1385" s="92">
        <v>129.17757009345794</v>
      </c>
      <c r="D1385" s="56">
        <v>229987.89999999991</v>
      </c>
      <c r="E1385" s="5">
        <v>8.3196317464910976</v>
      </c>
      <c r="F1385" s="5">
        <v>6.6557053971928788</v>
      </c>
      <c r="G1385" s="29">
        <v>214</v>
      </c>
      <c r="H1385" s="93">
        <v>0.34112149532710279</v>
      </c>
    </row>
    <row r="1386" spans="1:8" hidden="1" x14ac:dyDescent="0.25">
      <c r="A1386" s="91" t="s">
        <v>1464</v>
      </c>
      <c r="B1386" s="29">
        <v>1560</v>
      </c>
      <c r="C1386" s="92">
        <v>120</v>
      </c>
      <c r="D1386" s="56">
        <v>25100.23</v>
      </c>
      <c r="E1386" s="5">
        <v>16.089891025641027</v>
      </c>
      <c r="F1386" s="5">
        <v>12.871912820512822</v>
      </c>
      <c r="G1386" s="29">
        <v>13</v>
      </c>
      <c r="H1386" s="93">
        <v>0.23076923076923078</v>
      </c>
    </row>
    <row r="1387" spans="1:8" hidden="1" x14ac:dyDescent="0.25">
      <c r="A1387" s="91" t="s">
        <v>1465</v>
      </c>
      <c r="B1387" s="29">
        <v>3303</v>
      </c>
      <c r="C1387" s="92">
        <v>127.03846153846153</v>
      </c>
      <c r="D1387" s="56">
        <v>40905.610000000008</v>
      </c>
      <c r="E1387" s="5">
        <v>12.384380865879505</v>
      </c>
      <c r="F1387" s="5">
        <v>9.9075046927036041</v>
      </c>
      <c r="G1387" s="29">
        <v>26</v>
      </c>
      <c r="H1387" s="93">
        <v>0.30769230769230771</v>
      </c>
    </row>
    <row r="1388" spans="1:8" hidden="1" x14ac:dyDescent="0.25">
      <c r="A1388" s="85" t="s">
        <v>1466</v>
      </c>
      <c r="B1388" s="86">
        <v>114562</v>
      </c>
      <c r="C1388" s="87">
        <v>155.65489130434781</v>
      </c>
      <c r="D1388" s="88">
        <v>1457029.51</v>
      </c>
      <c r="E1388" s="89">
        <v>12.718261814563293</v>
      </c>
      <c r="F1388" s="89">
        <v>10.174609451650635</v>
      </c>
      <c r="G1388" s="86">
        <v>736</v>
      </c>
      <c r="H1388" s="90">
        <v>0.3125</v>
      </c>
    </row>
    <row r="1389" spans="1:8" hidden="1" x14ac:dyDescent="0.25">
      <c r="A1389" s="91" t="s">
        <v>1467</v>
      </c>
      <c r="B1389" s="29">
        <v>6125</v>
      </c>
      <c r="C1389" s="92">
        <v>153.125</v>
      </c>
      <c r="D1389" s="56">
        <v>74967.150000000023</v>
      </c>
      <c r="E1389" s="5">
        <v>12.239534693877555</v>
      </c>
      <c r="F1389" s="5">
        <v>9.791627755102045</v>
      </c>
      <c r="G1389" s="29">
        <v>40</v>
      </c>
      <c r="H1389" s="93">
        <v>0.32500000000000001</v>
      </c>
    </row>
    <row r="1390" spans="1:8" hidden="1" x14ac:dyDescent="0.25">
      <c r="A1390" s="91" t="s">
        <v>1468</v>
      </c>
      <c r="B1390" s="29">
        <v>36665</v>
      </c>
      <c r="C1390" s="92">
        <v>159.41304347826087</v>
      </c>
      <c r="D1390" s="56">
        <v>520194.93</v>
      </c>
      <c r="E1390" s="5">
        <v>14.187779353606983</v>
      </c>
      <c r="F1390" s="5">
        <v>11.350223482885587</v>
      </c>
      <c r="G1390" s="29">
        <v>230</v>
      </c>
      <c r="H1390" s="93">
        <v>0.3</v>
      </c>
    </row>
    <row r="1391" spans="1:8" hidden="1" x14ac:dyDescent="0.25">
      <c r="A1391" s="91" t="s">
        <v>1469</v>
      </c>
      <c r="B1391" s="29">
        <v>18976</v>
      </c>
      <c r="C1391" s="92">
        <v>156.82644628099175</v>
      </c>
      <c r="D1391" s="56">
        <v>267047.42000000004</v>
      </c>
      <c r="E1391" s="5">
        <v>14.072903667790897</v>
      </c>
      <c r="F1391" s="5">
        <v>11.258322934232718</v>
      </c>
      <c r="G1391" s="29">
        <v>121</v>
      </c>
      <c r="H1391" s="93">
        <v>0.34710743801652894</v>
      </c>
    </row>
    <row r="1392" spans="1:8" hidden="1" x14ac:dyDescent="0.25">
      <c r="A1392" s="91" t="s">
        <v>1470</v>
      </c>
      <c r="B1392" s="29">
        <v>2839</v>
      </c>
      <c r="C1392" s="92">
        <v>149.42105263157896</v>
      </c>
      <c r="D1392" s="56">
        <v>35485.56</v>
      </c>
      <c r="E1392" s="5">
        <v>12.499316660796055</v>
      </c>
      <c r="F1392" s="5">
        <v>9.9994533286368448</v>
      </c>
      <c r="G1392" s="29">
        <v>19</v>
      </c>
      <c r="H1392" s="93">
        <v>0.31578947368421051</v>
      </c>
    </row>
    <row r="1393" spans="1:8" hidden="1" x14ac:dyDescent="0.25">
      <c r="A1393" s="91" t="s">
        <v>1471</v>
      </c>
      <c r="B1393" s="29">
        <v>21373</v>
      </c>
      <c r="C1393" s="92">
        <v>150.51408450704224</v>
      </c>
      <c r="D1393" s="56">
        <v>215449.4</v>
      </c>
      <c r="E1393" s="5">
        <v>10.080447293313995</v>
      </c>
      <c r="F1393" s="5">
        <v>8.0643578346511955</v>
      </c>
      <c r="G1393" s="29">
        <v>142</v>
      </c>
      <c r="H1393" s="93">
        <v>0.25352112676056338</v>
      </c>
    </row>
    <row r="1394" spans="1:8" hidden="1" x14ac:dyDescent="0.25">
      <c r="A1394" s="91" t="s">
        <v>1472</v>
      </c>
      <c r="B1394" s="29">
        <v>8079</v>
      </c>
      <c r="C1394" s="92">
        <v>155.36538461538461</v>
      </c>
      <c r="D1394" s="56">
        <v>89351.01999999999</v>
      </c>
      <c r="E1394" s="5">
        <v>11.059663324668893</v>
      </c>
      <c r="F1394" s="5">
        <v>8.8477306597351149</v>
      </c>
      <c r="G1394" s="29">
        <v>52</v>
      </c>
      <c r="H1394" s="93">
        <v>0.40384615384615385</v>
      </c>
    </row>
    <row r="1395" spans="1:8" hidden="1" x14ac:dyDescent="0.25">
      <c r="A1395" s="91" t="s">
        <v>1473</v>
      </c>
      <c r="B1395" s="29">
        <v>9016</v>
      </c>
      <c r="C1395" s="92">
        <v>152.81355932203391</v>
      </c>
      <c r="D1395" s="56">
        <v>110467.37</v>
      </c>
      <c r="E1395" s="5">
        <v>12.252370230700976</v>
      </c>
      <c r="F1395" s="5">
        <v>9.8018961845607819</v>
      </c>
      <c r="G1395" s="29">
        <v>59</v>
      </c>
      <c r="H1395" s="93">
        <v>0.32203389830508472</v>
      </c>
    </row>
    <row r="1396" spans="1:8" hidden="1" x14ac:dyDescent="0.25">
      <c r="A1396" s="91" t="s">
        <v>1474</v>
      </c>
      <c r="B1396" s="29">
        <v>10613</v>
      </c>
      <c r="C1396" s="92">
        <v>158.40298507462686</v>
      </c>
      <c r="D1396" s="56">
        <v>130687.45999999999</v>
      </c>
      <c r="E1396" s="5">
        <v>12.313903703005748</v>
      </c>
      <c r="F1396" s="5">
        <v>9.8511229624045988</v>
      </c>
      <c r="G1396" s="29">
        <v>67</v>
      </c>
      <c r="H1396" s="93">
        <v>0.32835820895522388</v>
      </c>
    </row>
    <row r="1397" spans="1:8" hidden="1" x14ac:dyDescent="0.25">
      <c r="A1397" s="85" t="s">
        <v>1475</v>
      </c>
      <c r="B1397" s="86">
        <v>1076105</v>
      </c>
      <c r="C1397" s="87">
        <v>87.473987969435868</v>
      </c>
      <c r="D1397" s="88">
        <v>11098086.180000044</v>
      </c>
      <c r="E1397" s="89">
        <v>10.313200087352111</v>
      </c>
      <c r="F1397" s="89">
        <v>8.2505600698816899</v>
      </c>
      <c r="G1397" s="86">
        <v>12302</v>
      </c>
      <c r="H1397" s="90">
        <v>0.37229718744919527</v>
      </c>
    </row>
    <row r="1398" spans="1:8" x14ac:dyDescent="0.25">
      <c r="A1398" s="104" t="s">
        <v>1476</v>
      </c>
      <c r="B1398" s="29">
        <v>799029</v>
      </c>
      <c r="C1398" s="92">
        <v>81.467067699836875</v>
      </c>
      <c r="D1398" s="56">
        <v>8019303.8300000224</v>
      </c>
      <c r="E1398" s="103">
        <v>10.03631136041373</v>
      </c>
      <c r="F1398" s="5">
        <v>8.029049088330984</v>
      </c>
      <c r="G1398" s="29">
        <v>9808</v>
      </c>
      <c r="H1398" s="93">
        <v>0.37326672104404568</v>
      </c>
    </row>
    <row r="1399" spans="1:8" hidden="1" x14ac:dyDescent="0.25">
      <c r="A1399" s="91" t="s">
        <v>1477</v>
      </c>
      <c r="B1399" s="29">
        <v>861</v>
      </c>
      <c r="C1399" s="92">
        <v>78.272727272727266</v>
      </c>
      <c r="D1399" s="56">
        <v>9614.7000000000007</v>
      </c>
      <c r="E1399" s="5">
        <v>11.166898954703834</v>
      </c>
      <c r="F1399" s="5">
        <v>8.9335191637630675</v>
      </c>
      <c r="G1399" s="29">
        <v>11</v>
      </c>
      <c r="H1399" s="93">
        <v>0.36363636363636365</v>
      </c>
    </row>
    <row r="1400" spans="1:8" hidden="1" x14ac:dyDescent="0.25">
      <c r="A1400" s="91" t="s">
        <v>1478</v>
      </c>
      <c r="B1400" s="29">
        <v>107526</v>
      </c>
      <c r="C1400" s="92">
        <v>144.91374663072776</v>
      </c>
      <c r="D1400" s="56">
        <v>1312629.8400000003</v>
      </c>
      <c r="E1400" s="5">
        <v>12.207557613972437</v>
      </c>
      <c r="F1400" s="5">
        <v>9.7660460911779499</v>
      </c>
      <c r="G1400" s="29">
        <v>742</v>
      </c>
      <c r="H1400" s="93">
        <v>0.3328840970350404</v>
      </c>
    </row>
    <row r="1401" spans="1:8" hidden="1" x14ac:dyDescent="0.25">
      <c r="A1401" s="91" t="s">
        <v>1479</v>
      </c>
      <c r="B1401" s="29">
        <v>90585</v>
      </c>
      <c r="C1401" s="92">
        <v>77.02806122448979</v>
      </c>
      <c r="D1401" s="56">
        <v>906612.1399999992</v>
      </c>
      <c r="E1401" s="5">
        <v>10.008413534249591</v>
      </c>
      <c r="F1401" s="5">
        <v>8.0067308273996733</v>
      </c>
      <c r="G1401" s="29">
        <v>1176</v>
      </c>
      <c r="H1401" s="93">
        <v>0.39795918367346939</v>
      </c>
    </row>
    <row r="1402" spans="1:8" hidden="1" x14ac:dyDescent="0.25">
      <c r="A1402" s="91" t="s">
        <v>1480</v>
      </c>
      <c r="B1402" s="29">
        <v>24041</v>
      </c>
      <c r="C1402" s="92">
        <v>140.59064327485379</v>
      </c>
      <c r="D1402" s="56">
        <v>266182.84000000003</v>
      </c>
      <c r="E1402" s="5">
        <v>11.072036936899465</v>
      </c>
      <c r="F1402" s="5">
        <v>8.8576295495195723</v>
      </c>
      <c r="G1402" s="29">
        <v>171</v>
      </c>
      <c r="H1402" s="93">
        <v>0.35087719298245612</v>
      </c>
    </row>
    <row r="1403" spans="1:8" hidden="1" x14ac:dyDescent="0.25">
      <c r="A1403" s="91" t="s">
        <v>1481</v>
      </c>
      <c r="B1403" s="29">
        <v>34116</v>
      </c>
      <c r="C1403" s="92">
        <v>130.71264367816093</v>
      </c>
      <c r="D1403" s="56">
        <v>330314.13000000012</v>
      </c>
      <c r="E1403" s="5">
        <v>9.6820884628913149</v>
      </c>
      <c r="F1403" s="5">
        <v>7.7456707703130521</v>
      </c>
      <c r="G1403" s="29">
        <v>261</v>
      </c>
      <c r="H1403" s="93">
        <v>0.38314176245210729</v>
      </c>
    </row>
    <row r="1404" spans="1:8" hidden="1" x14ac:dyDescent="0.25">
      <c r="A1404" s="91" t="s">
        <v>1482</v>
      </c>
      <c r="B1404" s="29">
        <v>18816</v>
      </c>
      <c r="C1404" s="92">
        <v>151.74193548387098</v>
      </c>
      <c r="D1404" s="56">
        <v>237341.79</v>
      </c>
      <c r="E1404" s="5">
        <v>12.613828125000001</v>
      </c>
      <c r="F1404" s="5">
        <v>10.091062500000001</v>
      </c>
      <c r="G1404" s="29">
        <v>124</v>
      </c>
      <c r="H1404" s="93">
        <v>0.29838709677419356</v>
      </c>
    </row>
    <row r="1405" spans="1:8" hidden="1" x14ac:dyDescent="0.25">
      <c r="A1405" s="85" t="s">
        <v>1483</v>
      </c>
      <c r="B1405" s="86">
        <v>240555</v>
      </c>
      <c r="C1405" s="87">
        <v>123.8697219361483</v>
      </c>
      <c r="D1405" s="88">
        <v>1955550.9400000025</v>
      </c>
      <c r="E1405" s="89">
        <v>8.1293298414084205</v>
      </c>
      <c r="F1405" s="89">
        <v>6.5034638731267371</v>
      </c>
      <c r="G1405" s="86">
        <v>1942</v>
      </c>
      <c r="H1405" s="90">
        <v>0.34500514933058701</v>
      </c>
    </row>
    <row r="1406" spans="1:8" hidden="1" x14ac:dyDescent="0.25">
      <c r="A1406" s="91" t="s">
        <v>1484</v>
      </c>
      <c r="B1406" s="29">
        <v>2479</v>
      </c>
      <c r="C1406" s="92">
        <v>99.16</v>
      </c>
      <c r="D1406" s="56">
        <v>27628.77</v>
      </c>
      <c r="E1406" s="5">
        <v>11.145127067365873</v>
      </c>
      <c r="F1406" s="5">
        <v>8.9161016538926994</v>
      </c>
      <c r="G1406" s="29">
        <v>25</v>
      </c>
      <c r="H1406" s="93">
        <v>0.48</v>
      </c>
    </row>
    <row r="1407" spans="1:8" hidden="1" x14ac:dyDescent="0.25">
      <c r="A1407" s="91" t="s">
        <v>1485</v>
      </c>
      <c r="B1407" s="29">
        <v>208193</v>
      </c>
      <c r="C1407" s="92">
        <v>120.62166859791425</v>
      </c>
      <c r="D1407" s="56">
        <v>1651579.080000001</v>
      </c>
      <c r="E1407" s="5">
        <v>7.9329232010682444</v>
      </c>
      <c r="F1407" s="5">
        <v>6.3463385608545959</v>
      </c>
      <c r="G1407" s="29">
        <v>1726</v>
      </c>
      <c r="H1407" s="93">
        <v>0.32966396292004635</v>
      </c>
    </row>
    <row r="1408" spans="1:8" hidden="1" x14ac:dyDescent="0.25">
      <c r="A1408" s="91" t="s">
        <v>1486</v>
      </c>
      <c r="B1408" s="29">
        <v>29121</v>
      </c>
      <c r="C1408" s="92">
        <v>156.56451612903226</v>
      </c>
      <c r="D1408" s="56">
        <v>267470.45999999996</v>
      </c>
      <c r="E1408" s="5">
        <v>9.1847965385804038</v>
      </c>
      <c r="F1408" s="5">
        <v>7.3478372308643234</v>
      </c>
      <c r="G1408" s="29">
        <v>186</v>
      </c>
      <c r="H1408" s="93">
        <v>0.4731182795698925</v>
      </c>
    </row>
    <row r="1409" spans="1:8" hidden="1" x14ac:dyDescent="0.25">
      <c r="A1409" s="85" t="s">
        <v>1487</v>
      </c>
      <c r="B1409" s="86">
        <v>46021</v>
      </c>
      <c r="C1409" s="87">
        <v>133.39420289855073</v>
      </c>
      <c r="D1409" s="88">
        <v>515303.02</v>
      </c>
      <c r="E1409" s="89">
        <v>11.19712783294583</v>
      </c>
      <c r="F1409" s="89">
        <v>8.9577022663566641</v>
      </c>
      <c r="G1409" s="86">
        <v>345</v>
      </c>
      <c r="H1409" s="90">
        <v>0.34782608695652173</v>
      </c>
    </row>
    <row r="1410" spans="1:8" hidden="1" x14ac:dyDescent="0.25">
      <c r="A1410" s="91" t="s">
        <v>1488</v>
      </c>
      <c r="B1410" s="29">
        <v>3751</v>
      </c>
      <c r="C1410" s="92">
        <v>133.96428571428572</v>
      </c>
      <c r="D1410" s="56">
        <v>49848.29</v>
      </c>
      <c r="E1410" s="5">
        <v>13.289333511063717</v>
      </c>
      <c r="F1410" s="5">
        <v>10.631466808850973</v>
      </c>
      <c r="G1410" s="29">
        <v>28</v>
      </c>
      <c r="H1410" s="93">
        <v>0.25</v>
      </c>
    </row>
    <row r="1411" spans="1:8" hidden="1" x14ac:dyDescent="0.25">
      <c r="A1411" s="91" t="s">
        <v>1489</v>
      </c>
      <c r="B1411" s="29">
        <v>2047</v>
      </c>
      <c r="C1411" s="92">
        <v>146.21428571428572</v>
      </c>
      <c r="D1411" s="56">
        <v>25363.7</v>
      </c>
      <c r="E1411" s="5">
        <v>12.390669272105521</v>
      </c>
      <c r="F1411" s="5">
        <v>9.9125354176844169</v>
      </c>
      <c r="G1411" s="29">
        <v>14</v>
      </c>
      <c r="H1411" s="93">
        <v>0.21428571428571427</v>
      </c>
    </row>
    <row r="1412" spans="1:8" hidden="1" x14ac:dyDescent="0.25">
      <c r="A1412" s="91" t="s">
        <v>1490</v>
      </c>
      <c r="B1412" s="29">
        <v>9044</v>
      </c>
      <c r="C1412" s="92">
        <v>143.55555555555554</v>
      </c>
      <c r="D1412" s="56">
        <v>104445.54</v>
      </c>
      <c r="E1412" s="5">
        <v>11.548600176912871</v>
      </c>
      <c r="F1412" s="5">
        <v>9.2388801415302968</v>
      </c>
      <c r="G1412" s="29">
        <v>63</v>
      </c>
      <c r="H1412" s="93">
        <v>0.38095238095238093</v>
      </c>
    </row>
    <row r="1413" spans="1:8" hidden="1" x14ac:dyDescent="0.25">
      <c r="A1413" s="91" t="s">
        <v>1491</v>
      </c>
      <c r="B1413" s="29">
        <v>16070</v>
      </c>
      <c r="C1413" s="92">
        <v>139.7391304347826</v>
      </c>
      <c r="D1413" s="56">
        <v>151705.36000000002</v>
      </c>
      <c r="E1413" s="5">
        <v>9.4402837585563173</v>
      </c>
      <c r="F1413" s="5">
        <v>7.5522270068450545</v>
      </c>
      <c r="G1413" s="29">
        <v>115</v>
      </c>
      <c r="H1413" s="93">
        <v>0.4</v>
      </c>
    </row>
    <row r="1414" spans="1:8" hidden="1" x14ac:dyDescent="0.25">
      <c r="A1414" s="91" t="s">
        <v>1492</v>
      </c>
      <c r="B1414" s="29">
        <v>4065</v>
      </c>
      <c r="C1414" s="92">
        <v>131.12903225806451</v>
      </c>
      <c r="D1414" s="56">
        <v>61668.790000000008</v>
      </c>
      <c r="E1414" s="5">
        <v>15.170674046740469</v>
      </c>
      <c r="F1414" s="5">
        <v>12.136539237392377</v>
      </c>
      <c r="G1414" s="29">
        <v>31</v>
      </c>
      <c r="H1414" s="93">
        <v>0.29032258064516131</v>
      </c>
    </row>
    <row r="1415" spans="1:8" hidden="1" x14ac:dyDescent="0.25">
      <c r="A1415" s="91" t="s">
        <v>1493</v>
      </c>
      <c r="B1415" s="29">
        <v>6317</v>
      </c>
      <c r="C1415" s="92">
        <v>107.06779661016949</v>
      </c>
      <c r="D1415" s="56">
        <v>84501.930000000008</v>
      </c>
      <c r="E1415" s="5">
        <v>13.376908342567676</v>
      </c>
      <c r="F1415" s="5">
        <v>10.701526674054142</v>
      </c>
      <c r="G1415" s="29">
        <v>59</v>
      </c>
      <c r="H1415" s="93">
        <v>0.2711864406779661</v>
      </c>
    </row>
    <row r="1416" spans="1:8" hidden="1" x14ac:dyDescent="0.25">
      <c r="A1416" s="91" t="s">
        <v>1494</v>
      </c>
      <c r="B1416" s="29">
        <v>4583</v>
      </c>
      <c r="C1416" s="92">
        <v>134.79411764705881</v>
      </c>
      <c r="D1416" s="56">
        <v>35452.48000000001</v>
      </c>
      <c r="E1416" s="5">
        <v>7.7356491381191379</v>
      </c>
      <c r="F1416" s="5">
        <v>6.1885193104953107</v>
      </c>
      <c r="G1416" s="29">
        <v>34</v>
      </c>
      <c r="H1416" s="93">
        <v>0.44117647058823528</v>
      </c>
    </row>
    <row r="1417" spans="1:8" hidden="1" x14ac:dyDescent="0.25">
      <c r="A1417" s="79" t="s">
        <v>1495</v>
      </c>
      <c r="B1417" s="80">
        <v>2615250</v>
      </c>
      <c r="C1417" s="81">
        <v>145.55042297417631</v>
      </c>
      <c r="D1417" s="82">
        <v>28298684.999999911</v>
      </c>
      <c r="E1417" s="83">
        <v>10.820642386005128</v>
      </c>
      <c r="F1417" s="83">
        <v>8.6565139088041025</v>
      </c>
      <c r="G1417" s="80">
        <v>17968</v>
      </c>
      <c r="H1417" s="84">
        <v>0.36431433659839713</v>
      </c>
    </row>
    <row r="1418" spans="1:8" hidden="1" x14ac:dyDescent="0.25">
      <c r="A1418" s="85" t="s">
        <v>1496</v>
      </c>
      <c r="B1418" s="86">
        <v>141178</v>
      </c>
      <c r="C1418" s="87">
        <v>137.19922254616131</v>
      </c>
      <c r="D1418" s="88">
        <v>1580423.3699999989</v>
      </c>
      <c r="E1418" s="89">
        <v>11.194544263270474</v>
      </c>
      <c r="F1418" s="89">
        <v>8.9556354106163791</v>
      </c>
      <c r="G1418" s="86">
        <v>1029</v>
      </c>
      <c r="H1418" s="90">
        <v>0.35665694849368318</v>
      </c>
    </row>
    <row r="1419" spans="1:8" hidden="1" x14ac:dyDescent="0.25">
      <c r="A1419" s="91" t="s">
        <v>1497</v>
      </c>
      <c r="B1419" s="29">
        <v>6490</v>
      </c>
      <c r="C1419" s="92">
        <v>106.39344262295081</v>
      </c>
      <c r="D1419" s="56">
        <v>66217.770000000019</v>
      </c>
      <c r="E1419" s="5">
        <v>10.203046224961483</v>
      </c>
      <c r="F1419" s="5">
        <v>8.1624369799691863</v>
      </c>
      <c r="G1419" s="29">
        <v>61</v>
      </c>
      <c r="H1419" s="93">
        <v>0.34426229508196721</v>
      </c>
    </row>
    <row r="1420" spans="1:8" hidden="1" x14ac:dyDescent="0.25">
      <c r="A1420" s="91" t="s">
        <v>1498</v>
      </c>
      <c r="B1420" s="29">
        <v>113107</v>
      </c>
      <c r="C1420" s="92">
        <v>143.35487959442332</v>
      </c>
      <c r="D1420" s="56">
        <v>1273367.1499999992</v>
      </c>
      <c r="E1420" s="5">
        <v>11.258075539091296</v>
      </c>
      <c r="F1420" s="5">
        <v>9.0064604312730374</v>
      </c>
      <c r="G1420" s="29">
        <v>789</v>
      </c>
      <c r="H1420" s="93">
        <v>0.35487959442332068</v>
      </c>
    </row>
    <row r="1421" spans="1:8" hidden="1" x14ac:dyDescent="0.25">
      <c r="A1421" s="91" t="s">
        <v>1499</v>
      </c>
      <c r="B1421" s="29">
        <v>18738</v>
      </c>
      <c r="C1421" s="92">
        <v>117.84905660377359</v>
      </c>
      <c r="D1421" s="56">
        <v>213977.40999999992</v>
      </c>
      <c r="E1421" s="5">
        <v>11.419436972996046</v>
      </c>
      <c r="F1421" s="5">
        <v>9.1355495783968372</v>
      </c>
      <c r="G1421" s="29">
        <v>159</v>
      </c>
      <c r="H1421" s="93">
        <v>0.37106918238993708</v>
      </c>
    </row>
    <row r="1422" spans="1:8" hidden="1" x14ac:dyDescent="0.25">
      <c r="A1422" s="91" t="s">
        <v>1500</v>
      </c>
      <c r="B1422" s="29">
        <v>2843</v>
      </c>
      <c r="C1422" s="92">
        <v>142.15</v>
      </c>
      <c r="D1422" s="56">
        <v>26861.039999999997</v>
      </c>
      <c r="E1422" s="5">
        <v>9.4481322546605693</v>
      </c>
      <c r="F1422" s="5">
        <v>7.5585058037284556</v>
      </c>
      <c r="G1422" s="29">
        <v>20</v>
      </c>
      <c r="H1422" s="93">
        <v>0.35</v>
      </c>
    </row>
    <row r="1423" spans="1:8" hidden="1" x14ac:dyDescent="0.25">
      <c r="A1423" s="85" t="s">
        <v>1501</v>
      </c>
      <c r="B1423" s="86">
        <v>1568336</v>
      </c>
      <c r="C1423" s="87">
        <v>146.16365330848089</v>
      </c>
      <c r="D1423" s="88">
        <v>16989866.630000036</v>
      </c>
      <c r="E1423" s="89">
        <v>10.833052757827428</v>
      </c>
      <c r="F1423" s="89">
        <v>8.6664422062619426</v>
      </c>
      <c r="G1423" s="86">
        <v>10730</v>
      </c>
      <c r="H1423" s="90">
        <v>0.37735321528424975</v>
      </c>
    </row>
    <row r="1424" spans="1:8" hidden="1" x14ac:dyDescent="0.25">
      <c r="A1424" s="91" t="s">
        <v>1502</v>
      </c>
      <c r="B1424" s="29">
        <v>10236</v>
      </c>
      <c r="C1424" s="92">
        <v>162.47619047619048</v>
      </c>
      <c r="D1424" s="56">
        <v>138449.46</v>
      </c>
      <c r="E1424" s="5">
        <v>13.525738569753809</v>
      </c>
      <c r="F1424" s="5">
        <v>10.820590855803047</v>
      </c>
      <c r="G1424" s="29">
        <v>63</v>
      </c>
      <c r="H1424" s="93">
        <v>0.30158730158730157</v>
      </c>
    </row>
    <row r="1425" spans="1:8" hidden="1" x14ac:dyDescent="0.25">
      <c r="A1425" s="91" t="s">
        <v>1503</v>
      </c>
      <c r="B1425" s="29">
        <v>168465</v>
      </c>
      <c r="C1425" s="92">
        <v>140.73934837092733</v>
      </c>
      <c r="D1425" s="56">
        <v>1692958.2300000002</v>
      </c>
      <c r="E1425" s="5">
        <v>10.049317246905886</v>
      </c>
      <c r="F1425" s="5">
        <v>8.0394537975247093</v>
      </c>
      <c r="G1425" s="29">
        <v>1197</v>
      </c>
      <c r="H1425" s="93">
        <v>0.38847117794486213</v>
      </c>
    </row>
    <row r="1426" spans="1:8" hidden="1" x14ac:dyDescent="0.25">
      <c r="A1426" s="91" t="s">
        <v>1504</v>
      </c>
      <c r="B1426" s="29">
        <v>6862</v>
      </c>
      <c r="C1426" s="92">
        <v>140.0408163265306</v>
      </c>
      <c r="D1426" s="56">
        <v>51485.899999999994</v>
      </c>
      <c r="E1426" s="5">
        <v>7.5030457592538609</v>
      </c>
      <c r="F1426" s="5">
        <v>6.002436607403089</v>
      </c>
      <c r="G1426" s="29">
        <v>49</v>
      </c>
      <c r="H1426" s="93">
        <v>0.42857142857142855</v>
      </c>
    </row>
    <row r="1427" spans="1:8" hidden="1" x14ac:dyDescent="0.25">
      <c r="A1427" s="91" t="s">
        <v>1505</v>
      </c>
      <c r="B1427" s="29">
        <v>128804</v>
      </c>
      <c r="C1427" s="92">
        <v>141.54285714285714</v>
      </c>
      <c r="D1427" s="56">
        <v>1068535.0699999996</v>
      </c>
      <c r="E1427" s="5">
        <v>8.2958221017980769</v>
      </c>
      <c r="F1427" s="5">
        <v>6.6366576814384617</v>
      </c>
      <c r="G1427" s="29">
        <v>910</v>
      </c>
      <c r="H1427" s="93">
        <v>0.44505494505494503</v>
      </c>
    </row>
    <row r="1428" spans="1:8" hidden="1" x14ac:dyDescent="0.25">
      <c r="A1428" s="91" t="s">
        <v>1506</v>
      </c>
      <c r="B1428" s="29">
        <v>2996</v>
      </c>
      <c r="C1428" s="92">
        <v>142.66666666666666</v>
      </c>
      <c r="D1428" s="56">
        <v>19557.860000000004</v>
      </c>
      <c r="E1428" s="5">
        <v>6.5279906542056088</v>
      </c>
      <c r="F1428" s="5">
        <v>5.222392523364487</v>
      </c>
      <c r="G1428" s="29">
        <v>21</v>
      </c>
      <c r="H1428" s="93">
        <v>0.52380952380952384</v>
      </c>
    </row>
    <row r="1429" spans="1:8" hidden="1" x14ac:dyDescent="0.25">
      <c r="A1429" s="91" t="s">
        <v>1507</v>
      </c>
      <c r="B1429" s="29">
        <v>4050</v>
      </c>
      <c r="C1429" s="92">
        <v>115.71428571428571</v>
      </c>
      <c r="D1429" s="56">
        <v>34858.33</v>
      </c>
      <c r="E1429" s="5">
        <v>8.6069950617283961</v>
      </c>
      <c r="F1429" s="5">
        <v>6.8855960493827171</v>
      </c>
      <c r="G1429" s="29">
        <v>35</v>
      </c>
      <c r="H1429" s="93">
        <v>0.31428571428571428</v>
      </c>
    </row>
    <row r="1430" spans="1:8" hidden="1" x14ac:dyDescent="0.25">
      <c r="A1430" s="91" t="s">
        <v>1508</v>
      </c>
      <c r="B1430" s="29">
        <v>349025</v>
      </c>
      <c r="C1430" s="92">
        <v>153.89109347442681</v>
      </c>
      <c r="D1430" s="56">
        <v>4088564.2599999974</v>
      </c>
      <c r="E1430" s="5">
        <v>11.7142447102643</v>
      </c>
      <c r="F1430" s="5">
        <v>9.3713957682114408</v>
      </c>
      <c r="G1430" s="29">
        <v>2268</v>
      </c>
      <c r="H1430" s="93">
        <v>0.35493827160493829</v>
      </c>
    </row>
    <row r="1431" spans="1:8" hidden="1" x14ac:dyDescent="0.25">
      <c r="A1431" s="91" t="s">
        <v>1509</v>
      </c>
      <c r="B1431" s="29">
        <v>316723</v>
      </c>
      <c r="C1431" s="92">
        <v>142.47548358074673</v>
      </c>
      <c r="D1431" s="56">
        <v>3504002.4500000016</v>
      </c>
      <c r="E1431" s="5">
        <v>11.063302791398167</v>
      </c>
      <c r="F1431" s="5">
        <v>8.850642233118533</v>
      </c>
      <c r="G1431" s="29">
        <v>2223</v>
      </c>
      <c r="H1431" s="93">
        <v>0.37336932073774182</v>
      </c>
    </row>
    <row r="1432" spans="1:8" hidden="1" x14ac:dyDescent="0.25">
      <c r="A1432" s="91" t="s">
        <v>1510</v>
      </c>
      <c r="B1432" s="29">
        <v>484866</v>
      </c>
      <c r="C1432" s="92">
        <v>146.30838865419432</v>
      </c>
      <c r="D1432" s="56">
        <v>5414691.9499999918</v>
      </c>
      <c r="E1432" s="5">
        <v>11.167398724596056</v>
      </c>
      <c r="F1432" s="5">
        <v>8.9339189796768448</v>
      </c>
      <c r="G1432" s="29">
        <v>3314</v>
      </c>
      <c r="H1432" s="93">
        <v>0.38503319251659623</v>
      </c>
    </row>
    <row r="1433" spans="1:8" hidden="1" x14ac:dyDescent="0.25">
      <c r="A1433" s="91" t="s">
        <v>1511</v>
      </c>
      <c r="B1433" s="29">
        <v>71946</v>
      </c>
      <c r="C1433" s="92">
        <v>148.03703703703704</v>
      </c>
      <c r="D1433" s="56">
        <v>711830.04999999946</v>
      </c>
      <c r="E1433" s="5">
        <v>9.8939489339226565</v>
      </c>
      <c r="F1433" s="5">
        <v>7.9151591471381257</v>
      </c>
      <c r="G1433" s="29">
        <v>486</v>
      </c>
      <c r="H1433" s="93">
        <v>0.30452674897119342</v>
      </c>
    </row>
    <row r="1434" spans="1:8" hidden="1" x14ac:dyDescent="0.25">
      <c r="A1434" s="91" t="s">
        <v>1512</v>
      </c>
      <c r="B1434" s="29">
        <v>12821</v>
      </c>
      <c r="C1434" s="92">
        <v>144.0561797752809</v>
      </c>
      <c r="D1434" s="56">
        <v>139391.13000000003</v>
      </c>
      <c r="E1434" s="5">
        <v>10.872095000389988</v>
      </c>
      <c r="F1434" s="5">
        <v>8.6976760003119917</v>
      </c>
      <c r="G1434" s="29">
        <v>89</v>
      </c>
      <c r="H1434" s="93">
        <v>0.3707865168539326</v>
      </c>
    </row>
    <row r="1435" spans="1:8" hidden="1" x14ac:dyDescent="0.25">
      <c r="A1435" s="91" t="s">
        <v>1513</v>
      </c>
      <c r="B1435" s="29">
        <v>11542</v>
      </c>
      <c r="C1435" s="92">
        <v>153.89333333333335</v>
      </c>
      <c r="D1435" s="56">
        <v>125541.94000000002</v>
      </c>
      <c r="E1435" s="5">
        <v>10.876965863801768</v>
      </c>
      <c r="F1435" s="5">
        <v>8.7015726910414148</v>
      </c>
      <c r="G1435" s="29">
        <v>75</v>
      </c>
      <c r="H1435" s="93">
        <v>0.33333333333333331</v>
      </c>
    </row>
    <row r="1436" spans="1:8" hidden="1" x14ac:dyDescent="0.25">
      <c r="A1436" s="85" t="s">
        <v>1514</v>
      </c>
      <c r="B1436" s="86">
        <v>881273</v>
      </c>
      <c r="C1436" s="87">
        <v>146.07541853141058</v>
      </c>
      <c r="D1436" s="88">
        <v>9471998.6300000288</v>
      </c>
      <c r="E1436" s="89">
        <v>10.74808672227565</v>
      </c>
      <c r="F1436" s="89">
        <v>8.5984693778205195</v>
      </c>
      <c r="G1436" s="86">
        <v>6033</v>
      </c>
      <c r="H1436" s="90">
        <v>0.34377589922095142</v>
      </c>
    </row>
    <row r="1437" spans="1:8" hidden="1" x14ac:dyDescent="0.25">
      <c r="A1437" s="91" t="s">
        <v>1515</v>
      </c>
      <c r="B1437" s="29">
        <v>287036</v>
      </c>
      <c r="C1437" s="92">
        <v>151.47018469656993</v>
      </c>
      <c r="D1437" s="56">
        <v>3436358.6799999969</v>
      </c>
      <c r="E1437" s="5">
        <v>11.971873493220352</v>
      </c>
      <c r="F1437" s="5">
        <v>9.5774987945762824</v>
      </c>
      <c r="G1437" s="29">
        <v>1895</v>
      </c>
      <c r="H1437" s="93">
        <v>0.33087071240105542</v>
      </c>
    </row>
    <row r="1438" spans="1:8" hidden="1" x14ac:dyDescent="0.25">
      <c r="A1438" s="91" t="s">
        <v>1516</v>
      </c>
      <c r="B1438" s="29">
        <v>303623</v>
      </c>
      <c r="C1438" s="92">
        <v>146.2538535645472</v>
      </c>
      <c r="D1438" s="56">
        <v>3318640.2899999944</v>
      </c>
      <c r="E1438" s="5">
        <v>10.930134706527484</v>
      </c>
      <c r="F1438" s="5">
        <v>8.7441077652219885</v>
      </c>
      <c r="G1438" s="29">
        <v>2076</v>
      </c>
      <c r="H1438" s="93">
        <v>0.33766859344894029</v>
      </c>
    </row>
    <row r="1439" spans="1:8" hidden="1" x14ac:dyDescent="0.25">
      <c r="A1439" s="91" t="s">
        <v>1517</v>
      </c>
      <c r="B1439" s="29">
        <v>14266</v>
      </c>
      <c r="C1439" s="92">
        <v>144.1010101010101</v>
      </c>
      <c r="D1439" s="56">
        <v>163354.53</v>
      </c>
      <c r="E1439" s="5">
        <v>11.450618954156736</v>
      </c>
      <c r="F1439" s="5">
        <v>9.1604951633253897</v>
      </c>
      <c r="G1439" s="29">
        <v>99</v>
      </c>
      <c r="H1439" s="93">
        <v>0.36363636363636365</v>
      </c>
    </row>
    <row r="1440" spans="1:8" hidden="1" x14ac:dyDescent="0.25">
      <c r="A1440" s="91" t="s">
        <v>1518</v>
      </c>
      <c r="B1440" s="29">
        <v>13724</v>
      </c>
      <c r="C1440" s="92">
        <v>137.24</v>
      </c>
      <c r="D1440" s="56">
        <v>148045.31</v>
      </c>
      <c r="E1440" s="5">
        <v>10.787329495773827</v>
      </c>
      <c r="F1440" s="5">
        <v>8.629863596619062</v>
      </c>
      <c r="G1440" s="29">
        <v>100</v>
      </c>
      <c r="H1440" s="93">
        <v>0.33</v>
      </c>
    </row>
    <row r="1441" spans="1:8" hidden="1" x14ac:dyDescent="0.25">
      <c r="A1441" s="91" t="s">
        <v>1519</v>
      </c>
      <c r="B1441" s="29">
        <v>130442</v>
      </c>
      <c r="C1441" s="92">
        <v>136.73165618448638</v>
      </c>
      <c r="D1441" s="56">
        <v>1062579.3400000008</v>
      </c>
      <c r="E1441" s="5">
        <v>8.1459908618389836</v>
      </c>
      <c r="F1441" s="5">
        <v>6.5167926894711874</v>
      </c>
      <c r="G1441" s="29">
        <v>954</v>
      </c>
      <c r="H1441" s="93">
        <v>0.37840670859538783</v>
      </c>
    </row>
    <row r="1442" spans="1:8" hidden="1" x14ac:dyDescent="0.25">
      <c r="A1442" s="91" t="s">
        <v>1520</v>
      </c>
      <c r="B1442" s="29">
        <v>15321</v>
      </c>
      <c r="C1442" s="92">
        <v>128.74789915966386</v>
      </c>
      <c r="D1442" s="56">
        <v>99974.430000000022</v>
      </c>
      <c r="E1442" s="5">
        <v>6.5253201488153527</v>
      </c>
      <c r="F1442" s="5">
        <v>5.2202561190522827</v>
      </c>
      <c r="G1442" s="29">
        <v>119</v>
      </c>
      <c r="H1442" s="93">
        <v>0.46218487394957986</v>
      </c>
    </row>
    <row r="1443" spans="1:8" hidden="1" x14ac:dyDescent="0.25">
      <c r="A1443" s="91" t="s">
        <v>1521</v>
      </c>
      <c r="B1443" s="29">
        <v>7713</v>
      </c>
      <c r="C1443" s="92">
        <v>148.32692307692307</v>
      </c>
      <c r="D1443" s="56">
        <v>57340.639999999999</v>
      </c>
      <c r="E1443" s="5">
        <v>7.4342849734214962</v>
      </c>
      <c r="F1443" s="5">
        <v>5.9474279787371973</v>
      </c>
      <c r="G1443" s="29">
        <v>52</v>
      </c>
      <c r="H1443" s="93">
        <v>0.32692307692307693</v>
      </c>
    </row>
    <row r="1444" spans="1:8" hidden="1" x14ac:dyDescent="0.25">
      <c r="A1444" s="91" t="s">
        <v>1522</v>
      </c>
      <c r="B1444" s="29">
        <v>26278</v>
      </c>
      <c r="C1444" s="92">
        <v>139.77659574468086</v>
      </c>
      <c r="D1444" s="56">
        <v>299001.88</v>
      </c>
      <c r="E1444" s="5">
        <v>11.378410837963315</v>
      </c>
      <c r="F1444" s="5">
        <v>9.1027286703706523</v>
      </c>
      <c r="G1444" s="29">
        <v>188</v>
      </c>
      <c r="H1444" s="93">
        <v>0.31382978723404253</v>
      </c>
    </row>
    <row r="1445" spans="1:8" hidden="1" x14ac:dyDescent="0.25">
      <c r="A1445" s="91" t="s">
        <v>1523</v>
      </c>
      <c r="B1445" s="29">
        <v>6498</v>
      </c>
      <c r="C1445" s="92">
        <v>151.11627906976744</v>
      </c>
      <c r="D1445" s="56">
        <v>73837.759999999995</v>
      </c>
      <c r="E1445" s="5">
        <v>11.363151738996613</v>
      </c>
      <c r="F1445" s="5">
        <v>9.0905213911972904</v>
      </c>
      <c r="G1445" s="29">
        <v>43</v>
      </c>
      <c r="H1445" s="93">
        <v>0.39534883720930231</v>
      </c>
    </row>
    <row r="1446" spans="1:8" hidden="1" x14ac:dyDescent="0.25">
      <c r="A1446" s="91" t="s">
        <v>1524</v>
      </c>
      <c r="B1446" s="29">
        <v>8869</v>
      </c>
      <c r="C1446" s="92">
        <v>152.91379310344828</v>
      </c>
      <c r="D1446" s="56">
        <v>133117.70000000001</v>
      </c>
      <c r="E1446" s="5">
        <v>15.009324613823431</v>
      </c>
      <c r="F1446" s="5">
        <v>12.007459691058745</v>
      </c>
      <c r="G1446" s="29">
        <v>58</v>
      </c>
      <c r="H1446" s="93">
        <v>0.31034482758620691</v>
      </c>
    </row>
    <row r="1447" spans="1:8" hidden="1" x14ac:dyDescent="0.25">
      <c r="A1447" s="91" t="s">
        <v>1525</v>
      </c>
      <c r="B1447" s="29">
        <v>9703</v>
      </c>
      <c r="C1447" s="92">
        <v>142.69117647058823</v>
      </c>
      <c r="D1447" s="56">
        <v>116802.93</v>
      </c>
      <c r="E1447" s="5">
        <v>12.037816139338348</v>
      </c>
      <c r="F1447" s="5">
        <v>9.630252911470679</v>
      </c>
      <c r="G1447" s="29">
        <v>68</v>
      </c>
      <c r="H1447" s="93">
        <v>0.35294117647058826</v>
      </c>
    </row>
    <row r="1448" spans="1:8" hidden="1" x14ac:dyDescent="0.25">
      <c r="A1448" s="91" t="s">
        <v>1526</v>
      </c>
      <c r="B1448" s="29">
        <v>31162</v>
      </c>
      <c r="C1448" s="92">
        <v>155.03482587064676</v>
      </c>
      <c r="D1448" s="56">
        <v>287408.13999999996</v>
      </c>
      <c r="E1448" s="5">
        <v>9.2230325396316015</v>
      </c>
      <c r="F1448" s="5">
        <v>7.3784260317052812</v>
      </c>
      <c r="G1448" s="29">
        <v>201</v>
      </c>
      <c r="H1448" s="93">
        <v>0.36318407960199006</v>
      </c>
    </row>
    <row r="1449" spans="1:8" hidden="1" x14ac:dyDescent="0.25">
      <c r="A1449" s="91" t="s">
        <v>1527</v>
      </c>
      <c r="B1449" s="29">
        <v>20263</v>
      </c>
      <c r="C1449" s="92">
        <v>153.50757575757575</v>
      </c>
      <c r="D1449" s="56">
        <v>197638.19999999998</v>
      </c>
      <c r="E1449" s="5">
        <v>9.7536495089572117</v>
      </c>
      <c r="F1449" s="5">
        <v>7.8029196071657694</v>
      </c>
      <c r="G1449" s="29">
        <v>132</v>
      </c>
      <c r="H1449" s="93">
        <v>0.31818181818181818</v>
      </c>
    </row>
    <row r="1450" spans="1:8" hidden="1" x14ac:dyDescent="0.25">
      <c r="A1450" s="91" t="s">
        <v>1528</v>
      </c>
      <c r="B1450" s="29">
        <v>6375</v>
      </c>
      <c r="C1450" s="92">
        <v>132.8125</v>
      </c>
      <c r="D1450" s="56">
        <v>77898.799999999974</v>
      </c>
      <c r="E1450" s="5">
        <v>12.219419607843133</v>
      </c>
      <c r="F1450" s="5">
        <v>9.7755356862745071</v>
      </c>
      <c r="G1450" s="29">
        <v>48</v>
      </c>
      <c r="H1450" s="93">
        <v>0.22916666666666666</v>
      </c>
    </row>
    <row r="1451" spans="1:8" hidden="1" x14ac:dyDescent="0.25">
      <c r="A1451" s="85" t="s">
        <v>1529</v>
      </c>
      <c r="B1451" s="86">
        <v>24463</v>
      </c>
      <c r="C1451" s="87">
        <v>138.99431818181819</v>
      </c>
      <c r="D1451" s="88">
        <v>256396.37000000011</v>
      </c>
      <c r="E1451" s="89">
        <v>10.480986387605776</v>
      </c>
      <c r="F1451" s="89">
        <v>8.3847891100846219</v>
      </c>
      <c r="G1451" s="86">
        <v>176</v>
      </c>
      <c r="H1451" s="90">
        <v>0.31818181818181818</v>
      </c>
    </row>
    <row r="1452" spans="1:8" hidden="1" x14ac:dyDescent="0.25">
      <c r="A1452" s="91" t="s">
        <v>1530</v>
      </c>
      <c r="B1452" s="29">
        <v>12694</v>
      </c>
      <c r="C1452" s="92">
        <v>135.04255319148936</v>
      </c>
      <c r="D1452" s="56">
        <v>128189.14000000004</v>
      </c>
      <c r="E1452" s="5">
        <v>10.09840397037971</v>
      </c>
      <c r="F1452" s="5">
        <v>8.0787231763037681</v>
      </c>
      <c r="G1452" s="29">
        <v>94</v>
      </c>
      <c r="H1452" s="93">
        <v>0.39361702127659576</v>
      </c>
    </row>
    <row r="1453" spans="1:8" hidden="1" x14ac:dyDescent="0.25">
      <c r="A1453" s="91" t="s">
        <v>1531</v>
      </c>
      <c r="B1453" s="29">
        <v>11155</v>
      </c>
      <c r="C1453" s="92">
        <v>143.01282051282053</v>
      </c>
      <c r="D1453" s="56">
        <v>120062.23</v>
      </c>
      <c r="E1453" s="5">
        <v>10.763086508292245</v>
      </c>
      <c r="F1453" s="5">
        <v>8.6104692066337964</v>
      </c>
      <c r="G1453" s="29">
        <v>78</v>
      </c>
      <c r="H1453" s="93">
        <v>0.20512820512820512</v>
      </c>
    </row>
    <row r="1454" spans="1:8" hidden="1" x14ac:dyDescent="0.25">
      <c r="A1454" s="79" t="s">
        <v>1532</v>
      </c>
      <c r="B1454" s="80">
        <v>1376345</v>
      </c>
      <c r="C1454" s="81">
        <v>140.54375574389871</v>
      </c>
      <c r="D1454" s="82">
        <v>14355733.400000077</v>
      </c>
      <c r="E1454" s="83">
        <v>10.430330622046126</v>
      </c>
      <c r="F1454" s="83">
        <v>8.3442644976369014</v>
      </c>
      <c r="G1454" s="80">
        <v>9793</v>
      </c>
      <c r="H1454" s="84">
        <v>0.35974675788828753</v>
      </c>
    </row>
    <row r="1455" spans="1:8" hidden="1" x14ac:dyDescent="0.25">
      <c r="A1455" s="85" t="s">
        <v>1533</v>
      </c>
      <c r="B1455" s="86">
        <v>214052</v>
      </c>
      <c r="C1455" s="87">
        <v>147.7239475500345</v>
      </c>
      <c r="D1455" s="88">
        <v>2117117.1499999953</v>
      </c>
      <c r="E1455" s="89">
        <v>9.8906674546371693</v>
      </c>
      <c r="F1455" s="89">
        <v>7.9125339637097358</v>
      </c>
      <c r="G1455" s="86">
        <v>1449</v>
      </c>
      <c r="H1455" s="90">
        <v>0.34989648033126292</v>
      </c>
    </row>
    <row r="1456" spans="1:8" hidden="1" x14ac:dyDescent="0.25">
      <c r="A1456" s="91" t="s">
        <v>1534</v>
      </c>
      <c r="B1456" s="29">
        <v>34094</v>
      </c>
      <c r="C1456" s="92">
        <v>140.3045267489712</v>
      </c>
      <c r="D1456" s="56">
        <v>380693.68999999983</v>
      </c>
      <c r="E1456" s="5">
        <v>11.16600252243796</v>
      </c>
      <c r="F1456" s="5">
        <v>8.9328020179503689</v>
      </c>
      <c r="G1456" s="29">
        <v>243</v>
      </c>
      <c r="H1456" s="93">
        <v>0.34567901234567899</v>
      </c>
    </row>
    <row r="1457" spans="1:8" hidden="1" x14ac:dyDescent="0.25">
      <c r="A1457" s="91" t="s">
        <v>1535</v>
      </c>
      <c r="B1457" s="29">
        <v>10008</v>
      </c>
      <c r="C1457" s="92">
        <v>149.37313432835822</v>
      </c>
      <c r="D1457" s="56">
        <v>92290.08</v>
      </c>
      <c r="E1457" s="5">
        <v>9.2216306954436451</v>
      </c>
      <c r="F1457" s="5">
        <v>7.3773045563549164</v>
      </c>
      <c r="G1457" s="29">
        <v>67</v>
      </c>
      <c r="H1457" s="93">
        <v>0.46268656716417911</v>
      </c>
    </row>
    <row r="1458" spans="1:8" hidden="1" x14ac:dyDescent="0.25">
      <c r="A1458" s="91" t="s">
        <v>1536</v>
      </c>
      <c r="B1458" s="29">
        <v>130861</v>
      </c>
      <c r="C1458" s="92">
        <v>149.21436716077537</v>
      </c>
      <c r="D1458" s="56">
        <v>1288241.0199999989</v>
      </c>
      <c r="E1458" s="5">
        <v>9.8443464439366881</v>
      </c>
      <c r="F1458" s="5">
        <v>7.8754771551493512</v>
      </c>
      <c r="G1458" s="29">
        <v>877</v>
      </c>
      <c r="H1458" s="93">
        <v>0.34207525655644244</v>
      </c>
    </row>
    <row r="1459" spans="1:8" hidden="1" x14ac:dyDescent="0.25">
      <c r="A1459" s="91" t="s">
        <v>1537</v>
      </c>
      <c r="B1459" s="29">
        <v>21087</v>
      </c>
      <c r="C1459" s="92">
        <v>145.42758620689656</v>
      </c>
      <c r="D1459" s="56">
        <v>177710.09</v>
      </c>
      <c r="E1459" s="5">
        <v>8.4274714278939626</v>
      </c>
      <c r="F1459" s="5">
        <v>6.7419771423151706</v>
      </c>
      <c r="G1459" s="29">
        <v>145</v>
      </c>
      <c r="H1459" s="93">
        <v>0.37931034482758619</v>
      </c>
    </row>
    <row r="1460" spans="1:8" hidden="1" x14ac:dyDescent="0.25">
      <c r="A1460" s="91" t="s">
        <v>1538</v>
      </c>
      <c r="B1460" s="29">
        <v>18002</v>
      </c>
      <c r="C1460" s="92">
        <v>153.86324786324786</v>
      </c>
      <c r="D1460" s="56">
        <v>178182.2699999999</v>
      </c>
      <c r="E1460" s="5">
        <v>9.8979152316409227</v>
      </c>
      <c r="F1460" s="5">
        <v>7.9183321853127389</v>
      </c>
      <c r="G1460" s="29">
        <v>117</v>
      </c>
      <c r="H1460" s="93">
        <v>0.31623931623931623</v>
      </c>
    </row>
    <row r="1461" spans="1:8" hidden="1" x14ac:dyDescent="0.25">
      <c r="A1461" s="85" t="s">
        <v>1539</v>
      </c>
      <c r="B1461" s="86">
        <v>14105</v>
      </c>
      <c r="C1461" s="87">
        <v>136.94174757281553</v>
      </c>
      <c r="D1461" s="88">
        <v>137182.35000000006</v>
      </c>
      <c r="E1461" s="89">
        <v>9.7257958170861443</v>
      </c>
      <c r="F1461" s="89">
        <v>7.7806366536689158</v>
      </c>
      <c r="G1461" s="86">
        <v>103</v>
      </c>
      <c r="H1461" s="90">
        <v>0.38834951456310679</v>
      </c>
    </row>
    <row r="1462" spans="1:8" hidden="1" x14ac:dyDescent="0.25">
      <c r="A1462" s="91" t="s">
        <v>1540</v>
      </c>
      <c r="B1462" s="29">
        <v>13693</v>
      </c>
      <c r="C1462" s="92">
        <v>136.93</v>
      </c>
      <c r="D1462" s="56">
        <v>134672.15000000005</v>
      </c>
      <c r="E1462" s="5">
        <v>9.8351091798729318</v>
      </c>
      <c r="F1462" s="5">
        <v>7.8680873438983454</v>
      </c>
      <c r="G1462" s="29">
        <v>100</v>
      </c>
      <c r="H1462" s="93">
        <v>0.39</v>
      </c>
    </row>
    <row r="1463" spans="1:8" hidden="1" x14ac:dyDescent="0.25">
      <c r="A1463" s="85" t="s">
        <v>1541</v>
      </c>
      <c r="B1463" s="86">
        <v>51779</v>
      </c>
      <c r="C1463" s="87">
        <v>136.62005277044855</v>
      </c>
      <c r="D1463" s="88">
        <v>475260.96000000014</v>
      </c>
      <c r="E1463" s="89">
        <v>9.1786430792406222</v>
      </c>
      <c r="F1463" s="89">
        <v>7.3429144633924981</v>
      </c>
      <c r="G1463" s="86">
        <v>379</v>
      </c>
      <c r="H1463" s="90">
        <v>0.35092348284960423</v>
      </c>
    </row>
    <row r="1464" spans="1:8" hidden="1" x14ac:dyDescent="0.25">
      <c r="A1464" s="91" t="s">
        <v>1542</v>
      </c>
      <c r="B1464" s="29">
        <v>10077</v>
      </c>
      <c r="C1464" s="92">
        <v>136.17567567567568</v>
      </c>
      <c r="D1464" s="56">
        <v>91939.3</v>
      </c>
      <c r="E1464" s="5">
        <v>9.1236776818497578</v>
      </c>
      <c r="F1464" s="5">
        <v>7.2989421454798062</v>
      </c>
      <c r="G1464" s="29">
        <v>74</v>
      </c>
      <c r="H1464" s="93">
        <v>0.39189189189189189</v>
      </c>
    </row>
    <row r="1465" spans="1:8" hidden="1" x14ac:dyDescent="0.25">
      <c r="A1465" s="91" t="s">
        <v>1543</v>
      </c>
      <c r="B1465" s="29">
        <v>41702</v>
      </c>
      <c r="C1465" s="92">
        <v>136.72786885245901</v>
      </c>
      <c r="D1465" s="56">
        <v>383321.66</v>
      </c>
      <c r="E1465" s="5">
        <v>9.1919250875257781</v>
      </c>
      <c r="F1465" s="5">
        <v>7.3535400700206228</v>
      </c>
      <c r="G1465" s="29">
        <v>305</v>
      </c>
      <c r="H1465" s="93">
        <v>0.34098360655737703</v>
      </c>
    </row>
    <row r="1466" spans="1:8" hidden="1" x14ac:dyDescent="0.25">
      <c r="A1466" s="85" t="s">
        <v>1544</v>
      </c>
      <c r="B1466" s="86">
        <v>172794</v>
      </c>
      <c r="C1466" s="87">
        <v>121.60028149190711</v>
      </c>
      <c r="D1466" s="88">
        <v>1787725.830000001</v>
      </c>
      <c r="E1466" s="89">
        <v>10.34599482620925</v>
      </c>
      <c r="F1466" s="89">
        <v>8.2767958609674004</v>
      </c>
      <c r="G1466" s="86">
        <v>1421</v>
      </c>
      <c r="H1466" s="90">
        <v>0.35819845179451093</v>
      </c>
    </row>
    <row r="1467" spans="1:8" hidden="1" x14ac:dyDescent="0.25">
      <c r="A1467" s="91" t="s">
        <v>1545</v>
      </c>
      <c r="B1467" s="29">
        <v>8014</v>
      </c>
      <c r="C1467" s="92">
        <v>114.48571428571428</v>
      </c>
      <c r="D1467" s="56">
        <v>66032.859999999986</v>
      </c>
      <c r="E1467" s="5">
        <v>8.2396880459196389</v>
      </c>
      <c r="F1467" s="5">
        <v>6.5917504367357118</v>
      </c>
      <c r="G1467" s="29">
        <v>70</v>
      </c>
      <c r="H1467" s="93">
        <v>0.37142857142857144</v>
      </c>
    </row>
    <row r="1468" spans="1:8" hidden="1" x14ac:dyDescent="0.25">
      <c r="A1468" s="91" t="s">
        <v>1546</v>
      </c>
      <c r="B1468" s="29">
        <v>3775</v>
      </c>
      <c r="C1468" s="92">
        <v>114.39393939393939</v>
      </c>
      <c r="D1468" s="56">
        <v>47470.69</v>
      </c>
      <c r="E1468" s="5">
        <v>12.575017218543048</v>
      </c>
      <c r="F1468" s="5">
        <v>10.060013774834438</v>
      </c>
      <c r="G1468" s="29">
        <v>33</v>
      </c>
      <c r="H1468" s="93">
        <v>0.30303030303030304</v>
      </c>
    </row>
    <row r="1469" spans="1:8" hidden="1" x14ac:dyDescent="0.25">
      <c r="A1469" s="91" t="s">
        <v>1547</v>
      </c>
      <c r="B1469" s="29">
        <v>6580</v>
      </c>
      <c r="C1469" s="92">
        <v>126.53846153846153</v>
      </c>
      <c r="D1469" s="56">
        <v>64788.919999999991</v>
      </c>
      <c r="E1469" s="5">
        <v>9.8463404255319134</v>
      </c>
      <c r="F1469" s="5">
        <v>7.8770723404255314</v>
      </c>
      <c r="G1469" s="29">
        <v>52</v>
      </c>
      <c r="H1469" s="93">
        <v>0.44230769230769229</v>
      </c>
    </row>
    <row r="1470" spans="1:8" hidden="1" x14ac:dyDescent="0.25">
      <c r="A1470" s="91" t="s">
        <v>1548</v>
      </c>
      <c r="B1470" s="29">
        <v>3144</v>
      </c>
      <c r="C1470" s="92">
        <v>104.8</v>
      </c>
      <c r="D1470" s="56">
        <v>37919.35</v>
      </c>
      <c r="E1470" s="5">
        <v>12.060861959287532</v>
      </c>
      <c r="F1470" s="5">
        <v>9.6486895674300257</v>
      </c>
      <c r="G1470" s="29">
        <v>30</v>
      </c>
      <c r="H1470" s="93">
        <v>0.4</v>
      </c>
    </row>
    <row r="1471" spans="1:8" hidden="1" x14ac:dyDescent="0.25">
      <c r="A1471" s="91" t="s">
        <v>1549</v>
      </c>
      <c r="B1471" s="29">
        <v>9771</v>
      </c>
      <c r="C1471" s="92">
        <v>148.04545454545453</v>
      </c>
      <c r="D1471" s="56">
        <v>107800.89000000003</v>
      </c>
      <c r="E1471" s="5">
        <v>11.03273871661038</v>
      </c>
      <c r="F1471" s="5">
        <v>8.8261909732883037</v>
      </c>
      <c r="G1471" s="29">
        <v>66</v>
      </c>
      <c r="H1471" s="93">
        <v>0.39393939393939392</v>
      </c>
    </row>
    <row r="1472" spans="1:8" hidden="1" x14ac:dyDescent="0.25">
      <c r="A1472" s="91" t="s">
        <v>1550</v>
      </c>
      <c r="B1472" s="29">
        <v>58723</v>
      </c>
      <c r="C1472" s="92">
        <v>141.84299516908212</v>
      </c>
      <c r="D1472" s="56">
        <v>624839.14999999967</v>
      </c>
      <c r="E1472" s="5">
        <v>10.640450079185323</v>
      </c>
      <c r="F1472" s="5">
        <v>8.5123600633482592</v>
      </c>
      <c r="G1472" s="29">
        <v>414</v>
      </c>
      <c r="H1472" s="93">
        <v>0.35748792270531399</v>
      </c>
    </row>
    <row r="1473" spans="1:8" hidden="1" x14ac:dyDescent="0.25">
      <c r="A1473" s="91" t="s">
        <v>1551</v>
      </c>
      <c r="B1473" s="29">
        <v>3940</v>
      </c>
      <c r="C1473" s="92">
        <v>109.44444444444444</v>
      </c>
      <c r="D1473" s="56">
        <v>25422.11</v>
      </c>
      <c r="E1473" s="5">
        <v>6.4523121827411165</v>
      </c>
      <c r="F1473" s="5">
        <v>5.1618497461928934</v>
      </c>
      <c r="G1473" s="29">
        <v>36</v>
      </c>
      <c r="H1473" s="93">
        <v>0.5</v>
      </c>
    </row>
    <row r="1474" spans="1:8" hidden="1" x14ac:dyDescent="0.25">
      <c r="A1474" s="91" t="s">
        <v>1552</v>
      </c>
      <c r="B1474" s="29">
        <v>50511</v>
      </c>
      <c r="C1474" s="92">
        <v>114.27828054298642</v>
      </c>
      <c r="D1474" s="56">
        <v>534722.66999999981</v>
      </c>
      <c r="E1474" s="5">
        <v>10.586261804359443</v>
      </c>
      <c r="F1474" s="5">
        <v>8.4690094434875558</v>
      </c>
      <c r="G1474" s="29">
        <v>442</v>
      </c>
      <c r="H1474" s="93">
        <v>0.34162895927601811</v>
      </c>
    </row>
    <row r="1475" spans="1:8" hidden="1" x14ac:dyDescent="0.25">
      <c r="A1475" s="91" t="s">
        <v>1553</v>
      </c>
      <c r="B1475" s="29">
        <v>25146</v>
      </c>
      <c r="C1475" s="92">
        <v>99.391304347826093</v>
      </c>
      <c r="D1475" s="56">
        <v>236349.15999999997</v>
      </c>
      <c r="E1475" s="5">
        <v>9.3990757973435137</v>
      </c>
      <c r="F1475" s="5">
        <v>7.5192606378748117</v>
      </c>
      <c r="G1475" s="29">
        <v>253</v>
      </c>
      <c r="H1475" s="93">
        <v>0.33596837944664032</v>
      </c>
    </row>
    <row r="1476" spans="1:8" hidden="1" x14ac:dyDescent="0.25">
      <c r="A1476" s="91" t="s">
        <v>1554</v>
      </c>
      <c r="B1476" s="29">
        <v>3190</v>
      </c>
      <c r="C1476" s="92">
        <v>127.6</v>
      </c>
      <c r="D1476" s="56">
        <v>42380.030000000006</v>
      </c>
      <c r="E1476" s="5">
        <v>13.285275862068968</v>
      </c>
      <c r="F1476" s="5">
        <v>10.628220689655175</v>
      </c>
      <c r="G1476" s="29">
        <v>25</v>
      </c>
      <c r="H1476" s="93">
        <v>0.4</v>
      </c>
    </row>
    <row r="1477" spans="1:8" hidden="1" x14ac:dyDescent="0.25">
      <c r="A1477" s="85" t="s">
        <v>1555</v>
      </c>
      <c r="B1477" s="86">
        <v>923615</v>
      </c>
      <c r="C1477" s="87">
        <v>143.39621176835894</v>
      </c>
      <c r="D1477" s="88">
        <v>9838447.1100000329</v>
      </c>
      <c r="E1477" s="89">
        <v>10.65210841097214</v>
      </c>
      <c r="F1477" s="89">
        <v>8.5216867287777127</v>
      </c>
      <c r="G1477" s="86">
        <v>6441</v>
      </c>
      <c r="H1477" s="90">
        <v>0.36236609222170468</v>
      </c>
    </row>
    <row r="1478" spans="1:8" hidden="1" x14ac:dyDescent="0.25">
      <c r="A1478" s="91" t="s">
        <v>1556</v>
      </c>
      <c r="B1478" s="29">
        <v>50818</v>
      </c>
      <c r="C1478" s="92">
        <v>146.44956772334294</v>
      </c>
      <c r="D1478" s="56">
        <v>601102.01000000059</v>
      </c>
      <c r="E1478" s="5">
        <v>11.828525522452686</v>
      </c>
      <c r="F1478" s="5">
        <v>9.4628204179621491</v>
      </c>
      <c r="G1478" s="29">
        <v>347</v>
      </c>
      <c r="H1478" s="93">
        <v>0.33429394812680113</v>
      </c>
    </row>
    <row r="1479" spans="1:8" hidden="1" x14ac:dyDescent="0.25">
      <c r="A1479" s="91" t="s">
        <v>1557</v>
      </c>
      <c r="B1479" s="29">
        <v>1748</v>
      </c>
      <c r="C1479" s="92">
        <v>92</v>
      </c>
      <c r="D1479" s="56">
        <v>11345.22</v>
      </c>
      <c r="E1479" s="5">
        <v>6.4904004576659036</v>
      </c>
      <c r="F1479" s="5">
        <v>5.1923203661327229</v>
      </c>
      <c r="G1479" s="29">
        <v>19</v>
      </c>
      <c r="H1479" s="93">
        <v>0.26315789473684209</v>
      </c>
    </row>
    <row r="1480" spans="1:8" hidden="1" x14ac:dyDescent="0.25">
      <c r="A1480" s="91" t="s">
        <v>1558</v>
      </c>
      <c r="B1480" s="29">
        <v>10853</v>
      </c>
      <c r="C1480" s="92">
        <v>152.85915492957747</v>
      </c>
      <c r="D1480" s="56">
        <v>111476.43000000001</v>
      </c>
      <c r="E1480" s="5">
        <v>10.271485303602692</v>
      </c>
      <c r="F1480" s="5">
        <v>8.2171882428821537</v>
      </c>
      <c r="G1480" s="29">
        <v>71</v>
      </c>
      <c r="H1480" s="93">
        <v>0.29577464788732394</v>
      </c>
    </row>
    <row r="1481" spans="1:8" hidden="1" x14ac:dyDescent="0.25">
      <c r="A1481" s="91" t="s">
        <v>1559</v>
      </c>
      <c r="B1481" s="29">
        <v>8200</v>
      </c>
      <c r="C1481" s="92">
        <v>128.125</v>
      </c>
      <c r="D1481" s="56">
        <v>71918.820000000007</v>
      </c>
      <c r="E1481" s="5">
        <v>8.7705878048780495</v>
      </c>
      <c r="F1481" s="5">
        <v>7.0164702439024396</v>
      </c>
      <c r="G1481" s="29">
        <v>64</v>
      </c>
      <c r="H1481" s="93">
        <v>0.5</v>
      </c>
    </row>
    <row r="1482" spans="1:8" hidden="1" x14ac:dyDescent="0.25">
      <c r="A1482" s="91" t="s">
        <v>1560</v>
      </c>
      <c r="B1482" s="29">
        <v>14817</v>
      </c>
      <c r="C1482" s="92">
        <v>132.29464285714286</v>
      </c>
      <c r="D1482" s="56">
        <v>147364.14000000001</v>
      </c>
      <c r="E1482" s="5">
        <v>9.9456124721603576</v>
      </c>
      <c r="F1482" s="5">
        <v>7.9564899777282863</v>
      </c>
      <c r="G1482" s="29">
        <v>112</v>
      </c>
      <c r="H1482" s="93">
        <v>0.4375</v>
      </c>
    </row>
    <row r="1483" spans="1:8" hidden="1" x14ac:dyDescent="0.25">
      <c r="A1483" s="91" t="s">
        <v>1561</v>
      </c>
      <c r="B1483" s="29">
        <v>3621</v>
      </c>
      <c r="C1483" s="92">
        <v>150.875</v>
      </c>
      <c r="D1483" s="56">
        <v>45883.69999999999</v>
      </c>
      <c r="E1483" s="5">
        <v>12.671554819110741</v>
      </c>
      <c r="F1483" s="5">
        <v>10.137243855288594</v>
      </c>
      <c r="G1483" s="29">
        <v>24</v>
      </c>
      <c r="H1483" s="93">
        <v>0.45833333333333331</v>
      </c>
    </row>
    <row r="1484" spans="1:8" hidden="1" x14ac:dyDescent="0.25">
      <c r="A1484" s="91" t="s">
        <v>1562</v>
      </c>
      <c r="B1484" s="29">
        <v>11375</v>
      </c>
      <c r="C1484" s="92">
        <v>145.83333333333334</v>
      </c>
      <c r="D1484" s="56">
        <v>110948.56999999999</v>
      </c>
      <c r="E1484" s="5">
        <v>9.7537204395604391</v>
      </c>
      <c r="F1484" s="5">
        <v>7.8029763516483515</v>
      </c>
      <c r="G1484" s="29">
        <v>78</v>
      </c>
      <c r="H1484" s="93">
        <v>0.30769230769230771</v>
      </c>
    </row>
    <row r="1485" spans="1:8" hidden="1" x14ac:dyDescent="0.25">
      <c r="A1485" s="91" t="s">
        <v>1563</v>
      </c>
      <c r="B1485" s="29">
        <v>36687</v>
      </c>
      <c r="C1485" s="92">
        <v>149.74285714285713</v>
      </c>
      <c r="D1485" s="56">
        <v>364748.30999999965</v>
      </c>
      <c r="E1485" s="5">
        <v>9.9421677978575413</v>
      </c>
      <c r="F1485" s="5">
        <v>7.9537342382860334</v>
      </c>
      <c r="G1485" s="29">
        <v>245</v>
      </c>
      <c r="H1485" s="93">
        <v>0.36326530612244901</v>
      </c>
    </row>
    <row r="1486" spans="1:8" hidden="1" x14ac:dyDescent="0.25">
      <c r="A1486" s="91" t="s">
        <v>1564</v>
      </c>
      <c r="B1486" s="29">
        <v>94620</v>
      </c>
      <c r="C1486" s="92">
        <v>137.52906976744185</v>
      </c>
      <c r="D1486" s="56">
        <v>938374.83000000101</v>
      </c>
      <c r="E1486" s="5">
        <v>9.917298985415357</v>
      </c>
      <c r="F1486" s="5">
        <v>7.9338391883322856</v>
      </c>
      <c r="G1486" s="29">
        <v>688</v>
      </c>
      <c r="H1486" s="93">
        <v>0.35901162790697677</v>
      </c>
    </row>
    <row r="1487" spans="1:8" hidden="1" x14ac:dyDescent="0.25">
      <c r="A1487" s="91" t="s">
        <v>1565</v>
      </c>
      <c r="B1487" s="29">
        <v>32811</v>
      </c>
      <c r="C1487" s="92">
        <v>148.4660633484163</v>
      </c>
      <c r="D1487" s="56">
        <v>262214.20000000007</v>
      </c>
      <c r="E1487" s="5">
        <v>7.9916552375727674</v>
      </c>
      <c r="F1487" s="5">
        <v>6.3933241900582143</v>
      </c>
      <c r="G1487" s="29">
        <v>221</v>
      </c>
      <c r="H1487" s="93">
        <v>0.35294117647058826</v>
      </c>
    </row>
    <row r="1488" spans="1:8" hidden="1" x14ac:dyDescent="0.25">
      <c r="A1488" s="91" t="s">
        <v>1566</v>
      </c>
      <c r="B1488" s="29">
        <v>2135</v>
      </c>
      <c r="C1488" s="92">
        <v>133.4375</v>
      </c>
      <c r="D1488" s="56">
        <v>16525.07</v>
      </c>
      <c r="E1488" s="5">
        <v>7.74007962529274</v>
      </c>
      <c r="F1488" s="5">
        <v>6.1920637002341925</v>
      </c>
      <c r="G1488" s="29">
        <v>16</v>
      </c>
      <c r="H1488" s="93">
        <v>0.375</v>
      </c>
    </row>
    <row r="1489" spans="1:8" hidden="1" x14ac:dyDescent="0.25">
      <c r="A1489" s="91" t="s">
        <v>1567</v>
      </c>
      <c r="B1489" s="29">
        <v>77613</v>
      </c>
      <c r="C1489" s="92">
        <v>135.21428571428572</v>
      </c>
      <c r="D1489" s="56">
        <v>835044.13999999966</v>
      </c>
      <c r="E1489" s="5">
        <v>10.759075670312958</v>
      </c>
      <c r="F1489" s="5">
        <v>8.6072605362503669</v>
      </c>
      <c r="G1489" s="29">
        <v>574</v>
      </c>
      <c r="H1489" s="93">
        <v>0.38850174216027872</v>
      </c>
    </row>
    <row r="1490" spans="1:8" hidden="1" x14ac:dyDescent="0.25">
      <c r="A1490" s="91" t="s">
        <v>1568</v>
      </c>
      <c r="B1490" s="29">
        <v>148663</v>
      </c>
      <c r="C1490" s="92">
        <v>146.46600985221676</v>
      </c>
      <c r="D1490" s="56">
        <v>1686321.7799999993</v>
      </c>
      <c r="E1490" s="5">
        <v>11.343251380639428</v>
      </c>
      <c r="F1490" s="5">
        <v>9.074601104511542</v>
      </c>
      <c r="G1490" s="29">
        <v>1015</v>
      </c>
      <c r="H1490" s="93">
        <v>0.37044334975369458</v>
      </c>
    </row>
    <row r="1491" spans="1:8" hidden="1" x14ac:dyDescent="0.25">
      <c r="A1491" s="91" t="s">
        <v>1569</v>
      </c>
      <c r="B1491" s="29">
        <v>20763</v>
      </c>
      <c r="C1491" s="92">
        <v>120.01734104046243</v>
      </c>
      <c r="D1491" s="56">
        <v>182422.06</v>
      </c>
      <c r="E1491" s="5">
        <v>8.7859201464142949</v>
      </c>
      <c r="F1491" s="5">
        <v>7.0287361171314364</v>
      </c>
      <c r="G1491" s="29">
        <v>173</v>
      </c>
      <c r="H1491" s="93">
        <v>0.39884393063583817</v>
      </c>
    </row>
    <row r="1492" spans="1:8" hidden="1" x14ac:dyDescent="0.25">
      <c r="A1492" s="91" t="s">
        <v>1570</v>
      </c>
      <c r="B1492" s="29">
        <v>14751</v>
      </c>
      <c r="C1492" s="92">
        <v>155.27368421052631</v>
      </c>
      <c r="D1492" s="56">
        <v>160070.04999999996</v>
      </c>
      <c r="E1492" s="5">
        <v>10.851471086705983</v>
      </c>
      <c r="F1492" s="5">
        <v>8.6811768693647871</v>
      </c>
      <c r="G1492" s="29">
        <v>95</v>
      </c>
      <c r="H1492" s="93">
        <v>0.24210526315789474</v>
      </c>
    </row>
    <row r="1493" spans="1:8" hidden="1" x14ac:dyDescent="0.25">
      <c r="A1493" s="91" t="s">
        <v>1571</v>
      </c>
      <c r="B1493" s="29">
        <v>3265</v>
      </c>
      <c r="C1493" s="92">
        <v>148.40909090909091</v>
      </c>
      <c r="D1493" s="56">
        <v>28857.02</v>
      </c>
      <c r="E1493" s="5">
        <v>8.8382909647779488</v>
      </c>
      <c r="F1493" s="5">
        <v>7.0706327718223596</v>
      </c>
      <c r="G1493" s="29">
        <v>22</v>
      </c>
      <c r="H1493" s="93">
        <v>9.0909090909090912E-2</v>
      </c>
    </row>
    <row r="1494" spans="1:8" hidden="1" x14ac:dyDescent="0.25">
      <c r="A1494" s="91" t="s">
        <v>1572</v>
      </c>
      <c r="B1494" s="29">
        <v>1857</v>
      </c>
      <c r="C1494" s="92">
        <v>154.75</v>
      </c>
      <c r="D1494" s="56">
        <v>17072.390000000003</v>
      </c>
      <c r="E1494" s="5">
        <v>9.1935325794291884</v>
      </c>
      <c r="F1494" s="5">
        <v>7.3548260635433511</v>
      </c>
      <c r="G1494" s="29">
        <v>12</v>
      </c>
      <c r="H1494" s="93">
        <v>0.25</v>
      </c>
    </row>
    <row r="1495" spans="1:8" hidden="1" x14ac:dyDescent="0.25">
      <c r="A1495" s="91" t="s">
        <v>1573</v>
      </c>
      <c r="B1495" s="29">
        <v>25008</v>
      </c>
      <c r="C1495" s="92">
        <v>139.7094972067039</v>
      </c>
      <c r="D1495" s="56">
        <v>250120.02000000005</v>
      </c>
      <c r="E1495" s="5">
        <v>10.001600287907872</v>
      </c>
      <c r="F1495" s="5">
        <v>8.001280230326298</v>
      </c>
      <c r="G1495" s="29">
        <v>179</v>
      </c>
      <c r="H1495" s="93">
        <v>0.33519553072625696</v>
      </c>
    </row>
    <row r="1496" spans="1:8" hidden="1" x14ac:dyDescent="0.25">
      <c r="A1496" s="91" t="s">
        <v>1574</v>
      </c>
      <c r="B1496" s="29">
        <v>14784</v>
      </c>
      <c r="C1496" s="92">
        <v>127.44827586206897</v>
      </c>
      <c r="D1496" s="56">
        <v>139697.60000000001</v>
      </c>
      <c r="E1496" s="5">
        <v>9.4492424242424242</v>
      </c>
      <c r="F1496" s="5">
        <v>7.5593939393939396</v>
      </c>
      <c r="G1496" s="29">
        <v>116</v>
      </c>
      <c r="H1496" s="93">
        <v>0.33620689655172414</v>
      </c>
    </row>
    <row r="1497" spans="1:8" hidden="1" x14ac:dyDescent="0.25">
      <c r="A1497" s="91" t="s">
        <v>1575</v>
      </c>
      <c r="B1497" s="29">
        <v>3561</v>
      </c>
      <c r="C1497" s="92">
        <v>122.79310344827586</v>
      </c>
      <c r="D1497" s="56">
        <v>30804.370000000003</v>
      </c>
      <c r="E1497" s="5">
        <v>8.6504830103903405</v>
      </c>
      <c r="F1497" s="5">
        <v>6.9203864083122726</v>
      </c>
      <c r="G1497" s="29">
        <v>29</v>
      </c>
      <c r="H1497" s="93">
        <v>0.41379310344827586</v>
      </c>
    </row>
    <row r="1498" spans="1:8" hidden="1" x14ac:dyDescent="0.25">
      <c r="A1498" s="91" t="s">
        <v>1576</v>
      </c>
      <c r="B1498" s="29">
        <v>12855</v>
      </c>
      <c r="C1498" s="92">
        <v>146.07954545454547</v>
      </c>
      <c r="D1498" s="56">
        <v>196245.52999999994</v>
      </c>
      <c r="E1498" s="5">
        <v>15.266085569817188</v>
      </c>
      <c r="F1498" s="5">
        <v>12.212868455853751</v>
      </c>
      <c r="G1498" s="29">
        <v>88</v>
      </c>
      <c r="H1498" s="93">
        <v>0.29545454545454547</v>
      </c>
    </row>
    <row r="1499" spans="1:8" hidden="1" x14ac:dyDescent="0.25">
      <c r="A1499" s="91" t="s">
        <v>1577</v>
      </c>
      <c r="B1499" s="29">
        <v>62257</v>
      </c>
      <c r="C1499" s="92">
        <v>158.4147582697201</v>
      </c>
      <c r="D1499" s="56">
        <v>862160.62999999966</v>
      </c>
      <c r="E1499" s="5">
        <v>13.848412708611074</v>
      </c>
      <c r="F1499" s="5">
        <v>11.07873016688886</v>
      </c>
      <c r="G1499" s="29">
        <v>393</v>
      </c>
      <c r="H1499" s="93">
        <v>0.30788804071246817</v>
      </c>
    </row>
    <row r="1500" spans="1:8" hidden="1" x14ac:dyDescent="0.25">
      <c r="A1500" s="91" t="s">
        <v>1578</v>
      </c>
      <c r="B1500" s="29">
        <v>15046</v>
      </c>
      <c r="C1500" s="92">
        <v>165.34065934065933</v>
      </c>
      <c r="D1500" s="56">
        <v>273907.59999999998</v>
      </c>
      <c r="E1500" s="5">
        <v>18.204678984447693</v>
      </c>
      <c r="F1500" s="5">
        <v>14.563743187558154</v>
      </c>
      <c r="G1500" s="29">
        <v>91</v>
      </c>
      <c r="H1500" s="93">
        <v>0.25274725274725274</v>
      </c>
    </row>
    <row r="1501" spans="1:8" hidden="1" x14ac:dyDescent="0.25">
      <c r="A1501" s="91" t="s">
        <v>1579</v>
      </c>
      <c r="B1501" s="29">
        <v>76055</v>
      </c>
      <c r="C1501" s="92">
        <v>144.31688804554079</v>
      </c>
      <c r="D1501" s="56">
        <v>856259.33000000066</v>
      </c>
      <c r="E1501" s="5">
        <v>11.258422588915925</v>
      </c>
      <c r="F1501" s="5">
        <v>9.0067380711327409</v>
      </c>
      <c r="G1501" s="29">
        <v>527</v>
      </c>
      <c r="H1501" s="93">
        <v>0.33776091081593929</v>
      </c>
    </row>
    <row r="1502" spans="1:8" hidden="1" x14ac:dyDescent="0.25">
      <c r="A1502" s="91" t="s">
        <v>1580</v>
      </c>
      <c r="B1502" s="29">
        <v>42627</v>
      </c>
      <c r="C1502" s="92">
        <v>142.56521739130434</v>
      </c>
      <c r="D1502" s="56">
        <v>506284.17</v>
      </c>
      <c r="E1502" s="5">
        <v>11.877077204588641</v>
      </c>
      <c r="F1502" s="5">
        <v>9.5016617636709135</v>
      </c>
      <c r="G1502" s="29">
        <v>299</v>
      </c>
      <c r="H1502" s="93">
        <v>0.35451505016722407</v>
      </c>
    </row>
    <row r="1503" spans="1:8" hidden="1" x14ac:dyDescent="0.25">
      <c r="A1503" s="91" t="s">
        <v>1581</v>
      </c>
      <c r="B1503" s="29">
        <v>12013</v>
      </c>
      <c r="C1503" s="92">
        <v>154.01282051282053</v>
      </c>
      <c r="D1503" s="56">
        <v>137043.47</v>
      </c>
      <c r="E1503" s="5">
        <v>11.407930575210189</v>
      </c>
      <c r="F1503" s="5">
        <v>9.126344460168152</v>
      </c>
      <c r="G1503" s="29">
        <v>78</v>
      </c>
      <c r="H1503" s="93">
        <v>0.37179487179487181</v>
      </c>
    </row>
    <row r="1504" spans="1:8" hidden="1" x14ac:dyDescent="0.25">
      <c r="A1504" s="91" t="s">
        <v>1582</v>
      </c>
      <c r="B1504" s="29">
        <v>3651</v>
      </c>
      <c r="C1504" s="92">
        <v>114.09375</v>
      </c>
      <c r="D1504" s="56">
        <v>35827.71</v>
      </c>
      <c r="E1504" s="5">
        <v>9.8131224322103527</v>
      </c>
      <c r="F1504" s="5">
        <v>7.8504979457682822</v>
      </c>
      <c r="G1504" s="29">
        <v>32</v>
      </c>
      <c r="H1504" s="93">
        <v>0.4375</v>
      </c>
    </row>
    <row r="1505" spans="1:8" hidden="1" x14ac:dyDescent="0.25">
      <c r="A1505" s="91" t="s">
        <v>1583</v>
      </c>
      <c r="B1505" s="29">
        <v>87502</v>
      </c>
      <c r="C1505" s="92">
        <v>150.86551724137931</v>
      </c>
      <c r="D1505" s="56">
        <v>682298.60999999964</v>
      </c>
      <c r="E1505" s="5">
        <v>7.7975201709675162</v>
      </c>
      <c r="F1505" s="5">
        <v>6.2380161367740135</v>
      </c>
      <c r="G1505" s="29">
        <v>580</v>
      </c>
      <c r="H1505" s="93">
        <v>0.45344827586206898</v>
      </c>
    </row>
    <row r="1506" spans="1:8" hidden="1" x14ac:dyDescent="0.25">
      <c r="A1506" s="91" t="s">
        <v>1584</v>
      </c>
      <c r="B1506" s="29">
        <v>15075</v>
      </c>
      <c r="C1506" s="92">
        <v>128.84615384615384</v>
      </c>
      <c r="D1506" s="56">
        <v>118282.86999999998</v>
      </c>
      <c r="E1506" s="5">
        <v>7.8462932006633483</v>
      </c>
      <c r="F1506" s="5">
        <v>6.2770345605306792</v>
      </c>
      <c r="G1506" s="29">
        <v>117</v>
      </c>
      <c r="H1506" s="93">
        <v>0.31623931623931623</v>
      </c>
    </row>
    <row r="1507" spans="1:8" hidden="1" x14ac:dyDescent="0.25">
      <c r="A1507" s="91" t="s">
        <v>1585</v>
      </c>
      <c r="B1507" s="29">
        <v>13007</v>
      </c>
      <c r="C1507" s="92">
        <v>139.86021505376345</v>
      </c>
      <c r="D1507" s="56">
        <v>113056.22</v>
      </c>
      <c r="E1507" s="5">
        <v>8.6919520258322436</v>
      </c>
      <c r="F1507" s="5">
        <v>6.9535616206657949</v>
      </c>
      <c r="G1507" s="29">
        <v>93</v>
      </c>
      <c r="H1507" s="93">
        <v>0.40860215053763443</v>
      </c>
    </row>
    <row r="1508" spans="1:8" hidden="1" x14ac:dyDescent="0.25">
      <c r="A1508" s="91" t="s">
        <v>1586</v>
      </c>
      <c r="B1508" s="29">
        <v>1923</v>
      </c>
      <c r="C1508" s="92">
        <v>137.35714285714286</v>
      </c>
      <c r="D1508" s="56">
        <v>14988.759999999998</v>
      </c>
      <c r="E1508" s="5">
        <v>7.7944669786791465</v>
      </c>
      <c r="F1508" s="5">
        <v>6.2355735829433172</v>
      </c>
      <c r="G1508" s="29">
        <v>14</v>
      </c>
      <c r="H1508" s="93">
        <v>0.5</v>
      </c>
    </row>
    <row r="1509" spans="1:8" hidden="1" x14ac:dyDescent="0.25">
      <c r="A1509" s="79" t="s">
        <v>1587</v>
      </c>
      <c r="B1509" s="80">
        <v>1860850</v>
      </c>
      <c r="C1509" s="81">
        <v>136.49600234724565</v>
      </c>
      <c r="D1509" s="82">
        <v>16154160.710000001</v>
      </c>
      <c r="E1509" s="83">
        <v>8.6810654862025416</v>
      </c>
      <c r="F1509" s="83">
        <v>6.9448523889620333</v>
      </c>
      <c r="G1509" s="80">
        <v>13633</v>
      </c>
      <c r="H1509" s="84">
        <v>0.34174429692657521</v>
      </c>
    </row>
    <row r="1510" spans="1:8" hidden="1" x14ac:dyDescent="0.25">
      <c r="A1510" s="85" t="s">
        <v>1588</v>
      </c>
      <c r="B1510" s="86">
        <v>1256876</v>
      </c>
      <c r="C1510" s="87">
        <v>133.56811902231669</v>
      </c>
      <c r="D1510" s="88">
        <v>10661076.669999983</v>
      </c>
      <c r="E1510" s="89">
        <v>8.4822024368354416</v>
      </c>
      <c r="F1510" s="89">
        <v>6.7857619494683536</v>
      </c>
      <c r="G1510" s="86">
        <v>9410</v>
      </c>
      <c r="H1510" s="90">
        <v>0.34845908607863973</v>
      </c>
    </row>
    <row r="1511" spans="1:8" hidden="1" x14ac:dyDescent="0.25">
      <c r="A1511" s="91" t="s">
        <v>1589</v>
      </c>
      <c r="B1511" s="29">
        <v>532125</v>
      </c>
      <c r="C1511" s="92">
        <v>133.36466165413535</v>
      </c>
      <c r="D1511" s="56">
        <v>4687757.2699999902</v>
      </c>
      <c r="E1511" s="5">
        <v>8.8095039135541278</v>
      </c>
      <c r="F1511" s="5">
        <v>7.0476031308433029</v>
      </c>
      <c r="G1511" s="29">
        <v>3990</v>
      </c>
      <c r="H1511" s="93">
        <v>0.3398496240601504</v>
      </c>
    </row>
    <row r="1512" spans="1:8" hidden="1" x14ac:dyDescent="0.25">
      <c r="A1512" s="91" t="s">
        <v>1590</v>
      </c>
      <c r="B1512" s="29">
        <v>6831</v>
      </c>
      <c r="C1512" s="92">
        <v>145.34042553191489</v>
      </c>
      <c r="D1512" s="56">
        <v>75215.079999999987</v>
      </c>
      <c r="E1512" s="5">
        <v>11.010844678670765</v>
      </c>
      <c r="F1512" s="5">
        <v>8.8086757429366127</v>
      </c>
      <c r="G1512" s="29">
        <v>47</v>
      </c>
      <c r="H1512" s="93">
        <v>0.36170212765957449</v>
      </c>
    </row>
    <row r="1513" spans="1:8" hidden="1" x14ac:dyDescent="0.25">
      <c r="A1513" s="91" t="s">
        <v>1591</v>
      </c>
      <c r="B1513" s="29">
        <v>101605</v>
      </c>
      <c r="C1513" s="92">
        <v>147.25362318840581</v>
      </c>
      <c r="D1513" s="56">
        <v>930806.28999999969</v>
      </c>
      <c r="E1513" s="5">
        <v>9.1610283942719324</v>
      </c>
      <c r="F1513" s="5">
        <v>7.3288227154175463</v>
      </c>
      <c r="G1513" s="29">
        <v>690</v>
      </c>
      <c r="H1513" s="93">
        <v>0.37101449275362319</v>
      </c>
    </row>
    <row r="1514" spans="1:8" x14ac:dyDescent="0.25">
      <c r="A1514" s="104" t="s">
        <v>1592</v>
      </c>
      <c r="B1514" s="29">
        <v>497434</v>
      </c>
      <c r="C1514" s="92">
        <v>130.21832460732983</v>
      </c>
      <c r="D1514" s="56">
        <v>3744281.0400000042</v>
      </c>
      <c r="E1514" s="103">
        <v>7.5271916274319892</v>
      </c>
      <c r="F1514" s="5">
        <v>6.0217533019455916</v>
      </c>
      <c r="G1514" s="29">
        <v>3820</v>
      </c>
      <c r="H1514" s="93">
        <v>0.36020942408376966</v>
      </c>
    </row>
    <row r="1515" spans="1:8" hidden="1" x14ac:dyDescent="0.25">
      <c r="A1515" s="91" t="s">
        <v>1593</v>
      </c>
      <c r="B1515" s="29">
        <v>3746</v>
      </c>
      <c r="C1515" s="92">
        <v>156.08333333333334</v>
      </c>
      <c r="D1515" s="56">
        <v>53426.700000000004</v>
      </c>
      <c r="E1515" s="5">
        <v>14.262333155365724</v>
      </c>
      <c r="F1515" s="5">
        <v>11.40986652429258</v>
      </c>
      <c r="G1515" s="29">
        <v>24</v>
      </c>
      <c r="H1515" s="93">
        <v>0.25</v>
      </c>
    </row>
    <row r="1516" spans="1:8" hidden="1" x14ac:dyDescent="0.25">
      <c r="A1516" s="91" t="s">
        <v>1594</v>
      </c>
      <c r="B1516" s="29">
        <v>2260</v>
      </c>
      <c r="C1516" s="92">
        <v>161.42857142857142</v>
      </c>
      <c r="D1516" s="56">
        <v>20750.919999999998</v>
      </c>
      <c r="E1516" s="5">
        <v>9.1818230088495572</v>
      </c>
      <c r="F1516" s="5">
        <v>7.3454584070796463</v>
      </c>
      <c r="G1516" s="29">
        <v>14</v>
      </c>
      <c r="H1516" s="93">
        <v>0.35714285714285715</v>
      </c>
    </row>
    <row r="1517" spans="1:8" hidden="1" x14ac:dyDescent="0.25">
      <c r="A1517" s="91" t="s">
        <v>1595</v>
      </c>
      <c r="B1517" s="29">
        <v>2789</v>
      </c>
      <c r="C1517" s="92">
        <v>154.94444444444446</v>
      </c>
      <c r="D1517" s="56">
        <v>28731.64</v>
      </c>
      <c r="E1517" s="5">
        <v>10.301771244173539</v>
      </c>
      <c r="F1517" s="5">
        <v>8.241416995338831</v>
      </c>
      <c r="G1517" s="29">
        <v>18</v>
      </c>
      <c r="H1517" s="93">
        <v>0.27777777777777779</v>
      </c>
    </row>
    <row r="1518" spans="1:8" hidden="1" x14ac:dyDescent="0.25">
      <c r="A1518" s="91" t="s">
        <v>1596</v>
      </c>
      <c r="B1518" s="29">
        <v>110086</v>
      </c>
      <c r="C1518" s="92">
        <v>136.41387856257745</v>
      </c>
      <c r="D1518" s="56">
        <v>1120107.7300000002</v>
      </c>
      <c r="E1518" s="5">
        <v>10.174842668459206</v>
      </c>
      <c r="F1518" s="5">
        <v>8.139874134767366</v>
      </c>
      <c r="G1518" s="29">
        <v>807</v>
      </c>
      <c r="H1518" s="93">
        <v>0.31970260223048325</v>
      </c>
    </row>
    <row r="1519" spans="1:8" hidden="1" x14ac:dyDescent="0.25">
      <c r="A1519" s="85" t="s">
        <v>1597</v>
      </c>
      <c r="B1519" s="86">
        <v>80662</v>
      </c>
      <c r="C1519" s="87">
        <v>145.86256781193489</v>
      </c>
      <c r="D1519" s="88">
        <v>674622.84000000055</v>
      </c>
      <c r="E1519" s="89">
        <v>8.3635769011430483</v>
      </c>
      <c r="F1519" s="89">
        <v>6.6908615209144386</v>
      </c>
      <c r="G1519" s="86">
        <v>553</v>
      </c>
      <c r="H1519" s="90">
        <v>0.34719710669077758</v>
      </c>
    </row>
    <row r="1520" spans="1:8" hidden="1" x14ac:dyDescent="0.25">
      <c r="A1520" s="91" t="s">
        <v>1598</v>
      </c>
      <c r="B1520" s="29">
        <v>46369</v>
      </c>
      <c r="C1520" s="92">
        <v>142.67384615384614</v>
      </c>
      <c r="D1520" s="56">
        <v>384374.92000000022</v>
      </c>
      <c r="E1520" s="5">
        <v>8.2894804718669839</v>
      </c>
      <c r="F1520" s="5">
        <v>6.6315843774935876</v>
      </c>
      <c r="G1520" s="29">
        <v>325</v>
      </c>
      <c r="H1520" s="93">
        <v>0.37846153846153846</v>
      </c>
    </row>
    <row r="1521" spans="1:8" hidden="1" x14ac:dyDescent="0.25">
      <c r="A1521" s="91" t="s">
        <v>1599</v>
      </c>
      <c r="B1521" s="29">
        <v>23026</v>
      </c>
      <c r="C1521" s="92">
        <v>148.55483870967743</v>
      </c>
      <c r="D1521" s="56">
        <v>192121.7699999999</v>
      </c>
      <c r="E1521" s="5">
        <v>8.3436884391557324</v>
      </c>
      <c r="F1521" s="5">
        <v>6.6749507513245865</v>
      </c>
      <c r="G1521" s="29">
        <v>155</v>
      </c>
      <c r="H1521" s="93">
        <v>0.29677419354838708</v>
      </c>
    </row>
    <row r="1522" spans="1:8" hidden="1" x14ac:dyDescent="0.25">
      <c r="A1522" s="91" t="s">
        <v>1600</v>
      </c>
      <c r="B1522" s="29">
        <v>2379</v>
      </c>
      <c r="C1522" s="92">
        <v>148.6875</v>
      </c>
      <c r="D1522" s="56">
        <v>19261.279999999995</v>
      </c>
      <c r="E1522" s="5">
        <v>8.0963766288356425</v>
      </c>
      <c r="F1522" s="5">
        <v>6.4771013030685145</v>
      </c>
      <c r="G1522" s="29">
        <v>16</v>
      </c>
      <c r="H1522" s="93">
        <v>0.3125</v>
      </c>
    </row>
    <row r="1523" spans="1:8" hidden="1" x14ac:dyDescent="0.25">
      <c r="A1523" s="91" t="s">
        <v>1601</v>
      </c>
      <c r="B1523" s="29">
        <v>4598</v>
      </c>
      <c r="C1523" s="92">
        <v>158.55172413793105</v>
      </c>
      <c r="D1523" s="56">
        <v>33612.349999999991</v>
      </c>
      <c r="E1523" s="5">
        <v>7.3102109612875141</v>
      </c>
      <c r="F1523" s="5">
        <v>5.8481687690300115</v>
      </c>
      <c r="G1523" s="29">
        <v>29</v>
      </c>
      <c r="H1523" s="93">
        <v>0.31034482758620691</v>
      </c>
    </row>
    <row r="1524" spans="1:8" hidden="1" x14ac:dyDescent="0.25">
      <c r="A1524" s="91" t="s">
        <v>1602</v>
      </c>
      <c r="B1524" s="29">
        <v>3156</v>
      </c>
      <c r="C1524" s="92">
        <v>157.80000000000001</v>
      </c>
      <c r="D1524" s="56">
        <v>34425.550000000003</v>
      </c>
      <c r="E1524" s="5">
        <v>10.907968948035489</v>
      </c>
      <c r="F1524" s="5">
        <v>8.7263751584283913</v>
      </c>
      <c r="G1524" s="29">
        <v>20</v>
      </c>
      <c r="H1524" s="93">
        <v>0.2</v>
      </c>
    </row>
    <row r="1525" spans="1:8" hidden="1" x14ac:dyDescent="0.25">
      <c r="A1525" s="85" t="s">
        <v>1603</v>
      </c>
      <c r="B1525" s="86">
        <v>362638</v>
      </c>
      <c r="C1525" s="87">
        <v>143.96109567288607</v>
      </c>
      <c r="D1525" s="88">
        <v>3555375.3899999959</v>
      </c>
      <c r="E1525" s="89">
        <v>9.8041997529216349</v>
      </c>
      <c r="F1525" s="89">
        <v>7.8433598023373081</v>
      </c>
      <c r="G1525" s="86">
        <v>2519</v>
      </c>
      <c r="H1525" s="90">
        <v>0.3350535926955141</v>
      </c>
    </row>
    <row r="1526" spans="1:8" hidden="1" x14ac:dyDescent="0.25">
      <c r="A1526" s="91" t="s">
        <v>1604</v>
      </c>
      <c r="B1526" s="29">
        <v>13302</v>
      </c>
      <c r="C1526" s="92">
        <v>154.67441860465115</v>
      </c>
      <c r="D1526" s="56">
        <v>110939.46999999996</v>
      </c>
      <c r="E1526" s="5">
        <v>8.3400593895654751</v>
      </c>
      <c r="F1526" s="5">
        <v>6.6720475116523801</v>
      </c>
      <c r="G1526" s="29">
        <v>86</v>
      </c>
      <c r="H1526" s="93">
        <v>0.37209302325581395</v>
      </c>
    </row>
    <row r="1527" spans="1:8" hidden="1" x14ac:dyDescent="0.25">
      <c r="A1527" s="91" t="s">
        <v>1605</v>
      </c>
      <c r="B1527" s="29">
        <v>5793</v>
      </c>
      <c r="C1527" s="92">
        <v>134.72093023255815</v>
      </c>
      <c r="D1527" s="56">
        <v>64037.850000000013</v>
      </c>
      <c r="E1527" s="5">
        <v>11.054350077679961</v>
      </c>
      <c r="F1527" s="5">
        <v>8.8434800621439695</v>
      </c>
      <c r="G1527" s="29">
        <v>43</v>
      </c>
      <c r="H1527" s="93">
        <v>0.39534883720930231</v>
      </c>
    </row>
    <row r="1528" spans="1:8" hidden="1" x14ac:dyDescent="0.25">
      <c r="A1528" s="91" t="s">
        <v>1606</v>
      </c>
      <c r="B1528" s="29">
        <v>8335</v>
      </c>
      <c r="C1528" s="92">
        <v>143.70689655172413</v>
      </c>
      <c r="D1528" s="56">
        <v>66744.489999999991</v>
      </c>
      <c r="E1528" s="5">
        <v>8.0077372525494894</v>
      </c>
      <c r="F1528" s="5">
        <v>6.4061898020395915</v>
      </c>
      <c r="G1528" s="29">
        <v>58</v>
      </c>
      <c r="H1528" s="93">
        <v>0.27586206896551724</v>
      </c>
    </row>
    <row r="1529" spans="1:8" hidden="1" x14ac:dyDescent="0.25">
      <c r="A1529" s="91" t="s">
        <v>1607</v>
      </c>
      <c r="B1529" s="29">
        <v>40695</v>
      </c>
      <c r="C1529" s="92">
        <v>146.38489208633092</v>
      </c>
      <c r="D1529" s="56">
        <v>357588.55999999982</v>
      </c>
      <c r="E1529" s="5">
        <v>8.7870391940041728</v>
      </c>
      <c r="F1529" s="5">
        <v>7.0296313552033389</v>
      </c>
      <c r="G1529" s="29">
        <v>278</v>
      </c>
      <c r="H1529" s="93">
        <v>0.37769784172661869</v>
      </c>
    </row>
    <row r="1530" spans="1:8" hidden="1" x14ac:dyDescent="0.25">
      <c r="A1530" s="91" t="s">
        <v>1608</v>
      </c>
      <c r="B1530" s="29">
        <v>124102</v>
      </c>
      <c r="C1530" s="92">
        <v>144.80980163360559</v>
      </c>
      <c r="D1530" s="56">
        <v>1185642.3</v>
      </c>
      <c r="E1530" s="5">
        <v>9.5537727030990638</v>
      </c>
      <c r="F1530" s="5">
        <v>7.643018162479251</v>
      </c>
      <c r="G1530" s="29">
        <v>857</v>
      </c>
      <c r="H1530" s="93">
        <v>0.34539089848308052</v>
      </c>
    </row>
    <row r="1531" spans="1:8" hidden="1" x14ac:dyDescent="0.25">
      <c r="A1531" s="91" t="s">
        <v>1609</v>
      </c>
      <c r="B1531" s="29">
        <v>47361</v>
      </c>
      <c r="C1531" s="92">
        <v>141.79940119760479</v>
      </c>
      <c r="D1531" s="56">
        <v>457942.2200000002</v>
      </c>
      <c r="E1531" s="5">
        <v>9.6691839277042337</v>
      </c>
      <c r="F1531" s="5">
        <v>7.7353471421633877</v>
      </c>
      <c r="G1531" s="29">
        <v>334</v>
      </c>
      <c r="H1531" s="93">
        <v>0.36826347305389223</v>
      </c>
    </row>
    <row r="1532" spans="1:8" hidden="1" x14ac:dyDescent="0.25">
      <c r="A1532" s="91" t="s">
        <v>1610</v>
      </c>
      <c r="B1532" s="29">
        <v>14233</v>
      </c>
      <c r="C1532" s="92">
        <v>135.55238095238096</v>
      </c>
      <c r="D1532" s="56">
        <v>147995.06000000003</v>
      </c>
      <c r="E1532" s="5">
        <v>10.398022904517672</v>
      </c>
      <c r="F1532" s="5">
        <v>8.3184183236141376</v>
      </c>
      <c r="G1532" s="29">
        <v>105</v>
      </c>
      <c r="H1532" s="93">
        <v>0.32380952380952382</v>
      </c>
    </row>
    <row r="1533" spans="1:8" hidden="1" x14ac:dyDescent="0.25">
      <c r="A1533" s="91" t="s">
        <v>1611</v>
      </c>
      <c r="B1533" s="29">
        <v>4881</v>
      </c>
      <c r="C1533" s="92">
        <v>131.91891891891891</v>
      </c>
      <c r="D1533" s="56">
        <v>64985.18</v>
      </c>
      <c r="E1533" s="5">
        <v>13.313906986273304</v>
      </c>
      <c r="F1533" s="5">
        <v>10.651125589018644</v>
      </c>
      <c r="G1533" s="29">
        <v>37</v>
      </c>
      <c r="H1533" s="93">
        <v>0.29729729729729731</v>
      </c>
    </row>
    <row r="1534" spans="1:8" hidden="1" x14ac:dyDescent="0.25">
      <c r="A1534" s="91" t="s">
        <v>1612</v>
      </c>
      <c r="B1534" s="29">
        <v>21214</v>
      </c>
      <c r="C1534" s="92">
        <v>144.31292517006804</v>
      </c>
      <c r="D1534" s="56">
        <v>213717.10999999996</v>
      </c>
      <c r="E1534" s="5">
        <v>10.074342886772884</v>
      </c>
      <c r="F1534" s="5">
        <v>8.0594743094183077</v>
      </c>
      <c r="G1534" s="29">
        <v>147</v>
      </c>
      <c r="H1534" s="93">
        <v>0.39455782312925169</v>
      </c>
    </row>
    <row r="1535" spans="1:8" hidden="1" x14ac:dyDescent="0.25">
      <c r="A1535" s="91" t="s">
        <v>1613</v>
      </c>
      <c r="B1535" s="29">
        <v>5434</v>
      </c>
      <c r="C1535" s="92">
        <v>187.37931034482759</v>
      </c>
      <c r="D1535" s="56">
        <v>85679.76</v>
      </c>
      <c r="E1535" s="5">
        <v>15.767346337872652</v>
      </c>
      <c r="F1535" s="5">
        <v>12.613877070298123</v>
      </c>
      <c r="G1535" s="29">
        <v>29</v>
      </c>
      <c r="H1535" s="93">
        <v>0</v>
      </c>
    </row>
    <row r="1536" spans="1:8" hidden="1" x14ac:dyDescent="0.25">
      <c r="A1536" s="91" t="s">
        <v>1614</v>
      </c>
      <c r="B1536" s="29">
        <v>4490</v>
      </c>
      <c r="C1536" s="92">
        <v>144.83870967741936</v>
      </c>
      <c r="D1536" s="56">
        <v>52611.039999999986</v>
      </c>
      <c r="E1536" s="5">
        <v>11.717380846325163</v>
      </c>
      <c r="F1536" s="5">
        <v>9.3739046770601302</v>
      </c>
      <c r="G1536" s="29">
        <v>31</v>
      </c>
      <c r="H1536" s="93">
        <v>0.41935483870967744</v>
      </c>
    </row>
    <row r="1537" spans="1:8" hidden="1" x14ac:dyDescent="0.25">
      <c r="A1537" s="91" t="s">
        <v>1615</v>
      </c>
      <c r="B1537" s="29">
        <v>8443</v>
      </c>
      <c r="C1537" s="92">
        <v>134.01587301587301</v>
      </c>
      <c r="D1537" s="56">
        <v>107594.61000000002</v>
      </c>
      <c r="E1537" s="5">
        <v>12.743646808006634</v>
      </c>
      <c r="F1537" s="5">
        <v>10.194917446405308</v>
      </c>
      <c r="G1537" s="29">
        <v>63</v>
      </c>
      <c r="H1537" s="93">
        <v>0.3968253968253968</v>
      </c>
    </row>
    <row r="1538" spans="1:8" hidden="1" x14ac:dyDescent="0.25">
      <c r="A1538" s="91" t="s">
        <v>1616</v>
      </c>
      <c r="B1538" s="29">
        <v>29640</v>
      </c>
      <c r="C1538" s="92">
        <v>147.46268656716418</v>
      </c>
      <c r="D1538" s="56">
        <v>307145.33000000013</v>
      </c>
      <c r="E1538" s="5">
        <v>10.36252800269906</v>
      </c>
      <c r="F1538" s="5">
        <v>8.2900224021592486</v>
      </c>
      <c r="G1538" s="29">
        <v>201</v>
      </c>
      <c r="H1538" s="93">
        <v>0.36815920398009949</v>
      </c>
    </row>
    <row r="1539" spans="1:8" hidden="1" x14ac:dyDescent="0.25">
      <c r="A1539" s="91" t="s">
        <v>1617</v>
      </c>
      <c r="B1539" s="29">
        <v>1758</v>
      </c>
      <c r="C1539" s="92">
        <v>117.2</v>
      </c>
      <c r="D1539" s="56">
        <v>15017.250000000004</v>
      </c>
      <c r="E1539" s="5">
        <v>8.5422354948805488</v>
      </c>
      <c r="F1539" s="5">
        <v>6.8337883959044392</v>
      </c>
      <c r="G1539" s="29">
        <v>15</v>
      </c>
      <c r="H1539" s="93">
        <v>0.4</v>
      </c>
    </row>
    <row r="1540" spans="1:8" hidden="1" x14ac:dyDescent="0.25">
      <c r="A1540" s="91" t="s">
        <v>1618</v>
      </c>
      <c r="B1540" s="29">
        <v>3637</v>
      </c>
      <c r="C1540" s="92">
        <v>158.13043478260869</v>
      </c>
      <c r="D1540" s="56">
        <v>31376.76</v>
      </c>
      <c r="E1540" s="5">
        <v>8.627099257629915</v>
      </c>
      <c r="F1540" s="5">
        <v>6.9016794061039324</v>
      </c>
      <c r="G1540" s="29">
        <v>23</v>
      </c>
      <c r="H1540" s="93">
        <v>0.17391304347826086</v>
      </c>
    </row>
    <row r="1541" spans="1:8" hidden="1" x14ac:dyDescent="0.25">
      <c r="A1541" s="91" t="s">
        <v>1619</v>
      </c>
      <c r="B1541" s="29">
        <v>1279</v>
      </c>
      <c r="C1541" s="92">
        <v>116.27272727272727</v>
      </c>
      <c r="D1541" s="56">
        <v>13498.130000000001</v>
      </c>
      <c r="E1541" s="5">
        <v>10.553659108678657</v>
      </c>
      <c r="F1541" s="5">
        <v>8.4429272869429255</v>
      </c>
      <c r="G1541" s="29">
        <v>11</v>
      </c>
      <c r="H1541" s="93">
        <v>0.45454545454545453</v>
      </c>
    </row>
    <row r="1542" spans="1:8" hidden="1" x14ac:dyDescent="0.25">
      <c r="A1542" s="91" t="s">
        <v>1620</v>
      </c>
      <c r="B1542" s="29">
        <v>15516</v>
      </c>
      <c r="C1542" s="92">
        <v>134.92173913043479</v>
      </c>
      <c r="D1542" s="56">
        <v>125917.59</v>
      </c>
      <c r="E1542" s="5">
        <v>8.1153383604021645</v>
      </c>
      <c r="F1542" s="5">
        <v>6.4922706883217316</v>
      </c>
      <c r="G1542" s="29">
        <v>115</v>
      </c>
      <c r="H1542" s="93">
        <v>3.4782608695652174E-2</v>
      </c>
    </row>
    <row r="1543" spans="1:8" hidden="1" x14ac:dyDescent="0.25">
      <c r="A1543" s="85" t="s">
        <v>1621</v>
      </c>
      <c r="B1543" s="86">
        <v>160674</v>
      </c>
      <c r="C1543" s="87">
        <v>139.59513466550825</v>
      </c>
      <c r="D1543" s="88">
        <v>1263085.8100000019</v>
      </c>
      <c r="E1543" s="89">
        <v>7.8611711291185999</v>
      </c>
      <c r="F1543" s="89">
        <v>6.2889369032948803</v>
      </c>
      <c r="G1543" s="86">
        <v>1151</v>
      </c>
      <c r="H1543" s="90">
        <v>0.2988705473501303</v>
      </c>
    </row>
    <row r="1544" spans="1:8" hidden="1" x14ac:dyDescent="0.25">
      <c r="A1544" s="91" t="s">
        <v>1622</v>
      </c>
      <c r="B1544" s="29">
        <v>5213</v>
      </c>
      <c r="C1544" s="92">
        <v>133.66666666666666</v>
      </c>
      <c r="D1544" s="56">
        <v>44282.92</v>
      </c>
      <c r="E1544" s="5">
        <v>8.4947093803951663</v>
      </c>
      <c r="F1544" s="5">
        <v>6.7957675043161334</v>
      </c>
      <c r="G1544" s="29">
        <v>39</v>
      </c>
      <c r="H1544" s="93">
        <v>0.30769230769230771</v>
      </c>
    </row>
    <row r="1545" spans="1:8" hidden="1" x14ac:dyDescent="0.25">
      <c r="A1545" s="91" t="s">
        <v>1623</v>
      </c>
      <c r="B1545" s="29">
        <v>155461</v>
      </c>
      <c r="C1545" s="92">
        <v>139.80305755395685</v>
      </c>
      <c r="D1545" s="56">
        <v>1218802.8900000013</v>
      </c>
      <c r="E1545" s="5">
        <v>7.8399269913354557</v>
      </c>
      <c r="F1545" s="5">
        <v>6.2719415930683651</v>
      </c>
      <c r="G1545" s="29">
        <v>1112</v>
      </c>
      <c r="H1545" s="93">
        <v>0.29856115107913667</v>
      </c>
    </row>
    <row r="1546" spans="1:8" hidden="1" x14ac:dyDescent="0.25">
      <c r="A1546" s="79" t="s">
        <v>1624</v>
      </c>
      <c r="B1546" s="80">
        <v>1268208</v>
      </c>
      <c r="C1546" s="81">
        <v>161.78185993111367</v>
      </c>
      <c r="D1546" s="82">
        <v>15309740.840000043</v>
      </c>
      <c r="E1546" s="83">
        <v>12.071947850825765</v>
      </c>
      <c r="F1546" s="83">
        <v>9.6575582806606128</v>
      </c>
      <c r="G1546" s="80">
        <v>7839</v>
      </c>
      <c r="H1546" s="84">
        <v>0.29965556831228474</v>
      </c>
    </row>
    <row r="1547" spans="1:8" hidden="1" x14ac:dyDescent="0.25">
      <c r="A1547" s="85" t="s">
        <v>1625</v>
      </c>
      <c r="B1547" s="86">
        <v>170602</v>
      </c>
      <c r="C1547" s="87">
        <v>164.35645472061657</v>
      </c>
      <c r="D1547" s="88">
        <v>2075940.8900000004</v>
      </c>
      <c r="E1547" s="89">
        <v>12.168326807423128</v>
      </c>
      <c r="F1547" s="89">
        <v>9.734661445938503</v>
      </c>
      <c r="G1547" s="86">
        <v>1038</v>
      </c>
      <c r="H1547" s="90">
        <v>0.23795761078998073</v>
      </c>
    </row>
    <row r="1548" spans="1:8" hidden="1" x14ac:dyDescent="0.25">
      <c r="A1548" s="91" t="s">
        <v>1626</v>
      </c>
      <c r="B1548" s="29">
        <v>36140</v>
      </c>
      <c r="C1548" s="92">
        <v>151.84873949579833</v>
      </c>
      <c r="D1548" s="56">
        <v>448671.69999999995</v>
      </c>
      <c r="E1548" s="5">
        <v>12.414822910902046</v>
      </c>
      <c r="F1548" s="5">
        <v>9.9318583287216384</v>
      </c>
      <c r="G1548" s="29">
        <v>238</v>
      </c>
      <c r="H1548" s="93">
        <v>0.26050420168067229</v>
      </c>
    </row>
    <row r="1549" spans="1:8" hidden="1" x14ac:dyDescent="0.25">
      <c r="A1549" s="91" t="s">
        <v>1627</v>
      </c>
      <c r="B1549" s="29">
        <v>65275</v>
      </c>
      <c r="C1549" s="92">
        <v>168.66925064599482</v>
      </c>
      <c r="D1549" s="56">
        <v>757188.98999999976</v>
      </c>
      <c r="E1549" s="5">
        <v>11.599984527001146</v>
      </c>
      <c r="F1549" s="5">
        <v>9.2799876216009167</v>
      </c>
      <c r="G1549" s="29">
        <v>387</v>
      </c>
      <c r="H1549" s="93">
        <v>0.18087855297157623</v>
      </c>
    </row>
    <row r="1550" spans="1:8" hidden="1" x14ac:dyDescent="0.25">
      <c r="A1550" s="91" t="s">
        <v>1628</v>
      </c>
      <c r="B1550" s="29">
        <v>67994</v>
      </c>
      <c r="C1550" s="92">
        <v>167.06142506142507</v>
      </c>
      <c r="D1550" s="56">
        <v>858916.13000000047</v>
      </c>
      <c r="E1550" s="5">
        <v>12.632234167720688</v>
      </c>
      <c r="F1550" s="5">
        <v>10.105787334176551</v>
      </c>
      <c r="G1550" s="29">
        <v>407</v>
      </c>
      <c r="H1550" s="93">
        <v>0.28255528255528256</v>
      </c>
    </row>
    <row r="1551" spans="1:8" hidden="1" x14ac:dyDescent="0.25">
      <c r="A1551" s="85" t="s">
        <v>1629</v>
      </c>
      <c r="B1551" s="86">
        <v>181306</v>
      </c>
      <c r="C1551" s="87">
        <v>146.56911883589328</v>
      </c>
      <c r="D1551" s="88">
        <v>2075557.6299999992</v>
      </c>
      <c r="E1551" s="89">
        <v>11.447815461154066</v>
      </c>
      <c r="F1551" s="89">
        <v>9.1582523689232538</v>
      </c>
      <c r="G1551" s="86">
        <v>1237</v>
      </c>
      <c r="H1551" s="90">
        <v>0.30396119644300729</v>
      </c>
    </row>
    <row r="1552" spans="1:8" hidden="1" x14ac:dyDescent="0.25">
      <c r="A1552" s="91" t="s">
        <v>1630</v>
      </c>
      <c r="B1552" s="29">
        <v>172194</v>
      </c>
      <c r="C1552" s="92">
        <v>146.67291311754684</v>
      </c>
      <c r="D1552" s="56">
        <v>1983207.3099999984</v>
      </c>
      <c r="E1552" s="5">
        <v>11.517284632449437</v>
      </c>
      <c r="F1552" s="5">
        <v>9.2138277059595506</v>
      </c>
      <c r="G1552" s="29">
        <v>1174</v>
      </c>
      <c r="H1552" s="93">
        <v>0.30408858603066441</v>
      </c>
    </row>
    <row r="1553" spans="1:8" hidden="1" x14ac:dyDescent="0.25">
      <c r="A1553" s="91" t="s">
        <v>1631</v>
      </c>
      <c r="B1553" s="29">
        <v>6225</v>
      </c>
      <c r="C1553" s="92">
        <v>148.21428571428572</v>
      </c>
      <c r="D1553" s="56">
        <v>65772.53</v>
      </c>
      <c r="E1553" s="5">
        <v>10.56586827309237</v>
      </c>
      <c r="F1553" s="5">
        <v>8.4526946184738971</v>
      </c>
      <c r="G1553" s="29">
        <v>42</v>
      </c>
      <c r="H1553" s="93">
        <v>0.2857142857142857</v>
      </c>
    </row>
    <row r="1554" spans="1:8" hidden="1" x14ac:dyDescent="0.25">
      <c r="A1554" s="91" t="s">
        <v>1632</v>
      </c>
      <c r="B1554" s="29">
        <v>2887</v>
      </c>
      <c r="C1554" s="92">
        <v>137.47619047619048</v>
      </c>
      <c r="D1554" s="56">
        <v>26577.789999999997</v>
      </c>
      <c r="E1554" s="5">
        <v>9.2060235538621402</v>
      </c>
      <c r="F1554" s="5">
        <v>7.3648188430897124</v>
      </c>
      <c r="G1554" s="29">
        <v>21</v>
      </c>
      <c r="H1554" s="93">
        <v>0.33333333333333331</v>
      </c>
    </row>
    <row r="1555" spans="1:8" hidden="1" x14ac:dyDescent="0.25">
      <c r="A1555" s="85" t="s">
        <v>1633</v>
      </c>
      <c r="B1555" s="86">
        <v>67393</v>
      </c>
      <c r="C1555" s="87">
        <v>144.62017167381975</v>
      </c>
      <c r="D1555" s="88">
        <v>609043.78999999992</v>
      </c>
      <c r="E1555" s="89">
        <v>9.0371965931179776</v>
      </c>
      <c r="F1555" s="89">
        <v>7.2297572744943821</v>
      </c>
      <c r="G1555" s="86">
        <v>466</v>
      </c>
      <c r="H1555" s="90">
        <v>0.35193133047210301</v>
      </c>
    </row>
    <row r="1556" spans="1:8" hidden="1" x14ac:dyDescent="0.25">
      <c r="A1556" s="91" t="s">
        <v>1634</v>
      </c>
      <c r="B1556" s="29">
        <v>31768</v>
      </c>
      <c r="C1556" s="92">
        <v>143.74660633484163</v>
      </c>
      <c r="D1556" s="56">
        <v>287443.37000000011</v>
      </c>
      <c r="E1556" s="5">
        <v>9.0482047972802864</v>
      </c>
      <c r="F1556" s="5">
        <v>7.2385638378242296</v>
      </c>
      <c r="G1556" s="29">
        <v>221</v>
      </c>
      <c r="H1556" s="93">
        <v>0.34389140271493213</v>
      </c>
    </row>
    <row r="1557" spans="1:8" hidden="1" x14ac:dyDescent="0.25">
      <c r="A1557" s="91" t="s">
        <v>1635</v>
      </c>
      <c r="B1557" s="29">
        <v>30969</v>
      </c>
      <c r="C1557" s="92">
        <v>144.71495327102804</v>
      </c>
      <c r="D1557" s="56">
        <v>284102.81999999989</v>
      </c>
      <c r="E1557" s="5">
        <v>9.1737808776518417</v>
      </c>
      <c r="F1557" s="5">
        <v>7.3390247021214741</v>
      </c>
      <c r="G1557" s="29">
        <v>214</v>
      </c>
      <c r="H1557" s="93">
        <v>0.35514018691588783</v>
      </c>
    </row>
    <row r="1558" spans="1:8" hidden="1" x14ac:dyDescent="0.25">
      <c r="A1558" s="91" t="s">
        <v>1636</v>
      </c>
      <c r="B1558" s="29">
        <v>4656</v>
      </c>
      <c r="C1558" s="92">
        <v>150.19354838709677</v>
      </c>
      <c r="D1558" s="56">
        <v>37497.600000000006</v>
      </c>
      <c r="E1558" s="5">
        <v>8.053608247422682</v>
      </c>
      <c r="F1558" s="5">
        <v>6.4428865979381458</v>
      </c>
      <c r="G1558" s="29">
        <v>31</v>
      </c>
      <c r="H1558" s="93">
        <v>0.38709677419354838</v>
      </c>
    </row>
    <row r="1559" spans="1:8" hidden="1" x14ac:dyDescent="0.25">
      <c r="A1559" s="85" t="s">
        <v>1637</v>
      </c>
      <c r="B1559" s="86">
        <v>847534</v>
      </c>
      <c r="C1559" s="87">
        <v>166.54234623698173</v>
      </c>
      <c r="D1559" s="88">
        <v>10534215.119999999</v>
      </c>
      <c r="E1559" s="89">
        <v>12.429253717255</v>
      </c>
      <c r="F1559" s="89">
        <v>9.943402973804</v>
      </c>
      <c r="G1559" s="86">
        <v>5089</v>
      </c>
      <c r="H1559" s="90">
        <v>0.30654352525054041</v>
      </c>
    </row>
    <row r="1560" spans="1:8" hidden="1" x14ac:dyDescent="0.25">
      <c r="A1560" s="91" t="s">
        <v>1638</v>
      </c>
      <c r="B1560" s="29">
        <v>2409</v>
      </c>
      <c r="C1560" s="92">
        <v>150.5625</v>
      </c>
      <c r="D1560" s="56">
        <v>30025.739999999998</v>
      </c>
      <c r="E1560" s="5">
        <v>12.463985056039849</v>
      </c>
      <c r="F1560" s="5">
        <v>9.9711880448318801</v>
      </c>
      <c r="G1560" s="29">
        <v>16</v>
      </c>
      <c r="H1560" s="93">
        <v>0.3125</v>
      </c>
    </row>
    <row r="1561" spans="1:8" hidden="1" x14ac:dyDescent="0.25">
      <c r="A1561" s="91" t="s">
        <v>1639</v>
      </c>
      <c r="B1561" s="29">
        <v>11457</v>
      </c>
      <c r="C1561" s="92">
        <v>163.67142857142858</v>
      </c>
      <c r="D1561" s="56">
        <v>165018.83000000002</v>
      </c>
      <c r="E1561" s="5">
        <v>14.403319368071923</v>
      </c>
      <c r="F1561" s="5">
        <v>11.522655494457538</v>
      </c>
      <c r="G1561" s="29">
        <v>70</v>
      </c>
      <c r="H1561" s="93">
        <v>0.17142857142857143</v>
      </c>
    </row>
    <row r="1562" spans="1:8" hidden="1" x14ac:dyDescent="0.25">
      <c r="A1562" s="91" t="s">
        <v>1640</v>
      </c>
      <c r="B1562" s="29">
        <v>180168</v>
      </c>
      <c r="C1562" s="92">
        <v>174.07536231884058</v>
      </c>
      <c r="D1562" s="56">
        <v>2634406.0299999993</v>
      </c>
      <c r="E1562" s="5">
        <v>14.621941909773097</v>
      </c>
      <c r="F1562" s="5">
        <v>11.697553527818478</v>
      </c>
      <c r="G1562" s="29">
        <v>1035</v>
      </c>
      <c r="H1562" s="93">
        <v>0.29468599033816423</v>
      </c>
    </row>
    <row r="1563" spans="1:8" hidden="1" x14ac:dyDescent="0.25">
      <c r="A1563" s="91" t="s">
        <v>1641</v>
      </c>
      <c r="B1563" s="29">
        <v>45295</v>
      </c>
      <c r="C1563" s="92">
        <v>164.11231884057972</v>
      </c>
      <c r="D1563" s="56">
        <v>507951.57000000018</v>
      </c>
      <c r="E1563" s="5">
        <v>11.214296721492442</v>
      </c>
      <c r="F1563" s="5">
        <v>8.9714373771939542</v>
      </c>
      <c r="G1563" s="29">
        <v>276</v>
      </c>
      <c r="H1563" s="93">
        <v>0.32246376811594202</v>
      </c>
    </row>
    <row r="1564" spans="1:8" hidden="1" x14ac:dyDescent="0.25">
      <c r="A1564" s="91" t="s">
        <v>1642</v>
      </c>
      <c r="B1564" s="29">
        <v>166891</v>
      </c>
      <c r="C1564" s="92">
        <v>170.81985670419652</v>
      </c>
      <c r="D1564" s="56">
        <v>2380334.3599999989</v>
      </c>
      <c r="E1564" s="5">
        <v>14.262808419866852</v>
      </c>
      <c r="F1564" s="5">
        <v>11.410246735893482</v>
      </c>
      <c r="G1564" s="29">
        <v>977</v>
      </c>
      <c r="H1564" s="93">
        <v>0.3490276356192426</v>
      </c>
    </row>
    <row r="1565" spans="1:8" hidden="1" x14ac:dyDescent="0.25">
      <c r="A1565" s="91" t="s">
        <v>1643</v>
      </c>
      <c r="B1565" s="29">
        <v>118618</v>
      </c>
      <c r="C1565" s="92">
        <v>160.94708276797829</v>
      </c>
      <c r="D1565" s="56">
        <v>1141925.1599999999</v>
      </c>
      <c r="E1565" s="5">
        <v>9.6269129474447386</v>
      </c>
      <c r="F1565" s="5">
        <v>7.7015303579557912</v>
      </c>
      <c r="G1565" s="29">
        <v>737</v>
      </c>
      <c r="H1565" s="93">
        <v>0.2862957937584803</v>
      </c>
    </row>
    <row r="1566" spans="1:8" hidden="1" x14ac:dyDescent="0.25">
      <c r="A1566" s="91" t="s">
        <v>1644</v>
      </c>
      <c r="B1566" s="29">
        <v>2132</v>
      </c>
      <c r="C1566" s="92">
        <v>152.28571428571428</v>
      </c>
      <c r="D1566" s="56">
        <v>22938.799999999999</v>
      </c>
      <c r="E1566" s="5">
        <v>10.759287054409006</v>
      </c>
      <c r="F1566" s="5">
        <v>8.6074296435272046</v>
      </c>
      <c r="G1566" s="29">
        <v>14</v>
      </c>
      <c r="H1566" s="93">
        <v>0.2857142857142857</v>
      </c>
    </row>
    <row r="1567" spans="1:8" hidden="1" x14ac:dyDescent="0.25">
      <c r="A1567" s="91" t="s">
        <v>1645</v>
      </c>
      <c r="B1567" s="29">
        <v>10368</v>
      </c>
      <c r="C1567" s="92">
        <v>167.2258064516129</v>
      </c>
      <c r="D1567" s="56">
        <v>130621.31000000001</v>
      </c>
      <c r="E1567" s="5">
        <v>12.598505979938272</v>
      </c>
      <c r="F1567" s="5">
        <v>10.078804783950618</v>
      </c>
      <c r="G1567" s="29">
        <v>62</v>
      </c>
      <c r="H1567" s="93">
        <v>0.17741935483870969</v>
      </c>
    </row>
    <row r="1568" spans="1:8" hidden="1" x14ac:dyDescent="0.25">
      <c r="A1568" s="91" t="s">
        <v>1646</v>
      </c>
      <c r="B1568" s="29">
        <v>3722</v>
      </c>
      <c r="C1568" s="92">
        <v>161.82608695652175</v>
      </c>
      <c r="D1568" s="56">
        <v>39728.270000000004</v>
      </c>
      <c r="E1568" s="5">
        <v>10.673903815153144</v>
      </c>
      <c r="F1568" s="5">
        <v>8.5391230521225161</v>
      </c>
      <c r="G1568" s="29">
        <v>23</v>
      </c>
      <c r="H1568" s="93">
        <v>0.13043478260869565</v>
      </c>
    </row>
    <row r="1569" spans="1:8" hidden="1" x14ac:dyDescent="0.25">
      <c r="A1569" s="91" t="s">
        <v>1647</v>
      </c>
      <c r="B1569" s="29">
        <v>142235</v>
      </c>
      <c r="C1569" s="92">
        <v>164.05420991926181</v>
      </c>
      <c r="D1569" s="56">
        <v>1798745.66</v>
      </c>
      <c r="E1569" s="5">
        <v>12.646294231377649</v>
      </c>
      <c r="F1569" s="5">
        <v>10.11703538510212</v>
      </c>
      <c r="G1569" s="29">
        <v>867</v>
      </c>
      <c r="H1569" s="93">
        <v>0.3690888119953864</v>
      </c>
    </row>
    <row r="1570" spans="1:8" hidden="1" x14ac:dyDescent="0.25">
      <c r="A1570" s="91" t="s">
        <v>1648</v>
      </c>
      <c r="B1570" s="29">
        <v>13601</v>
      </c>
      <c r="C1570" s="92">
        <v>174.37179487179486</v>
      </c>
      <c r="D1570" s="56">
        <v>113914.86000000003</v>
      </c>
      <c r="E1570" s="5">
        <v>8.3754768031762392</v>
      </c>
      <c r="F1570" s="5">
        <v>6.7003814425409916</v>
      </c>
      <c r="G1570" s="29">
        <v>78</v>
      </c>
      <c r="H1570" s="93">
        <v>0.29487179487179488</v>
      </c>
    </row>
    <row r="1571" spans="1:8" hidden="1" x14ac:dyDescent="0.25">
      <c r="A1571" s="91" t="s">
        <v>1649</v>
      </c>
      <c r="B1571" s="29">
        <v>11674</v>
      </c>
      <c r="C1571" s="92">
        <v>171.6764705882353</v>
      </c>
      <c r="D1571" s="56">
        <v>95564.430000000037</v>
      </c>
      <c r="E1571" s="5">
        <v>8.1860913140311844</v>
      </c>
      <c r="F1571" s="5">
        <v>6.5488730512249482</v>
      </c>
      <c r="G1571" s="29">
        <v>68</v>
      </c>
      <c r="H1571" s="93">
        <v>0.11764705882352941</v>
      </c>
    </row>
    <row r="1572" spans="1:8" hidden="1" x14ac:dyDescent="0.25">
      <c r="A1572" s="91" t="s">
        <v>1650</v>
      </c>
      <c r="B1572" s="29">
        <v>28095</v>
      </c>
      <c r="C1572" s="92">
        <v>165.26470588235293</v>
      </c>
      <c r="D1572" s="56">
        <v>227651.68</v>
      </c>
      <c r="E1572" s="5">
        <v>8.1029250756362341</v>
      </c>
      <c r="F1572" s="5">
        <v>6.4823400605089878</v>
      </c>
      <c r="G1572" s="29">
        <v>170</v>
      </c>
      <c r="H1572" s="93">
        <v>0.2411764705882353</v>
      </c>
    </row>
    <row r="1573" spans="1:8" hidden="1" x14ac:dyDescent="0.25">
      <c r="A1573" s="91" t="s">
        <v>1651</v>
      </c>
      <c r="B1573" s="29">
        <v>50343</v>
      </c>
      <c r="C1573" s="92">
        <v>185.08455882352942</v>
      </c>
      <c r="D1573" s="56">
        <v>732562.56999999913</v>
      </c>
      <c r="E1573" s="5">
        <v>14.551428599805318</v>
      </c>
      <c r="F1573" s="5">
        <v>11.641142879844255</v>
      </c>
      <c r="G1573" s="29">
        <v>272</v>
      </c>
      <c r="H1573" s="93">
        <v>0.26470588235294118</v>
      </c>
    </row>
    <row r="1574" spans="1:8" hidden="1" x14ac:dyDescent="0.25">
      <c r="A1574" s="91" t="s">
        <v>1652</v>
      </c>
      <c r="B1574" s="29">
        <v>33639</v>
      </c>
      <c r="C1574" s="92">
        <v>125.98876404494382</v>
      </c>
      <c r="D1574" s="56">
        <v>168698.81</v>
      </c>
      <c r="E1574" s="5">
        <v>5.014976961265198</v>
      </c>
      <c r="F1574" s="5">
        <v>4.0119815690121587</v>
      </c>
      <c r="G1574" s="29">
        <v>267</v>
      </c>
      <c r="H1574" s="93">
        <v>0.33333333333333331</v>
      </c>
    </row>
    <row r="1575" spans="1:8" hidden="1" x14ac:dyDescent="0.25">
      <c r="A1575" s="91" t="s">
        <v>1653</v>
      </c>
      <c r="B1575" s="29">
        <v>1784</v>
      </c>
      <c r="C1575" s="92">
        <v>148.66666666666666</v>
      </c>
      <c r="D1575" s="56">
        <v>22046.959999999999</v>
      </c>
      <c r="E1575" s="5">
        <v>12.358161434977578</v>
      </c>
      <c r="F1575" s="5">
        <v>9.8865291479820634</v>
      </c>
      <c r="G1575" s="29">
        <v>12</v>
      </c>
      <c r="H1575" s="93">
        <v>0.33333333333333331</v>
      </c>
    </row>
    <row r="1576" spans="1:8" hidden="1" x14ac:dyDescent="0.25">
      <c r="A1576" s="91" t="s">
        <v>1654</v>
      </c>
      <c r="B1576" s="29">
        <v>22429</v>
      </c>
      <c r="C1576" s="92">
        <v>173.86821705426357</v>
      </c>
      <c r="D1576" s="56">
        <v>294826.11999999988</v>
      </c>
      <c r="E1576" s="5">
        <v>13.144862454857545</v>
      </c>
      <c r="F1576" s="5">
        <v>10.515889963886037</v>
      </c>
      <c r="G1576" s="29">
        <v>129</v>
      </c>
      <c r="H1576" s="93">
        <v>0.14728682170542637</v>
      </c>
    </row>
    <row r="1577" spans="1:8" hidden="1" x14ac:dyDescent="0.25">
      <c r="A1577" s="73" t="s">
        <v>1655</v>
      </c>
      <c r="B1577" s="74">
        <v>1033479</v>
      </c>
      <c r="C1577" s="75">
        <v>133.07738861704868</v>
      </c>
      <c r="D1577" s="76">
        <v>9176468.0899999831</v>
      </c>
      <c r="E1577" s="77">
        <v>8.8792013093637934</v>
      </c>
      <c r="F1577" s="77">
        <v>7.1033610474910347</v>
      </c>
      <c r="G1577" s="74">
        <v>7766</v>
      </c>
      <c r="H1577" s="78">
        <v>0.36672675766160184</v>
      </c>
    </row>
    <row r="1578" spans="1:8" hidden="1" x14ac:dyDescent="0.25">
      <c r="A1578" s="79" t="s">
        <v>1656</v>
      </c>
      <c r="B1578" s="80">
        <v>394208</v>
      </c>
      <c r="C1578" s="81">
        <v>139.98863636363637</v>
      </c>
      <c r="D1578" s="82">
        <v>3623753.0699999961</v>
      </c>
      <c r="E1578" s="83">
        <v>9.1924899291744353</v>
      </c>
      <c r="F1578" s="83">
        <v>7.3539919433395484</v>
      </c>
      <c r="G1578" s="80">
        <v>2816</v>
      </c>
      <c r="H1578" s="84">
        <v>0.34268465909090912</v>
      </c>
    </row>
    <row r="1579" spans="1:8" hidden="1" x14ac:dyDescent="0.25">
      <c r="A1579" s="85" t="s">
        <v>1657</v>
      </c>
      <c r="B1579" s="86">
        <v>163413</v>
      </c>
      <c r="C1579" s="87">
        <v>142.09826086956522</v>
      </c>
      <c r="D1579" s="88">
        <v>1825042.5299999991</v>
      </c>
      <c r="E1579" s="89">
        <v>11.168282388794031</v>
      </c>
      <c r="F1579" s="89">
        <v>8.9346259110352246</v>
      </c>
      <c r="G1579" s="86">
        <v>1150</v>
      </c>
      <c r="H1579" s="90">
        <v>0.32695652173913042</v>
      </c>
    </row>
    <row r="1580" spans="1:8" hidden="1" x14ac:dyDescent="0.25">
      <c r="A1580" s="91" t="s">
        <v>1658</v>
      </c>
      <c r="B1580" s="29">
        <v>10504</v>
      </c>
      <c r="C1580" s="92">
        <v>141.94594594594594</v>
      </c>
      <c r="D1580" s="56">
        <v>107415.23999999998</v>
      </c>
      <c r="E1580" s="5">
        <v>10.226127189642039</v>
      </c>
      <c r="F1580" s="5">
        <v>8.1809017517136322</v>
      </c>
      <c r="G1580" s="29">
        <v>74</v>
      </c>
      <c r="H1580" s="93">
        <v>0.33783783783783783</v>
      </c>
    </row>
    <row r="1581" spans="1:8" hidden="1" x14ac:dyDescent="0.25">
      <c r="A1581" s="91" t="s">
        <v>1659</v>
      </c>
      <c r="B1581" s="29">
        <v>52629</v>
      </c>
      <c r="C1581" s="92">
        <v>138.13385826771653</v>
      </c>
      <c r="D1581" s="56">
        <v>524275.23000000033</v>
      </c>
      <c r="E1581" s="5">
        <v>9.9617174941572202</v>
      </c>
      <c r="F1581" s="5">
        <v>7.9693739953257765</v>
      </c>
      <c r="G1581" s="29">
        <v>381</v>
      </c>
      <c r="H1581" s="93">
        <v>0.33070866141732286</v>
      </c>
    </row>
    <row r="1582" spans="1:8" hidden="1" x14ac:dyDescent="0.25">
      <c r="A1582" s="91" t="s">
        <v>1660</v>
      </c>
      <c r="B1582" s="29">
        <v>61518</v>
      </c>
      <c r="C1582" s="92">
        <v>141.42068965517242</v>
      </c>
      <c r="D1582" s="56">
        <v>701406.81</v>
      </c>
      <c r="E1582" s="5">
        <v>11.401651711694139</v>
      </c>
      <c r="F1582" s="5">
        <v>9.1213213693553126</v>
      </c>
      <c r="G1582" s="29">
        <v>435</v>
      </c>
      <c r="H1582" s="93">
        <v>0.35632183908045978</v>
      </c>
    </row>
    <row r="1583" spans="1:8" hidden="1" x14ac:dyDescent="0.25">
      <c r="A1583" s="91" t="s">
        <v>1661</v>
      </c>
      <c r="B1583" s="29">
        <v>13079</v>
      </c>
      <c r="C1583" s="92">
        <v>139.13829787234042</v>
      </c>
      <c r="D1583" s="56">
        <v>125752.65000000001</v>
      </c>
      <c r="E1583" s="5">
        <v>9.6148520529092441</v>
      </c>
      <c r="F1583" s="5">
        <v>7.6918816423273952</v>
      </c>
      <c r="G1583" s="29">
        <v>94</v>
      </c>
      <c r="H1583" s="93">
        <v>0.38297872340425532</v>
      </c>
    </row>
    <row r="1584" spans="1:8" hidden="1" x14ac:dyDescent="0.25">
      <c r="A1584" s="91" t="s">
        <v>1662</v>
      </c>
      <c r="B1584" s="29">
        <v>3626</v>
      </c>
      <c r="C1584" s="92">
        <v>139.46153846153845</v>
      </c>
      <c r="D1584" s="56">
        <v>47749.659999999996</v>
      </c>
      <c r="E1584" s="5">
        <v>13.168687258687257</v>
      </c>
      <c r="F1584" s="5">
        <v>10.534949806949806</v>
      </c>
      <c r="G1584" s="29">
        <v>26</v>
      </c>
      <c r="H1584" s="93">
        <v>0.23076923076923078</v>
      </c>
    </row>
    <row r="1585" spans="1:8" hidden="1" x14ac:dyDescent="0.25">
      <c r="A1585" s="91" t="s">
        <v>1663</v>
      </c>
      <c r="B1585" s="29">
        <v>19028</v>
      </c>
      <c r="C1585" s="92">
        <v>161.25423728813558</v>
      </c>
      <c r="D1585" s="56">
        <v>287189.53000000003</v>
      </c>
      <c r="E1585" s="5">
        <v>15.092996110994326</v>
      </c>
      <c r="F1585" s="5">
        <v>12.074396888795462</v>
      </c>
      <c r="G1585" s="29">
        <v>118</v>
      </c>
      <c r="H1585" s="93">
        <v>0.1864406779661017</v>
      </c>
    </row>
    <row r="1586" spans="1:8" hidden="1" x14ac:dyDescent="0.25">
      <c r="A1586" s="85" t="s">
        <v>1664</v>
      </c>
      <c r="B1586" s="86">
        <v>226352</v>
      </c>
      <c r="C1586" s="87">
        <v>138.69607843137254</v>
      </c>
      <c r="D1586" s="88">
        <v>1774237.6799999983</v>
      </c>
      <c r="E1586" s="89">
        <v>7.8384007210009115</v>
      </c>
      <c r="F1586" s="89">
        <v>6.2707205768007297</v>
      </c>
      <c r="G1586" s="86">
        <v>1632</v>
      </c>
      <c r="H1586" s="90">
        <v>0.35906862745098039</v>
      </c>
    </row>
    <row r="1587" spans="1:8" hidden="1" x14ac:dyDescent="0.25">
      <c r="A1587" s="91" t="s">
        <v>1665</v>
      </c>
      <c r="B1587" s="29">
        <v>77803</v>
      </c>
      <c r="C1587" s="92">
        <v>141.97627737226279</v>
      </c>
      <c r="D1587" s="56">
        <v>546246.10000000033</v>
      </c>
      <c r="E1587" s="5">
        <v>7.0208873693816471</v>
      </c>
      <c r="F1587" s="5">
        <v>5.6167098955053181</v>
      </c>
      <c r="G1587" s="29">
        <v>548</v>
      </c>
      <c r="H1587" s="93">
        <v>0.37956204379562042</v>
      </c>
    </row>
    <row r="1588" spans="1:8" hidden="1" x14ac:dyDescent="0.25">
      <c r="A1588" s="91" t="s">
        <v>1666</v>
      </c>
      <c r="B1588" s="29">
        <v>40979</v>
      </c>
      <c r="C1588" s="92">
        <v>140.33904109589042</v>
      </c>
      <c r="D1588" s="56">
        <v>294414.67999999982</v>
      </c>
      <c r="E1588" s="5">
        <v>7.1845257326923502</v>
      </c>
      <c r="F1588" s="5">
        <v>5.7476205861538805</v>
      </c>
      <c r="G1588" s="29">
        <v>292</v>
      </c>
      <c r="H1588" s="93">
        <v>0.35273972602739728</v>
      </c>
    </row>
    <row r="1589" spans="1:8" hidden="1" x14ac:dyDescent="0.25">
      <c r="A1589" s="91" t="s">
        <v>1667</v>
      </c>
      <c r="B1589" s="29">
        <v>31092</v>
      </c>
      <c r="C1589" s="92">
        <v>142.62385321100916</v>
      </c>
      <c r="D1589" s="56">
        <v>255822.25999999995</v>
      </c>
      <c r="E1589" s="5">
        <v>8.2279126463398935</v>
      </c>
      <c r="F1589" s="5">
        <v>6.5823301170719155</v>
      </c>
      <c r="G1589" s="29">
        <v>218</v>
      </c>
      <c r="H1589" s="93">
        <v>0.39449541284403672</v>
      </c>
    </row>
    <row r="1590" spans="1:8" hidden="1" x14ac:dyDescent="0.25">
      <c r="A1590" s="91" t="s">
        <v>1668</v>
      </c>
      <c r="B1590" s="29">
        <v>2753</v>
      </c>
      <c r="C1590" s="92">
        <v>125.13636363636364</v>
      </c>
      <c r="D1590" s="56">
        <v>23574.089999999997</v>
      </c>
      <c r="E1590" s="5">
        <v>8.5630548492553569</v>
      </c>
      <c r="F1590" s="5">
        <v>6.8504438794042857</v>
      </c>
      <c r="G1590" s="29">
        <v>22</v>
      </c>
      <c r="H1590" s="93">
        <v>0.18181818181818182</v>
      </c>
    </row>
    <row r="1591" spans="1:8" hidden="1" x14ac:dyDescent="0.25">
      <c r="A1591" s="91" t="s">
        <v>1669</v>
      </c>
      <c r="B1591" s="29">
        <v>42367</v>
      </c>
      <c r="C1591" s="92">
        <v>151.85304659498209</v>
      </c>
      <c r="D1591" s="56">
        <v>412484.97000000032</v>
      </c>
      <c r="E1591" s="5">
        <v>9.7359966483347957</v>
      </c>
      <c r="F1591" s="5">
        <v>7.7887973186678368</v>
      </c>
      <c r="G1591" s="29">
        <v>279</v>
      </c>
      <c r="H1591" s="93">
        <v>0.31541218637992829</v>
      </c>
    </row>
    <row r="1592" spans="1:8" hidden="1" x14ac:dyDescent="0.25">
      <c r="A1592" s="91" t="s">
        <v>1670</v>
      </c>
      <c r="B1592" s="29">
        <v>2554</v>
      </c>
      <c r="C1592" s="92">
        <v>150.23529411764707</v>
      </c>
      <c r="D1592" s="56">
        <v>21722.350000000002</v>
      </c>
      <c r="E1592" s="5">
        <v>8.5052270947533284</v>
      </c>
      <c r="F1592" s="5">
        <v>6.8041816758026634</v>
      </c>
      <c r="G1592" s="29">
        <v>17</v>
      </c>
      <c r="H1592" s="93">
        <v>0.47058823529411764</v>
      </c>
    </row>
    <row r="1593" spans="1:8" hidden="1" x14ac:dyDescent="0.25">
      <c r="A1593" s="91" t="s">
        <v>1671</v>
      </c>
      <c r="B1593" s="29">
        <v>2768</v>
      </c>
      <c r="C1593" s="92">
        <v>162.8235294117647</v>
      </c>
      <c r="D1593" s="56">
        <v>19609.660000000003</v>
      </c>
      <c r="E1593" s="5">
        <v>7.0844147398843944</v>
      </c>
      <c r="F1593" s="5">
        <v>5.6675317919075159</v>
      </c>
      <c r="G1593" s="29">
        <v>17</v>
      </c>
      <c r="H1593" s="93">
        <v>5.8823529411764705E-2</v>
      </c>
    </row>
    <row r="1594" spans="1:8" hidden="1" x14ac:dyDescent="0.25">
      <c r="A1594" s="91" t="s">
        <v>1672</v>
      </c>
      <c r="B1594" s="29">
        <v>26000</v>
      </c>
      <c r="C1594" s="92">
        <v>109.24369747899159</v>
      </c>
      <c r="D1594" s="56">
        <v>200159.32000000012</v>
      </c>
      <c r="E1594" s="5">
        <v>7.6984353846153892</v>
      </c>
      <c r="F1594" s="5">
        <v>6.1587483076923117</v>
      </c>
      <c r="G1594" s="29">
        <v>238</v>
      </c>
      <c r="H1594" s="93">
        <v>0.36974789915966388</v>
      </c>
    </row>
    <row r="1595" spans="1:8" hidden="1" x14ac:dyDescent="0.25">
      <c r="A1595" s="85" t="s">
        <v>1673</v>
      </c>
      <c r="B1595" s="86">
        <v>4443</v>
      </c>
      <c r="C1595" s="87">
        <v>130.6764705882353</v>
      </c>
      <c r="D1595" s="88">
        <v>24472.86</v>
      </c>
      <c r="E1595" s="89">
        <v>5.5081836596893989</v>
      </c>
      <c r="F1595" s="89">
        <v>4.4065469277515197</v>
      </c>
      <c r="G1595" s="86">
        <v>34</v>
      </c>
      <c r="H1595" s="90">
        <v>8.8235294117647065E-2</v>
      </c>
    </row>
    <row r="1596" spans="1:8" hidden="1" x14ac:dyDescent="0.25">
      <c r="A1596" s="91" t="s">
        <v>1674</v>
      </c>
      <c r="B1596" s="29">
        <v>2888</v>
      </c>
      <c r="C1596" s="92">
        <v>152</v>
      </c>
      <c r="D1596" s="56">
        <v>15136</v>
      </c>
      <c r="E1596" s="5">
        <v>5.2409972299168972</v>
      </c>
      <c r="F1596" s="5">
        <v>4.1927977839335178</v>
      </c>
      <c r="G1596" s="29">
        <v>19</v>
      </c>
      <c r="H1596" s="93">
        <v>0</v>
      </c>
    </row>
    <row r="1597" spans="1:8" hidden="1" x14ac:dyDescent="0.25">
      <c r="A1597" s="79" t="s">
        <v>1675</v>
      </c>
      <c r="B1597" s="80">
        <v>272053</v>
      </c>
      <c r="C1597" s="81">
        <v>124.68056828597616</v>
      </c>
      <c r="D1597" s="82">
        <v>2456372.91</v>
      </c>
      <c r="E1597" s="83">
        <v>9.0290234255825155</v>
      </c>
      <c r="F1597" s="83">
        <v>7.2232187404660131</v>
      </c>
      <c r="G1597" s="80">
        <v>2182</v>
      </c>
      <c r="H1597" s="84">
        <v>0.37992667277726855</v>
      </c>
    </row>
    <row r="1598" spans="1:8" hidden="1" x14ac:dyDescent="0.25">
      <c r="A1598" s="85" t="s">
        <v>1676</v>
      </c>
      <c r="B1598" s="86">
        <v>30046</v>
      </c>
      <c r="C1598" s="87">
        <v>157.3089005235602</v>
      </c>
      <c r="D1598" s="88">
        <v>275616.12999999989</v>
      </c>
      <c r="E1598" s="89">
        <v>9.1731388537575675</v>
      </c>
      <c r="F1598" s="89">
        <v>7.338511083006054</v>
      </c>
      <c r="G1598" s="86">
        <v>191</v>
      </c>
      <c r="H1598" s="90">
        <v>0.43455497382198954</v>
      </c>
    </row>
    <row r="1599" spans="1:8" hidden="1" x14ac:dyDescent="0.25">
      <c r="A1599" s="91" t="s">
        <v>1677</v>
      </c>
      <c r="B1599" s="29">
        <v>29678</v>
      </c>
      <c r="C1599" s="92">
        <v>157.02645502645504</v>
      </c>
      <c r="D1599" s="56">
        <v>274168.12999999989</v>
      </c>
      <c r="E1599" s="5">
        <v>9.2380932003504235</v>
      </c>
      <c r="F1599" s="5">
        <v>7.3904745602803388</v>
      </c>
      <c r="G1599" s="29">
        <v>189</v>
      </c>
      <c r="H1599" s="93">
        <v>0.43915343915343913</v>
      </c>
    </row>
    <row r="1600" spans="1:8" hidden="1" x14ac:dyDescent="0.25">
      <c r="A1600" s="85" t="s">
        <v>1678</v>
      </c>
      <c r="B1600" s="86">
        <v>208846</v>
      </c>
      <c r="C1600" s="87">
        <v>125.20743405275779</v>
      </c>
      <c r="D1600" s="88">
        <v>1879926.9600000002</v>
      </c>
      <c r="E1600" s="89">
        <v>9.0014985204409008</v>
      </c>
      <c r="F1600" s="89">
        <v>7.2011988163527212</v>
      </c>
      <c r="G1600" s="86">
        <v>1668</v>
      </c>
      <c r="H1600" s="90">
        <v>0.36630695443645084</v>
      </c>
    </row>
    <row r="1601" spans="1:8" hidden="1" x14ac:dyDescent="0.25">
      <c r="A1601" s="91" t="s">
        <v>1679</v>
      </c>
      <c r="B1601" s="29">
        <v>12421</v>
      </c>
      <c r="C1601" s="92">
        <v>98.579365079365076</v>
      </c>
      <c r="D1601" s="56">
        <v>105495.43999999997</v>
      </c>
      <c r="E1601" s="5">
        <v>8.4933129377666834</v>
      </c>
      <c r="F1601" s="5">
        <v>6.7946503502133471</v>
      </c>
      <c r="G1601" s="29">
        <v>126</v>
      </c>
      <c r="H1601" s="93">
        <v>0.49206349206349204</v>
      </c>
    </row>
    <row r="1602" spans="1:8" hidden="1" x14ac:dyDescent="0.25">
      <c r="A1602" s="91" t="s">
        <v>1680</v>
      </c>
      <c r="B1602" s="29">
        <v>179914</v>
      </c>
      <c r="C1602" s="92">
        <v>127.87064676616916</v>
      </c>
      <c r="D1602" s="56">
        <v>1622679.3800000011</v>
      </c>
      <c r="E1602" s="5">
        <v>9.0191946152050484</v>
      </c>
      <c r="F1602" s="5">
        <v>7.2153556921640387</v>
      </c>
      <c r="G1602" s="29">
        <v>1407</v>
      </c>
      <c r="H1602" s="93">
        <v>0.35678749111584934</v>
      </c>
    </row>
    <row r="1603" spans="1:8" hidden="1" x14ac:dyDescent="0.25">
      <c r="A1603" s="91" t="s">
        <v>1681</v>
      </c>
      <c r="B1603" s="29">
        <v>5222</v>
      </c>
      <c r="C1603" s="92">
        <v>130.55000000000001</v>
      </c>
      <c r="D1603" s="56">
        <v>40607.49</v>
      </c>
      <c r="E1603" s="5">
        <v>7.7762332439678277</v>
      </c>
      <c r="F1603" s="5">
        <v>6.2209865951742627</v>
      </c>
      <c r="G1603" s="29">
        <v>40</v>
      </c>
      <c r="H1603" s="93">
        <v>0.35</v>
      </c>
    </row>
    <row r="1604" spans="1:8" hidden="1" x14ac:dyDescent="0.25">
      <c r="A1604" s="91" t="s">
        <v>1682</v>
      </c>
      <c r="B1604" s="29">
        <v>10903</v>
      </c>
      <c r="C1604" s="92">
        <v>122.50561797752809</v>
      </c>
      <c r="D1604" s="56">
        <v>106988.62</v>
      </c>
      <c r="E1604" s="5">
        <v>9.812768962670825</v>
      </c>
      <c r="F1604" s="5">
        <v>7.8502151701366607</v>
      </c>
      <c r="G1604" s="29">
        <v>89</v>
      </c>
      <c r="H1604" s="93">
        <v>0.3595505617977528</v>
      </c>
    </row>
    <row r="1605" spans="1:8" hidden="1" x14ac:dyDescent="0.25">
      <c r="A1605" s="85" t="s">
        <v>1683</v>
      </c>
      <c r="B1605" s="86">
        <v>33161</v>
      </c>
      <c r="C1605" s="87">
        <v>102.6656346749226</v>
      </c>
      <c r="D1605" s="88">
        <v>300829.82000000012</v>
      </c>
      <c r="E1605" s="89">
        <v>9.0717957842043404</v>
      </c>
      <c r="F1605" s="89">
        <v>7.2574366273634725</v>
      </c>
      <c r="G1605" s="86">
        <v>323</v>
      </c>
      <c r="H1605" s="90">
        <v>0.41795665634674922</v>
      </c>
    </row>
    <row r="1606" spans="1:8" hidden="1" x14ac:dyDescent="0.25">
      <c r="A1606" s="91" t="s">
        <v>1684</v>
      </c>
      <c r="B1606" s="29">
        <v>8093</v>
      </c>
      <c r="C1606" s="92">
        <v>82.58163265306122</v>
      </c>
      <c r="D1606" s="56">
        <v>91217.060000000012</v>
      </c>
      <c r="E1606" s="5">
        <v>11.271105893982455</v>
      </c>
      <c r="F1606" s="5">
        <v>9.0168847151859648</v>
      </c>
      <c r="G1606" s="29">
        <v>98</v>
      </c>
      <c r="H1606" s="93">
        <v>0.35714285714285715</v>
      </c>
    </row>
    <row r="1607" spans="1:8" hidden="1" x14ac:dyDescent="0.25">
      <c r="A1607" s="91" t="s">
        <v>1685</v>
      </c>
      <c r="B1607" s="29">
        <v>4926</v>
      </c>
      <c r="C1607" s="92">
        <v>91.222222222222229</v>
      </c>
      <c r="D1607" s="56">
        <v>52270.69000000001</v>
      </c>
      <c r="E1607" s="5">
        <v>10.611183516037356</v>
      </c>
      <c r="F1607" s="5">
        <v>8.4889468128298855</v>
      </c>
      <c r="G1607" s="29">
        <v>54</v>
      </c>
      <c r="H1607" s="93">
        <v>0.3888888888888889</v>
      </c>
    </row>
    <row r="1608" spans="1:8" hidden="1" x14ac:dyDescent="0.25">
      <c r="A1608" s="91" t="s">
        <v>1686</v>
      </c>
      <c r="B1608" s="29">
        <v>19326</v>
      </c>
      <c r="C1608" s="92">
        <v>121.54716981132076</v>
      </c>
      <c r="D1608" s="56">
        <v>151935.85000000006</v>
      </c>
      <c r="E1608" s="5">
        <v>7.8617328986857116</v>
      </c>
      <c r="F1608" s="5">
        <v>6.2893863189485693</v>
      </c>
      <c r="G1608" s="29">
        <v>159</v>
      </c>
      <c r="H1608" s="93">
        <v>0.45283018867924529</v>
      </c>
    </row>
    <row r="1609" spans="1:8" hidden="1" x14ac:dyDescent="0.25">
      <c r="A1609" s="91" t="s">
        <v>1687</v>
      </c>
      <c r="B1609" s="29">
        <v>816</v>
      </c>
      <c r="C1609" s="92">
        <v>68</v>
      </c>
      <c r="D1609" s="56">
        <v>5406.2199999999993</v>
      </c>
      <c r="E1609" s="5">
        <v>6.6252696078431361</v>
      </c>
      <c r="F1609" s="5">
        <v>5.3002156862745089</v>
      </c>
      <c r="G1609" s="29">
        <v>12</v>
      </c>
      <c r="H1609" s="93">
        <v>0.58333333333333337</v>
      </c>
    </row>
    <row r="1610" spans="1:8" hidden="1" x14ac:dyDescent="0.25">
      <c r="A1610" s="79" t="s">
        <v>1688</v>
      </c>
      <c r="B1610" s="80">
        <v>367218</v>
      </c>
      <c r="C1610" s="81">
        <v>132.66546242774567</v>
      </c>
      <c r="D1610" s="82">
        <v>3096342.1099999943</v>
      </c>
      <c r="E1610" s="83">
        <v>8.4318908931479246</v>
      </c>
      <c r="F1610" s="83">
        <v>6.7455127145183402</v>
      </c>
      <c r="G1610" s="80">
        <v>2768</v>
      </c>
      <c r="H1610" s="84">
        <v>0.38078034682080925</v>
      </c>
    </row>
    <row r="1611" spans="1:8" hidden="1" x14ac:dyDescent="0.25">
      <c r="A1611" s="85" t="s">
        <v>1689</v>
      </c>
      <c r="B1611" s="86">
        <v>8219</v>
      </c>
      <c r="C1611" s="87">
        <v>126.44615384615385</v>
      </c>
      <c r="D1611" s="88">
        <v>59632.520000000004</v>
      </c>
      <c r="E1611" s="89">
        <v>7.2554471346879188</v>
      </c>
      <c r="F1611" s="89">
        <v>5.8043577077503352</v>
      </c>
      <c r="G1611" s="86">
        <v>65</v>
      </c>
      <c r="H1611" s="90">
        <v>0.44615384615384618</v>
      </c>
    </row>
    <row r="1612" spans="1:8" hidden="1" x14ac:dyDescent="0.25">
      <c r="A1612" s="91" t="s">
        <v>1690</v>
      </c>
      <c r="B1612" s="29">
        <v>7112</v>
      </c>
      <c r="C1612" s="92">
        <v>127</v>
      </c>
      <c r="D1612" s="56">
        <v>53230.17</v>
      </c>
      <c r="E1612" s="5">
        <v>7.4845570866141733</v>
      </c>
      <c r="F1612" s="5">
        <v>5.9876456692913393</v>
      </c>
      <c r="G1612" s="29">
        <v>56</v>
      </c>
      <c r="H1612" s="93">
        <v>0.48214285714285715</v>
      </c>
    </row>
    <row r="1613" spans="1:8" hidden="1" x14ac:dyDescent="0.25">
      <c r="A1613" s="85" t="s">
        <v>1691</v>
      </c>
      <c r="B1613" s="86">
        <v>152235</v>
      </c>
      <c r="C1613" s="87">
        <v>139.28179322964317</v>
      </c>
      <c r="D1613" s="88">
        <v>1358669.9499999976</v>
      </c>
      <c r="E1613" s="89">
        <v>8.9248198508884133</v>
      </c>
      <c r="F1613" s="89">
        <v>7.1398558807107309</v>
      </c>
      <c r="G1613" s="86">
        <v>1093</v>
      </c>
      <c r="H1613" s="90">
        <v>0.3696248856358646</v>
      </c>
    </row>
    <row r="1614" spans="1:8" hidden="1" x14ac:dyDescent="0.25">
      <c r="A1614" s="91" t="s">
        <v>1692</v>
      </c>
      <c r="B1614" s="29">
        <v>13500</v>
      </c>
      <c r="C1614" s="92">
        <v>143.61702127659575</v>
      </c>
      <c r="D1614" s="56">
        <v>129226.65</v>
      </c>
      <c r="E1614" s="5">
        <v>9.5723444444444432</v>
      </c>
      <c r="F1614" s="5">
        <v>7.6578755555555551</v>
      </c>
      <c r="G1614" s="29">
        <v>94</v>
      </c>
      <c r="H1614" s="93">
        <v>0.31914893617021278</v>
      </c>
    </row>
    <row r="1615" spans="1:8" hidden="1" x14ac:dyDescent="0.25">
      <c r="A1615" s="91" t="s">
        <v>1693</v>
      </c>
      <c r="B1615" s="29">
        <v>26473</v>
      </c>
      <c r="C1615" s="92">
        <v>137.88020833333334</v>
      </c>
      <c r="D1615" s="56">
        <v>241977.45</v>
      </c>
      <c r="E1615" s="5">
        <v>9.1405375288029322</v>
      </c>
      <c r="F1615" s="5">
        <v>7.3124300230423458</v>
      </c>
      <c r="G1615" s="29">
        <v>192</v>
      </c>
      <c r="H1615" s="93">
        <v>0.40104166666666669</v>
      </c>
    </row>
    <row r="1616" spans="1:8" hidden="1" x14ac:dyDescent="0.25">
      <c r="A1616" s="91" t="s">
        <v>1694</v>
      </c>
      <c r="B1616" s="29">
        <v>1629</v>
      </c>
      <c r="C1616" s="92">
        <v>148.09090909090909</v>
      </c>
      <c r="D1616" s="56">
        <v>21014.87</v>
      </c>
      <c r="E1616" s="5">
        <v>12.900472682627377</v>
      </c>
      <c r="F1616" s="5">
        <v>10.320378146101902</v>
      </c>
      <c r="G1616" s="29">
        <v>11</v>
      </c>
      <c r="H1616" s="93">
        <v>0.45454545454545453</v>
      </c>
    </row>
    <row r="1617" spans="1:8" hidden="1" x14ac:dyDescent="0.25">
      <c r="A1617" s="91" t="s">
        <v>1695</v>
      </c>
      <c r="B1617" s="29">
        <v>3024</v>
      </c>
      <c r="C1617" s="92">
        <v>177.88235294117646</v>
      </c>
      <c r="D1617" s="56">
        <v>20583.310000000001</v>
      </c>
      <c r="E1617" s="5">
        <v>6.8066501322751325</v>
      </c>
      <c r="F1617" s="5">
        <v>5.4453201058201062</v>
      </c>
      <c r="G1617" s="29">
        <v>17</v>
      </c>
      <c r="H1617" s="93">
        <v>0.23529411764705882</v>
      </c>
    </row>
    <row r="1618" spans="1:8" hidden="1" x14ac:dyDescent="0.25">
      <c r="A1618" s="91" t="s">
        <v>1696</v>
      </c>
      <c r="B1618" s="29">
        <v>17383</v>
      </c>
      <c r="C1618" s="92">
        <v>140.18548387096774</v>
      </c>
      <c r="D1618" s="56">
        <v>135574.16000000003</v>
      </c>
      <c r="E1618" s="5">
        <v>7.7992383363055877</v>
      </c>
      <c r="F1618" s="5">
        <v>6.2393906690444707</v>
      </c>
      <c r="G1618" s="29">
        <v>124</v>
      </c>
      <c r="H1618" s="93">
        <v>0.42741935483870969</v>
      </c>
    </row>
    <row r="1619" spans="1:8" hidden="1" x14ac:dyDescent="0.25">
      <c r="A1619" s="91" t="s">
        <v>1697</v>
      </c>
      <c r="B1619" s="29">
        <v>1863</v>
      </c>
      <c r="C1619" s="92">
        <v>143.30769230769232</v>
      </c>
      <c r="D1619" s="56">
        <v>17130.38</v>
      </c>
      <c r="E1619" s="5">
        <v>9.1950509930220079</v>
      </c>
      <c r="F1619" s="5">
        <v>7.3560407944176065</v>
      </c>
      <c r="G1619" s="29">
        <v>13</v>
      </c>
      <c r="H1619" s="93">
        <v>0.23076923076923078</v>
      </c>
    </row>
    <row r="1620" spans="1:8" hidden="1" x14ac:dyDescent="0.25">
      <c r="A1620" s="91" t="s">
        <v>1698</v>
      </c>
      <c r="B1620" s="29">
        <v>2806</v>
      </c>
      <c r="C1620" s="92">
        <v>147.68421052631578</v>
      </c>
      <c r="D1620" s="56">
        <v>26014.47</v>
      </c>
      <c r="E1620" s="5">
        <v>9.2710156806842487</v>
      </c>
      <c r="F1620" s="5">
        <v>7.4168125445473994</v>
      </c>
      <c r="G1620" s="29">
        <v>19</v>
      </c>
      <c r="H1620" s="93">
        <v>0.36842105263157893</v>
      </c>
    </row>
    <row r="1621" spans="1:8" hidden="1" x14ac:dyDescent="0.25">
      <c r="A1621" s="91" t="s">
        <v>1699</v>
      </c>
      <c r="B1621" s="29">
        <v>4767</v>
      </c>
      <c r="C1621" s="92">
        <v>144.45454545454547</v>
      </c>
      <c r="D1621" s="56">
        <v>31466.810000000005</v>
      </c>
      <c r="E1621" s="5">
        <v>6.6009670652401944</v>
      </c>
      <c r="F1621" s="5">
        <v>5.2807736521921562</v>
      </c>
      <c r="G1621" s="29">
        <v>33</v>
      </c>
      <c r="H1621" s="93">
        <v>0.30303030303030304</v>
      </c>
    </row>
    <row r="1622" spans="1:8" hidden="1" x14ac:dyDescent="0.25">
      <c r="A1622" s="91" t="s">
        <v>1700</v>
      </c>
      <c r="B1622" s="29">
        <v>4152</v>
      </c>
      <c r="C1622" s="92">
        <v>101.26829268292683</v>
      </c>
      <c r="D1622" s="56">
        <v>28628.94</v>
      </c>
      <c r="E1622" s="5">
        <v>6.8952167630057799</v>
      </c>
      <c r="F1622" s="5">
        <v>5.5161734104046243</v>
      </c>
      <c r="G1622" s="29">
        <v>41</v>
      </c>
      <c r="H1622" s="93">
        <v>0.70731707317073167</v>
      </c>
    </row>
    <row r="1623" spans="1:8" hidden="1" x14ac:dyDescent="0.25">
      <c r="A1623" s="91" t="s">
        <v>1701</v>
      </c>
      <c r="B1623" s="29">
        <v>1676</v>
      </c>
      <c r="C1623" s="92">
        <v>139.66666666666666</v>
      </c>
      <c r="D1623" s="56">
        <v>16262.189999999997</v>
      </c>
      <c r="E1623" s="5">
        <v>9.7029773269689716</v>
      </c>
      <c r="F1623" s="5">
        <v>7.7623818615751778</v>
      </c>
      <c r="G1623" s="29">
        <v>12</v>
      </c>
      <c r="H1623" s="93">
        <v>0.33333333333333331</v>
      </c>
    </row>
    <row r="1624" spans="1:8" hidden="1" x14ac:dyDescent="0.25">
      <c r="A1624" s="91" t="s">
        <v>1702</v>
      </c>
      <c r="B1624" s="29">
        <v>2056</v>
      </c>
      <c r="C1624" s="92">
        <v>158.15384615384616</v>
      </c>
      <c r="D1624" s="56">
        <v>17370.22</v>
      </c>
      <c r="E1624" s="5">
        <v>8.4485505836575889</v>
      </c>
      <c r="F1624" s="5">
        <v>6.7588404669260713</v>
      </c>
      <c r="G1624" s="29">
        <v>13</v>
      </c>
      <c r="H1624" s="93">
        <v>0.30769230769230771</v>
      </c>
    </row>
    <row r="1625" spans="1:8" hidden="1" x14ac:dyDescent="0.25">
      <c r="A1625" s="91" t="s">
        <v>1703</v>
      </c>
      <c r="B1625" s="29">
        <v>1575</v>
      </c>
      <c r="C1625" s="92">
        <v>121.15384615384616</v>
      </c>
      <c r="D1625" s="56">
        <v>13398.619999999999</v>
      </c>
      <c r="E1625" s="5">
        <v>8.5070603174603168</v>
      </c>
      <c r="F1625" s="5">
        <v>6.8056482539682541</v>
      </c>
      <c r="G1625" s="29">
        <v>13</v>
      </c>
      <c r="H1625" s="93">
        <v>0.46153846153846156</v>
      </c>
    </row>
    <row r="1626" spans="1:8" hidden="1" x14ac:dyDescent="0.25">
      <c r="A1626" s="91" t="s">
        <v>1704</v>
      </c>
      <c r="B1626" s="29">
        <v>17238</v>
      </c>
      <c r="C1626" s="92">
        <v>144.85714285714286</v>
      </c>
      <c r="D1626" s="56">
        <v>138326.92000000001</v>
      </c>
      <c r="E1626" s="5">
        <v>8.0245341686970661</v>
      </c>
      <c r="F1626" s="5">
        <v>6.4196273349576529</v>
      </c>
      <c r="G1626" s="29">
        <v>119</v>
      </c>
      <c r="H1626" s="93">
        <v>0.29411764705882354</v>
      </c>
    </row>
    <row r="1627" spans="1:8" hidden="1" x14ac:dyDescent="0.25">
      <c r="A1627" s="91" t="s">
        <v>1705</v>
      </c>
      <c r="B1627" s="29">
        <v>4111</v>
      </c>
      <c r="C1627" s="92">
        <v>141.75862068965517</v>
      </c>
      <c r="D1627" s="56">
        <v>50952.819999999992</v>
      </c>
      <c r="E1627" s="5">
        <v>12.394264169301872</v>
      </c>
      <c r="F1627" s="5">
        <v>9.9154113354414974</v>
      </c>
      <c r="G1627" s="29">
        <v>29</v>
      </c>
      <c r="H1627" s="93">
        <v>0.44827586206896552</v>
      </c>
    </row>
    <row r="1628" spans="1:8" hidden="1" x14ac:dyDescent="0.25">
      <c r="A1628" s="91" t="s">
        <v>1706</v>
      </c>
      <c r="B1628" s="29">
        <v>15785</v>
      </c>
      <c r="C1628" s="92">
        <v>142.2072072072072</v>
      </c>
      <c r="D1628" s="56">
        <v>145047.40000000002</v>
      </c>
      <c r="E1628" s="5">
        <v>9.1889388660120375</v>
      </c>
      <c r="F1628" s="5">
        <v>7.35115109280963</v>
      </c>
      <c r="G1628" s="29">
        <v>111</v>
      </c>
      <c r="H1628" s="93">
        <v>0.32432432432432434</v>
      </c>
    </row>
    <row r="1629" spans="1:8" hidden="1" x14ac:dyDescent="0.25">
      <c r="A1629" s="91" t="s">
        <v>1707</v>
      </c>
      <c r="B1629" s="29">
        <v>6336</v>
      </c>
      <c r="C1629" s="92">
        <v>144</v>
      </c>
      <c r="D1629" s="56">
        <v>70548.240000000005</v>
      </c>
      <c r="E1629" s="5">
        <v>11.134507575757576</v>
      </c>
      <c r="F1629" s="5">
        <v>8.9076060606060619</v>
      </c>
      <c r="G1629" s="29">
        <v>44</v>
      </c>
      <c r="H1629" s="93">
        <v>0.43181818181818182</v>
      </c>
    </row>
    <row r="1630" spans="1:8" hidden="1" x14ac:dyDescent="0.25">
      <c r="A1630" s="91" t="s">
        <v>1708</v>
      </c>
      <c r="B1630" s="29">
        <v>9806</v>
      </c>
      <c r="C1630" s="92">
        <v>148.57575757575756</v>
      </c>
      <c r="D1630" s="56">
        <v>96287.800000000017</v>
      </c>
      <c r="E1630" s="5">
        <v>9.8192739139302478</v>
      </c>
      <c r="F1630" s="5">
        <v>7.855419131144199</v>
      </c>
      <c r="G1630" s="29">
        <v>66</v>
      </c>
      <c r="H1630" s="93">
        <v>0.31818181818181818</v>
      </c>
    </row>
    <row r="1631" spans="1:8" hidden="1" x14ac:dyDescent="0.25">
      <c r="A1631" s="91" t="s">
        <v>1709</v>
      </c>
      <c r="B1631" s="29">
        <v>5504</v>
      </c>
      <c r="C1631" s="92">
        <v>148.75675675675674</v>
      </c>
      <c r="D1631" s="56">
        <v>54480.509999999995</v>
      </c>
      <c r="E1631" s="5">
        <v>9.8983484738372081</v>
      </c>
      <c r="F1631" s="5">
        <v>7.9186787790697668</v>
      </c>
      <c r="G1631" s="29">
        <v>37</v>
      </c>
      <c r="H1631" s="93">
        <v>0.45945945945945948</v>
      </c>
    </row>
    <row r="1632" spans="1:8" hidden="1" x14ac:dyDescent="0.25">
      <c r="A1632" s="91" t="s">
        <v>1710</v>
      </c>
      <c r="B1632" s="29">
        <v>1741</v>
      </c>
      <c r="C1632" s="92">
        <v>102.41176470588235</v>
      </c>
      <c r="D1632" s="56">
        <v>15959.95</v>
      </c>
      <c r="E1632" s="5">
        <v>9.1671165996553707</v>
      </c>
      <c r="F1632" s="5">
        <v>7.3336932797242973</v>
      </c>
      <c r="G1632" s="29">
        <v>17</v>
      </c>
      <c r="H1632" s="93">
        <v>0.52941176470588236</v>
      </c>
    </row>
    <row r="1633" spans="1:8" hidden="1" x14ac:dyDescent="0.25">
      <c r="A1633" s="91" t="s">
        <v>1711</v>
      </c>
      <c r="B1633" s="29">
        <v>1991</v>
      </c>
      <c r="C1633" s="92">
        <v>142.21428571428572</v>
      </c>
      <c r="D1633" s="56">
        <v>17574.910000000003</v>
      </c>
      <c r="E1633" s="5">
        <v>8.8271772978402829</v>
      </c>
      <c r="F1633" s="5">
        <v>7.0617418382722263</v>
      </c>
      <c r="G1633" s="29">
        <v>14</v>
      </c>
      <c r="H1633" s="93">
        <v>0.2857142857142857</v>
      </c>
    </row>
    <row r="1634" spans="1:8" hidden="1" x14ac:dyDescent="0.25">
      <c r="A1634" s="85" t="s">
        <v>1712</v>
      </c>
      <c r="B1634" s="86">
        <v>52892</v>
      </c>
      <c r="C1634" s="87">
        <v>131.5721393034826</v>
      </c>
      <c r="D1634" s="88">
        <v>380364.16999999993</v>
      </c>
      <c r="E1634" s="89">
        <v>7.1913364970127791</v>
      </c>
      <c r="F1634" s="89">
        <v>5.7530691976102233</v>
      </c>
      <c r="G1634" s="86">
        <v>402</v>
      </c>
      <c r="H1634" s="90">
        <v>0.37313432835820898</v>
      </c>
    </row>
    <row r="1635" spans="1:8" hidden="1" x14ac:dyDescent="0.25">
      <c r="A1635" s="91" t="s">
        <v>1713</v>
      </c>
      <c r="B1635" s="29">
        <v>42343</v>
      </c>
      <c r="C1635" s="92">
        <v>134.42222222222222</v>
      </c>
      <c r="D1635" s="56">
        <v>293490.82999999996</v>
      </c>
      <c r="E1635" s="5">
        <v>6.93127152067638</v>
      </c>
      <c r="F1635" s="5">
        <v>5.5450172165411047</v>
      </c>
      <c r="G1635" s="29">
        <v>315</v>
      </c>
      <c r="H1635" s="93">
        <v>0.37142857142857144</v>
      </c>
    </row>
    <row r="1636" spans="1:8" hidden="1" x14ac:dyDescent="0.25">
      <c r="A1636" s="91" t="s">
        <v>1714</v>
      </c>
      <c r="B1636" s="29">
        <v>7065</v>
      </c>
      <c r="C1636" s="92">
        <v>130.83333333333334</v>
      </c>
      <c r="D1636" s="56">
        <v>55416.550000000025</v>
      </c>
      <c r="E1636" s="5">
        <v>7.8438145789101235</v>
      </c>
      <c r="F1636" s="5">
        <v>6.2750516631280995</v>
      </c>
      <c r="G1636" s="29">
        <v>54</v>
      </c>
      <c r="H1636" s="93">
        <v>0.35185185185185186</v>
      </c>
    </row>
    <row r="1637" spans="1:8" hidden="1" x14ac:dyDescent="0.25">
      <c r="A1637" s="91" t="s">
        <v>1715</v>
      </c>
      <c r="B1637" s="29">
        <v>3484</v>
      </c>
      <c r="C1637" s="92">
        <v>105.57575757575758</v>
      </c>
      <c r="D1637" s="56">
        <v>31456.789999999997</v>
      </c>
      <c r="E1637" s="5">
        <v>9.0289293915040183</v>
      </c>
      <c r="F1637" s="5">
        <v>7.2231435132032153</v>
      </c>
      <c r="G1637" s="29">
        <v>33</v>
      </c>
      <c r="H1637" s="93">
        <v>0.42424242424242425</v>
      </c>
    </row>
    <row r="1638" spans="1:8" hidden="1" x14ac:dyDescent="0.25">
      <c r="A1638" s="85" t="s">
        <v>1716</v>
      </c>
      <c r="B1638" s="86">
        <v>55616</v>
      </c>
      <c r="C1638" s="87">
        <v>153.21212121212122</v>
      </c>
      <c r="D1638" s="88">
        <v>546940.46</v>
      </c>
      <c r="E1638" s="89">
        <v>9.8342286392405054</v>
      </c>
      <c r="F1638" s="89">
        <v>7.8673829113924043</v>
      </c>
      <c r="G1638" s="86">
        <v>363</v>
      </c>
      <c r="H1638" s="90">
        <v>0.41873278236914602</v>
      </c>
    </row>
    <row r="1639" spans="1:8" hidden="1" x14ac:dyDescent="0.25">
      <c r="A1639" s="91" t="s">
        <v>1717</v>
      </c>
      <c r="B1639" s="29">
        <v>55616</v>
      </c>
      <c r="C1639" s="92">
        <v>153.21212121212122</v>
      </c>
      <c r="D1639" s="56">
        <v>546940.46</v>
      </c>
      <c r="E1639" s="5">
        <v>9.8342286392405054</v>
      </c>
      <c r="F1639" s="5">
        <v>7.8673829113924043</v>
      </c>
      <c r="G1639" s="29">
        <v>363</v>
      </c>
      <c r="H1639" s="93">
        <v>0.41873278236914602</v>
      </c>
    </row>
    <row r="1640" spans="1:8" hidden="1" x14ac:dyDescent="0.25">
      <c r="A1640" s="85" t="s">
        <v>1718</v>
      </c>
      <c r="B1640" s="86">
        <v>98256</v>
      </c>
      <c r="C1640" s="87">
        <v>116.27928994082841</v>
      </c>
      <c r="D1640" s="88">
        <v>750735.00999999966</v>
      </c>
      <c r="E1640" s="89">
        <v>7.6406022024100277</v>
      </c>
      <c r="F1640" s="89">
        <v>6.1124817619280227</v>
      </c>
      <c r="G1640" s="86">
        <v>845</v>
      </c>
      <c r="H1640" s="90">
        <v>0.37751479289940826</v>
      </c>
    </row>
    <row r="1641" spans="1:8" hidden="1" x14ac:dyDescent="0.25">
      <c r="A1641" s="91" t="s">
        <v>1719</v>
      </c>
      <c r="B1641" s="29">
        <v>5747</v>
      </c>
      <c r="C1641" s="92">
        <v>151.23684210526315</v>
      </c>
      <c r="D1641" s="56">
        <v>43090.28</v>
      </c>
      <c r="E1641" s="5">
        <v>7.4978736732208109</v>
      </c>
      <c r="F1641" s="5">
        <v>5.9982989385766494</v>
      </c>
      <c r="G1641" s="29">
        <v>38</v>
      </c>
      <c r="H1641" s="93">
        <v>0.23684210526315788</v>
      </c>
    </row>
    <row r="1642" spans="1:8" hidden="1" x14ac:dyDescent="0.25">
      <c r="A1642" s="91" t="s">
        <v>1720</v>
      </c>
      <c r="B1642" s="29">
        <v>3606</v>
      </c>
      <c r="C1642" s="92">
        <v>138.69230769230768</v>
      </c>
      <c r="D1642" s="56">
        <v>31807.250000000004</v>
      </c>
      <c r="E1642" s="5">
        <v>8.8206461453133684</v>
      </c>
      <c r="F1642" s="5">
        <v>7.0565169162506951</v>
      </c>
      <c r="G1642" s="29">
        <v>26</v>
      </c>
      <c r="H1642" s="93">
        <v>0.34615384615384615</v>
      </c>
    </row>
    <row r="1643" spans="1:8" hidden="1" x14ac:dyDescent="0.25">
      <c r="A1643" s="91" t="s">
        <v>1721</v>
      </c>
      <c r="B1643" s="29">
        <v>41071</v>
      </c>
      <c r="C1643" s="92">
        <v>131.63782051282053</v>
      </c>
      <c r="D1643" s="56">
        <v>297692.32999999984</v>
      </c>
      <c r="E1643" s="5">
        <v>7.2482367120352524</v>
      </c>
      <c r="F1643" s="5">
        <v>5.7985893696282025</v>
      </c>
      <c r="G1643" s="29">
        <v>312</v>
      </c>
      <c r="H1643" s="93">
        <v>0.39423076923076922</v>
      </c>
    </row>
    <row r="1644" spans="1:8" hidden="1" x14ac:dyDescent="0.25">
      <c r="A1644" s="91" t="s">
        <v>1722</v>
      </c>
      <c r="B1644" s="29">
        <v>4811</v>
      </c>
      <c r="C1644" s="92">
        <v>78.868852459016395</v>
      </c>
      <c r="D1644" s="56">
        <v>35620.5</v>
      </c>
      <c r="E1644" s="5">
        <v>7.403970068592808</v>
      </c>
      <c r="F1644" s="5">
        <v>5.9231760548742471</v>
      </c>
      <c r="G1644" s="29">
        <v>61</v>
      </c>
      <c r="H1644" s="93">
        <v>0.36065573770491804</v>
      </c>
    </row>
    <row r="1645" spans="1:8" hidden="1" x14ac:dyDescent="0.25">
      <c r="A1645" s="91" t="s">
        <v>1723</v>
      </c>
      <c r="B1645" s="29">
        <v>20674</v>
      </c>
      <c r="C1645" s="92">
        <v>131.68152866242039</v>
      </c>
      <c r="D1645" s="56">
        <v>187583.02</v>
      </c>
      <c r="E1645" s="5">
        <v>9.0733781561381441</v>
      </c>
      <c r="F1645" s="5">
        <v>7.2587025249105155</v>
      </c>
      <c r="G1645" s="29">
        <v>157</v>
      </c>
      <c r="H1645" s="93">
        <v>0.34394904458598724</v>
      </c>
    </row>
    <row r="1646" spans="1:8" hidden="1" x14ac:dyDescent="0.25">
      <c r="A1646" s="91" t="s">
        <v>1724</v>
      </c>
      <c r="B1646" s="29">
        <v>11744</v>
      </c>
      <c r="C1646" s="92">
        <v>72.944099378881987</v>
      </c>
      <c r="D1646" s="56">
        <v>76832.510000000038</v>
      </c>
      <c r="E1646" s="5">
        <v>6.5422777588555894</v>
      </c>
      <c r="F1646" s="5">
        <v>5.2338222070844722</v>
      </c>
      <c r="G1646" s="29">
        <v>161</v>
      </c>
      <c r="H1646" s="93">
        <v>0.45962732919254656</v>
      </c>
    </row>
    <row r="1647" spans="1:8" hidden="1" x14ac:dyDescent="0.25">
      <c r="A1647" s="91" t="s">
        <v>1725</v>
      </c>
      <c r="B1647" s="29">
        <v>3921</v>
      </c>
      <c r="C1647" s="92">
        <v>95.634146341463421</v>
      </c>
      <c r="D1647" s="56">
        <v>27216.660000000003</v>
      </c>
      <c r="E1647" s="5">
        <v>6.9412547819433827</v>
      </c>
      <c r="F1647" s="5">
        <v>5.5530038255547067</v>
      </c>
      <c r="G1647" s="29">
        <v>41</v>
      </c>
      <c r="H1647" s="93">
        <v>0.26829268292682928</v>
      </c>
    </row>
    <row r="1648" spans="1:8" hidden="1" x14ac:dyDescent="0.25">
      <c r="A1648" s="73" t="s">
        <v>1726</v>
      </c>
      <c r="B1648" s="74">
        <v>753753</v>
      </c>
      <c r="C1648" s="75">
        <v>146.07616279069768</v>
      </c>
      <c r="D1648" s="76">
        <v>8406507.1499999985</v>
      </c>
      <c r="E1648" s="77">
        <v>11.15286725226964</v>
      </c>
      <c r="F1648" s="77">
        <v>8.9222938018157123</v>
      </c>
      <c r="G1648" s="74">
        <v>5160</v>
      </c>
      <c r="H1648" s="78">
        <v>0.34166666666666667</v>
      </c>
    </row>
    <row r="1649" spans="1:8" hidden="1" x14ac:dyDescent="0.25">
      <c r="A1649" s="79" t="s">
        <v>1727</v>
      </c>
      <c r="B1649" s="80">
        <v>602394</v>
      </c>
      <c r="C1649" s="81">
        <v>146.67494521548576</v>
      </c>
      <c r="D1649" s="82">
        <v>6919868.0399999907</v>
      </c>
      <c r="E1649" s="83">
        <v>11.487279156166879</v>
      </c>
      <c r="F1649" s="83">
        <v>9.1898233249335046</v>
      </c>
      <c r="G1649" s="80">
        <v>4107</v>
      </c>
      <c r="H1649" s="84">
        <v>0.34088142196250304</v>
      </c>
    </row>
    <row r="1650" spans="1:8" hidden="1" x14ac:dyDescent="0.25">
      <c r="A1650" s="85" t="s">
        <v>1728</v>
      </c>
      <c r="B1650" s="86">
        <v>117324</v>
      </c>
      <c r="C1650" s="87">
        <v>143.60342717258263</v>
      </c>
      <c r="D1650" s="88">
        <v>1031149.7799999994</v>
      </c>
      <c r="E1650" s="89">
        <v>8.7889074699123739</v>
      </c>
      <c r="F1650" s="89">
        <v>7.0311259759298999</v>
      </c>
      <c r="G1650" s="86">
        <v>817</v>
      </c>
      <c r="H1650" s="90">
        <v>0.34271725826193389</v>
      </c>
    </row>
    <row r="1651" spans="1:8" hidden="1" x14ac:dyDescent="0.25">
      <c r="A1651" s="91" t="s">
        <v>1729</v>
      </c>
      <c r="B1651" s="29">
        <v>3873</v>
      </c>
      <c r="C1651" s="92">
        <v>138.32142857142858</v>
      </c>
      <c r="D1651" s="56">
        <v>37341.210000000006</v>
      </c>
      <c r="E1651" s="5">
        <v>9.6414175058094518</v>
      </c>
      <c r="F1651" s="5">
        <v>7.7131340046475616</v>
      </c>
      <c r="G1651" s="29">
        <v>28</v>
      </c>
      <c r="H1651" s="93">
        <v>0.17857142857142858</v>
      </c>
    </row>
    <row r="1652" spans="1:8" hidden="1" x14ac:dyDescent="0.25">
      <c r="A1652" s="91" t="s">
        <v>1730</v>
      </c>
      <c r="B1652" s="29">
        <v>111557</v>
      </c>
      <c r="C1652" s="92">
        <v>143.75902061855669</v>
      </c>
      <c r="D1652" s="56">
        <v>969707.3899999992</v>
      </c>
      <c r="E1652" s="5">
        <v>8.6924835734198584</v>
      </c>
      <c r="F1652" s="5">
        <v>6.9539868587358873</v>
      </c>
      <c r="G1652" s="29">
        <v>776</v>
      </c>
      <c r="H1652" s="93">
        <v>0.35051546391752575</v>
      </c>
    </row>
    <row r="1653" spans="1:8" hidden="1" x14ac:dyDescent="0.25">
      <c r="A1653" s="85" t="s">
        <v>1731</v>
      </c>
      <c r="B1653" s="86">
        <v>224800</v>
      </c>
      <c r="C1653" s="87">
        <v>149.17053749170537</v>
      </c>
      <c r="D1653" s="88">
        <v>2714712.14</v>
      </c>
      <c r="E1653" s="89">
        <v>12.076121619217082</v>
      </c>
      <c r="F1653" s="89">
        <v>9.6608972953736654</v>
      </c>
      <c r="G1653" s="86">
        <v>1507</v>
      </c>
      <c r="H1653" s="90">
        <v>0.33576642335766421</v>
      </c>
    </row>
    <row r="1654" spans="1:8" hidden="1" x14ac:dyDescent="0.25">
      <c r="A1654" s="91" t="s">
        <v>1732</v>
      </c>
      <c r="B1654" s="29">
        <v>47452</v>
      </c>
      <c r="C1654" s="92">
        <v>144.67073170731706</v>
      </c>
      <c r="D1654" s="56">
        <v>475576.91999999975</v>
      </c>
      <c r="E1654" s="5">
        <v>10.022273455281121</v>
      </c>
      <c r="F1654" s="5">
        <v>8.0178187642248968</v>
      </c>
      <c r="G1654" s="29">
        <v>328</v>
      </c>
      <c r="H1654" s="93">
        <v>0.36890243902439024</v>
      </c>
    </row>
    <row r="1655" spans="1:8" hidden="1" x14ac:dyDescent="0.25">
      <c r="A1655" s="91" t="s">
        <v>1733</v>
      </c>
      <c r="B1655" s="29">
        <v>7049</v>
      </c>
      <c r="C1655" s="92">
        <v>143.85714285714286</v>
      </c>
      <c r="D1655" s="56">
        <v>87806.630000000019</v>
      </c>
      <c r="E1655" s="5">
        <v>12.456608029507734</v>
      </c>
      <c r="F1655" s="5">
        <v>9.9652864236061873</v>
      </c>
      <c r="G1655" s="29">
        <v>49</v>
      </c>
      <c r="H1655" s="93">
        <v>0.32653061224489793</v>
      </c>
    </row>
    <row r="1656" spans="1:8" hidden="1" x14ac:dyDescent="0.25">
      <c r="A1656" s="91" t="s">
        <v>1734</v>
      </c>
      <c r="B1656" s="29">
        <v>57695</v>
      </c>
      <c r="C1656" s="92">
        <v>150.24739583333334</v>
      </c>
      <c r="D1656" s="56">
        <v>720755.2700000006</v>
      </c>
      <c r="E1656" s="5">
        <v>12.492508362943074</v>
      </c>
      <c r="F1656" s="5">
        <v>9.9940066903544604</v>
      </c>
      <c r="G1656" s="29">
        <v>384</v>
      </c>
      <c r="H1656" s="93">
        <v>0.33333333333333331</v>
      </c>
    </row>
    <row r="1657" spans="1:8" hidden="1" x14ac:dyDescent="0.25">
      <c r="A1657" s="91" t="s">
        <v>1735</v>
      </c>
      <c r="B1657" s="29">
        <v>112604</v>
      </c>
      <c r="C1657" s="92">
        <v>150.94369973190348</v>
      </c>
      <c r="D1657" s="56">
        <v>1430573.3199999996</v>
      </c>
      <c r="E1657" s="5">
        <v>12.704462718908738</v>
      </c>
      <c r="F1657" s="5">
        <v>10.163570175126992</v>
      </c>
      <c r="G1657" s="29">
        <v>746</v>
      </c>
      <c r="H1657" s="93">
        <v>0.32305630026809651</v>
      </c>
    </row>
    <row r="1658" spans="1:8" hidden="1" x14ac:dyDescent="0.25">
      <c r="A1658" s="85" t="s">
        <v>1736</v>
      </c>
      <c r="B1658" s="86">
        <v>224615</v>
      </c>
      <c r="C1658" s="87">
        <v>149.04777704047777</v>
      </c>
      <c r="D1658" s="88">
        <v>2806715.8999999948</v>
      </c>
      <c r="E1658" s="89">
        <v>12.49567437615473</v>
      </c>
      <c r="F1658" s="89">
        <v>9.9965395009237845</v>
      </c>
      <c r="G1658" s="86">
        <v>1507</v>
      </c>
      <c r="H1658" s="90">
        <v>0.33510285335102852</v>
      </c>
    </row>
    <row r="1659" spans="1:8" hidden="1" x14ac:dyDescent="0.25">
      <c r="A1659" s="91" t="s">
        <v>1737</v>
      </c>
      <c r="B1659" s="29">
        <v>83298</v>
      </c>
      <c r="C1659" s="92">
        <v>146.13684210526316</v>
      </c>
      <c r="D1659" s="56">
        <v>878953.61000000045</v>
      </c>
      <c r="E1659" s="5">
        <v>10.551917332949175</v>
      </c>
      <c r="F1659" s="5">
        <v>8.4415338663593413</v>
      </c>
      <c r="G1659" s="29">
        <v>570</v>
      </c>
      <c r="H1659" s="93">
        <v>0.32456140350877194</v>
      </c>
    </row>
    <row r="1660" spans="1:8" hidden="1" x14ac:dyDescent="0.25">
      <c r="A1660" s="91" t="s">
        <v>1738</v>
      </c>
      <c r="B1660" s="29">
        <v>3930</v>
      </c>
      <c r="C1660" s="92">
        <v>126.7741935483871</v>
      </c>
      <c r="D1660" s="56">
        <v>52823.37999999999</v>
      </c>
      <c r="E1660" s="5">
        <v>13.441063613231549</v>
      </c>
      <c r="F1660" s="5">
        <v>10.75285089058524</v>
      </c>
      <c r="G1660" s="29">
        <v>31</v>
      </c>
      <c r="H1660" s="93">
        <v>0.35483870967741937</v>
      </c>
    </row>
    <row r="1661" spans="1:8" hidden="1" x14ac:dyDescent="0.25">
      <c r="A1661" s="91" t="s">
        <v>1739</v>
      </c>
      <c r="B1661" s="29">
        <v>9514</v>
      </c>
      <c r="C1661" s="92">
        <v>164.0344827586207</v>
      </c>
      <c r="D1661" s="56">
        <v>143758.88999999998</v>
      </c>
      <c r="E1661" s="5">
        <v>15.110247004414546</v>
      </c>
      <c r="F1661" s="5">
        <v>12.088197603531638</v>
      </c>
      <c r="G1661" s="29">
        <v>58</v>
      </c>
      <c r="H1661" s="93">
        <v>0.34482758620689657</v>
      </c>
    </row>
    <row r="1662" spans="1:8" hidden="1" x14ac:dyDescent="0.25">
      <c r="A1662" s="91" t="s">
        <v>1740</v>
      </c>
      <c r="B1662" s="29">
        <v>3908</v>
      </c>
      <c r="C1662" s="92">
        <v>156.32</v>
      </c>
      <c r="D1662" s="56">
        <v>68824.429999999993</v>
      </c>
      <c r="E1662" s="5">
        <v>17.611164278403272</v>
      </c>
      <c r="F1662" s="5">
        <v>14.088931422722618</v>
      </c>
      <c r="G1662" s="29">
        <v>25</v>
      </c>
      <c r="H1662" s="93">
        <v>0.32</v>
      </c>
    </row>
    <row r="1663" spans="1:8" x14ac:dyDescent="0.25">
      <c r="A1663" s="104" t="s">
        <v>1741</v>
      </c>
      <c r="B1663" s="29">
        <v>10715</v>
      </c>
      <c r="C1663" s="92">
        <v>153.07142857142858</v>
      </c>
      <c r="D1663" s="56">
        <v>157800.91000000003</v>
      </c>
      <c r="E1663" s="103">
        <v>14.727103126458239</v>
      </c>
      <c r="F1663" s="5">
        <v>11.781682501166593</v>
      </c>
      <c r="G1663" s="29">
        <v>70</v>
      </c>
      <c r="H1663" s="93">
        <v>0.31428571428571428</v>
      </c>
    </row>
    <row r="1664" spans="1:8" hidden="1" x14ac:dyDescent="0.25">
      <c r="A1664" s="91" t="s">
        <v>1742</v>
      </c>
      <c r="B1664" s="29">
        <v>68512</v>
      </c>
      <c r="C1664" s="92">
        <v>158.59259259259258</v>
      </c>
      <c r="D1664" s="56">
        <v>984380.3600000001</v>
      </c>
      <c r="E1664" s="5">
        <v>14.367999182624944</v>
      </c>
      <c r="F1664" s="5">
        <v>11.494399346099955</v>
      </c>
      <c r="G1664" s="29">
        <v>432</v>
      </c>
      <c r="H1664" s="93">
        <v>0.31712962962962965</v>
      </c>
    </row>
    <row r="1665" spans="1:8" hidden="1" x14ac:dyDescent="0.25">
      <c r="A1665" s="91" t="s">
        <v>1743</v>
      </c>
      <c r="B1665" s="29">
        <v>44738</v>
      </c>
      <c r="C1665" s="92">
        <v>139.37071651090343</v>
      </c>
      <c r="D1665" s="56">
        <v>520174.31999999989</v>
      </c>
      <c r="E1665" s="5">
        <v>11.627125039116633</v>
      </c>
      <c r="F1665" s="5">
        <v>9.301700031293306</v>
      </c>
      <c r="G1665" s="29">
        <v>321</v>
      </c>
      <c r="H1665" s="93">
        <v>0.38006230529595014</v>
      </c>
    </row>
    <row r="1666" spans="1:8" hidden="1" x14ac:dyDescent="0.25">
      <c r="A1666" s="85" t="s">
        <v>1744</v>
      </c>
      <c r="B1666" s="86">
        <v>35655</v>
      </c>
      <c r="C1666" s="87">
        <v>129.18478260869566</v>
      </c>
      <c r="D1666" s="88">
        <v>367290.22</v>
      </c>
      <c r="E1666" s="89">
        <v>10.301226195484503</v>
      </c>
      <c r="F1666" s="89">
        <v>8.2409809563876024</v>
      </c>
      <c r="G1666" s="86">
        <v>276</v>
      </c>
      <c r="H1666" s="90">
        <v>0.39492753623188404</v>
      </c>
    </row>
    <row r="1667" spans="1:8" hidden="1" x14ac:dyDescent="0.25">
      <c r="A1667" s="91" t="s">
        <v>1745</v>
      </c>
      <c r="B1667" s="29">
        <v>10444</v>
      </c>
      <c r="C1667" s="92">
        <v>137.42105263157896</v>
      </c>
      <c r="D1667" s="56">
        <v>112737.04999999997</v>
      </c>
      <c r="E1667" s="5">
        <v>10.794432209881268</v>
      </c>
      <c r="F1667" s="5">
        <v>8.6355457679050147</v>
      </c>
      <c r="G1667" s="29">
        <v>76</v>
      </c>
      <c r="H1667" s="93">
        <v>0.36842105263157893</v>
      </c>
    </row>
    <row r="1668" spans="1:8" hidden="1" x14ac:dyDescent="0.25">
      <c r="A1668" s="91" t="s">
        <v>1746</v>
      </c>
      <c r="B1668" s="29">
        <v>25211</v>
      </c>
      <c r="C1668" s="92">
        <v>126.05500000000001</v>
      </c>
      <c r="D1668" s="56">
        <v>254553.1699999999</v>
      </c>
      <c r="E1668" s="5">
        <v>10.09690888897703</v>
      </c>
      <c r="F1668" s="5">
        <v>8.0775271111816238</v>
      </c>
      <c r="G1668" s="29">
        <v>200</v>
      </c>
      <c r="H1668" s="93">
        <v>0.40500000000000003</v>
      </c>
    </row>
    <row r="1669" spans="1:8" hidden="1" x14ac:dyDescent="0.25">
      <c r="A1669" s="79" t="s">
        <v>1747</v>
      </c>
      <c r="B1669" s="80">
        <v>151359</v>
      </c>
      <c r="C1669" s="81">
        <v>143.74074074074073</v>
      </c>
      <c r="D1669" s="82">
        <v>1486639.11</v>
      </c>
      <c r="E1669" s="83">
        <v>9.8219406180009123</v>
      </c>
      <c r="F1669" s="83">
        <v>7.8575524944007302</v>
      </c>
      <c r="G1669" s="80">
        <v>1053</v>
      </c>
      <c r="H1669" s="84">
        <v>0.34472934472934474</v>
      </c>
    </row>
    <row r="1670" spans="1:8" hidden="1" x14ac:dyDescent="0.25">
      <c r="A1670" s="85" t="s">
        <v>1748</v>
      </c>
      <c r="B1670" s="86">
        <v>86163</v>
      </c>
      <c r="C1670" s="87">
        <v>140.33061889250814</v>
      </c>
      <c r="D1670" s="88">
        <v>807965.69999999984</v>
      </c>
      <c r="E1670" s="89">
        <v>9.3771769785174595</v>
      </c>
      <c r="F1670" s="89">
        <v>7.5017415828139677</v>
      </c>
      <c r="G1670" s="86">
        <v>614</v>
      </c>
      <c r="H1670" s="90">
        <v>0.36156351791530944</v>
      </c>
    </row>
    <row r="1671" spans="1:8" hidden="1" x14ac:dyDescent="0.25">
      <c r="A1671" s="91" t="s">
        <v>1749</v>
      </c>
      <c r="B1671" s="29">
        <v>2709</v>
      </c>
      <c r="C1671" s="92">
        <v>142.57894736842104</v>
      </c>
      <c r="D1671" s="56">
        <v>21231.789999999997</v>
      </c>
      <c r="E1671" s="5">
        <v>7.8375009228497587</v>
      </c>
      <c r="F1671" s="5">
        <v>6.2700007382798075</v>
      </c>
      <c r="G1671" s="29">
        <v>19</v>
      </c>
      <c r="H1671" s="93">
        <v>0.36842105263157893</v>
      </c>
    </row>
    <row r="1672" spans="1:8" hidden="1" x14ac:dyDescent="0.25">
      <c r="A1672" s="91" t="s">
        <v>1750</v>
      </c>
      <c r="B1672" s="29">
        <v>5583</v>
      </c>
      <c r="C1672" s="92">
        <v>150.8918918918919</v>
      </c>
      <c r="D1672" s="56">
        <v>46067.93</v>
      </c>
      <c r="E1672" s="5">
        <v>8.2514651620992296</v>
      </c>
      <c r="F1672" s="5">
        <v>6.6011721296793837</v>
      </c>
      <c r="G1672" s="29">
        <v>37</v>
      </c>
      <c r="H1672" s="93">
        <v>0.29729729729729731</v>
      </c>
    </row>
    <row r="1673" spans="1:8" hidden="1" x14ac:dyDescent="0.25">
      <c r="A1673" s="91" t="s">
        <v>1751</v>
      </c>
      <c r="B1673" s="29">
        <v>6243</v>
      </c>
      <c r="C1673" s="92">
        <v>138.73333333333332</v>
      </c>
      <c r="D1673" s="56">
        <v>72279.910000000018</v>
      </c>
      <c r="E1673" s="5">
        <v>11.577752683004968</v>
      </c>
      <c r="F1673" s="5">
        <v>9.2622021464039754</v>
      </c>
      <c r="G1673" s="29">
        <v>45</v>
      </c>
      <c r="H1673" s="93">
        <v>0.28888888888888886</v>
      </c>
    </row>
    <row r="1674" spans="1:8" hidden="1" x14ac:dyDescent="0.25">
      <c r="A1674" s="91" t="s">
        <v>1752</v>
      </c>
      <c r="B1674" s="29">
        <v>2411</v>
      </c>
      <c r="C1674" s="92">
        <v>160.73333333333332</v>
      </c>
      <c r="D1674" s="56">
        <v>23841.890000000003</v>
      </c>
      <c r="E1674" s="5">
        <v>9.8887971795935314</v>
      </c>
      <c r="F1674" s="5">
        <v>7.9110377436748252</v>
      </c>
      <c r="G1674" s="29">
        <v>15</v>
      </c>
      <c r="H1674" s="93">
        <v>0.33333333333333331</v>
      </c>
    </row>
    <row r="1675" spans="1:8" hidden="1" x14ac:dyDescent="0.25">
      <c r="A1675" s="91" t="s">
        <v>1753</v>
      </c>
      <c r="B1675" s="29">
        <v>20758</v>
      </c>
      <c r="C1675" s="92">
        <v>133.9225806451613</v>
      </c>
      <c r="D1675" s="56">
        <v>160165.99999999994</v>
      </c>
      <c r="E1675" s="5">
        <v>7.7158685807881273</v>
      </c>
      <c r="F1675" s="5">
        <v>6.1726948646305022</v>
      </c>
      <c r="G1675" s="29">
        <v>155</v>
      </c>
      <c r="H1675" s="93">
        <v>0.44516129032258067</v>
      </c>
    </row>
    <row r="1676" spans="1:8" hidden="1" x14ac:dyDescent="0.25">
      <c r="A1676" s="91" t="s">
        <v>1754</v>
      </c>
      <c r="B1676" s="29">
        <v>6532</v>
      </c>
      <c r="C1676" s="92">
        <v>142</v>
      </c>
      <c r="D1676" s="56">
        <v>73273.87999999999</v>
      </c>
      <c r="E1676" s="5">
        <v>11.217679118187384</v>
      </c>
      <c r="F1676" s="5">
        <v>8.9741432945499078</v>
      </c>
      <c r="G1676" s="29">
        <v>46</v>
      </c>
      <c r="H1676" s="93">
        <v>0.21739130434782608</v>
      </c>
    </row>
    <row r="1677" spans="1:8" hidden="1" x14ac:dyDescent="0.25">
      <c r="A1677" s="91" t="s">
        <v>1755</v>
      </c>
      <c r="B1677" s="29">
        <v>4086</v>
      </c>
      <c r="C1677" s="92">
        <v>157.15384615384616</v>
      </c>
      <c r="D1677" s="56">
        <v>42786.799999999996</v>
      </c>
      <c r="E1677" s="5">
        <v>10.471561429270679</v>
      </c>
      <c r="F1677" s="5">
        <v>8.3772491434165435</v>
      </c>
      <c r="G1677" s="29">
        <v>26</v>
      </c>
      <c r="H1677" s="93">
        <v>0.5</v>
      </c>
    </row>
    <row r="1678" spans="1:8" hidden="1" x14ac:dyDescent="0.25">
      <c r="A1678" s="91" t="s">
        <v>1756</v>
      </c>
      <c r="B1678" s="29">
        <v>1306</v>
      </c>
      <c r="C1678" s="92">
        <v>118.72727272727273</v>
      </c>
      <c r="D1678" s="56">
        <v>12478.039999999999</v>
      </c>
      <c r="E1678" s="5">
        <v>9.5543950995405815</v>
      </c>
      <c r="F1678" s="5">
        <v>7.6435160796324659</v>
      </c>
      <c r="G1678" s="29">
        <v>11</v>
      </c>
      <c r="H1678" s="93">
        <v>0.36363636363636365</v>
      </c>
    </row>
    <row r="1679" spans="1:8" hidden="1" x14ac:dyDescent="0.25">
      <c r="A1679" s="91" t="s">
        <v>1757</v>
      </c>
      <c r="B1679" s="29">
        <v>21425</v>
      </c>
      <c r="C1679" s="92">
        <v>140.03267973856208</v>
      </c>
      <c r="D1679" s="56">
        <v>233072.75000000006</v>
      </c>
      <c r="E1679" s="5">
        <v>10.878541423570598</v>
      </c>
      <c r="F1679" s="5">
        <v>8.7028331388564784</v>
      </c>
      <c r="G1679" s="29">
        <v>153</v>
      </c>
      <c r="H1679" s="93">
        <v>0.37254901960784315</v>
      </c>
    </row>
    <row r="1680" spans="1:8" hidden="1" x14ac:dyDescent="0.25">
      <c r="A1680" s="91" t="s">
        <v>1758</v>
      </c>
      <c r="B1680" s="29">
        <v>7245</v>
      </c>
      <c r="C1680" s="92">
        <v>136.69811320754718</v>
      </c>
      <c r="D1680" s="56">
        <v>62666.99</v>
      </c>
      <c r="E1680" s="5">
        <v>8.6496880607315383</v>
      </c>
      <c r="F1680" s="5">
        <v>6.9197504485852308</v>
      </c>
      <c r="G1680" s="29">
        <v>53</v>
      </c>
      <c r="H1680" s="93">
        <v>0.30188679245283018</v>
      </c>
    </row>
    <row r="1681" spans="1:8" hidden="1" x14ac:dyDescent="0.25">
      <c r="A1681" s="91" t="s">
        <v>1759</v>
      </c>
      <c r="B1681" s="29">
        <v>5607</v>
      </c>
      <c r="C1681" s="92">
        <v>143.76923076923077</v>
      </c>
      <c r="D1681" s="56">
        <v>46268.76</v>
      </c>
      <c r="E1681" s="5">
        <v>8.2519636169074371</v>
      </c>
      <c r="F1681" s="5">
        <v>6.6015708935259498</v>
      </c>
      <c r="G1681" s="29">
        <v>39</v>
      </c>
      <c r="H1681" s="93">
        <v>0.35897435897435898</v>
      </c>
    </row>
    <row r="1682" spans="1:8" hidden="1" x14ac:dyDescent="0.25">
      <c r="A1682" s="85" t="s">
        <v>1760</v>
      </c>
      <c r="B1682" s="86">
        <v>65196</v>
      </c>
      <c r="C1682" s="87">
        <v>148.51025056947609</v>
      </c>
      <c r="D1682" s="88">
        <v>678673.41000000027</v>
      </c>
      <c r="E1682" s="89">
        <v>10.409740014724834</v>
      </c>
      <c r="F1682" s="89">
        <v>8.3277920117798683</v>
      </c>
      <c r="G1682" s="86">
        <v>439</v>
      </c>
      <c r="H1682" s="90">
        <v>0.32118451025056949</v>
      </c>
    </row>
    <row r="1683" spans="1:8" hidden="1" x14ac:dyDescent="0.25">
      <c r="A1683" s="91" t="s">
        <v>1761</v>
      </c>
      <c r="B1683" s="29">
        <v>42724</v>
      </c>
      <c r="C1683" s="92">
        <v>152.04270462633451</v>
      </c>
      <c r="D1683" s="56">
        <v>423795.87000000011</v>
      </c>
      <c r="E1683" s="5">
        <v>9.9193865274787036</v>
      </c>
      <c r="F1683" s="5">
        <v>7.9355092219829633</v>
      </c>
      <c r="G1683" s="29">
        <v>281</v>
      </c>
      <c r="H1683" s="93">
        <v>0.29181494661921709</v>
      </c>
    </row>
    <row r="1684" spans="1:8" hidden="1" x14ac:dyDescent="0.25">
      <c r="A1684" s="91" t="s">
        <v>1762</v>
      </c>
      <c r="B1684" s="29">
        <v>3628</v>
      </c>
      <c r="C1684" s="92">
        <v>134.37037037037038</v>
      </c>
      <c r="D1684" s="56">
        <v>37567.009999999995</v>
      </c>
      <c r="E1684" s="5">
        <v>10.354743660418961</v>
      </c>
      <c r="F1684" s="5">
        <v>8.2837949283351691</v>
      </c>
      <c r="G1684" s="29">
        <v>27</v>
      </c>
      <c r="H1684" s="93">
        <v>0.40740740740740738</v>
      </c>
    </row>
    <row r="1685" spans="1:8" hidden="1" x14ac:dyDescent="0.25">
      <c r="A1685" s="91" t="s">
        <v>1763</v>
      </c>
      <c r="B1685" s="29">
        <v>18380</v>
      </c>
      <c r="C1685" s="92">
        <v>143.59375</v>
      </c>
      <c r="D1685" s="56">
        <v>212216.48000000004</v>
      </c>
      <c r="E1685" s="5">
        <v>11.546054406964094</v>
      </c>
      <c r="F1685" s="5">
        <v>9.2368435255712757</v>
      </c>
      <c r="G1685" s="29">
        <v>128</v>
      </c>
      <c r="H1685" s="93">
        <v>0.375</v>
      </c>
    </row>
    <row r="1686" spans="1:8" hidden="1" x14ac:dyDescent="0.25">
      <c r="A1686" s="67" t="s">
        <v>1764</v>
      </c>
      <c r="B1686" s="68">
        <v>6717203</v>
      </c>
      <c r="C1686" s="69">
        <v>139.50577362409138</v>
      </c>
      <c r="D1686" s="70">
        <v>56870520.619998924</v>
      </c>
      <c r="E1686" s="71">
        <v>8.4663989788605356</v>
      </c>
      <c r="F1686" s="71">
        <v>6.7731191830884292</v>
      </c>
      <c r="G1686" s="68">
        <v>48150</v>
      </c>
      <c r="H1686" s="72">
        <v>0.3176116303219107</v>
      </c>
    </row>
    <row r="1687" spans="1:8" hidden="1" x14ac:dyDescent="0.25">
      <c r="A1687" s="73" t="s">
        <v>1765</v>
      </c>
      <c r="B1687" s="74">
        <v>1128267</v>
      </c>
      <c r="C1687" s="75">
        <v>134.70236389684814</v>
      </c>
      <c r="D1687" s="76">
        <v>9038667.9199999925</v>
      </c>
      <c r="E1687" s="77">
        <v>8.011107229051273</v>
      </c>
      <c r="F1687" s="77">
        <v>6.4088857832410184</v>
      </c>
      <c r="G1687" s="74">
        <v>8376</v>
      </c>
      <c r="H1687" s="78">
        <v>0.29775549188156636</v>
      </c>
    </row>
    <row r="1688" spans="1:8" hidden="1" x14ac:dyDescent="0.25">
      <c r="A1688" s="79" t="s">
        <v>1766</v>
      </c>
      <c r="B1688" s="80">
        <v>9482</v>
      </c>
      <c r="C1688" s="81">
        <v>131.69444444444446</v>
      </c>
      <c r="D1688" s="82">
        <v>80000.790000000008</v>
      </c>
      <c r="E1688" s="83">
        <v>8.4371219152077632</v>
      </c>
      <c r="F1688" s="83">
        <v>6.7496975321662109</v>
      </c>
      <c r="G1688" s="80">
        <v>72</v>
      </c>
      <c r="H1688" s="84">
        <v>0.29166666666666669</v>
      </c>
    </row>
    <row r="1689" spans="1:8" hidden="1" x14ac:dyDescent="0.25">
      <c r="A1689" s="85" t="s">
        <v>1767</v>
      </c>
      <c r="B1689" s="86">
        <v>9482</v>
      </c>
      <c r="C1689" s="87">
        <v>131.69444444444446</v>
      </c>
      <c r="D1689" s="88">
        <v>80000.790000000008</v>
      </c>
      <c r="E1689" s="89">
        <v>8.4371219152077632</v>
      </c>
      <c r="F1689" s="89">
        <v>6.7496975321662109</v>
      </c>
      <c r="G1689" s="86">
        <v>72</v>
      </c>
      <c r="H1689" s="90">
        <v>0.29166666666666669</v>
      </c>
    </row>
    <row r="1690" spans="1:8" hidden="1" x14ac:dyDescent="0.25">
      <c r="A1690" s="91" t="s">
        <v>1768</v>
      </c>
      <c r="B1690" s="29">
        <v>9482</v>
      </c>
      <c r="C1690" s="92">
        <v>131.69444444444446</v>
      </c>
      <c r="D1690" s="56">
        <v>80000.790000000008</v>
      </c>
      <c r="E1690" s="5">
        <v>8.4371219152077632</v>
      </c>
      <c r="F1690" s="5">
        <v>6.7496975321662109</v>
      </c>
      <c r="G1690" s="29">
        <v>72</v>
      </c>
      <c r="H1690" s="93">
        <v>0.29166666666666669</v>
      </c>
    </row>
    <row r="1691" spans="1:8" hidden="1" x14ac:dyDescent="0.25">
      <c r="A1691" s="79" t="s">
        <v>1769</v>
      </c>
      <c r="B1691" s="80">
        <v>306072</v>
      </c>
      <c r="C1691" s="81">
        <v>136.15302491103202</v>
      </c>
      <c r="D1691" s="82">
        <v>2318566.6299999966</v>
      </c>
      <c r="E1691" s="83">
        <v>7.5752327230194094</v>
      </c>
      <c r="F1691" s="83">
        <v>6.0601861784155275</v>
      </c>
      <c r="G1691" s="80">
        <v>2248</v>
      </c>
      <c r="H1691" s="84">
        <v>0.35231316725978645</v>
      </c>
    </row>
    <row r="1692" spans="1:8" hidden="1" x14ac:dyDescent="0.25">
      <c r="A1692" s="85" t="s">
        <v>1770</v>
      </c>
      <c r="B1692" s="86">
        <v>306072</v>
      </c>
      <c r="C1692" s="87">
        <v>136.15302491103202</v>
      </c>
      <c r="D1692" s="88">
        <v>2318566.6299999966</v>
      </c>
      <c r="E1692" s="89">
        <v>7.5752327230194094</v>
      </c>
      <c r="F1692" s="89">
        <v>6.0601861784155275</v>
      </c>
      <c r="G1692" s="86">
        <v>2248</v>
      </c>
      <c r="H1692" s="90">
        <v>0.35231316725978645</v>
      </c>
    </row>
    <row r="1693" spans="1:8" hidden="1" x14ac:dyDescent="0.25">
      <c r="A1693" s="91" t="s">
        <v>1771</v>
      </c>
      <c r="B1693" s="29">
        <v>125977</v>
      </c>
      <c r="C1693" s="92">
        <v>136.19135135135136</v>
      </c>
      <c r="D1693" s="56">
        <v>954042.25000000047</v>
      </c>
      <c r="E1693" s="5">
        <v>7.5731462886082417</v>
      </c>
      <c r="F1693" s="5">
        <v>6.0585170308865939</v>
      </c>
      <c r="G1693" s="29">
        <v>925</v>
      </c>
      <c r="H1693" s="93">
        <v>0.35027027027027025</v>
      </c>
    </row>
    <row r="1694" spans="1:8" hidden="1" x14ac:dyDescent="0.25">
      <c r="A1694" s="91" t="s">
        <v>1772</v>
      </c>
      <c r="B1694" s="29">
        <v>50211</v>
      </c>
      <c r="C1694" s="92">
        <v>143.87106017191977</v>
      </c>
      <c r="D1694" s="56">
        <v>409161.54000000039</v>
      </c>
      <c r="E1694" s="5">
        <v>8.1488426838740597</v>
      </c>
      <c r="F1694" s="5">
        <v>6.5190741470992482</v>
      </c>
      <c r="G1694" s="29">
        <v>349</v>
      </c>
      <c r="H1694" s="93">
        <v>0.35530085959885388</v>
      </c>
    </row>
    <row r="1695" spans="1:8" hidden="1" x14ac:dyDescent="0.25">
      <c r="A1695" s="91" t="s">
        <v>1773</v>
      </c>
      <c r="B1695" s="29">
        <v>129884</v>
      </c>
      <c r="C1695" s="92">
        <v>133.3511293634497</v>
      </c>
      <c r="D1695" s="56">
        <v>955362.84000000032</v>
      </c>
      <c r="E1695" s="5">
        <v>7.355508299713593</v>
      </c>
      <c r="F1695" s="5">
        <v>5.8844066397708747</v>
      </c>
      <c r="G1695" s="29">
        <v>974</v>
      </c>
      <c r="H1695" s="93">
        <v>0.35318275154004108</v>
      </c>
    </row>
    <row r="1696" spans="1:8" hidden="1" x14ac:dyDescent="0.25">
      <c r="A1696" s="79" t="s">
        <v>1774</v>
      </c>
      <c r="B1696" s="80">
        <v>812713</v>
      </c>
      <c r="C1696" s="81">
        <v>134.19963672391017</v>
      </c>
      <c r="D1696" s="82">
        <v>6640100.5000000102</v>
      </c>
      <c r="E1696" s="83">
        <v>8.1702895117956889</v>
      </c>
      <c r="F1696" s="83">
        <v>6.5362316094365518</v>
      </c>
      <c r="G1696" s="80">
        <v>6056</v>
      </c>
      <c r="H1696" s="84">
        <v>0.27757595772787319</v>
      </c>
    </row>
    <row r="1697" spans="1:8" hidden="1" x14ac:dyDescent="0.25">
      <c r="A1697" s="85" t="s">
        <v>1775</v>
      </c>
      <c r="B1697" s="86">
        <v>29848</v>
      </c>
      <c r="C1697" s="87">
        <v>133.25</v>
      </c>
      <c r="D1697" s="88">
        <v>250754.73000000013</v>
      </c>
      <c r="E1697" s="89">
        <v>8.4010563521844048</v>
      </c>
      <c r="F1697" s="89">
        <v>6.720845081747524</v>
      </c>
      <c r="G1697" s="86">
        <v>224</v>
      </c>
      <c r="H1697" s="90">
        <v>0.33035714285714285</v>
      </c>
    </row>
    <row r="1698" spans="1:8" hidden="1" x14ac:dyDescent="0.25">
      <c r="A1698" s="91" t="s">
        <v>1776</v>
      </c>
      <c r="B1698" s="29">
        <v>2281</v>
      </c>
      <c r="C1698" s="92">
        <v>152.06666666666666</v>
      </c>
      <c r="D1698" s="56">
        <v>19255.86</v>
      </c>
      <c r="E1698" s="5">
        <v>8.4418500657606312</v>
      </c>
      <c r="F1698" s="5">
        <v>6.7534800526085057</v>
      </c>
      <c r="G1698" s="29">
        <v>15</v>
      </c>
      <c r="H1698" s="93">
        <v>0.26666666666666666</v>
      </c>
    </row>
    <row r="1699" spans="1:8" hidden="1" x14ac:dyDescent="0.25">
      <c r="A1699" s="91" t="s">
        <v>1777</v>
      </c>
      <c r="B1699" s="29">
        <v>6408</v>
      </c>
      <c r="C1699" s="92">
        <v>128.16</v>
      </c>
      <c r="D1699" s="56">
        <v>45518</v>
      </c>
      <c r="E1699" s="5">
        <v>7.1033083645443194</v>
      </c>
      <c r="F1699" s="5">
        <v>5.6826466916354557</v>
      </c>
      <c r="G1699" s="29">
        <v>50</v>
      </c>
      <c r="H1699" s="93">
        <v>0.26</v>
      </c>
    </row>
    <row r="1700" spans="1:8" hidden="1" x14ac:dyDescent="0.25">
      <c r="A1700" s="91" t="s">
        <v>1778</v>
      </c>
      <c r="B1700" s="29">
        <v>19427</v>
      </c>
      <c r="C1700" s="92">
        <v>133.06164383561645</v>
      </c>
      <c r="D1700" s="56">
        <v>170826.28000000006</v>
      </c>
      <c r="E1700" s="5">
        <v>8.7932403356153834</v>
      </c>
      <c r="F1700" s="5">
        <v>7.0345922684923075</v>
      </c>
      <c r="G1700" s="29">
        <v>146</v>
      </c>
      <c r="H1700" s="93">
        <v>0.36301369863013699</v>
      </c>
    </row>
    <row r="1701" spans="1:8" hidden="1" x14ac:dyDescent="0.25">
      <c r="A1701" s="85" t="s">
        <v>1779</v>
      </c>
      <c r="B1701" s="86">
        <v>782865</v>
      </c>
      <c r="C1701" s="87">
        <v>134.23611111111111</v>
      </c>
      <c r="D1701" s="88">
        <v>6389345.7700000042</v>
      </c>
      <c r="E1701" s="89">
        <v>8.1614911510924664</v>
      </c>
      <c r="F1701" s="89">
        <v>6.5291929208739736</v>
      </c>
      <c r="G1701" s="86">
        <v>5832</v>
      </c>
      <c r="H1701" s="90">
        <v>0.27554869684499317</v>
      </c>
    </row>
    <row r="1702" spans="1:8" hidden="1" x14ac:dyDescent="0.25">
      <c r="A1702" s="91" t="s">
        <v>1780</v>
      </c>
      <c r="B1702" s="29">
        <v>396183</v>
      </c>
      <c r="C1702" s="92">
        <v>135.6791095890411</v>
      </c>
      <c r="D1702" s="56">
        <v>3476796.7399999923</v>
      </c>
      <c r="E1702" s="5">
        <v>8.7757342945052983</v>
      </c>
      <c r="F1702" s="5">
        <v>7.0205874356042388</v>
      </c>
      <c r="G1702" s="29">
        <v>2920</v>
      </c>
      <c r="H1702" s="93">
        <v>0.25513698630136988</v>
      </c>
    </row>
    <row r="1703" spans="1:8" hidden="1" x14ac:dyDescent="0.25">
      <c r="A1703" s="91" t="s">
        <v>1781</v>
      </c>
      <c r="B1703" s="29">
        <v>104677</v>
      </c>
      <c r="C1703" s="92">
        <v>130.3574097135741</v>
      </c>
      <c r="D1703" s="56">
        <v>812938.76</v>
      </c>
      <c r="E1703" s="5">
        <v>7.766164104817677</v>
      </c>
      <c r="F1703" s="5">
        <v>6.2129312838541422</v>
      </c>
      <c r="G1703" s="29">
        <v>803</v>
      </c>
      <c r="H1703" s="93">
        <v>0.22166874221668742</v>
      </c>
    </row>
    <row r="1704" spans="1:8" hidden="1" x14ac:dyDescent="0.25">
      <c r="A1704" s="91" t="s">
        <v>1782</v>
      </c>
      <c r="B1704" s="29">
        <v>7206</v>
      </c>
      <c r="C1704" s="92">
        <v>141.29411764705881</v>
      </c>
      <c r="D1704" s="56">
        <v>53000.80999999999</v>
      </c>
      <c r="E1704" s="5">
        <v>7.3550943658062709</v>
      </c>
      <c r="F1704" s="5">
        <v>5.8840754926450174</v>
      </c>
      <c r="G1704" s="29">
        <v>51</v>
      </c>
      <c r="H1704" s="93">
        <v>0.29411764705882354</v>
      </c>
    </row>
    <row r="1705" spans="1:8" hidden="1" x14ac:dyDescent="0.25">
      <c r="A1705" s="91" t="s">
        <v>1783</v>
      </c>
      <c r="B1705" s="29">
        <v>272854</v>
      </c>
      <c r="C1705" s="92">
        <v>133.55555555555554</v>
      </c>
      <c r="D1705" s="56">
        <v>2029338.8300000031</v>
      </c>
      <c r="E1705" s="5">
        <v>7.4374531067897234</v>
      </c>
      <c r="F1705" s="5">
        <v>5.9499624854317794</v>
      </c>
      <c r="G1705" s="29">
        <v>2043</v>
      </c>
      <c r="H1705" s="93">
        <v>0.32452276064610869</v>
      </c>
    </row>
    <row r="1706" spans="1:8" hidden="1" x14ac:dyDescent="0.25">
      <c r="A1706" s="73" t="s">
        <v>1784</v>
      </c>
      <c r="B1706" s="74">
        <v>2242686</v>
      </c>
      <c r="C1706" s="75">
        <v>146.54247255619447</v>
      </c>
      <c r="D1706" s="76">
        <v>19604435.75999999</v>
      </c>
      <c r="E1706" s="77">
        <v>8.7414982570007531</v>
      </c>
      <c r="F1706" s="77">
        <v>6.993198605600603</v>
      </c>
      <c r="G1706" s="74">
        <v>15304</v>
      </c>
      <c r="H1706" s="78">
        <v>0.32520909566126505</v>
      </c>
    </row>
    <row r="1707" spans="1:8" hidden="1" x14ac:dyDescent="0.25">
      <c r="A1707" s="79" t="s">
        <v>1785</v>
      </c>
      <c r="B1707" s="80">
        <v>409360</v>
      </c>
      <c r="C1707" s="81">
        <v>145.6278904304518</v>
      </c>
      <c r="D1707" s="82">
        <v>3295904.0599999917</v>
      </c>
      <c r="E1707" s="83">
        <v>8.0513583642759219</v>
      </c>
      <c r="F1707" s="83">
        <v>6.4410866914207379</v>
      </c>
      <c r="G1707" s="80">
        <v>2811</v>
      </c>
      <c r="H1707" s="84">
        <v>0.32764140875133402</v>
      </c>
    </row>
    <row r="1708" spans="1:8" hidden="1" x14ac:dyDescent="0.25">
      <c r="A1708" s="85" t="s">
        <v>1786</v>
      </c>
      <c r="B1708" s="86">
        <v>186380</v>
      </c>
      <c r="C1708" s="87">
        <v>145.1557632398754</v>
      </c>
      <c r="D1708" s="88">
        <v>1342772.7599999984</v>
      </c>
      <c r="E1708" s="89">
        <v>7.2044895375040152</v>
      </c>
      <c r="F1708" s="89">
        <v>5.7635916300032122</v>
      </c>
      <c r="G1708" s="86">
        <v>1284</v>
      </c>
      <c r="H1708" s="90">
        <v>0.3309968847352025</v>
      </c>
    </row>
    <row r="1709" spans="1:8" hidden="1" x14ac:dyDescent="0.25">
      <c r="A1709" s="91" t="s">
        <v>1787</v>
      </c>
      <c r="B1709" s="29">
        <v>1960</v>
      </c>
      <c r="C1709" s="92">
        <v>163.33333333333334</v>
      </c>
      <c r="D1709" s="56">
        <v>14148.619999999999</v>
      </c>
      <c r="E1709" s="5">
        <v>7.2186836734693873</v>
      </c>
      <c r="F1709" s="5">
        <v>5.7749469387755106</v>
      </c>
      <c r="G1709" s="29">
        <v>12</v>
      </c>
      <c r="H1709" s="93">
        <v>0.16666666666666666</v>
      </c>
    </row>
    <row r="1710" spans="1:8" hidden="1" x14ac:dyDescent="0.25">
      <c r="A1710" s="91" t="s">
        <v>1788</v>
      </c>
      <c r="B1710" s="29">
        <v>9591</v>
      </c>
      <c r="C1710" s="92">
        <v>143.14925373134329</v>
      </c>
      <c r="D1710" s="56">
        <v>64607.66</v>
      </c>
      <c r="E1710" s="5">
        <v>6.7362798456886672</v>
      </c>
      <c r="F1710" s="5">
        <v>5.389023876550934</v>
      </c>
      <c r="G1710" s="29">
        <v>67</v>
      </c>
      <c r="H1710" s="93">
        <v>0.32835820895522388</v>
      </c>
    </row>
    <row r="1711" spans="1:8" hidden="1" x14ac:dyDescent="0.25">
      <c r="A1711" s="91" t="s">
        <v>1789</v>
      </c>
      <c r="B1711" s="29">
        <v>2210</v>
      </c>
      <c r="C1711" s="92">
        <v>130</v>
      </c>
      <c r="D1711" s="56">
        <v>13287.39</v>
      </c>
      <c r="E1711" s="5">
        <v>6.0123936651583705</v>
      </c>
      <c r="F1711" s="5">
        <v>4.8099149321266967</v>
      </c>
      <c r="G1711" s="29">
        <v>17</v>
      </c>
      <c r="H1711" s="93">
        <v>0.47058823529411764</v>
      </c>
    </row>
    <row r="1712" spans="1:8" hidden="1" x14ac:dyDescent="0.25">
      <c r="A1712" s="91" t="s">
        <v>1790</v>
      </c>
      <c r="B1712" s="29">
        <v>5430</v>
      </c>
      <c r="C1712" s="92">
        <v>150.83333333333334</v>
      </c>
      <c r="D1712" s="56">
        <v>39352.049999999996</v>
      </c>
      <c r="E1712" s="5">
        <v>7.2471546961325961</v>
      </c>
      <c r="F1712" s="5">
        <v>5.7977237569060769</v>
      </c>
      <c r="G1712" s="29">
        <v>36</v>
      </c>
      <c r="H1712" s="93">
        <v>0.41666666666666669</v>
      </c>
    </row>
    <row r="1713" spans="1:8" hidden="1" x14ac:dyDescent="0.25">
      <c r="A1713" s="91" t="s">
        <v>1791</v>
      </c>
      <c r="B1713" s="29">
        <v>5126</v>
      </c>
      <c r="C1713" s="92">
        <v>176.75862068965517</v>
      </c>
      <c r="D1713" s="56">
        <v>46598.779999999992</v>
      </c>
      <c r="E1713" s="5">
        <v>9.090671088568083</v>
      </c>
      <c r="F1713" s="5">
        <v>7.2725368708544664</v>
      </c>
      <c r="G1713" s="29">
        <v>29</v>
      </c>
      <c r="H1713" s="93">
        <v>0.37931034482758619</v>
      </c>
    </row>
    <row r="1714" spans="1:8" hidden="1" x14ac:dyDescent="0.25">
      <c r="A1714" s="91" t="s">
        <v>1792</v>
      </c>
      <c r="B1714" s="29">
        <v>23153</v>
      </c>
      <c r="C1714" s="92">
        <v>145.61635220125785</v>
      </c>
      <c r="D1714" s="56">
        <v>213565.16000000006</v>
      </c>
      <c r="E1714" s="5">
        <v>9.2240815445082731</v>
      </c>
      <c r="F1714" s="5">
        <v>7.3792652356066188</v>
      </c>
      <c r="G1714" s="29">
        <v>159</v>
      </c>
      <c r="H1714" s="93">
        <v>0.34591194968553457</v>
      </c>
    </row>
    <row r="1715" spans="1:8" hidden="1" x14ac:dyDescent="0.25">
      <c r="A1715" s="91" t="s">
        <v>1793</v>
      </c>
      <c r="B1715" s="29">
        <v>2512</v>
      </c>
      <c r="C1715" s="92">
        <v>125.6</v>
      </c>
      <c r="D1715" s="56">
        <v>18177.589999999997</v>
      </c>
      <c r="E1715" s="5">
        <v>7.2363017515923556</v>
      </c>
      <c r="F1715" s="5">
        <v>5.7890414012738844</v>
      </c>
      <c r="G1715" s="29">
        <v>20</v>
      </c>
      <c r="H1715" s="93">
        <v>0.55000000000000004</v>
      </c>
    </row>
    <row r="1716" spans="1:8" hidden="1" x14ac:dyDescent="0.25">
      <c r="A1716" s="91" t="s">
        <v>1794</v>
      </c>
      <c r="B1716" s="29">
        <v>60860</v>
      </c>
      <c r="C1716" s="92">
        <v>153.29974811083125</v>
      </c>
      <c r="D1716" s="56">
        <v>361963.68000000011</v>
      </c>
      <c r="E1716" s="5">
        <v>5.9474807755504457</v>
      </c>
      <c r="F1716" s="5">
        <v>4.7579846204403564</v>
      </c>
      <c r="G1716" s="29">
        <v>397</v>
      </c>
      <c r="H1716" s="93">
        <v>0.32745591939546598</v>
      </c>
    </row>
    <row r="1717" spans="1:8" hidden="1" x14ac:dyDescent="0.25">
      <c r="A1717" s="91" t="s">
        <v>1795</v>
      </c>
      <c r="B1717" s="29">
        <v>9251</v>
      </c>
      <c r="C1717" s="92">
        <v>174.54716981132074</v>
      </c>
      <c r="D1717" s="56">
        <v>81842.34</v>
      </c>
      <c r="E1717" s="5">
        <v>8.8468641227975358</v>
      </c>
      <c r="F1717" s="5">
        <v>7.0774912982380291</v>
      </c>
      <c r="G1717" s="29">
        <v>53</v>
      </c>
      <c r="H1717" s="93">
        <v>0.13207547169811321</v>
      </c>
    </row>
    <row r="1718" spans="1:8" hidden="1" x14ac:dyDescent="0.25">
      <c r="A1718" s="91" t="s">
        <v>1796</v>
      </c>
      <c r="B1718" s="29">
        <v>999</v>
      </c>
      <c r="C1718" s="92">
        <v>90.818181818181813</v>
      </c>
      <c r="D1718" s="56">
        <v>5853.0300000000007</v>
      </c>
      <c r="E1718" s="5">
        <v>5.8588888888888899</v>
      </c>
      <c r="F1718" s="5">
        <v>4.6871111111111121</v>
      </c>
      <c r="G1718" s="29">
        <v>11</v>
      </c>
      <c r="H1718" s="93">
        <v>0.27272727272727271</v>
      </c>
    </row>
    <row r="1719" spans="1:8" hidden="1" x14ac:dyDescent="0.25">
      <c r="A1719" s="91" t="s">
        <v>1797</v>
      </c>
      <c r="B1719" s="29">
        <v>24097</v>
      </c>
      <c r="C1719" s="92">
        <v>150.60624999999999</v>
      </c>
      <c r="D1719" s="56">
        <v>167597.4599999999</v>
      </c>
      <c r="E1719" s="5">
        <v>6.9551172345105163</v>
      </c>
      <c r="F1719" s="5">
        <v>5.5640937876084138</v>
      </c>
      <c r="G1719" s="29">
        <v>160</v>
      </c>
      <c r="H1719" s="93">
        <v>0.32500000000000001</v>
      </c>
    </row>
    <row r="1720" spans="1:8" hidden="1" x14ac:dyDescent="0.25">
      <c r="A1720" s="91" t="s">
        <v>1798</v>
      </c>
      <c r="B1720" s="29">
        <v>4198</v>
      </c>
      <c r="C1720" s="92">
        <v>127.21212121212122</v>
      </c>
      <c r="D1720" s="56">
        <v>38820.5</v>
      </c>
      <c r="E1720" s="5">
        <v>9.2473797046212489</v>
      </c>
      <c r="F1720" s="5">
        <v>7.3979037636969993</v>
      </c>
      <c r="G1720" s="29">
        <v>33</v>
      </c>
      <c r="H1720" s="93">
        <v>0.30303030303030304</v>
      </c>
    </row>
    <row r="1721" spans="1:8" hidden="1" x14ac:dyDescent="0.25">
      <c r="A1721" s="91" t="s">
        <v>1799</v>
      </c>
      <c r="B1721" s="29">
        <v>21212</v>
      </c>
      <c r="C1721" s="92">
        <v>120.52272727272727</v>
      </c>
      <c r="D1721" s="56">
        <v>143075.68999999992</v>
      </c>
      <c r="E1721" s="5">
        <v>6.7450353573448947</v>
      </c>
      <c r="F1721" s="5">
        <v>5.3960282858759161</v>
      </c>
      <c r="G1721" s="29">
        <v>176</v>
      </c>
      <c r="H1721" s="93">
        <v>0.35795454545454547</v>
      </c>
    </row>
    <row r="1722" spans="1:8" hidden="1" x14ac:dyDescent="0.25">
      <c r="A1722" s="91" t="s">
        <v>1800</v>
      </c>
      <c r="B1722" s="29">
        <v>14560</v>
      </c>
      <c r="C1722" s="92">
        <v>141.35922330097088</v>
      </c>
      <c r="D1722" s="56">
        <v>124737.13000000002</v>
      </c>
      <c r="E1722" s="5">
        <v>8.5671105769230778</v>
      </c>
      <c r="F1722" s="5">
        <v>6.8536884615384626</v>
      </c>
      <c r="G1722" s="29">
        <v>103</v>
      </c>
      <c r="H1722" s="93">
        <v>0.3300970873786408</v>
      </c>
    </row>
    <row r="1723" spans="1:8" hidden="1" x14ac:dyDescent="0.25">
      <c r="A1723" s="85" t="s">
        <v>1801</v>
      </c>
      <c r="B1723" s="86">
        <v>179576</v>
      </c>
      <c r="C1723" s="87">
        <v>145.64152473641525</v>
      </c>
      <c r="D1723" s="88">
        <v>1544858.3699999994</v>
      </c>
      <c r="E1723" s="89">
        <v>8.6028108990065455</v>
      </c>
      <c r="F1723" s="89">
        <v>6.8822487192052364</v>
      </c>
      <c r="G1723" s="86">
        <v>1233</v>
      </c>
      <c r="H1723" s="90">
        <v>0.32441200324412001</v>
      </c>
    </row>
    <row r="1724" spans="1:8" hidden="1" x14ac:dyDescent="0.25">
      <c r="A1724" s="91" t="s">
        <v>1802</v>
      </c>
      <c r="B1724" s="29">
        <v>43054</v>
      </c>
      <c r="C1724" s="92">
        <v>123.7183908045977</v>
      </c>
      <c r="D1724" s="56">
        <v>450985.68</v>
      </c>
      <c r="E1724" s="5">
        <v>10.474884563571329</v>
      </c>
      <c r="F1724" s="5">
        <v>8.3799076508570636</v>
      </c>
      <c r="G1724" s="29">
        <v>348</v>
      </c>
      <c r="H1724" s="93">
        <v>0.36781609195402298</v>
      </c>
    </row>
    <row r="1725" spans="1:8" hidden="1" x14ac:dyDescent="0.25">
      <c r="A1725" s="91" t="s">
        <v>1803</v>
      </c>
      <c r="B1725" s="29">
        <v>133709</v>
      </c>
      <c r="C1725" s="92">
        <v>154.57687861271677</v>
      </c>
      <c r="D1725" s="56">
        <v>1069697.5199999986</v>
      </c>
      <c r="E1725" s="5">
        <v>8.0001908622456135</v>
      </c>
      <c r="F1725" s="5">
        <v>6.4001526897964913</v>
      </c>
      <c r="G1725" s="29">
        <v>865</v>
      </c>
      <c r="H1725" s="93">
        <v>0.30867052023121389</v>
      </c>
    </row>
    <row r="1726" spans="1:8" hidden="1" x14ac:dyDescent="0.25">
      <c r="A1726" s="91" t="s">
        <v>1804</v>
      </c>
      <c r="B1726" s="29">
        <v>2341</v>
      </c>
      <c r="C1726" s="92">
        <v>137.70588235294119</v>
      </c>
      <c r="D1726" s="56">
        <v>18013.869999999995</v>
      </c>
      <c r="E1726" s="5">
        <v>7.6949466040153762</v>
      </c>
      <c r="F1726" s="5">
        <v>6.1559572832123015</v>
      </c>
      <c r="G1726" s="29">
        <v>17</v>
      </c>
      <c r="H1726" s="93">
        <v>0.29411764705882354</v>
      </c>
    </row>
    <row r="1727" spans="1:8" hidden="1" x14ac:dyDescent="0.25">
      <c r="A1727" s="85" t="s">
        <v>1805</v>
      </c>
      <c r="B1727" s="86">
        <v>9626</v>
      </c>
      <c r="C1727" s="87">
        <v>152.79365079365078</v>
      </c>
      <c r="D1727" s="88">
        <v>81232.84</v>
      </c>
      <c r="E1727" s="89">
        <v>8.4388988157074589</v>
      </c>
      <c r="F1727" s="89">
        <v>6.7511190525659677</v>
      </c>
      <c r="G1727" s="86">
        <v>63</v>
      </c>
      <c r="H1727" s="90">
        <v>0.46031746031746029</v>
      </c>
    </row>
    <row r="1728" spans="1:8" hidden="1" x14ac:dyDescent="0.25">
      <c r="A1728" s="91" t="s">
        <v>1806</v>
      </c>
      <c r="B1728" s="29">
        <v>9434</v>
      </c>
      <c r="C1728" s="92">
        <v>152.16129032258064</v>
      </c>
      <c r="D1728" s="56">
        <v>79675.33</v>
      </c>
      <c r="E1728" s="5">
        <v>8.4455511977952096</v>
      </c>
      <c r="F1728" s="5">
        <v>6.7564409582361682</v>
      </c>
      <c r="G1728" s="29">
        <v>62</v>
      </c>
      <c r="H1728" s="93">
        <v>0.46774193548387094</v>
      </c>
    </row>
    <row r="1729" spans="1:8" hidden="1" x14ac:dyDescent="0.25">
      <c r="A1729" s="85" t="s">
        <v>1807</v>
      </c>
      <c r="B1729" s="86">
        <v>33778</v>
      </c>
      <c r="C1729" s="87">
        <v>146.22510822510822</v>
      </c>
      <c r="D1729" s="88">
        <v>327040.09000000003</v>
      </c>
      <c r="E1729" s="89">
        <v>9.6820442299721723</v>
      </c>
      <c r="F1729" s="89">
        <v>7.7456353839777385</v>
      </c>
      <c r="G1729" s="86">
        <v>231</v>
      </c>
      <c r="H1729" s="90">
        <v>0.29004329004329005</v>
      </c>
    </row>
    <row r="1730" spans="1:8" hidden="1" x14ac:dyDescent="0.25">
      <c r="A1730" s="91" t="s">
        <v>1808</v>
      </c>
      <c r="B1730" s="29">
        <v>32201</v>
      </c>
      <c r="C1730" s="92">
        <v>147.71100917431193</v>
      </c>
      <c r="D1730" s="56">
        <v>318967.63</v>
      </c>
      <c r="E1730" s="5">
        <v>9.905519393807646</v>
      </c>
      <c r="F1730" s="5">
        <v>7.9244155150461175</v>
      </c>
      <c r="G1730" s="29">
        <v>218</v>
      </c>
      <c r="H1730" s="93">
        <v>0.28899082568807338</v>
      </c>
    </row>
    <row r="1731" spans="1:8" hidden="1" x14ac:dyDescent="0.25">
      <c r="A1731" s="91" t="s">
        <v>1809</v>
      </c>
      <c r="B1731" s="29">
        <v>1577</v>
      </c>
      <c r="C1731" s="92">
        <v>121.30769230769231</v>
      </c>
      <c r="D1731" s="56">
        <v>8072.46</v>
      </c>
      <c r="E1731" s="5">
        <v>5.1188712745719718</v>
      </c>
      <c r="F1731" s="5">
        <v>4.0950970196575778</v>
      </c>
      <c r="G1731" s="29">
        <v>13</v>
      </c>
      <c r="H1731" s="93">
        <v>0.30769230769230771</v>
      </c>
    </row>
    <row r="1732" spans="1:8" hidden="1" x14ac:dyDescent="0.25">
      <c r="A1732" s="79" t="s">
        <v>1810</v>
      </c>
      <c r="B1732" s="80">
        <v>1833326</v>
      </c>
      <c r="C1732" s="81">
        <v>146.74825902505404</v>
      </c>
      <c r="D1732" s="82">
        <v>16308531.700000092</v>
      </c>
      <c r="E1732" s="83">
        <v>8.8955983278479067</v>
      </c>
      <c r="F1732" s="83">
        <v>7.1164786622783254</v>
      </c>
      <c r="G1732" s="80">
        <v>12493</v>
      </c>
      <c r="H1732" s="84">
        <v>0.32466181061394384</v>
      </c>
    </row>
    <row r="1733" spans="1:8" hidden="1" x14ac:dyDescent="0.25">
      <c r="A1733" s="85" t="s">
        <v>1811</v>
      </c>
      <c r="B1733" s="86">
        <v>96766</v>
      </c>
      <c r="C1733" s="87">
        <v>145.51278195488723</v>
      </c>
      <c r="D1733" s="88">
        <v>818924.93000000028</v>
      </c>
      <c r="E1733" s="89">
        <v>8.4629408056548812</v>
      </c>
      <c r="F1733" s="89">
        <v>6.7703526445239053</v>
      </c>
      <c r="G1733" s="86">
        <v>665</v>
      </c>
      <c r="H1733" s="90">
        <v>0.31729323308270679</v>
      </c>
    </row>
    <row r="1734" spans="1:8" hidden="1" x14ac:dyDescent="0.25">
      <c r="A1734" s="91" t="s">
        <v>1812</v>
      </c>
      <c r="B1734" s="29">
        <v>36770</v>
      </c>
      <c r="C1734" s="92">
        <v>143.0739299610895</v>
      </c>
      <c r="D1734" s="56">
        <v>330103.03000000014</v>
      </c>
      <c r="E1734" s="5">
        <v>8.9775096546097402</v>
      </c>
      <c r="F1734" s="5">
        <v>7.1820077236877928</v>
      </c>
      <c r="G1734" s="29">
        <v>257</v>
      </c>
      <c r="H1734" s="93">
        <v>0.37354085603112841</v>
      </c>
    </row>
    <row r="1735" spans="1:8" hidden="1" x14ac:dyDescent="0.25">
      <c r="A1735" s="91" t="s">
        <v>1813</v>
      </c>
      <c r="B1735" s="29">
        <v>19571</v>
      </c>
      <c r="C1735" s="92">
        <v>147.15037593984962</v>
      </c>
      <c r="D1735" s="56">
        <v>184728.15999999986</v>
      </c>
      <c r="E1735" s="5">
        <v>9.4388718001124037</v>
      </c>
      <c r="F1735" s="5">
        <v>7.5510974400899231</v>
      </c>
      <c r="G1735" s="29">
        <v>133</v>
      </c>
      <c r="H1735" s="93">
        <v>0.13533834586466165</v>
      </c>
    </row>
    <row r="1736" spans="1:8" hidden="1" x14ac:dyDescent="0.25">
      <c r="A1736" s="91" t="s">
        <v>1814</v>
      </c>
      <c r="B1736" s="29">
        <v>29158</v>
      </c>
      <c r="C1736" s="92">
        <v>148.76530612244898</v>
      </c>
      <c r="D1736" s="56">
        <v>230910.84000000005</v>
      </c>
      <c r="E1736" s="5">
        <v>7.9192962480279876</v>
      </c>
      <c r="F1736" s="5">
        <v>6.3354369984223906</v>
      </c>
      <c r="G1736" s="29">
        <v>196</v>
      </c>
      <c r="H1736" s="93">
        <v>0.35204081632653061</v>
      </c>
    </row>
    <row r="1737" spans="1:8" hidden="1" x14ac:dyDescent="0.25">
      <c r="A1737" s="91" t="s">
        <v>1815</v>
      </c>
      <c r="B1737" s="29">
        <v>8862</v>
      </c>
      <c r="C1737" s="92">
        <v>145.27868852459017</v>
      </c>
      <c r="D1737" s="56">
        <v>61093.89</v>
      </c>
      <c r="E1737" s="5">
        <v>6.8939167230873393</v>
      </c>
      <c r="F1737" s="5">
        <v>5.5151333784698719</v>
      </c>
      <c r="G1737" s="29">
        <v>61</v>
      </c>
      <c r="H1737" s="93">
        <v>0.32786885245901637</v>
      </c>
    </row>
    <row r="1738" spans="1:8" hidden="1" x14ac:dyDescent="0.25">
      <c r="A1738" s="91" t="s">
        <v>1816</v>
      </c>
      <c r="B1738" s="29">
        <v>2221</v>
      </c>
      <c r="C1738" s="92">
        <v>130.64705882352942</v>
      </c>
      <c r="D1738" s="56">
        <v>11339.01</v>
      </c>
      <c r="E1738" s="5">
        <v>5.1053624493471412</v>
      </c>
      <c r="F1738" s="5">
        <v>4.0842899594777133</v>
      </c>
      <c r="G1738" s="29">
        <v>17</v>
      </c>
      <c r="H1738" s="93">
        <v>0.47058823529411764</v>
      </c>
    </row>
    <row r="1739" spans="1:8" hidden="1" x14ac:dyDescent="0.25">
      <c r="A1739" s="85" t="s">
        <v>1817</v>
      </c>
      <c r="B1739" s="86">
        <v>1409800</v>
      </c>
      <c r="C1739" s="87">
        <v>149.69207899766405</v>
      </c>
      <c r="D1739" s="88">
        <v>13154297.06000006</v>
      </c>
      <c r="E1739" s="89">
        <v>9.3306121861257338</v>
      </c>
      <c r="F1739" s="89">
        <v>7.4644897489005873</v>
      </c>
      <c r="G1739" s="86">
        <v>9418</v>
      </c>
      <c r="H1739" s="90">
        <v>0.32809513697175618</v>
      </c>
    </row>
    <row r="1740" spans="1:8" hidden="1" x14ac:dyDescent="0.25">
      <c r="A1740" s="91" t="s">
        <v>1818</v>
      </c>
      <c r="B1740" s="29">
        <v>8807</v>
      </c>
      <c r="C1740" s="92">
        <v>149.27118644067798</v>
      </c>
      <c r="D1740" s="56">
        <v>65443.159999999989</v>
      </c>
      <c r="E1740" s="5">
        <v>7.4308118542068797</v>
      </c>
      <c r="F1740" s="5">
        <v>5.9446494833655041</v>
      </c>
      <c r="G1740" s="29">
        <v>59</v>
      </c>
      <c r="H1740" s="93">
        <v>0.2711864406779661</v>
      </c>
    </row>
    <row r="1741" spans="1:8" hidden="1" x14ac:dyDescent="0.25">
      <c r="A1741" s="91" t="s">
        <v>1819</v>
      </c>
      <c r="B1741" s="29">
        <v>3068</v>
      </c>
      <c r="C1741" s="92">
        <v>161.47368421052633</v>
      </c>
      <c r="D1741" s="56">
        <v>19369.23</v>
      </c>
      <c r="E1741" s="5">
        <v>6.313308344198175</v>
      </c>
      <c r="F1741" s="5">
        <v>5.0506466753585402</v>
      </c>
      <c r="G1741" s="29">
        <v>19</v>
      </c>
      <c r="H1741" s="93">
        <v>0.21052631578947367</v>
      </c>
    </row>
    <row r="1742" spans="1:8" hidden="1" x14ac:dyDescent="0.25">
      <c r="A1742" s="91" t="s">
        <v>1820</v>
      </c>
      <c r="B1742" s="29">
        <v>398244</v>
      </c>
      <c r="C1742" s="92">
        <v>144.08248914616499</v>
      </c>
      <c r="D1742" s="56">
        <v>3988945.3499999954</v>
      </c>
      <c r="E1742" s="5">
        <v>10.016335086027651</v>
      </c>
      <c r="F1742" s="5">
        <v>8.0130680688221201</v>
      </c>
      <c r="G1742" s="29">
        <v>2764</v>
      </c>
      <c r="H1742" s="93">
        <v>0.31186685962373373</v>
      </c>
    </row>
    <row r="1743" spans="1:8" hidden="1" x14ac:dyDescent="0.25">
      <c r="A1743" s="91" t="s">
        <v>1821</v>
      </c>
      <c r="B1743" s="29">
        <v>9739</v>
      </c>
      <c r="C1743" s="92">
        <v>157.08064516129033</v>
      </c>
      <c r="D1743" s="56">
        <v>96052.760000000009</v>
      </c>
      <c r="E1743" s="5">
        <v>9.8626922682000213</v>
      </c>
      <c r="F1743" s="5">
        <v>7.8901538145600174</v>
      </c>
      <c r="G1743" s="29">
        <v>62</v>
      </c>
      <c r="H1743" s="93">
        <v>0.27419354838709675</v>
      </c>
    </row>
    <row r="1744" spans="1:8" hidden="1" x14ac:dyDescent="0.25">
      <c r="A1744" s="91" t="s">
        <v>1822</v>
      </c>
      <c r="B1744" s="29">
        <v>966114</v>
      </c>
      <c r="C1744" s="92">
        <v>151.97640396413402</v>
      </c>
      <c r="D1744" s="56">
        <v>8752816.6600000188</v>
      </c>
      <c r="E1744" s="5">
        <v>9.0598176405683173</v>
      </c>
      <c r="F1744" s="5">
        <v>7.2478541124546538</v>
      </c>
      <c r="G1744" s="29">
        <v>6357</v>
      </c>
      <c r="H1744" s="93">
        <v>0.33836715431807457</v>
      </c>
    </row>
    <row r="1745" spans="1:8" hidden="1" x14ac:dyDescent="0.25">
      <c r="A1745" s="91" t="s">
        <v>1823</v>
      </c>
      <c r="B1745" s="29">
        <v>3794</v>
      </c>
      <c r="C1745" s="92">
        <v>164.95652173913044</v>
      </c>
      <c r="D1745" s="56">
        <v>45112.080000000009</v>
      </c>
      <c r="E1745" s="5">
        <v>11.890374275171325</v>
      </c>
      <c r="F1745" s="5">
        <v>9.5122994201370599</v>
      </c>
      <c r="G1745" s="29">
        <v>23</v>
      </c>
      <c r="H1745" s="93">
        <v>0.13043478260869565</v>
      </c>
    </row>
    <row r="1746" spans="1:8" hidden="1" x14ac:dyDescent="0.25">
      <c r="A1746" s="91" t="s">
        <v>1824</v>
      </c>
      <c r="B1746" s="29">
        <v>18416</v>
      </c>
      <c r="C1746" s="92">
        <v>149.72357723577235</v>
      </c>
      <c r="D1746" s="56">
        <v>175565.9</v>
      </c>
      <c r="E1746" s="5">
        <v>9.5333351433536055</v>
      </c>
      <c r="F1746" s="5">
        <v>7.626668114682885</v>
      </c>
      <c r="G1746" s="29">
        <v>123</v>
      </c>
      <c r="H1746" s="93">
        <v>0.26016260162601629</v>
      </c>
    </row>
    <row r="1747" spans="1:8" hidden="1" x14ac:dyDescent="0.25">
      <c r="A1747" s="85" t="s">
        <v>1825</v>
      </c>
      <c r="B1747" s="86">
        <v>23062</v>
      </c>
      <c r="C1747" s="87">
        <v>140.6219512195122</v>
      </c>
      <c r="D1747" s="88">
        <v>184783.25999999992</v>
      </c>
      <c r="E1747" s="89">
        <v>8.0124559882057032</v>
      </c>
      <c r="F1747" s="89">
        <v>6.4099647905645627</v>
      </c>
      <c r="G1747" s="86">
        <v>164</v>
      </c>
      <c r="H1747" s="90">
        <v>0.35365853658536583</v>
      </c>
    </row>
    <row r="1748" spans="1:8" hidden="1" x14ac:dyDescent="0.25">
      <c r="A1748" s="91" t="s">
        <v>1826</v>
      </c>
      <c r="B1748" s="29">
        <v>1903</v>
      </c>
      <c r="C1748" s="92">
        <v>158.58333333333334</v>
      </c>
      <c r="D1748" s="56">
        <v>12959.38</v>
      </c>
      <c r="E1748" s="5">
        <v>6.8099737256962687</v>
      </c>
      <c r="F1748" s="5">
        <v>5.4479789805570151</v>
      </c>
      <c r="G1748" s="29">
        <v>12</v>
      </c>
      <c r="H1748" s="93">
        <v>0.25</v>
      </c>
    </row>
    <row r="1749" spans="1:8" hidden="1" x14ac:dyDescent="0.25">
      <c r="A1749" s="91" t="s">
        <v>1827</v>
      </c>
      <c r="B1749" s="29">
        <v>11897</v>
      </c>
      <c r="C1749" s="92">
        <v>135.19318181818181</v>
      </c>
      <c r="D1749" s="56">
        <v>93561.829999999987</v>
      </c>
      <c r="E1749" s="5">
        <v>7.8643212574598627</v>
      </c>
      <c r="F1749" s="5">
        <v>6.2914570059678905</v>
      </c>
      <c r="G1749" s="29">
        <v>88</v>
      </c>
      <c r="H1749" s="93">
        <v>0.36363636363636365</v>
      </c>
    </row>
    <row r="1750" spans="1:8" hidden="1" x14ac:dyDescent="0.25">
      <c r="A1750" s="91" t="s">
        <v>1828</v>
      </c>
      <c r="B1750" s="29">
        <v>9262</v>
      </c>
      <c r="C1750" s="92">
        <v>144.71875</v>
      </c>
      <c r="D1750" s="56">
        <v>78262.049999999988</v>
      </c>
      <c r="E1750" s="5">
        <v>8.4498002591232986</v>
      </c>
      <c r="F1750" s="5">
        <v>6.7598402072986392</v>
      </c>
      <c r="G1750" s="29">
        <v>64</v>
      </c>
      <c r="H1750" s="93">
        <v>0.359375</v>
      </c>
    </row>
    <row r="1751" spans="1:8" hidden="1" x14ac:dyDescent="0.25">
      <c r="A1751" s="85" t="s">
        <v>1829</v>
      </c>
      <c r="B1751" s="86">
        <v>159624</v>
      </c>
      <c r="C1751" s="87">
        <v>143.93507664562668</v>
      </c>
      <c r="D1751" s="88">
        <v>1119495.2100000002</v>
      </c>
      <c r="E1751" s="89">
        <v>7.013326379491807</v>
      </c>
      <c r="F1751" s="89">
        <v>5.6106611035934462</v>
      </c>
      <c r="G1751" s="86">
        <v>1109</v>
      </c>
      <c r="H1751" s="90">
        <v>0.29576194770063119</v>
      </c>
    </row>
    <row r="1752" spans="1:8" hidden="1" x14ac:dyDescent="0.25">
      <c r="A1752" s="91" t="s">
        <v>1830</v>
      </c>
      <c r="B1752" s="29">
        <v>15576</v>
      </c>
      <c r="C1752" s="92">
        <v>140.32432432432432</v>
      </c>
      <c r="D1752" s="56">
        <v>128437.03000000004</v>
      </c>
      <c r="E1752" s="5">
        <v>8.2458288392398593</v>
      </c>
      <c r="F1752" s="5">
        <v>6.5966630713918875</v>
      </c>
      <c r="G1752" s="29">
        <v>111</v>
      </c>
      <c r="H1752" s="93">
        <v>0.27927927927927926</v>
      </c>
    </row>
    <row r="1753" spans="1:8" hidden="1" x14ac:dyDescent="0.25">
      <c r="A1753" s="91" t="s">
        <v>1831</v>
      </c>
      <c r="B1753" s="29">
        <v>109274</v>
      </c>
      <c r="C1753" s="92">
        <v>144.7337748344371</v>
      </c>
      <c r="D1753" s="56">
        <v>741100.31</v>
      </c>
      <c r="E1753" s="5">
        <v>6.7820369895858121</v>
      </c>
      <c r="F1753" s="5">
        <v>5.4256295916686499</v>
      </c>
      <c r="G1753" s="29">
        <v>755</v>
      </c>
      <c r="H1753" s="93">
        <v>0.29271523178807946</v>
      </c>
    </row>
    <row r="1754" spans="1:8" hidden="1" x14ac:dyDescent="0.25">
      <c r="A1754" s="91" t="s">
        <v>1832</v>
      </c>
      <c r="B1754" s="29">
        <v>7126</v>
      </c>
      <c r="C1754" s="92">
        <v>131.96296296296296</v>
      </c>
      <c r="D1754" s="56">
        <v>42977.149999999994</v>
      </c>
      <c r="E1754" s="5">
        <v>6.0310342408083066</v>
      </c>
      <c r="F1754" s="5">
        <v>4.8248273926466458</v>
      </c>
      <c r="G1754" s="29">
        <v>54</v>
      </c>
      <c r="H1754" s="93">
        <v>0.24074074074074073</v>
      </c>
    </row>
    <row r="1755" spans="1:8" hidden="1" x14ac:dyDescent="0.25">
      <c r="A1755" s="91" t="s">
        <v>1833</v>
      </c>
      <c r="B1755" s="29">
        <v>19856</v>
      </c>
      <c r="C1755" s="92">
        <v>150.42424242424244</v>
      </c>
      <c r="D1755" s="56">
        <v>156280.18000000002</v>
      </c>
      <c r="E1755" s="5">
        <v>7.8706778807413391</v>
      </c>
      <c r="F1755" s="5">
        <v>6.2965423045930713</v>
      </c>
      <c r="G1755" s="29">
        <v>132</v>
      </c>
      <c r="H1755" s="93">
        <v>0.32575757575757575</v>
      </c>
    </row>
    <row r="1756" spans="1:8" hidden="1" x14ac:dyDescent="0.25">
      <c r="A1756" s="91" t="s">
        <v>1834</v>
      </c>
      <c r="B1756" s="29">
        <v>7792</v>
      </c>
      <c r="C1756" s="92">
        <v>136.7017543859649</v>
      </c>
      <c r="D1756" s="56">
        <v>50700.54</v>
      </c>
      <c r="E1756" s="5">
        <v>6.5067428131416838</v>
      </c>
      <c r="F1756" s="5">
        <v>5.205394250513347</v>
      </c>
      <c r="G1756" s="29">
        <v>57</v>
      </c>
      <c r="H1756" s="93">
        <v>0.35087719298245612</v>
      </c>
    </row>
    <row r="1757" spans="1:8" hidden="1" x14ac:dyDescent="0.25">
      <c r="A1757" s="85" t="s">
        <v>1835</v>
      </c>
      <c r="B1757" s="86">
        <v>12653</v>
      </c>
      <c r="C1757" s="87">
        <v>136.05376344086022</v>
      </c>
      <c r="D1757" s="88">
        <v>117371.49999999999</v>
      </c>
      <c r="E1757" s="89">
        <v>9.2761795621591698</v>
      </c>
      <c r="F1757" s="89">
        <v>7.4209436497273362</v>
      </c>
      <c r="G1757" s="86">
        <v>93</v>
      </c>
      <c r="H1757" s="90">
        <v>0.30107526881720431</v>
      </c>
    </row>
    <row r="1758" spans="1:8" hidden="1" x14ac:dyDescent="0.25">
      <c r="A1758" s="91" t="s">
        <v>1836</v>
      </c>
      <c r="B1758" s="29">
        <v>12653</v>
      </c>
      <c r="C1758" s="92">
        <v>136.05376344086022</v>
      </c>
      <c r="D1758" s="56">
        <v>117371.49999999999</v>
      </c>
      <c r="E1758" s="5">
        <v>9.2761795621591698</v>
      </c>
      <c r="F1758" s="5">
        <v>7.4209436497273362</v>
      </c>
      <c r="G1758" s="29">
        <v>93</v>
      </c>
      <c r="H1758" s="93">
        <v>0.30107526881720431</v>
      </c>
    </row>
    <row r="1759" spans="1:8" hidden="1" x14ac:dyDescent="0.25">
      <c r="A1759" s="85" t="s">
        <v>1837</v>
      </c>
      <c r="B1759" s="86">
        <v>120235</v>
      </c>
      <c r="C1759" s="87">
        <v>129.98378378378379</v>
      </c>
      <c r="D1759" s="88">
        <v>835554.12000000081</v>
      </c>
      <c r="E1759" s="89">
        <v>6.9493418721670128</v>
      </c>
      <c r="F1759" s="89">
        <v>5.5594734977336104</v>
      </c>
      <c r="G1759" s="86">
        <v>925</v>
      </c>
      <c r="H1759" s="90">
        <v>0.33189189189189189</v>
      </c>
    </row>
    <row r="1760" spans="1:8" hidden="1" x14ac:dyDescent="0.25">
      <c r="A1760" s="91" t="s">
        <v>1838</v>
      </c>
      <c r="B1760" s="29">
        <v>77290</v>
      </c>
      <c r="C1760" s="92">
        <v>130.11784511784512</v>
      </c>
      <c r="D1760" s="56">
        <v>548967.91999999981</v>
      </c>
      <c r="E1760" s="5">
        <v>7.1027030663733965</v>
      </c>
      <c r="F1760" s="5">
        <v>5.6821624530987176</v>
      </c>
      <c r="G1760" s="29">
        <v>594</v>
      </c>
      <c r="H1760" s="93">
        <v>0.33501683501683499</v>
      </c>
    </row>
    <row r="1761" spans="1:8" hidden="1" x14ac:dyDescent="0.25">
      <c r="A1761" s="91" t="s">
        <v>1839</v>
      </c>
      <c r="B1761" s="29">
        <v>30813</v>
      </c>
      <c r="C1761" s="92">
        <v>133.96956521739131</v>
      </c>
      <c r="D1761" s="56">
        <v>204156.15000000005</v>
      </c>
      <c r="E1761" s="5">
        <v>6.6256498880342729</v>
      </c>
      <c r="F1761" s="5">
        <v>5.3005199104274183</v>
      </c>
      <c r="G1761" s="29">
        <v>230</v>
      </c>
      <c r="H1761" s="93">
        <v>0.34782608695652173</v>
      </c>
    </row>
    <row r="1762" spans="1:8" hidden="1" x14ac:dyDescent="0.25">
      <c r="A1762" s="91" t="s">
        <v>1840</v>
      </c>
      <c r="B1762" s="29">
        <v>12132</v>
      </c>
      <c r="C1762" s="92">
        <v>120.11881188118812</v>
      </c>
      <c r="D1762" s="56">
        <v>82430.049999999974</v>
      </c>
      <c r="E1762" s="5">
        <v>6.7944320804483986</v>
      </c>
      <c r="F1762" s="5">
        <v>5.4355456643587194</v>
      </c>
      <c r="G1762" s="29">
        <v>101</v>
      </c>
      <c r="H1762" s="93">
        <v>0.27722772277227725</v>
      </c>
    </row>
    <row r="1763" spans="1:8" hidden="1" x14ac:dyDescent="0.25">
      <c r="A1763" s="85" t="s">
        <v>1841</v>
      </c>
      <c r="B1763" s="86">
        <v>10026</v>
      </c>
      <c r="C1763" s="87">
        <v>92.833333333333329</v>
      </c>
      <c r="D1763" s="88">
        <v>68972.400000000023</v>
      </c>
      <c r="E1763" s="89">
        <v>6.8793536804308824</v>
      </c>
      <c r="F1763" s="89">
        <v>5.5034829443447064</v>
      </c>
      <c r="G1763" s="86">
        <v>108</v>
      </c>
      <c r="H1763" s="90">
        <v>0.27777777777777779</v>
      </c>
    </row>
    <row r="1764" spans="1:8" hidden="1" x14ac:dyDescent="0.25">
      <c r="A1764" s="91" t="s">
        <v>1842</v>
      </c>
      <c r="B1764" s="29">
        <v>10026</v>
      </c>
      <c r="C1764" s="92">
        <v>92.833333333333329</v>
      </c>
      <c r="D1764" s="56">
        <v>68972.400000000023</v>
      </c>
      <c r="E1764" s="5">
        <v>6.8793536804308824</v>
      </c>
      <c r="F1764" s="5">
        <v>5.5034829443447064</v>
      </c>
      <c r="G1764" s="29">
        <v>108</v>
      </c>
      <c r="H1764" s="93">
        <v>0.27777777777777779</v>
      </c>
    </row>
    <row r="1765" spans="1:8" hidden="1" x14ac:dyDescent="0.25">
      <c r="A1765" s="85" t="s">
        <v>1843</v>
      </c>
      <c r="B1765" s="86">
        <v>1160</v>
      </c>
      <c r="C1765" s="87">
        <v>105.45454545454545</v>
      </c>
      <c r="D1765" s="88">
        <v>9133.2199999999993</v>
      </c>
      <c r="E1765" s="89">
        <v>7.873465517241379</v>
      </c>
      <c r="F1765" s="89">
        <v>6.2987724137931034</v>
      </c>
      <c r="G1765" s="86">
        <v>11</v>
      </c>
      <c r="H1765" s="90">
        <v>0.36363636363636365</v>
      </c>
    </row>
    <row r="1766" spans="1:8" hidden="1" x14ac:dyDescent="0.25">
      <c r="A1766" s="91" t="s">
        <v>1844</v>
      </c>
      <c r="B1766" s="29">
        <v>1160</v>
      </c>
      <c r="C1766" s="92">
        <v>105.45454545454545</v>
      </c>
      <c r="D1766" s="56">
        <v>9133.2199999999993</v>
      </c>
      <c r="E1766" s="5">
        <v>7.873465517241379</v>
      </c>
      <c r="F1766" s="5">
        <v>6.2987724137931034</v>
      </c>
      <c r="G1766" s="29">
        <v>11</v>
      </c>
      <c r="H1766" s="93">
        <v>0.36363636363636365</v>
      </c>
    </row>
    <row r="1767" spans="1:8" hidden="1" x14ac:dyDescent="0.25">
      <c r="A1767" s="73" t="s">
        <v>1845</v>
      </c>
      <c r="B1767" s="74">
        <v>2998596</v>
      </c>
      <c r="C1767" s="75">
        <v>135.96608325020404</v>
      </c>
      <c r="D1767" s="76">
        <v>25772264.980000097</v>
      </c>
      <c r="E1767" s="77">
        <v>8.5947773491327606</v>
      </c>
      <c r="F1767" s="77">
        <v>6.8758218793062085</v>
      </c>
      <c r="G1767" s="74">
        <v>22054</v>
      </c>
      <c r="H1767" s="78">
        <v>0.32307064478099212</v>
      </c>
    </row>
    <row r="1768" spans="1:8" hidden="1" x14ac:dyDescent="0.25">
      <c r="A1768" s="79" t="s">
        <v>1846</v>
      </c>
      <c r="B1768" s="80">
        <v>884979</v>
      </c>
      <c r="C1768" s="81">
        <v>107.4655737704918</v>
      </c>
      <c r="D1768" s="82">
        <v>7436649.7600000165</v>
      </c>
      <c r="E1768" s="83">
        <v>8.4031934769073811</v>
      </c>
      <c r="F1768" s="83">
        <v>6.722554781525905</v>
      </c>
      <c r="G1768" s="80">
        <v>8235</v>
      </c>
      <c r="H1768" s="84">
        <v>0.34814814814814815</v>
      </c>
    </row>
    <row r="1769" spans="1:8" hidden="1" x14ac:dyDescent="0.25">
      <c r="A1769" s="85" t="s">
        <v>1847</v>
      </c>
      <c r="B1769" s="86">
        <v>812406</v>
      </c>
      <c r="C1769" s="87">
        <v>105.17944070429829</v>
      </c>
      <c r="D1769" s="88">
        <v>6674934.2300000191</v>
      </c>
      <c r="E1769" s="89">
        <v>8.2162542251042208</v>
      </c>
      <c r="F1769" s="89">
        <v>6.5730033800833771</v>
      </c>
      <c r="G1769" s="86">
        <v>7724</v>
      </c>
      <c r="H1769" s="90">
        <v>0.3500776799585707</v>
      </c>
    </row>
    <row r="1770" spans="1:8" hidden="1" x14ac:dyDescent="0.25">
      <c r="A1770" s="91" t="s">
        <v>1848</v>
      </c>
      <c r="B1770" s="29">
        <v>387886</v>
      </c>
      <c r="C1770" s="92">
        <v>92.265937202664134</v>
      </c>
      <c r="D1770" s="56">
        <v>3315739.1600000011</v>
      </c>
      <c r="E1770" s="5">
        <v>8.5482310782033917</v>
      </c>
      <c r="F1770" s="5">
        <v>6.8385848625627137</v>
      </c>
      <c r="G1770" s="29">
        <v>4204</v>
      </c>
      <c r="H1770" s="93">
        <v>0.35252140818268318</v>
      </c>
    </row>
    <row r="1771" spans="1:8" hidden="1" x14ac:dyDescent="0.25">
      <c r="A1771" s="91" t="s">
        <v>1849</v>
      </c>
      <c r="B1771" s="29">
        <v>104125</v>
      </c>
      <c r="C1771" s="92">
        <v>131.30517023959646</v>
      </c>
      <c r="D1771" s="56">
        <v>700269.55</v>
      </c>
      <c r="E1771" s="5">
        <v>6.7252777911164472</v>
      </c>
      <c r="F1771" s="5">
        <v>5.3802222328931579</v>
      </c>
      <c r="G1771" s="29">
        <v>793</v>
      </c>
      <c r="H1771" s="93">
        <v>0.3266078184110971</v>
      </c>
    </row>
    <row r="1772" spans="1:8" hidden="1" x14ac:dyDescent="0.25">
      <c r="A1772" s="91" t="s">
        <v>1850</v>
      </c>
      <c r="B1772" s="29">
        <v>206233</v>
      </c>
      <c r="C1772" s="92">
        <v>110.46223888591322</v>
      </c>
      <c r="D1772" s="56">
        <v>1620186.6899999995</v>
      </c>
      <c r="E1772" s="5">
        <v>7.8560981511203325</v>
      </c>
      <c r="F1772" s="5">
        <v>6.2848785208962665</v>
      </c>
      <c r="G1772" s="29">
        <v>1867</v>
      </c>
      <c r="H1772" s="93">
        <v>0.34708087841456881</v>
      </c>
    </row>
    <row r="1773" spans="1:8" hidden="1" x14ac:dyDescent="0.25">
      <c r="A1773" s="91" t="s">
        <v>1851</v>
      </c>
      <c r="B1773" s="29">
        <v>2229</v>
      </c>
      <c r="C1773" s="92">
        <v>139.3125</v>
      </c>
      <c r="D1773" s="56">
        <v>15902.86</v>
      </c>
      <c r="E1773" s="5">
        <v>7.1345266935845677</v>
      </c>
      <c r="F1773" s="5">
        <v>5.7076213548676549</v>
      </c>
      <c r="G1773" s="29">
        <v>16</v>
      </c>
      <c r="H1773" s="93">
        <v>0.375</v>
      </c>
    </row>
    <row r="1774" spans="1:8" hidden="1" x14ac:dyDescent="0.25">
      <c r="A1774" s="91" t="s">
        <v>1852</v>
      </c>
      <c r="B1774" s="29">
        <v>11932</v>
      </c>
      <c r="C1774" s="92">
        <v>149.15</v>
      </c>
      <c r="D1774" s="56">
        <v>102910.88000000006</v>
      </c>
      <c r="E1774" s="5">
        <v>8.6247804223935685</v>
      </c>
      <c r="F1774" s="5">
        <v>6.8998243379148549</v>
      </c>
      <c r="G1774" s="29">
        <v>80</v>
      </c>
      <c r="H1774" s="93">
        <v>0.3125</v>
      </c>
    </row>
    <row r="1775" spans="1:8" hidden="1" x14ac:dyDescent="0.25">
      <c r="A1775" s="91" t="s">
        <v>1853</v>
      </c>
      <c r="B1775" s="29">
        <v>27652</v>
      </c>
      <c r="C1775" s="92">
        <v>128.61395348837209</v>
      </c>
      <c r="D1775" s="56">
        <v>224319.52000000002</v>
      </c>
      <c r="E1775" s="5">
        <v>8.1122349197164763</v>
      </c>
      <c r="F1775" s="5">
        <v>6.4897879357731814</v>
      </c>
      <c r="G1775" s="29">
        <v>215</v>
      </c>
      <c r="H1775" s="93">
        <v>0.33953488372093021</v>
      </c>
    </row>
    <row r="1776" spans="1:8" hidden="1" x14ac:dyDescent="0.25">
      <c r="A1776" s="91" t="s">
        <v>1854</v>
      </c>
      <c r="B1776" s="29">
        <v>44773</v>
      </c>
      <c r="C1776" s="92">
        <v>145.36688311688312</v>
      </c>
      <c r="D1776" s="56">
        <v>457009.18000000011</v>
      </c>
      <c r="E1776" s="5">
        <v>10.207249458378936</v>
      </c>
      <c r="F1776" s="5">
        <v>8.1657995667031482</v>
      </c>
      <c r="G1776" s="29">
        <v>308</v>
      </c>
      <c r="H1776" s="93">
        <v>0.33441558441558439</v>
      </c>
    </row>
    <row r="1777" spans="1:8" hidden="1" x14ac:dyDescent="0.25">
      <c r="A1777" s="91" t="s">
        <v>1855</v>
      </c>
      <c r="B1777" s="29">
        <v>23957</v>
      </c>
      <c r="C1777" s="92">
        <v>114.62679425837321</v>
      </c>
      <c r="D1777" s="56">
        <v>209036.41000000024</v>
      </c>
      <c r="E1777" s="5">
        <v>8.7254835747380817</v>
      </c>
      <c r="F1777" s="5">
        <v>6.9803868597904657</v>
      </c>
      <c r="G1777" s="29">
        <v>209</v>
      </c>
      <c r="H1777" s="93">
        <v>0.46411483253588515</v>
      </c>
    </row>
    <row r="1778" spans="1:8" hidden="1" x14ac:dyDescent="0.25">
      <c r="A1778" s="91" t="s">
        <v>1856</v>
      </c>
      <c r="B1778" s="29">
        <v>3619</v>
      </c>
      <c r="C1778" s="92">
        <v>113.09375</v>
      </c>
      <c r="D1778" s="56">
        <v>29559.980000000003</v>
      </c>
      <c r="E1778" s="5">
        <v>8.1679966841668978</v>
      </c>
      <c r="F1778" s="5">
        <v>6.5343973473335186</v>
      </c>
      <c r="G1778" s="29">
        <v>32</v>
      </c>
      <c r="H1778" s="93">
        <v>0.34375</v>
      </c>
    </row>
    <row r="1779" spans="1:8" hidden="1" x14ac:dyDescent="0.25">
      <c r="A1779" s="85" t="s">
        <v>1857</v>
      </c>
      <c r="B1779" s="86">
        <v>28755</v>
      </c>
      <c r="C1779" s="87">
        <v>144.49748743718592</v>
      </c>
      <c r="D1779" s="88">
        <v>291767.5400000001</v>
      </c>
      <c r="E1779" s="89">
        <v>10.146671535385154</v>
      </c>
      <c r="F1779" s="89">
        <v>8.1173372283081235</v>
      </c>
      <c r="G1779" s="86">
        <v>199</v>
      </c>
      <c r="H1779" s="90">
        <v>0.33165829145728642</v>
      </c>
    </row>
    <row r="1780" spans="1:8" hidden="1" x14ac:dyDescent="0.25">
      <c r="A1780" s="91" t="s">
        <v>1858</v>
      </c>
      <c r="B1780" s="29">
        <v>8823</v>
      </c>
      <c r="C1780" s="92">
        <v>152.12068965517241</v>
      </c>
      <c r="D1780" s="56">
        <v>96005.659999999989</v>
      </c>
      <c r="E1780" s="5">
        <v>10.881294344327324</v>
      </c>
      <c r="F1780" s="5">
        <v>8.7050354754618606</v>
      </c>
      <c r="G1780" s="29">
        <v>58</v>
      </c>
      <c r="H1780" s="93">
        <v>0.34482758620689657</v>
      </c>
    </row>
    <row r="1781" spans="1:8" hidden="1" x14ac:dyDescent="0.25">
      <c r="A1781" s="91" t="s">
        <v>1859</v>
      </c>
      <c r="B1781" s="29">
        <v>19504</v>
      </c>
      <c r="C1781" s="92">
        <v>141.33333333333334</v>
      </c>
      <c r="D1781" s="56">
        <v>193009.29999999996</v>
      </c>
      <c r="E1781" s="5">
        <v>9.895882895816241</v>
      </c>
      <c r="F1781" s="5">
        <v>7.9167063166529932</v>
      </c>
      <c r="G1781" s="29">
        <v>138</v>
      </c>
      <c r="H1781" s="93">
        <v>0.32608695652173914</v>
      </c>
    </row>
    <row r="1782" spans="1:8" hidden="1" x14ac:dyDescent="0.25">
      <c r="A1782" s="85" t="s">
        <v>1860</v>
      </c>
      <c r="B1782" s="86">
        <v>43818</v>
      </c>
      <c r="C1782" s="87">
        <v>140.44230769230768</v>
      </c>
      <c r="D1782" s="88">
        <v>469947.99000000034</v>
      </c>
      <c r="E1782" s="89">
        <v>10.724998630699719</v>
      </c>
      <c r="F1782" s="89">
        <v>8.5799989045597762</v>
      </c>
      <c r="G1782" s="86">
        <v>312</v>
      </c>
      <c r="H1782" s="90">
        <v>0.3108974358974359</v>
      </c>
    </row>
    <row r="1783" spans="1:8" hidden="1" x14ac:dyDescent="0.25">
      <c r="A1783" s="91" t="s">
        <v>1861</v>
      </c>
      <c r="B1783" s="29">
        <v>43818</v>
      </c>
      <c r="C1783" s="92">
        <v>140.44230769230768</v>
      </c>
      <c r="D1783" s="56">
        <v>469947.99000000034</v>
      </c>
      <c r="E1783" s="5">
        <v>10.724998630699719</v>
      </c>
      <c r="F1783" s="5">
        <v>8.5799989045597762</v>
      </c>
      <c r="G1783" s="29">
        <v>312</v>
      </c>
      <c r="H1783" s="93">
        <v>0.3108974358974359</v>
      </c>
    </row>
    <row r="1784" spans="1:8" hidden="1" x14ac:dyDescent="0.25">
      <c r="A1784" s="79" t="s">
        <v>1862</v>
      </c>
      <c r="B1784" s="80">
        <v>2113617</v>
      </c>
      <c r="C1784" s="81">
        <v>152.95006874592951</v>
      </c>
      <c r="D1784" s="82">
        <v>18335615.220000055</v>
      </c>
      <c r="E1784" s="83">
        <v>8.6749942018823916</v>
      </c>
      <c r="F1784" s="83">
        <v>6.9399953615059138</v>
      </c>
      <c r="G1784" s="80">
        <v>13819</v>
      </c>
      <c r="H1784" s="84">
        <v>0.30812649251031188</v>
      </c>
    </row>
    <row r="1785" spans="1:8" hidden="1" x14ac:dyDescent="0.25">
      <c r="A1785" s="85" t="s">
        <v>1863</v>
      </c>
      <c r="B1785" s="86">
        <v>1497317</v>
      </c>
      <c r="C1785" s="87">
        <v>152.07363396303066</v>
      </c>
      <c r="D1785" s="88">
        <v>12652826.600000072</v>
      </c>
      <c r="E1785" s="89">
        <v>8.4503325615084002</v>
      </c>
      <c r="F1785" s="89">
        <v>6.7602660492067201</v>
      </c>
      <c r="G1785" s="86">
        <v>9846</v>
      </c>
      <c r="H1785" s="90">
        <v>0.31322364411943937</v>
      </c>
    </row>
    <row r="1786" spans="1:8" hidden="1" x14ac:dyDescent="0.25">
      <c r="A1786" s="91" t="s">
        <v>1864</v>
      </c>
      <c r="B1786" s="29">
        <v>33910</v>
      </c>
      <c r="C1786" s="92">
        <v>150.04424778761063</v>
      </c>
      <c r="D1786" s="56">
        <v>296859.83000000007</v>
      </c>
      <c r="E1786" s="5">
        <v>8.7543447360660593</v>
      </c>
      <c r="F1786" s="5">
        <v>7.0034757888528478</v>
      </c>
      <c r="G1786" s="29">
        <v>226</v>
      </c>
      <c r="H1786" s="93">
        <v>0.26991150442477874</v>
      </c>
    </row>
    <row r="1787" spans="1:8" hidden="1" x14ac:dyDescent="0.25">
      <c r="A1787" s="91" t="s">
        <v>1865</v>
      </c>
      <c r="B1787" s="29">
        <v>46914</v>
      </c>
      <c r="C1787" s="92">
        <v>147.99369085173501</v>
      </c>
      <c r="D1787" s="56">
        <v>364933.02000000008</v>
      </c>
      <c r="E1787" s="5">
        <v>7.7787658268320774</v>
      </c>
      <c r="F1787" s="5">
        <v>6.2230126614656625</v>
      </c>
      <c r="G1787" s="29">
        <v>317</v>
      </c>
      <c r="H1787" s="93">
        <v>0.34069400630914826</v>
      </c>
    </row>
    <row r="1788" spans="1:8" hidden="1" x14ac:dyDescent="0.25">
      <c r="A1788" s="91" t="s">
        <v>1866</v>
      </c>
      <c r="B1788" s="29">
        <v>490935</v>
      </c>
      <c r="C1788" s="92">
        <v>152.18071915685059</v>
      </c>
      <c r="D1788" s="56">
        <v>4156701.3799999952</v>
      </c>
      <c r="E1788" s="5">
        <v>8.466907798384705</v>
      </c>
      <c r="F1788" s="5">
        <v>6.7735262387077642</v>
      </c>
      <c r="G1788" s="29">
        <v>3226</v>
      </c>
      <c r="H1788" s="93">
        <v>0.34345939243645379</v>
      </c>
    </row>
    <row r="1789" spans="1:8" hidden="1" x14ac:dyDescent="0.25">
      <c r="A1789" s="91" t="s">
        <v>1867</v>
      </c>
      <c r="B1789" s="29">
        <v>14826</v>
      </c>
      <c r="C1789" s="92">
        <v>161.15217391304347</v>
      </c>
      <c r="D1789" s="56">
        <v>100331.90999999999</v>
      </c>
      <c r="E1789" s="5">
        <v>6.7672946175637385</v>
      </c>
      <c r="F1789" s="5">
        <v>5.4138356940509915</v>
      </c>
      <c r="G1789" s="29">
        <v>92</v>
      </c>
      <c r="H1789" s="93">
        <v>0.29347826086956524</v>
      </c>
    </row>
    <row r="1790" spans="1:8" hidden="1" x14ac:dyDescent="0.25">
      <c r="A1790" s="91" t="s">
        <v>1868</v>
      </c>
      <c r="B1790" s="29">
        <v>26558</v>
      </c>
      <c r="C1790" s="92">
        <v>151.76</v>
      </c>
      <c r="D1790" s="56">
        <v>223529.19000000003</v>
      </c>
      <c r="E1790" s="5">
        <v>8.4166424429550428</v>
      </c>
      <c r="F1790" s="5">
        <v>6.7333139543640348</v>
      </c>
      <c r="G1790" s="29">
        <v>175</v>
      </c>
      <c r="H1790" s="93">
        <v>0.2857142857142857</v>
      </c>
    </row>
    <row r="1791" spans="1:8" hidden="1" x14ac:dyDescent="0.25">
      <c r="A1791" s="91" t="s">
        <v>1869</v>
      </c>
      <c r="B1791" s="29">
        <v>65859</v>
      </c>
      <c r="C1791" s="92">
        <v>149.00226244343892</v>
      </c>
      <c r="D1791" s="56">
        <v>530888.83999999985</v>
      </c>
      <c r="E1791" s="5">
        <v>8.0609915121699363</v>
      </c>
      <c r="F1791" s="5">
        <v>6.4487932097359497</v>
      </c>
      <c r="G1791" s="29">
        <v>442</v>
      </c>
      <c r="H1791" s="93">
        <v>0.31674208144796379</v>
      </c>
    </row>
    <row r="1792" spans="1:8" hidden="1" x14ac:dyDescent="0.25">
      <c r="A1792" s="91" t="s">
        <v>1870</v>
      </c>
      <c r="B1792" s="29">
        <v>121758</v>
      </c>
      <c r="C1792" s="92">
        <v>150.504326328801</v>
      </c>
      <c r="D1792" s="56">
        <v>1022468.1799999995</v>
      </c>
      <c r="E1792" s="5">
        <v>8.3975441449432431</v>
      </c>
      <c r="F1792" s="5">
        <v>6.7180353159545945</v>
      </c>
      <c r="G1792" s="29">
        <v>809</v>
      </c>
      <c r="H1792" s="93">
        <v>0.31025957972805934</v>
      </c>
    </row>
    <row r="1793" spans="1:8" hidden="1" x14ac:dyDescent="0.25">
      <c r="A1793" s="91" t="s">
        <v>1871</v>
      </c>
      <c r="B1793" s="29">
        <v>634741</v>
      </c>
      <c r="C1793" s="92">
        <v>152.17957324382641</v>
      </c>
      <c r="D1793" s="56">
        <v>5335492.2400000039</v>
      </c>
      <c r="E1793" s="5">
        <v>8.4057784828772739</v>
      </c>
      <c r="F1793" s="5">
        <v>6.7246227863018193</v>
      </c>
      <c r="G1793" s="29">
        <v>4171</v>
      </c>
      <c r="H1793" s="93">
        <v>0.29513306161591946</v>
      </c>
    </row>
    <row r="1794" spans="1:8" hidden="1" x14ac:dyDescent="0.25">
      <c r="A1794" s="91" t="s">
        <v>1872</v>
      </c>
      <c r="B1794" s="29">
        <v>26026</v>
      </c>
      <c r="C1794" s="92">
        <v>154</v>
      </c>
      <c r="D1794" s="56">
        <v>231137.1</v>
      </c>
      <c r="E1794" s="5">
        <v>8.8810074540843775</v>
      </c>
      <c r="F1794" s="5">
        <v>7.104805963267502</v>
      </c>
      <c r="G1794" s="29">
        <v>169</v>
      </c>
      <c r="H1794" s="93">
        <v>0.30177514792899407</v>
      </c>
    </row>
    <row r="1795" spans="1:8" hidden="1" x14ac:dyDescent="0.25">
      <c r="A1795" s="91" t="s">
        <v>1873</v>
      </c>
      <c r="B1795" s="29">
        <v>32765</v>
      </c>
      <c r="C1795" s="92">
        <v>165.47979797979798</v>
      </c>
      <c r="D1795" s="56">
        <v>364449.47000000003</v>
      </c>
      <c r="E1795" s="5">
        <v>11.123133526629026</v>
      </c>
      <c r="F1795" s="5">
        <v>8.8985068213032203</v>
      </c>
      <c r="G1795" s="29">
        <v>198</v>
      </c>
      <c r="H1795" s="93">
        <v>0.24747474747474749</v>
      </c>
    </row>
    <row r="1796" spans="1:8" hidden="1" x14ac:dyDescent="0.25">
      <c r="A1796" s="91" t="s">
        <v>1874</v>
      </c>
      <c r="B1796" s="29">
        <v>2427</v>
      </c>
      <c r="C1796" s="92">
        <v>142.76470588235293</v>
      </c>
      <c r="D1796" s="56">
        <v>20580.189999999999</v>
      </c>
      <c r="E1796" s="5">
        <v>8.479682735887927</v>
      </c>
      <c r="F1796" s="5">
        <v>6.7837461887103423</v>
      </c>
      <c r="G1796" s="29">
        <v>17</v>
      </c>
      <c r="H1796" s="93">
        <v>0.35294117647058826</v>
      </c>
    </row>
    <row r="1797" spans="1:8" hidden="1" x14ac:dyDescent="0.25">
      <c r="A1797" s="85" t="s">
        <v>1875</v>
      </c>
      <c r="B1797" s="86">
        <v>252371</v>
      </c>
      <c r="C1797" s="87">
        <v>156.26687306501549</v>
      </c>
      <c r="D1797" s="88">
        <v>2336835.6200000029</v>
      </c>
      <c r="E1797" s="89">
        <v>9.2595251435386903</v>
      </c>
      <c r="F1797" s="89">
        <v>7.4076201148309524</v>
      </c>
      <c r="G1797" s="86">
        <v>1615</v>
      </c>
      <c r="H1797" s="90">
        <v>0.30835913312693497</v>
      </c>
    </row>
    <row r="1798" spans="1:8" hidden="1" x14ac:dyDescent="0.25">
      <c r="A1798" s="91" t="s">
        <v>1876</v>
      </c>
      <c r="B1798" s="29">
        <v>10910</v>
      </c>
      <c r="C1798" s="92">
        <v>165.30303030303031</v>
      </c>
      <c r="D1798" s="56">
        <v>88452.470000000016</v>
      </c>
      <c r="E1798" s="5">
        <v>8.107467461044914</v>
      </c>
      <c r="F1798" s="5">
        <v>6.4859739688359319</v>
      </c>
      <c r="G1798" s="29">
        <v>66</v>
      </c>
      <c r="H1798" s="93">
        <v>0.30303030303030304</v>
      </c>
    </row>
    <row r="1799" spans="1:8" hidden="1" x14ac:dyDescent="0.25">
      <c r="A1799" s="91" t="s">
        <v>1877</v>
      </c>
      <c r="B1799" s="29">
        <v>53580</v>
      </c>
      <c r="C1799" s="92">
        <v>160.90090090090089</v>
      </c>
      <c r="D1799" s="56">
        <v>571022.2100000002</v>
      </c>
      <c r="E1799" s="5">
        <v>10.657376073161631</v>
      </c>
      <c r="F1799" s="5">
        <v>8.5259008585293046</v>
      </c>
      <c r="G1799" s="29">
        <v>333</v>
      </c>
      <c r="H1799" s="93">
        <v>0.27027027027027029</v>
      </c>
    </row>
    <row r="1800" spans="1:8" hidden="1" x14ac:dyDescent="0.25">
      <c r="A1800" s="91" t="s">
        <v>1878</v>
      </c>
      <c r="B1800" s="29">
        <v>30331</v>
      </c>
      <c r="C1800" s="92">
        <v>161.33510638297872</v>
      </c>
      <c r="D1800" s="56">
        <v>260851.74000000008</v>
      </c>
      <c r="E1800" s="5">
        <v>8.6001694635851127</v>
      </c>
      <c r="F1800" s="5">
        <v>6.8801355708680907</v>
      </c>
      <c r="G1800" s="29">
        <v>188</v>
      </c>
      <c r="H1800" s="93">
        <v>0.31382978723404253</v>
      </c>
    </row>
    <row r="1801" spans="1:8" hidden="1" x14ac:dyDescent="0.25">
      <c r="A1801" s="91" t="s">
        <v>1879</v>
      </c>
      <c r="B1801" s="29">
        <v>61764</v>
      </c>
      <c r="C1801" s="92">
        <v>152.88118811881188</v>
      </c>
      <c r="D1801" s="56">
        <v>558265.03999999969</v>
      </c>
      <c r="E1801" s="5">
        <v>9.0386801372968026</v>
      </c>
      <c r="F1801" s="5">
        <v>7.2309441098374423</v>
      </c>
      <c r="G1801" s="29">
        <v>404</v>
      </c>
      <c r="H1801" s="93">
        <v>0.32920792079207922</v>
      </c>
    </row>
    <row r="1802" spans="1:8" hidden="1" x14ac:dyDescent="0.25">
      <c r="A1802" s="91" t="s">
        <v>1880</v>
      </c>
      <c r="B1802" s="29">
        <v>38062</v>
      </c>
      <c r="C1802" s="92">
        <v>151.6414342629482</v>
      </c>
      <c r="D1802" s="56">
        <v>370598.47999999992</v>
      </c>
      <c r="E1802" s="5">
        <v>9.736705375440069</v>
      </c>
      <c r="F1802" s="5">
        <v>7.7893643003520552</v>
      </c>
      <c r="G1802" s="29">
        <v>251</v>
      </c>
      <c r="H1802" s="93">
        <v>0.33067729083665337</v>
      </c>
    </row>
    <row r="1803" spans="1:8" hidden="1" x14ac:dyDescent="0.25">
      <c r="A1803" s="91" t="s">
        <v>1881</v>
      </c>
      <c r="B1803" s="29">
        <v>19906</v>
      </c>
      <c r="C1803" s="92">
        <v>151.95419847328245</v>
      </c>
      <c r="D1803" s="56">
        <v>165680.46</v>
      </c>
      <c r="E1803" s="5">
        <v>8.3231417663016174</v>
      </c>
      <c r="F1803" s="5">
        <v>6.6585134130412946</v>
      </c>
      <c r="G1803" s="29">
        <v>131</v>
      </c>
      <c r="H1803" s="93">
        <v>0.33587786259541985</v>
      </c>
    </row>
    <row r="1804" spans="1:8" hidden="1" x14ac:dyDescent="0.25">
      <c r="A1804" s="91" t="s">
        <v>1882</v>
      </c>
      <c r="B1804" s="29">
        <v>19098</v>
      </c>
      <c r="C1804" s="92">
        <v>149.203125</v>
      </c>
      <c r="D1804" s="56">
        <v>160999.32</v>
      </c>
      <c r="E1804" s="5">
        <v>8.4301665095821559</v>
      </c>
      <c r="F1804" s="5">
        <v>6.7441332076657252</v>
      </c>
      <c r="G1804" s="29">
        <v>128</v>
      </c>
      <c r="H1804" s="93">
        <v>0.3203125</v>
      </c>
    </row>
    <row r="1805" spans="1:8" hidden="1" x14ac:dyDescent="0.25">
      <c r="A1805" s="91" t="s">
        <v>1883</v>
      </c>
      <c r="B1805" s="29">
        <v>8294</v>
      </c>
      <c r="C1805" s="92">
        <v>172.79166666666666</v>
      </c>
      <c r="D1805" s="56">
        <v>84780.140000000029</v>
      </c>
      <c r="E1805" s="5">
        <v>10.221863998070898</v>
      </c>
      <c r="F1805" s="5">
        <v>8.1774911984567193</v>
      </c>
      <c r="G1805" s="29">
        <v>48</v>
      </c>
      <c r="H1805" s="93">
        <v>0.22916666666666666</v>
      </c>
    </row>
    <row r="1806" spans="1:8" hidden="1" x14ac:dyDescent="0.25">
      <c r="A1806" s="91" t="s">
        <v>1884</v>
      </c>
      <c r="B1806" s="29">
        <v>10426</v>
      </c>
      <c r="C1806" s="92">
        <v>157.96969696969697</v>
      </c>
      <c r="D1806" s="56">
        <v>76185.759999999995</v>
      </c>
      <c r="E1806" s="5">
        <v>7.3072856320736612</v>
      </c>
      <c r="F1806" s="5">
        <v>5.845828505658929</v>
      </c>
      <c r="G1806" s="29">
        <v>66</v>
      </c>
      <c r="H1806" s="93">
        <v>0.25757575757575757</v>
      </c>
    </row>
    <row r="1807" spans="1:8" hidden="1" x14ac:dyDescent="0.25">
      <c r="A1807" s="85" t="s">
        <v>1885</v>
      </c>
      <c r="B1807" s="86">
        <v>363929</v>
      </c>
      <c r="C1807" s="87">
        <v>154.33799830364717</v>
      </c>
      <c r="D1807" s="88">
        <v>3345953.0000000121</v>
      </c>
      <c r="E1807" s="89">
        <v>9.1939719011126133</v>
      </c>
      <c r="F1807" s="89">
        <v>7.3551775208900914</v>
      </c>
      <c r="G1807" s="86">
        <v>2358</v>
      </c>
      <c r="H1807" s="90">
        <v>0.28668363019508059</v>
      </c>
    </row>
    <row r="1808" spans="1:8" hidden="1" x14ac:dyDescent="0.25">
      <c r="A1808" s="91" t="s">
        <v>1886</v>
      </c>
      <c r="B1808" s="29">
        <v>128344</v>
      </c>
      <c r="C1808" s="92">
        <v>154.44524669073405</v>
      </c>
      <c r="D1808" s="56">
        <v>1175011.3600000008</v>
      </c>
      <c r="E1808" s="5">
        <v>9.1551717259864169</v>
      </c>
      <c r="F1808" s="5">
        <v>7.3241373807891339</v>
      </c>
      <c r="G1808" s="29">
        <v>831</v>
      </c>
      <c r="H1808" s="93">
        <v>0.31648616125150419</v>
      </c>
    </row>
    <row r="1809" spans="1:8" hidden="1" x14ac:dyDescent="0.25">
      <c r="A1809" s="91" t="s">
        <v>1887</v>
      </c>
      <c r="B1809" s="29">
        <v>6682</v>
      </c>
      <c r="C1809" s="92">
        <v>151.86363636363637</v>
      </c>
      <c r="D1809" s="56">
        <v>71763.19</v>
      </c>
      <c r="E1809" s="5">
        <v>10.739777012870398</v>
      </c>
      <c r="F1809" s="5">
        <v>8.5918216102963196</v>
      </c>
      <c r="G1809" s="29">
        <v>44</v>
      </c>
      <c r="H1809" s="93">
        <v>0.47727272727272729</v>
      </c>
    </row>
    <row r="1810" spans="1:8" hidden="1" x14ac:dyDescent="0.25">
      <c r="A1810" s="91" t="s">
        <v>1888</v>
      </c>
      <c r="B1810" s="29">
        <v>27510</v>
      </c>
      <c r="C1810" s="92">
        <v>135.51724137931035</v>
      </c>
      <c r="D1810" s="56">
        <v>236413.31999999992</v>
      </c>
      <c r="E1810" s="5">
        <v>8.5937230098146102</v>
      </c>
      <c r="F1810" s="5">
        <v>6.8749784078516889</v>
      </c>
      <c r="G1810" s="29">
        <v>203</v>
      </c>
      <c r="H1810" s="93">
        <v>0.27586206896551724</v>
      </c>
    </row>
    <row r="1811" spans="1:8" hidden="1" x14ac:dyDescent="0.25">
      <c r="A1811" s="91" t="s">
        <v>1889</v>
      </c>
      <c r="B1811" s="29">
        <v>4845</v>
      </c>
      <c r="C1811" s="92">
        <v>127.5</v>
      </c>
      <c r="D1811" s="56">
        <v>42367.889999999992</v>
      </c>
      <c r="E1811" s="5">
        <v>8.7446625386996892</v>
      </c>
      <c r="F1811" s="5">
        <v>6.9957300309597521</v>
      </c>
      <c r="G1811" s="29">
        <v>38</v>
      </c>
      <c r="H1811" s="93">
        <v>0.36842105263157893</v>
      </c>
    </row>
    <row r="1812" spans="1:8" hidden="1" x14ac:dyDescent="0.25">
      <c r="A1812" s="91" t="s">
        <v>1890</v>
      </c>
      <c r="B1812" s="29">
        <v>2189</v>
      </c>
      <c r="C1812" s="92">
        <v>128.76470588235293</v>
      </c>
      <c r="D1812" s="56">
        <v>24880.25</v>
      </c>
      <c r="E1812" s="5">
        <v>11.366034719049795</v>
      </c>
      <c r="F1812" s="5">
        <v>9.0928277752398365</v>
      </c>
      <c r="G1812" s="29">
        <v>17</v>
      </c>
      <c r="H1812" s="93">
        <v>0.11764705882352941</v>
      </c>
    </row>
    <row r="1813" spans="1:8" hidden="1" x14ac:dyDescent="0.25">
      <c r="A1813" s="91" t="s">
        <v>1891</v>
      </c>
      <c r="B1813" s="29">
        <v>4543</v>
      </c>
      <c r="C1813" s="92">
        <v>156.65517241379311</v>
      </c>
      <c r="D1813" s="56">
        <v>40363.31</v>
      </c>
      <c r="E1813" s="5">
        <v>8.8847259520140867</v>
      </c>
      <c r="F1813" s="5">
        <v>7.10778076161127</v>
      </c>
      <c r="G1813" s="29">
        <v>29</v>
      </c>
      <c r="H1813" s="93">
        <v>0.27586206896551724</v>
      </c>
    </row>
    <row r="1814" spans="1:8" hidden="1" x14ac:dyDescent="0.25">
      <c r="A1814" s="91" t="s">
        <v>1892</v>
      </c>
      <c r="B1814" s="29">
        <v>11250</v>
      </c>
      <c r="C1814" s="92">
        <v>156.25</v>
      </c>
      <c r="D1814" s="56">
        <v>132754.25999999995</v>
      </c>
      <c r="E1814" s="5">
        <v>11.800378666666662</v>
      </c>
      <c r="F1814" s="5">
        <v>9.4403029333333297</v>
      </c>
      <c r="G1814" s="29">
        <v>72</v>
      </c>
      <c r="H1814" s="93">
        <v>0.29166666666666669</v>
      </c>
    </row>
    <row r="1815" spans="1:8" hidden="1" x14ac:dyDescent="0.25">
      <c r="A1815" s="91" t="s">
        <v>1893</v>
      </c>
      <c r="B1815" s="29">
        <v>23678</v>
      </c>
      <c r="C1815" s="92">
        <v>158.91275167785236</v>
      </c>
      <c r="D1815" s="56">
        <v>190090.08999999991</v>
      </c>
      <c r="E1815" s="5">
        <v>8.0281311766196435</v>
      </c>
      <c r="F1815" s="5">
        <v>6.4225049412957151</v>
      </c>
      <c r="G1815" s="29">
        <v>149</v>
      </c>
      <c r="H1815" s="93">
        <v>0.41610738255033558</v>
      </c>
    </row>
    <row r="1816" spans="1:8" hidden="1" x14ac:dyDescent="0.25">
      <c r="A1816" s="91" t="s">
        <v>1894</v>
      </c>
      <c r="B1816" s="29">
        <v>21826</v>
      </c>
      <c r="C1816" s="92">
        <v>169.19379844961242</v>
      </c>
      <c r="D1816" s="56">
        <v>183287.27000000002</v>
      </c>
      <c r="E1816" s="5">
        <v>8.3976573811051054</v>
      </c>
      <c r="F1816" s="5">
        <v>6.7181259048840847</v>
      </c>
      <c r="G1816" s="29">
        <v>129</v>
      </c>
      <c r="H1816" s="93">
        <v>0.20930232558139536</v>
      </c>
    </row>
    <row r="1817" spans="1:8" hidden="1" x14ac:dyDescent="0.25">
      <c r="A1817" s="91" t="s">
        <v>1895</v>
      </c>
      <c r="B1817" s="29">
        <v>3066</v>
      </c>
      <c r="C1817" s="92">
        <v>161.36842105263159</v>
      </c>
      <c r="D1817" s="56">
        <v>27498.31</v>
      </c>
      <c r="E1817" s="5">
        <v>8.9687899543379004</v>
      </c>
      <c r="F1817" s="5">
        <v>7.175031963470321</v>
      </c>
      <c r="G1817" s="29">
        <v>19</v>
      </c>
      <c r="H1817" s="93">
        <v>0.21052631578947367</v>
      </c>
    </row>
    <row r="1818" spans="1:8" hidden="1" x14ac:dyDescent="0.25">
      <c r="A1818" s="91" t="s">
        <v>1896</v>
      </c>
      <c r="B1818" s="29">
        <v>14917</v>
      </c>
      <c r="C1818" s="92">
        <v>173.45348837209303</v>
      </c>
      <c r="D1818" s="56">
        <v>164743.42999999996</v>
      </c>
      <c r="E1818" s="5">
        <v>11.044005497083862</v>
      </c>
      <c r="F1818" s="5">
        <v>8.8352043976670895</v>
      </c>
      <c r="G1818" s="29">
        <v>86</v>
      </c>
      <c r="H1818" s="93">
        <v>0.18604651162790697</v>
      </c>
    </row>
    <row r="1819" spans="1:8" hidden="1" x14ac:dyDescent="0.25">
      <c r="A1819" s="91" t="s">
        <v>1897</v>
      </c>
      <c r="B1819" s="29">
        <v>2842</v>
      </c>
      <c r="C1819" s="92">
        <v>167.1764705882353</v>
      </c>
      <c r="D1819" s="56">
        <v>27502.52</v>
      </c>
      <c r="E1819" s="5">
        <v>9.6771710063335679</v>
      </c>
      <c r="F1819" s="5">
        <v>7.7417368050668545</v>
      </c>
      <c r="G1819" s="29">
        <v>17</v>
      </c>
      <c r="H1819" s="93">
        <v>0.11764705882352941</v>
      </c>
    </row>
    <row r="1820" spans="1:8" hidden="1" x14ac:dyDescent="0.25">
      <c r="A1820" s="91" t="s">
        <v>1898</v>
      </c>
      <c r="B1820" s="29">
        <v>2593</v>
      </c>
      <c r="C1820" s="92">
        <v>152.52941176470588</v>
      </c>
      <c r="D1820" s="56">
        <v>28274.989999999998</v>
      </c>
      <c r="E1820" s="5">
        <v>10.904354030080986</v>
      </c>
      <c r="F1820" s="5">
        <v>8.7234832240647897</v>
      </c>
      <c r="G1820" s="29">
        <v>17</v>
      </c>
      <c r="H1820" s="93">
        <v>0.11764705882352941</v>
      </c>
    </row>
    <row r="1821" spans="1:8" hidden="1" x14ac:dyDescent="0.25">
      <c r="A1821" s="91" t="s">
        <v>1899</v>
      </c>
      <c r="B1821" s="29">
        <v>4476</v>
      </c>
      <c r="C1821" s="92">
        <v>154.34482758620689</v>
      </c>
      <c r="D1821" s="56">
        <v>35215.15</v>
      </c>
      <c r="E1821" s="5">
        <v>7.8675491510277036</v>
      </c>
      <c r="F1821" s="5">
        <v>6.2940393208221632</v>
      </c>
      <c r="G1821" s="29">
        <v>29</v>
      </c>
      <c r="H1821" s="93">
        <v>0.20689655172413793</v>
      </c>
    </row>
    <row r="1822" spans="1:8" hidden="1" x14ac:dyDescent="0.25">
      <c r="A1822" s="91" t="s">
        <v>1900</v>
      </c>
      <c r="B1822" s="29">
        <v>3599</v>
      </c>
      <c r="C1822" s="92">
        <v>171.38095238095238</v>
      </c>
      <c r="D1822" s="56">
        <v>27755.040000000001</v>
      </c>
      <c r="E1822" s="5">
        <v>7.7118755209780501</v>
      </c>
      <c r="F1822" s="5">
        <v>6.1695004167824408</v>
      </c>
      <c r="G1822" s="29">
        <v>21</v>
      </c>
      <c r="H1822" s="93">
        <v>0.2857142857142857</v>
      </c>
    </row>
    <row r="1823" spans="1:8" hidden="1" x14ac:dyDescent="0.25">
      <c r="A1823" s="91" t="s">
        <v>1901</v>
      </c>
      <c r="B1823" s="29">
        <v>21975</v>
      </c>
      <c r="C1823" s="92">
        <v>143.62745098039215</v>
      </c>
      <c r="D1823" s="56">
        <v>190430.80000000002</v>
      </c>
      <c r="E1823" s="5">
        <v>8.6657929465301482</v>
      </c>
      <c r="F1823" s="5">
        <v>6.9326343572241189</v>
      </c>
      <c r="G1823" s="29">
        <v>153</v>
      </c>
      <c r="H1823" s="93">
        <v>0.35294117647058826</v>
      </c>
    </row>
    <row r="1824" spans="1:8" hidden="1" x14ac:dyDescent="0.25">
      <c r="A1824" s="91" t="s">
        <v>1902</v>
      </c>
      <c r="B1824" s="29">
        <v>3328</v>
      </c>
      <c r="C1824" s="92">
        <v>158.47619047619048</v>
      </c>
      <c r="D1824" s="56">
        <v>30367.550000000003</v>
      </c>
      <c r="E1824" s="5">
        <v>9.1248647836538463</v>
      </c>
      <c r="F1824" s="5">
        <v>7.2998918269230773</v>
      </c>
      <c r="G1824" s="29">
        <v>21</v>
      </c>
      <c r="H1824" s="93">
        <v>0.23809523809523808</v>
      </c>
    </row>
    <row r="1825" spans="1:8" hidden="1" x14ac:dyDescent="0.25">
      <c r="A1825" s="91" t="s">
        <v>1903</v>
      </c>
      <c r="B1825" s="29">
        <v>9365</v>
      </c>
      <c r="C1825" s="92">
        <v>153.52459016393442</v>
      </c>
      <c r="D1825" s="56">
        <v>114103.86999999995</v>
      </c>
      <c r="E1825" s="5">
        <v>12.18407581420181</v>
      </c>
      <c r="F1825" s="5">
        <v>9.747260651361449</v>
      </c>
      <c r="G1825" s="29">
        <v>61</v>
      </c>
      <c r="H1825" s="93">
        <v>0.22950819672131148</v>
      </c>
    </row>
    <row r="1826" spans="1:8" hidden="1" x14ac:dyDescent="0.25">
      <c r="A1826" s="91" t="s">
        <v>1904</v>
      </c>
      <c r="B1826" s="29">
        <v>4645</v>
      </c>
      <c r="C1826" s="92">
        <v>140.75757575757575</v>
      </c>
      <c r="D1826" s="56">
        <v>38233.460000000006</v>
      </c>
      <c r="E1826" s="5">
        <v>8.2311001076426287</v>
      </c>
      <c r="F1826" s="5">
        <v>6.5848800861141035</v>
      </c>
      <c r="G1826" s="29">
        <v>33</v>
      </c>
      <c r="H1826" s="93">
        <v>0.18181818181818182</v>
      </c>
    </row>
    <row r="1827" spans="1:8" hidden="1" x14ac:dyDescent="0.25">
      <c r="A1827" s="91" t="s">
        <v>1905</v>
      </c>
      <c r="B1827" s="29">
        <v>10647</v>
      </c>
      <c r="C1827" s="92">
        <v>145.84931506849315</v>
      </c>
      <c r="D1827" s="56">
        <v>105825.59</v>
      </c>
      <c r="E1827" s="5">
        <v>9.9394749694749684</v>
      </c>
      <c r="F1827" s="5">
        <v>7.9515799755799748</v>
      </c>
      <c r="G1827" s="29">
        <v>73</v>
      </c>
      <c r="H1827" s="93">
        <v>0.39726027397260272</v>
      </c>
    </row>
    <row r="1828" spans="1:8" hidden="1" x14ac:dyDescent="0.25">
      <c r="A1828" s="91" t="s">
        <v>1906</v>
      </c>
      <c r="B1828" s="29">
        <v>3084</v>
      </c>
      <c r="C1828" s="92">
        <v>154.19999999999999</v>
      </c>
      <c r="D1828" s="56">
        <v>22859.589999999997</v>
      </c>
      <c r="E1828" s="5">
        <v>7.4123184176394279</v>
      </c>
      <c r="F1828" s="5">
        <v>5.9298547341115428</v>
      </c>
      <c r="G1828" s="29">
        <v>20</v>
      </c>
      <c r="H1828" s="93">
        <v>0.5</v>
      </c>
    </row>
    <row r="1829" spans="1:8" hidden="1" x14ac:dyDescent="0.25">
      <c r="A1829" s="91" t="s">
        <v>1907</v>
      </c>
      <c r="B1829" s="29">
        <v>27407</v>
      </c>
      <c r="C1829" s="92">
        <v>163.13690476190476</v>
      </c>
      <c r="D1829" s="56">
        <v>198135.69999999984</v>
      </c>
      <c r="E1829" s="5">
        <v>7.2293830043419502</v>
      </c>
      <c r="F1829" s="5">
        <v>5.7835064034735604</v>
      </c>
      <c r="G1829" s="29">
        <v>168</v>
      </c>
      <c r="H1829" s="93">
        <v>0.20833333333333334</v>
      </c>
    </row>
    <row r="1830" spans="1:8" hidden="1" x14ac:dyDescent="0.25">
      <c r="A1830" s="91" t="s">
        <v>1908</v>
      </c>
      <c r="B1830" s="29">
        <v>3778</v>
      </c>
      <c r="C1830" s="92">
        <v>171.72727272727272</v>
      </c>
      <c r="D1830" s="56">
        <v>46298.34</v>
      </c>
      <c r="E1830" s="5">
        <v>12.254722075172047</v>
      </c>
      <c r="F1830" s="5">
        <v>9.803777660137639</v>
      </c>
      <c r="G1830" s="29">
        <v>22</v>
      </c>
      <c r="H1830" s="93">
        <v>9.0909090909090912E-2</v>
      </c>
    </row>
    <row r="1831" spans="1:8" hidden="1" x14ac:dyDescent="0.25">
      <c r="A1831" s="91" t="s">
        <v>1909</v>
      </c>
      <c r="B1831" s="29">
        <v>7715</v>
      </c>
      <c r="C1831" s="92">
        <v>160.72916666666666</v>
      </c>
      <c r="D1831" s="56">
        <v>82748.109999999971</v>
      </c>
      <c r="E1831" s="5">
        <v>10.725613739468564</v>
      </c>
      <c r="F1831" s="5">
        <v>8.5804909915748517</v>
      </c>
      <c r="G1831" s="29">
        <v>48</v>
      </c>
      <c r="H1831" s="93">
        <v>4.1666666666666664E-2</v>
      </c>
    </row>
    <row r="1832" spans="1:8" hidden="1" x14ac:dyDescent="0.25">
      <c r="A1832" s="91" t="s">
        <v>1910</v>
      </c>
      <c r="B1832" s="29">
        <v>5198</v>
      </c>
      <c r="C1832" s="92">
        <v>179.24137931034483</v>
      </c>
      <c r="D1832" s="56">
        <v>67241.58</v>
      </c>
      <c r="E1832" s="5">
        <v>12.936048480184686</v>
      </c>
      <c r="F1832" s="5">
        <v>10.34883878414775</v>
      </c>
      <c r="G1832" s="29">
        <v>29</v>
      </c>
      <c r="H1832" s="93">
        <v>0.10344827586206896</v>
      </c>
    </row>
    <row r="1833" spans="1:8" hidden="1" x14ac:dyDescent="0.25">
      <c r="A1833" s="73" t="s">
        <v>1911</v>
      </c>
      <c r="B1833" s="74">
        <v>347654</v>
      </c>
      <c r="C1833" s="75">
        <v>143.89652317880794</v>
      </c>
      <c r="D1833" s="76">
        <v>2455151.9599999958</v>
      </c>
      <c r="E1833" s="77">
        <v>7.0620558371254054</v>
      </c>
      <c r="F1833" s="77">
        <v>5.6496446697003249</v>
      </c>
      <c r="G1833" s="74">
        <v>2416</v>
      </c>
      <c r="H1833" s="78">
        <v>0.28849337748344372</v>
      </c>
    </row>
    <row r="1834" spans="1:8" hidden="1" x14ac:dyDescent="0.25">
      <c r="A1834" s="79" t="s">
        <v>1912</v>
      </c>
      <c r="B1834" s="80">
        <v>347654</v>
      </c>
      <c r="C1834" s="81">
        <v>143.89652317880794</v>
      </c>
      <c r="D1834" s="82">
        <v>2455151.9599999958</v>
      </c>
      <c r="E1834" s="83">
        <v>7.0620558371254054</v>
      </c>
      <c r="F1834" s="83">
        <v>5.6496446697003249</v>
      </c>
      <c r="G1834" s="80">
        <v>2416</v>
      </c>
      <c r="H1834" s="84">
        <v>0.28849337748344372</v>
      </c>
    </row>
    <row r="1835" spans="1:8" hidden="1" x14ac:dyDescent="0.25">
      <c r="A1835" s="85" t="s">
        <v>1913</v>
      </c>
      <c r="B1835" s="86">
        <v>4642</v>
      </c>
      <c r="C1835" s="87">
        <v>140.66666666666666</v>
      </c>
      <c r="D1835" s="88">
        <v>46925.41</v>
      </c>
      <c r="E1835" s="89">
        <v>10.10887763894873</v>
      </c>
      <c r="F1835" s="89">
        <v>8.087102111158984</v>
      </c>
      <c r="G1835" s="86">
        <v>33</v>
      </c>
      <c r="H1835" s="90">
        <v>0.24242424242424243</v>
      </c>
    </row>
    <row r="1836" spans="1:8" hidden="1" x14ac:dyDescent="0.25">
      <c r="A1836" s="91" t="s">
        <v>1914</v>
      </c>
      <c r="B1836" s="29">
        <v>4054</v>
      </c>
      <c r="C1836" s="92">
        <v>144.78571428571428</v>
      </c>
      <c r="D1836" s="56">
        <v>41696.980000000003</v>
      </c>
      <c r="E1836" s="5">
        <v>10.285392205229403</v>
      </c>
      <c r="F1836" s="5">
        <v>8.2283137641835236</v>
      </c>
      <c r="G1836" s="29">
        <v>28</v>
      </c>
      <c r="H1836" s="93">
        <v>0.25</v>
      </c>
    </row>
    <row r="1837" spans="1:8" hidden="1" x14ac:dyDescent="0.25">
      <c r="A1837" s="85" t="s">
        <v>1915</v>
      </c>
      <c r="B1837" s="86">
        <v>176234</v>
      </c>
      <c r="C1837" s="87">
        <v>149.09813874788495</v>
      </c>
      <c r="D1837" s="88">
        <v>1072511.1999999986</v>
      </c>
      <c r="E1837" s="89">
        <v>6.0857223918199583</v>
      </c>
      <c r="F1837" s="89">
        <v>4.868577913455967</v>
      </c>
      <c r="G1837" s="86">
        <v>1182</v>
      </c>
      <c r="H1837" s="90">
        <v>0.2580372250423012</v>
      </c>
    </row>
    <row r="1838" spans="1:8" hidden="1" x14ac:dyDescent="0.25">
      <c r="A1838" s="91" t="s">
        <v>1916</v>
      </c>
      <c r="B1838" s="29">
        <v>36511</v>
      </c>
      <c r="C1838" s="92">
        <v>156.02991452991452</v>
      </c>
      <c r="D1838" s="56">
        <v>295129.15000000008</v>
      </c>
      <c r="E1838" s="5">
        <v>8.0832940757579923</v>
      </c>
      <c r="F1838" s="5">
        <v>6.4666352606063944</v>
      </c>
      <c r="G1838" s="29">
        <v>234</v>
      </c>
      <c r="H1838" s="93">
        <v>0.32051282051282054</v>
      </c>
    </row>
    <row r="1839" spans="1:8" hidden="1" x14ac:dyDescent="0.25">
      <c r="A1839" s="91" t="s">
        <v>1917</v>
      </c>
      <c r="B1839" s="29">
        <v>122123</v>
      </c>
      <c r="C1839" s="92">
        <v>149.29462102689487</v>
      </c>
      <c r="D1839" s="56">
        <v>631743.20999999985</v>
      </c>
      <c r="E1839" s="5">
        <v>5.1730076234615909</v>
      </c>
      <c r="F1839" s="5">
        <v>4.1384060987692726</v>
      </c>
      <c r="G1839" s="29">
        <v>818</v>
      </c>
      <c r="H1839" s="93">
        <v>0.22860635696821516</v>
      </c>
    </row>
    <row r="1840" spans="1:8" hidden="1" x14ac:dyDescent="0.25">
      <c r="A1840" s="91" t="s">
        <v>1918</v>
      </c>
      <c r="B1840" s="29">
        <v>15194</v>
      </c>
      <c r="C1840" s="92">
        <v>133.28070175438597</v>
      </c>
      <c r="D1840" s="56">
        <v>127453.38999999998</v>
      </c>
      <c r="E1840" s="5">
        <v>8.3884026589443188</v>
      </c>
      <c r="F1840" s="5">
        <v>6.7107221271554556</v>
      </c>
      <c r="G1840" s="29">
        <v>114</v>
      </c>
      <c r="H1840" s="93">
        <v>0.33333333333333331</v>
      </c>
    </row>
    <row r="1841" spans="1:8" hidden="1" x14ac:dyDescent="0.25">
      <c r="A1841" s="91" t="s">
        <v>1919</v>
      </c>
      <c r="B1841" s="29">
        <v>1928</v>
      </c>
      <c r="C1841" s="92">
        <v>160.66666666666666</v>
      </c>
      <c r="D1841" s="56">
        <v>13583.12</v>
      </c>
      <c r="E1841" s="5">
        <v>7.0451867219917013</v>
      </c>
      <c r="F1841" s="5">
        <v>5.6361493775933615</v>
      </c>
      <c r="G1841" s="29">
        <v>12</v>
      </c>
      <c r="H1841" s="93">
        <v>0.33333333333333331</v>
      </c>
    </row>
    <row r="1842" spans="1:8" hidden="1" x14ac:dyDescent="0.25">
      <c r="A1842" s="85" t="s">
        <v>1920</v>
      </c>
      <c r="B1842" s="86">
        <v>7071</v>
      </c>
      <c r="C1842" s="87">
        <v>130.94444444444446</v>
      </c>
      <c r="D1842" s="88">
        <v>59307.320000000007</v>
      </c>
      <c r="E1842" s="89">
        <v>8.387402064771603</v>
      </c>
      <c r="F1842" s="89">
        <v>6.7099216518172824</v>
      </c>
      <c r="G1842" s="86">
        <v>54</v>
      </c>
      <c r="H1842" s="90">
        <v>0.37037037037037035</v>
      </c>
    </row>
    <row r="1843" spans="1:8" hidden="1" x14ac:dyDescent="0.25">
      <c r="A1843" s="91" t="s">
        <v>1921</v>
      </c>
      <c r="B1843" s="29">
        <v>3420</v>
      </c>
      <c r="C1843" s="92">
        <v>155.45454545454547</v>
      </c>
      <c r="D1843" s="56">
        <v>28530.38</v>
      </c>
      <c r="E1843" s="5">
        <v>8.3422163742690056</v>
      </c>
      <c r="F1843" s="5">
        <v>6.6737730994152047</v>
      </c>
      <c r="G1843" s="29">
        <v>22</v>
      </c>
      <c r="H1843" s="93">
        <v>0.36363636363636365</v>
      </c>
    </row>
    <row r="1844" spans="1:8" hidden="1" x14ac:dyDescent="0.25">
      <c r="A1844" s="91" t="s">
        <v>1922</v>
      </c>
      <c r="B1844" s="29">
        <v>2108</v>
      </c>
      <c r="C1844" s="92">
        <v>131.75</v>
      </c>
      <c r="D1844" s="56">
        <v>20376.169999999998</v>
      </c>
      <c r="E1844" s="5">
        <v>9.6661148007590132</v>
      </c>
      <c r="F1844" s="5">
        <v>7.7328918406072109</v>
      </c>
      <c r="G1844" s="29">
        <v>16</v>
      </c>
      <c r="H1844" s="93">
        <v>0.375</v>
      </c>
    </row>
    <row r="1845" spans="1:8" hidden="1" x14ac:dyDescent="0.25">
      <c r="A1845" s="91" t="s">
        <v>1923</v>
      </c>
      <c r="B1845" s="29">
        <v>1543</v>
      </c>
      <c r="C1845" s="92">
        <v>96.4375</v>
      </c>
      <c r="D1845" s="56">
        <v>10400.77</v>
      </c>
      <c r="E1845" s="5">
        <v>6.7406156837329876</v>
      </c>
      <c r="F1845" s="5">
        <v>5.3924925469863902</v>
      </c>
      <c r="G1845" s="29">
        <v>16</v>
      </c>
      <c r="H1845" s="93">
        <v>0.375</v>
      </c>
    </row>
    <row r="1846" spans="1:8" hidden="1" x14ac:dyDescent="0.25">
      <c r="A1846" s="85" t="s">
        <v>1924</v>
      </c>
      <c r="B1846" s="86">
        <v>49280</v>
      </c>
      <c r="C1846" s="87">
        <v>139.20903954802259</v>
      </c>
      <c r="D1846" s="88">
        <v>353467.72000000009</v>
      </c>
      <c r="E1846" s="89">
        <v>7.1726404220779241</v>
      </c>
      <c r="F1846" s="89">
        <v>5.73811233766234</v>
      </c>
      <c r="G1846" s="86">
        <v>354</v>
      </c>
      <c r="H1846" s="90">
        <v>0.32203389830508472</v>
      </c>
    </row>
    <row r="1847" spans="1:8" hidden="1" x14ac:dyDescent="0.25">
      <c r="A1847" s="91" t="s">
        <v>1925</v>
      </c>
      <c r="B1847" s="29">
        <v>37776</v>
      </c>
      <c r="C1847" s="92">
        <v>141.48314606741573</v>
      </c>
      <c r="D1847" s="56">
        <v>281152.11000000004</v>
      </c>
      <c r="E1847" s="5">
        <v>7.4426119758576883</v>
      </c>
      <c r="F1847" s="5">
        <v>5.9540895806861514</v>
      </c>
      <c r="G1847" s="29">
        <v>267</v>
      </c>
      <c r="H1847" s="93">
        <v>0.28838951310861421</v>
      </c>
    </row>
    <row r="1848" spans="1:8" hidden="1" x14ac:dyDescent="0.25">
      <c r="A1848" s="91" t="s">
        <v>1926</v>
      </c>
      <c r="B1848" s="29">
        <v>4732</v>
      </c>
      <c r="C1848" s="92">
        <v>135.19999999999999</v>
      </c>
      <c r="D1848" s="56">
        <v>25283.3</v>
      </c>
      <c r="E1848" s="5">
        <v>5.3430473372781062</v>
      </c>
      <c r="F1848" s="5">
        <v>4.274437869822485</v>
      </c>
      <c r="G1848" s="29">
        <v>35</v>
      </c>
      <c r="H1848" s="93">
        <v>0.34285714285714286</v>
      </c>
    </row>
    <row r="1849" spans="1:8" hidden="1" x14ac:dyDescent="0.25">
      <c r="A1849" s="91" t="s">
        <v>1927</v>
      </c>
      <c r="B1849" s="29">
        <v>2922</v>
      </c>
      <c r="C1849" s="92">
        <v>139.14285714285714</v>
      </c>
      <c r="D1849" s="56">
        <v>18389.569999999996</v>
      </c>
      <c r="E1849" s="5">
        <v>6.2934873374401086</v>
      </c>
      <c r="F1849" s="5">
        <v>5.0347898699520872</v>
      </c>
      <c r="G1849" s="29">
        <v>21</v>
      </c>
      <c r="H1849" s="93">
        <v>0.38095238095238093</v>
      </c>
    </row>
    <row r="1850" spans="1:8" hidden="1" x14ac:dyDescent="0.25">
      <c r="A1850" s="91" t="s">
        <v>1928</v>
      </c>
      <c r="B1850" s="29">
        <v>2295</v>
      </c>
      <c r="C1850" s="92">
        <v>135</v>
      </c>
      <c r="D1850" s="56">
        <v>13227.970000000001</v>
      </c>
      <c r="E1850" s="5">
        <v>5.7638213507625276</v>
      </c>
      <c r="F1850" s="5">
        <v>4.6110570806100224</v>
      </c>
      <c r="G1850" s="29">
        <v>17</v>
      </c>
      <c r="H1850" s="93">
        <v>0.6470588235294118</v>
      </c>
    </row>
    <row r="1851" spans="1:8" hidden="1" x14ac:dyDescent="0.25">
      <c r="A1851" s="85" t="s">
        <v>1929</v>
      </c>
      <c r="B1851" s="86">
        <v>16674</v>
      </c>
      <c r="C1851" s="87">
        <v>135.5609756097561</v>
      </c>
      <c r="D1851" s="88">
        <v>161394.71</v>
      </c>
      <c r="E1851" s="89">
        <v>9.6794236535924192</v>
      </c>
      <c r="F1851" s="89">
        <v>7.7435389228739355</v>
      </c>
      <c r="G1851" s="86">
        <v>123</v>
      </c>
      <c r="H1851" s="90">
        <v>0.35772357723577236</v>
      </c>
    </row>
    <row r="1852" spans="1:8" hidden="1" x14ac:dyDescent="0.25">
      <c r="A1852" s="91" t="s">
        <v>1930</v>
      </c>
      <c r="B1852" s="29">
        <v>16674</v>
      </c>
      <c r="C1852" s="92">
        <v>135.5609756097561</v>
      </c>
      <c r="D1852" s="56">
        <v>161394.71</v>
      </c>
      <c r="E1852" s="5">
        <v>9.6794236535924192</v>
      </c>
      <c r="F1852" s="5">
        <v>7.7435389228739355</v>
      </c>
      <c r="G1852" s="29">
        <v>123</v>
      </c>
      <c r="H1852" s="93">
        <v>0.35772357723577236</v>
      </c>
    </row>
    <row r="1853" spans="1:8" hidden="1" x14ac:dyDescent="0.25">
      <c r="A1853" s="85" t="s">
        <v>1931</v>
      </c>
      <c r="B1853" s="86">
        <v>93753</v>
      </c>
      <c r="C1853" s="87">
        <v>139.92985074626867</v>
      </c>
      <c r="D1853" s="88">
        <v>761545.59999999951</v>
      </c>
      <c r="E1853" s="89">
        <v>8.1228931340863699</v>
      </c>
      <c r="F1853" s="89">
        <v>6.4983145072690967</v>
      </c>
      <c r="G1853" s="86">
        <v>670</v>
      </c>
      <c r="H1853" s="90">
        <v>0.30746268656716419</v>
      </c>
    </row>
    <row r="1854" spans="1:8" hidden="1" x14ac:dyDescent="0.25">
      <c r="A1854" s="91" t="s">
        <v>1932</v>
      </c>
      <c r="B1854" s="29">
        <v>5662</v>
      </c>
      <c r="C1854" s="92">
        <v>153.02702702702703</v>
      </c>
      <c r="D1854" s="56">
        <v>60461.80999999999</v>
      </c>
      <c r="E1854" s="5">
        <v>10.678525256093252</v>
      </c>
      <c r="F1854" s="5">
        <v>8.5428202048746016</v>
      </c>
      <c r="G1854" s="29">
        <v>37</v>
      </c>
      <c r="H1854" s="93">
        <v>0.1891891891891892</v>
      </c>
    </row>
    <row r="1855" spans="1:8" hidden="1" x14ac:dyDescent="0.25">
      <c r="A1855" s="91" t="s">
        <v>1933</v>
      </c>
      <c r="B1855" s="29">
        <v>88091</v>
      </c>
      <c r="C1855" s="92">
        <v>139.16429699842021</v>
      </c>
      <c r="D1855" s="56">
        <v>701083.78999999992</v>
      </c>
      <c r="E1855" s="5">
        <v>7.9586313017220816</v>
      </c>
      <c r="F1855" s="5">
        <v>6.3669050413776658</v>
      </c>
      <c r="G1855" s="29">
        <v>633</v>
      </c>
      <c r="H1855" s="93">
        <v>0.31437598736176936</v>
      </c>
    </row>
    <row r="1856" spans="1:8" hidden="1" x14ac:dyDescent="0.25">
      <c r="A1856" s="67" t="s">
        <v>1934</v>
      </c>
      <c r="B1856" s="68">
        <v>15166028</v>
      </c>
      <c r="C1856" s="69">
        <v>142.95166459299475</v>
      </c>
      <c r="D1856" s="70">
        <v>95534617.869999886</v>
      </c>
      <c r="E1856" s="71">
        <v>6.2992510543960414</v>
      </c>
      <c r="F1856" s="71">
        <v>5.0394008435168338</v>
      </c>
      <c r="G1856" s="68">
        <v>106092</v>
      </c>
      <c r="H1856" s="72">
        <v>0.30713908683029822</v>
      </c>
    </row>
    <row r="1857" spans="1:8" hidden="1" x14ac:dyDescent="0.25">
      <c r="A1857" s="73" t="s">
        <v>1935</v>
      </c>
      <c r="B1857" s="74">
        <v>3582792</v>
      </c>
      <c r="C1857" s="75">
        <v>133.1892936802974</v>
      </c>
      <c r="D1857" s="76">
        <v>23128008.189999893</v>
      </c>
      <c r="E1857" s="77">
        <v>6.4553030681099806</v>
      </c>
      <c r="F1857" s="77">
        <v>5.1642424544879848</v>
      </c>
      <c r="G1857" s="74">
        <v>26900</v>
      </c>
      <c r="H1857" s="78">
        <v>0.32226765799256507</v>
      </c>
    </row>
    <row r="1858" spans="1:8" hidden="1" x14ac:dyDescent="0.25">
      <c r="A1858" s="79" t="s">
        <v>1936</v>
      </c>
      <c r="B1858" s="80">
        <v>211477</v>
      </c>
      <c r="C1858" s="81">
        <v>154.81478770131773</v>
      </c>
      <c r="D1858" s="82">
        <v>1598740.1700000002</v>
      </c>
      <c r="E1858" s="83">
        <v>7.5598772916203663</v>
      </c>
      <c r="F1858" s="83">
        <v>6.0479018332962937</v>
      </c>
      <c r="G1858" s="80">
        <v>1366</v>
      </c>
      <c r="H1858" s="84">
        <v>0.15739385065885797</v>
      </c>
    </row>
    <row r="1859" spans="1:8" hidden="1" x14ac:dyDescent="0.25">
      <c r="A1859" s="85" t="s">
        <v>1937</v>
      </c>
      <c r="B1859" s="86">
        <v>147592</v>
      </c>
      <c r="C1859" s="87">
        <v>162.189010989011</v>
      </c>
      <c r="D1859" s="88">
        <v>1188517.6199999992</v>
      </c>
      <c r="E1859" s="89">
        <v>8.052723860371831</v>
      </c>
      <c r="F1859" s="89">
        <v>6.4421790882974648</v>
      </c>
      <c r="G1859" s="86">
        <v>910</v>
      </c>
      <c r="H1859" s="90">
        <v>0.15384615384615385</v>
      </c>
    </row>
    <row r="1860" spans="1:8" hidden="1" x14ac:dyDescent="0.25">
      <c r="A1860" s="91" t="s">
        <v>1938</v>
      </c>
      <c r="B1860" s="29">
        <v>32207</v>
      </c>
      <c r="C1860" s="92">
        <v>167.74479166666666</v>
      </c>
      <c r="D1860" s="56">
        <v>270282.91999999993</v>
      </c>
      <c r="E1860" s="5">
        <v>8.3920551432918291</v>
      </c>
      <c r="F1860" s="5">
        <v>6.713644114633464</v>
      </c>
      <c r="G1860" s="29">
        <v>192</v>
      </c>
      <c r="H1860" s="93">
        <v>0.17708333333333334</v>
      </c>
    </row>
    <row r="1861" spans="1:8" hidden="1" x14ac:dyDescent="0.25">
      <c r="A1861" s="91" t="s">
        <v>1939</v>
      </c>
      <c r="B1861" s="29">
        <v>3182</v>
      </c>
      <c r="C1861" s="92">
        <v>159.1</v>
      </c>
      <c r="D1861" s="56">
        <v>24413.22</v>
      </c>
      <c r="E1861" s="5">
        <v>7.6722878692646139</v>
      </c>
      <c r="F1861" s="5">
        <v>6.1378302954116917</v>
      </c>
      <c r="G1861" s="29">
        <v>20</v>
      </c>
      <c r="H1861" s="93">
        <v>0.05</v>
      </c>
    </row>
    <row r="1862" spans="1:8" hidden="1" x14ac:dyDescent="0.25">
      <c r="A1862" s="91" t="s">
        <v>1940</v>
      </c>
      <c r="B1862" s="29">
        <v>6989</v>
      </c>
      <c r="C1862" s="92">
        <v>188.8918918918919</v>
      </c>
      <c r="D1862" s="56">
        <v>22869.19</v>
      </c>
      <c r="E1862" s="5">
        <v>3.2721691229074259</v>
      </c>
      <c r="F1862" s="5">
        <v>2.617735298325941</v>
      </c>
      <c r="G1862" s="29">
        <v>37</v>
      </c>
      <c r="H1862" s="93">
        <v>0.48648648648648651</v>
      </c>
    </row>
    <row r="1863" spans="1:8" hidden="1" x14ac:dyDescent="0.25">
      <c r="A1863" s="91" t="s">
        <v>1941</v>
      </c>
      <c r="B1863" s="29">
        <v>103061</v>
      </c>
      <c r="C1863" s="92">
        <v>158.79969183359015</v>
      </c>
      <c r="D1863" s="56">
        <v>856488.89000000025</v>
      </c>
      <c r="E1863" s="5">
        <v>8.310504361494651</v>
      </c>
      <c r="F1863" s="5">
        <v>6.6484034891957213</v>
      </c>
      <c r="G1863" s="29">
        <v>649</v>
      </c>
      <c r="H1863" s="93">
        <v>0.13251155624036981</v>
      </c>
    </row>
    <row r="1864" spans="1:8" hidden="1" x14ac:dyDescent="0.25">
      <c r="A1864" s="85" t="s">
        <v>1942</v>
      </c>
      <c r="B1864" s="86">
        <v>46384</v>
      </c>
      <c r="C1864" s="87">
        <v>146.78481012658227</v>
      </c>
      <c r="D1864" s="88">
        <v>298375.85000000009</v>
      </c>
      <c r="E1864" s="89">
        <v>6.4327321921352212</v>
      </c>
      <c r="F1864" s="89">
        <v>5.1461857537081777</v>
      </c>
      <c r="G1864" s="86">
        <v>316</v>
      </c>
      <c r="H1864" s="90">
        <v>6.6455696202531639E-2</v>
      </c>
    </row>
    <row r="1865" spans="1:8" hidden="1" x14ac:dyDescent="0.25">
      <c r="A1865" s="91" t="s">
        <v>1943</v>
      </c>
      <c r="B1865" s="29">
        <v>12499</v>
      </c>
      <c r="C1865" s="92">
        <v>137.35164835164835</v>
      </c>
      <c r="D1865" s="56">
        <v>55563.289999999994</v>
      </c>
      <c r="E1865" s="5">
        <v>4.4454188335066798</v>
      </c>
      <c r="F1865" s="5">
        <v>3.5563350668053442</v>
      </c>
      <c r="G1865" s="29">
        <v>91</v>
      </c>
      <c r="H1865" s="93">
        <v>0</v>
      </c>
    </row>
    <row r="1866" spans="1:8" hidden="1" x14ac:dyDescent="0.25">
      <c r="A1866" s="91" t="s">
        <v>1944</v>
      </c>
      <c r="B1866" s="29">
        <v>6240</v>
      </c>
      <c r="C1866" s="92">
        <v>127.34693877551021</v>
      </c>
      <c r="D1866" s="56">
        <v>31707.119999999988</v>
      </c>
      <c r="E1866" s="5">
        <v>5.0812692307692284</v>
      </c>
      <c r="F1866" s="5">
        <v>4.0650153846153829</v>
      </c>
      <c r="G1866" s="29">
        <v>49</v>
      </c>
      <c r="H1866" s="93">
        <v>0.22448979591836735</v>
      </c>
    </row>
    <row r="1867" spans="1:8" hidden="1" x14ac:dyDescent="0.25">
      <c r="A1867" s="91" t="s">
        <v>1945</v>
      </c>
      <c r="B1867" s="29">
        <v>27052</v>
      </c>
      <c r="C1867" s="92">
        <v>158.19883040935673</v>
      </c>
      <c r="D1867" s="56">
        <v>204065.06000000011</v>
      </c>
      <c r="E1867" s="5">
        <v>7.5434370841342639</v>
      </c>
      <c r="F1867" s="5">
        <v>6.0347496673074117</v>
      </c>
      <c r="G1867" s="29">
        <v>171</v>
      </c>
      <c r="H1867" s="93">
        <v>5.2631578947368418E-2</v>
      </c>
    </row>
    <row r="1868" spans="1:8" hidden="1" x14ac:dyDescent="0.25">
      <c r="A1868" s="85" t="s">
        <v>1946</v>
      </c>
      <c r="B1868" s="86">
        <v>17501</v>
      </c>
      <c r="C1868" s="87">
        <v>125.00714285714285</v>
      </c>
      <c r="D1868" s="88">
        <v>111846.70000000004</v>
      </c>
      <c r="E1868" s="89">
        <v>6.390874807153879</v>
      </c>
      <c r="F1868" s="89">
        <v>5.1126998457231032</v>
      </c>
      <c r="G1868" s="86">
        <v>140</v>
      </c>
      <c r="H1868" s="90">
        <v>0.38571428571428573</v>
      </c>
    </row>
    <row r="1869" spans="1:8" hidden="1" x14ac:dyDescent="0.25">
      <c r="A1869" s="91" t="s">
        <v>1947</v>
      </c>
      <c r="B1869" s="29">
        <v>1598</v>
      </c>
      <c r="C1869" s="92">
        <v>76.095238095238102</v>
      </c>
      <c r="D1869" s="56">
        <v>11373.77</v>
      </c>
      <c r="E1869" s="5">
        <v>7.1175031289111388</v>
      </c>
      <c r="F1869" s="5">
        <v>5.6940025031289112</v>
      </c>
      <c r="G1869" s="29">
        <v>21</v>
      </c>
      <c r="H1869" s="93">
        <v>0.61904761904761907</v>
      </c>
    </row>
    <row r="1870" spans="1:8" hidden="1" x14ac:dyDescent="0.25">
      <c r="A1870" s="91" t="s">
        <v>1948</v>
      </c>
      <c r="B1870" s="29">
        <v>7209</v>
      </c>
      <c r="C1870" s="92">
        <v>120.15</v>
      </c>
      <c r="D1870" s="56">
        <v>47962.229999999996</v>
      </c>
      <c r="E1870" s="5">
        <v>6.6531044527673737</v>
      </c>
      <c r="F1870" s="5">
        <v>5.3224835622138995</v>
      </c>
      <c r="G1870" s="29">
        <v>60</v>
      </c>
      <c r="H1870" s="93">
        <v>0.36666666666666664</v>
      </c>
    </row>
    <row r="1871" spans="1:8" hidden="1" x14ac:dyDescent="0.25">
      <c r="A1871" s="91" t="s">
        <v>1949</v>
      </c>
      <c r="B1871" s="29">
        <v>6948</v>
      </c>
      <c r="C1871" s="92">
        <v>161.58139534883722</v>
      </c>
      <c r="D1871" s="56">
        <v>41795.430000000008</v>
      </c>
      <c r="E1871" s="5">
        <v>6.0154620034542328</v>
      </c>
      <c r="F1871" s="5">
        <v>4.8123696027633862</v>
      </c>
      <c r="G1871" s="29">
        <v>43</v>
      </c>
      <c r="H1871" s="93">
        <v>0.37209302325581395</v>
      </c>
    </row>
    <row r="1872" spans="1:8" hidden="1" x14ac:dyDescent="0.25">
      <c r="A1872" s="79" t="s">
        <v>1950</v>
      </c>
      <c r="B1872" s="80">
        <v>1217924</v>
      </c>
      <c r="C1872" s="81">
        <v>146.61418081136392</v>
      </c>
      <c r="D1872" s="82">
        <v>7958639.4599999823</v>
      </c>
      <c r="E1872" s="83">
        <v>6.5345944902965885</v>
      </c>
      <c r="F1872" s="83">
        <v>5.2276755922372713</v>
      </c>
      <c r="G1872" s="80">
        <v>8307</v>
      </c>
      <c r="H1872" s="84">
        <v>0.35090887203563259</v>
      </c>
    </row>
    <row r="1873" spans="1:8" hidden="1" x14ac:dyDescent="0.25">
      <c r="A1873" s="85" t="s">
        <v>1951</v>
      </c>
      <c r="B1873" s="86">
        <v>1217924</v>
      </c>
      <c r="C1873" s="87">
        <v>146.61418081136392</v>
      </c>
      <c r="D1873" s="88">
        <v>7958639.4599999823</v>
      </c>
      <c r="E1873" s="89">
        <v>6.5345944902965885</v>
      </c>
      <c r="F1873" s="89">
        <v>5.2276755922372713</v>
      </c>
      <c r="G1873" s="86">
        <v>8307</v>
      </c>
      <c r="H1873" s="90">
        <v>0.35090887203563259</v>
      </c>
    </row>
    <row r="1874" spans="1:8" hidden="1" x14ac:dyDescent="0.25">
      <c r="A1874" s="91" t="s">
        <v>1952</v>
      </c>
      <c r="B1874" s="29">
        <v>94829</v>
      </c>
      <c r="C1874" s="92">
        <v>157.2620232172471</v>
      </c>
      <c r="D1874" s="56">
        <v>691260.49000000011</v>
      </c>
      <c r="E1874" s="5">
        <v>7.2895473958388264</v>
      </c>
      <c r="F1874" s="5">
        <v>5.8316379166710615</v>
      </c>
      <c r="G1874" s="29">
        <v>603</v>
      </c>
      <c r="H1874" s="93">
        <v>0.33499170812603646</v>
      </c>
    </row>
    <row r="1875" spans="1:8" hidden="1" x14ac:dyDescent="0.25">
      <c r="A1875" s="91" t="s">
        <v>1953</v>
      </c>
      <c r="B1875" s="29">
        <v>1037167</v>
      </c>
      <c r="C1875" s="92">
        <v>146.7827625247665</v>
      </c>
      <c r="D1875" s="56">
        <v>6697109.6699999953</v>
      </c>
      <c r="E1875" s="5">
        <v>6.4571179665376892</v>
      </c>
      <c r="F1875" s="5">
        <v>5.1656943732301519</v>
      </c>
      <c r="G1875" s="29">
        <v>7066</v>
      </c>
      <c r="H1875" s="93">
        <v>0.35338239456552506</v>
      </c>
    </row>
    <row r="1876" spans="1:8" hidden="1" x14ac:dyDescent="0.25">
      <c r="A1876" s="91" t="s">
        <v>1954</v>
      </c>
      <c r="B1876" s="29">
        <v>8680</v>
      </c>
      <c r="C1876" s="92">
        <v>173.6</v>
      </c>
      <c r="D1876" s="56">
        <v>32933.39</v>
      </c>
      <c r="E1876" s="5">
        <v>3.7941693548387097</v>
      </c>
      <c r="F1876" s="5">
        <v>3.0353354838709681</v>
      </c>
      <c r="G1876" s="29">
        <v>50</v>
      </c>
      <c r="H1876" s="93">
        <v>0.36</v>
      </c>
    </row>
    <row r="1877" spans="1:8" hidden="1" x14ac:dyDescent="0.25">
      <c r="A1877" s="91" t="s">
        <v>1955</v>
      </c>
      <c r="B1877" s="29">
        <v>3339</v>
      </c>
      <c r="C1877" s="92">
        <v>133.56</v>
      </c>
      <c r="D1877" s="56">
        <v>25838.160000000003</v>
      </c>
      <c r="E1877" s="5">
        <v>7.7382929020664877</v>
      </c>
      <c r="F1877" s="5">
        <v>6.1906343216531905</v>
      </c>
      <c r="G1877" s="29">
        <v>25</v>
      </c>
      <c r="H1877" s="93">
        <v>0.28000000000000003</v>
      </c>
    </row>
    <row r="1878" spans="1:8" hidden="1" x14ac:dyDescent="0.25">
      <c r="A1878" s="91" t="s">
        <v>1956</v>
      </c>
      <c r="B1878" s="29">
        <v>42337</v>
      </c>
      <c r="C1878" s="92">
        <v>127.13813813813813</v>
      </c>
      <c r="D1878" s="56">
        <v>292809.53000000009</v>
      </c>
      <c r="E1878" s="5">
        <v>6.9161615135696932</v>
      </c>
      <c r="F1878" s="5">
        <v>5.5329292108557553</v>
      </c>
      <c r="G1878" s="29">
        <v>333</v>
      </c>
      <c r="H1878" s="93">
        <v>0.34234234234234234</v>
      </c>
    </row>
    <row r="1879" spans="1:8" hidden="1" x14ac:dyDescent="0.25">
      <c r="A1879" s="91" t="s">
        <v>1957</v>
      </c>
      <c r="B1879" s="29">
        <v>31572</v>
      </c>
      <c r="C1879" s="92">
        <v>137.26956521739132</v>
      </c>
      <c r="D1879" s="56">
        <v>218688.22000000003</v>
      </c>
      <c r="E1879" s="5">
        <v>6.9266508298492342</v>
      </c>
      <c r="F1879" s="5">
        <v>5.5413206638793877</v>
      </c>
      <c r="G1879" s="29">
        <v>230</v>
      </c>
      <c r="H1879" s="93">
        <v>0.33478260869565218</v>
      </c>
    </row>
    <row r="1880" spans="1:8" hidden="1" x14ac:dyDescent="0.25">
      <c r="A1880" s="79" t="s">
        <v>1958</v>
      </c>
      <c r="B1880" s="80">
        <v>952536</v>
      </c>
      <c r="C1880" s="81">
        <v>121.23405880106911</v>
      </c>
      <c r="D1880" s="82">
        <v>5703833.3099999968</v>
      </c>
      <c r="E1880" s="83">
        <v>5.9880501209403079</v>
      </c>
      <c r="F1880" s="83">
        <v>4.7904400967522465</v>
      </c>
      <c r="G1880" s="80">
        <v>7857</v>
      </c>
      <c r="H1880" s="84">
        <v>0.32086037927962324</v>
      </c>
    </row>
    <row r="1881" spans="1:8" hidden="1" x14ac:dyDescent="0.25">
      <c r="A1881" s="85" t="s">
        <v>1959</v>
      </c>
      <c r="B1881" s="86">
        <v>663126</v>
      </c>
      <c r="C1881" s="87">
        <v>122.55146922934763</v>
      </c>
      <c r="D1881" s="88">
        <v>3882983.9999999916</v>
      </c>
      <c r="E1881" s="89">
        <v>5.8555749586051391</v>
      </c>
      <c r="F1881" s="89">
        <v>4.6844599668841118</v>
      </c>
      <c r="G1881" s="86">
        <v>5411</v>
      </c>
      <c r="H1881" s="90">
        <v>0.31953428201811124</v>
      </c>
    </row>
    <row r="1882" spans="1:8" hidden="1" x14ac:dyDescent="0.25">
      <c r="A1882" s="91" t="s">
        <v>1960</v>
      </c>
      <c r="B1882" s="29">
        <v>541984</v>
      </c>
      <c r="C1882" s="92">
        <v>122.56535504296698</v>
      </c>
      <c r="D1882" s="56">
        <v>3199931.7799999942</v>
      </c>
      <c r="E1882" s="5">
        <v>5.9041074644269838</v>
      </c>
      <c r="F1882" s="5">
        <v>4.7232859715415874</v>
      </c>
      <c r="G1882" s="29">
        <v>4422</v>
      </c>
      <c r="H1882" s="93">
        <v>0.32745364088647672</v>
      </c>
    </row>
    <row r="1883" spans="1:8" hidden="1" x14ac:dyDescent="0.25">
      <c r="A1883" s="91" t="s">
        <v>1961</v>
      </c>
      <c r="B1883" s="29">
        <v>47161</v>
      </c>
      <c r="C1883" s="92">
        <v>124.43535620052771</v>
      </c>
      <c r="D1883" s="56">
        <v>236253.24999999988</v>
      </c>
      <c r="E1883" s="5">
        <v>5.0095046754733756</v>
      </c>
      <c r="F1883" s="5">
        <v>4.007603740378701</v>
      </c>
      <c r="G1883" s="29">
        <v>379</v>
      </c>
      <c r="H1883" s="93">
        <v>0.27176781002638523</v>
      </c>
    </row>
    <row r="1884" spans="1:8" hidden="1" x14ac:dyDescent="0.25">
      <c r="A1884" s="91" t="s">
        <v>1962</v>
      </c>
      <c r="B1884" s="29">
        <v>27818</v>
      </c>
      <c r="C1884" s="92">
        <v>128.78703703703704</v>
      </c>
      <c r="D1884" s="56">
        <v>158851.02000000011</v>
      </c>
      <c r="E1884" s="5">
        <v>5.710368106981095</v>
      </c>
      <c r="F1884" s="5">
        <v>4.5682944855848762</v>
      </c>
      <c r="G1884" s="29">
        <v>216</v>
      </c>
      <c r="H1884" s="93">
        <v>0.33796296296296297</v>
      </c>
    </row>
    <row r="1885" spans="1:8" hidden="1" x14ac:dyDescent="0.25">
      <c r="A1885" s="91" t="s">
        <v>1963</v>
      </c>
      <c r="B1885" s="29">
        <v>2716</v>
      </c>
      <c r="C1885" s="92">
        <v>169.75</v>
      </c>
      <c r="D1885" s="56">
        <v>26422.699999999997</v>
      </c>
      <c r="E1885" s="5">
        <v>9.7285346097201764</v>
      </c>
      <c r="F1885" s="5">
        <v>7.7828276877761411</v>
      </c>
      <c r="G1885" s="29">
        <v>16</v>
      </c>
      <c r="H1885" s="93">
        <v>0.125</v>
      </c>
    </row>
    <row r="1886" spans="1:8" hidden="1" x14ac:dyDescent="0.25">
      <c r="A1886" s="91" t="s">
        <v>1964</v>
      </c>
      <c r="B1886" s="29">
        <v>33178</v>
      </c>
      <c r="C1886" s="92">
        <v>110.59333333333333</v>
      </c>
      <c r="D1886" s="56">
        <v>194473.39999999973</v>
      </c>
      <c r="E1886" s="5">
        <v>5.8615166676713404</v>
      </c>
      <c r="F1886" s="5">
        <v>4.6892133341370723</v>
      </c>
      <c r="G1886" s="29">
        <v>300</v>
      </c>
      <c r="H1886" s="93">
        <v>0.25666666666666665</v>
      </c>
    </row>
    <row r="1887" spans="1:8" hidden="1" x14ac:dyDescent="0.25">
      <c r="A1887" s="91" t="s">
        <v>1965</v>
      </c>
      <c r="B1887" s="29">
        <v>10269</v>
      </c>
      <c r="C1887" s="92">
        <v>131.65384615384616</v>
      </c>
      <c r="D1887" s="56">
        <v>67051.85000000002</v>
      </c>
      <c r="E1887" s="5">
        <v>6.5295403642029433</v>
      </c>
      <c r="F1887" s="5">
        <v>5.223632291362355</v>
      </c>
      <c r="G1887" s="29">
        <v>78</v>
      </c>
      <c r="H1887" s="93">
        <v>0.33333333333333331</v>
      </c>
    </row>
    <row r="1888" spans="1:8" hidden="1" x14ac:dyDescent="0.25">
      <c r="A1888" s="85" t="s">
        <v>1966</v>
      </c>
      <c r="B1888" s="86">
        <v>289410</v>
      </c>
      <c r="C1888" s="87">
        <v>118.31970564186427</v>
      </c>
      <c r="D1888" s="88">
        <v>1820849.310000001</v>
      </c>
      <c r="E1888" s="89">
        <v>6.2915908572613279</v>
      </c>
      <c r="F1888" s="89">
        <v>5.0332726858090631</v>
      </c>
      <c r="G1888" s="86">
        <v>2446</v>
      </c>
      <c r="H1888" s="90">
        <v>0.32379394930498773</v>
      </c>
    </row>
    <row r="1889" spans="1:8" hidden="1" x14ac:dyDescent="0.25">
      <c r="A1889" s="91" t="s">
        <v>1967</v>
      </c>
      <c r="B1889" s="29">
        <v>18050</v>
      </c>
      <c r="C1889" s="92">
        <v>145.56451612903226</v>
      </c>
      <c r="D1889" s="56">
        <v>129848.61000000002</v>
      </c>
      <c r="E1889" s="5">
        <v>7.193828808864267</v>
      </c>
      <c r="F1889" s="5">
        <v>5.7550630470914141</v>
      </c>
      <c r="G1889" s="29">
        <v>124</v>
      </c>
      <c r="H1889" s="93">
        <v>0.32258064516129031</v>
      </c>
    </row>
    <row r="1890" spans="1:8" hidden="1" x14ac:dyDescent="0.25">
      <c r="A1890" s="91" t="s">
        <v>1968</v>
      </c>
      <c r="B1890" s="29">
        <v>233109</v>
      </c>
      <c r="C1890" s="92">
        <v>117.31706089582285</v>
      </c>
      <c r="D1890" s="56">
        <v>1460798.0000000002</v>
      </c>
      <c r="E1890" s="5">
        <v>6.2665877336353386</v>
      </c>
      <c r="F1890" s="5">
        <v>5.0132701869082714</v>
      </c>
      <c r="G1890" s="29">
        <v>1987</v>
      </c>
      <c r="H1890" s="93">
        <v>0.34172118772018117</v>
      </c>
    </row>
    <row r="1891" spans="1:8" hidden="1" x14ac:dyDescent="0.25">
      <c r="A1891" s="91" t="s">
        <v>1969</v>
      </c>
      <c r="B1891" s="29">
        <v>37585</v>
      </c>
      <c r="C1891" s="92">
        <v>113.89393939393939</v>
      </c>
      <c r="D1891" s="56">
        <v>227186.70000000013</v>
      </c>
      <c r="E1891" s="5">
        <v>6.0446108820008018</v>
      </c>
      <c r="F1891" s="5">
        <v>4.8356887056006421</v>
      </c>
      <c r="G1891" s="29">
        <v>330</v>
      </c>
      <c r="H1891" s="93">
        <v>0.22121212121212122</v>
      </c>
    </row>
    <row r="1892" spans="1:8" hidden="1" x14ac:dyDescent="0.25">
      <c r="A1892" s="79" t="s">
        <v>1970</v>
      </c>
      <c r="B1892" s="80">
        <v>151577</v>
      </c>
      <c r="C1892" s="81">
        <v>109.20533141210375</v>
      </c>
      <c r="D1892" s="82">
        <v>942948.22000000009</v>
      </c>
      <c r="E1892" s="83">
        <v>6.2209188729160765</v>
      </c>
      <c r="F1892" s="83">
        <v>4.9767350983328615</v>
      </c>
      <c r="G1892" s="80">
        <v>1388</v>
      </c>
      <c r="H1892" s="84">
        <v>0.34365994236311237</v>
      </c>
    </row>
    <row r="1893" spans="1:8" hidden="1" x14ac:dyDescent="0.25">
      <c r="A1893" s="85" t="s">
        <v>1971</v>
      </c>
      <c r="B1893" s="86">
        <v>80606</v>
      </c>
      <c r="C1893" s="87">
        <v>109.81743869209809</v>
      </c>
      <c r="D1893" s="88">
        <v>479980.62000000017</v>
      </c>
      <c r="E1893" s="89">
        <v>5.9546512666550901</v>
      </c>
      <c r="F1893" s="89">
        <v>4.7637210133240719</v>
      </c>
      <c r="G1893" s="86">
        <v>734</v>
      </c>
      <c r="H1893" s="90">
        <v>0.36239782016348776</v>
      </c>
    </row>
    <row r="1894" spans="1:8" hidden="1" x14ac:dyDescent="0.25">
      <c r="A1894" s="91" t="s">
        <v>1972</v>
      </c>
      <c r="B1894" s="29">
        <v>72411</v>
      </c>
      <c r="C1894" s="92">
        <v>108.72522522522523</v>
      </c>
      <c r="D1894" s="56">
        <v>435996.63000000012</v>
      </c>
      <c r="E1894" s="5">
        <v>6.0211380867547764</v>
      </c>
      <c r="F1894" s="5">
        <v>4.8169104694038216</v>
      </c>
      <c r="G1894" s="29">
        <v>666</v>
      </c>
      <c r="H1894" s="93">
        <v>0.37537537537537535</v>
      </c>
    </row>
    <row r="1895" spans="1:8" hidden="1" x14ac:dyDescent="0.25">
      <c r="A1895" s="91" t="s">
        <v>1973</v>
      </c>
      <c r="B1895" s="29">
        <v>4444</v>
      </c>
      <c r="C1895" s="92">
        <v>123.44444444444444</v>
      </c>
      <c r="D1895" s="56">
        <v>22024.23</v>
      </c>
      <c r="E1895" s="5">
        <v>4.9559473447344731</v>
      </c>
      <c r="F1895" s="5">
        <v>3.9647578757875785</v>
      </c>
      <c r="G1895" s="29">
        <v>36</v>
      </c>
      <c r="H1895" s="93">
        <v>0.1388888888888889</v>
      </c>
    </row>
    <row r="1896" spans="1:8" hidden="1" x14ac:dyDescent="0.25">
      <c r="A1896" s="91" t="s">
        <v>1974</v>
      </c>
      <c r="B1896" s="29">
        <v>2193</v>
      </c>
      <c r="C1896" s="92">
        <v>121.83333333333333</v>
      </c>
      <c r="D1896" s="56">
        <v>12346.71</v>
      </c>
      <c r="E1896" s="5">
        <v>5.630054719562243</v>
      </c>
      <c r="F1896" s="5">
        <v>4.5040437756497944</v>
      </c>
      <c r="G1896" s="29">
        <v>18</v>
      </c>
      <c r="H1896" s="93">
        <v>0.33333333333333331</v>
      </c>
    </row>
    <row r="1897" spans="1:8" hidden="1" x14ac:dyDescent="0.25">
      <c r="A1897" s="85" t="s">
        <v>1975</v>
      </c>
      <c r="B1897" s="86">
        <v>70971</v>
      </c>
      <c r="C1897" s="87">
        <v>108.51834862385321</v>
      </c>
      <c r="D1897" s="88">
        <v>462967.60000000015</v>
      </c>
      <c r="E1897" s="89">
        <v>6.52333488326218</v>
      </c>
      <c r="F1897" s="89">
        <v>5.2186679066097446</v>
      </c>
      <c r="G1897" s="86">
        <v>654</v>
      </c>
      <c r="H1897" s="90">
        <v>0.32262996941896027</v>
      </c>
    </row>
    <row r="1898" spans="1:8" hidden="1" x14ac:dyDescent="0.25">
      <c r="A1898" s="91" t="s">
        <v>1976</v>
      </c>
      <c r="B1898" s="29">
        <v>4507</v>
      </c>
      <c r="C1898" s="92">
        <v>140.84375</v>
      </c>
      <c r="D1898" s="56">
        <v>34768.400000000001</v>
      </c>
      <c r="E1898" s="5">
        <v>7.7143110716662973</v>
      </c>
      <c r="F1898" s="5">
        <v>6.1714488573330382</v>
      </c>
      <c r="G1898" s="29">
        <v>32</v>
      </c>
      <c r="H1898" s="93">
        <v>0.28125</v>
      </c>
    </row>
    <row r="1899" spans="1:8" hidden="1" x14ac:dyDescent="0.25">
      <c r="A1899" s="91" t="s">
        <v>1977</v>
      </c>
      <c r="B1899" s="29">
        <v>1620</v>
      </c>
      <c r="C1899" s="92">
        <v>95.294117647058826</v>
      </c>
      <c r="D1899" s="56">
        <v>14522.689999999999</v>
      </c>
      <c r="E1899" s="5">
        <v>8.9646234567901235</v>
      </c>
      <c r="F1899" s="5">
        <v>7.1716987654320992</v>
      </c>
      <c r="G1899" s="29">
        <v>17</v>
      </c>
      <c r="H1899" s="93">
        <v>0.23529411764705882</v>
      </c>
    </row>
    <row r="1900" spans="1:8" hidden="1" x14ac:dyDescent="0.25">
      <c r="A1900" s="91" t="s">
        <v>1978</v>
      </c>
      <c r="B1900" s="29">
        <v>3516</v>
      </c>
      <c r="C1900" s="92">
        <v>159.81818181818181</v>
      </c>
      <c r="D1900" s="56">
        <v>21728.970000000005</v>
      </c>
      <c r="E1900" s="5">
        <v>6.1800255972696263</v>
      </c>
      <c r="F1900" s="5">
        <v>4.9440204778157018</v>
      </c>
      <c r="G1900" s="29">
        <v>22</v>
      </c>
      <c r="H1900" s="93">
        <v>9.0909090909090912E-2</v>
      </c>
    </row>
    <row r="1901" spans="1:8" hidden="1" x14ac:dyDescent="0.25">
      <c r="A1901" s="91" t="s">
        <v>1979</v>
      </c>
      <c r="B1901" s="29">
        <v>1090</v>
      </c>
      <c r="C1901" s="92">
        <v>77.857142857142861</v>
      </c>
      <c r="D1901" s="56">
        <v>6887.91</v>
      </c>
      <c r="E1901" s="5">
        <v>6.3191834862385319</v>
      </c>
      <c r="F1901" s="5">
        <v>5.0553467889908257</v>
      </c>
      <c r="G1901" s="29">
        <v>14</v>
      </c>
      <c r="H1901" s="93">
        <v>0.35714285714285715</v>
      </c>
    </row>
    <row r="1902" spans="1:8" hidden="1" x14ac:dyDescent="0.25">
      <c r="A1902" s="91" t="s">
        <v>1980</v>
      </c>
      <c r="B1902" s="29">
        <v>20451</v>
      </c>
      <c r="C1902" s="92">
        <v>105.96373056994818</v>
      </c>
      <c r="D1902" s="56">
        <v>119067.95999999992</v>
      </c>
      <c r="E1902" s="5">
        <v>5.8221094323015947</v>
      </c>
      <c r="F1902" s="5">
        <v>4.6576875458412763</v>
      </c>
      <c r="G1902" s="29">
        <v>193</v>
      </c>
      <c r="H1902" s="93">
        <v>0.34196891191709844</v>
      </c>
    </row>
    <row r="1903" spans="1:8" hidden="1" x14ac:dyDescent="0.25">
      <c r="A1903" s="91" t="s">
        <v>1981</v>
      </c>
      <c r="B1903" s="29">
        <v>4381</v>
      </c>
      <c r="C1903" s="92">
        <v>87.62</v>
      </c>
      <c r="D1903" s="56">
        <v>23262.489999999998</v>
      </c>
      <c r="E1903" s="5">
        <v>5.3098584797991322</v>
      </c>
      <c r="F1903" s="5">
        <v>4.2478867838393057</v>
      </c>
      <c r="G1903" s="29">
        <v>50</v>
      </c>
      <c r="H1903" s="93">
        <v>0.36</v>
      </c>
    </row>
    <row r="1904" spans="1:8" hidden="1" x14ac:dyDescent="0.25">
      <c r="A1904" s="91" t="s">
        <v>1982</v>
      </c>
      <c r="B1904" s="29">
        <v>1193</v>
      </c>
      <c r="C1904" s="92">
        <v>79.533333333333331</v>
      </c>
      <c r="D1904" s="56">
        <v>8093.05</v>
      </c>
      <c r="E1904" s="5">
        <v>6.7837803855825651</v>
      </c>
      <c r="F1904" s="5">
        <v>5.4270243084660521</v>
      </c>
      <c r="G1904" s="29">
        <v>15</v>
      </c>
      <c r="H1904" s="93">
        <v>0.33333333333333331</v>
      </c>
    </row>
    <row r="1905" spans="1:8" hidden="1" x14ac:dyDescent="0.25">
      <c r="A1905" s="91" t="s">
        <v>1983</v>
      </c>
      <c r="B1905" s="29">
        <v>1945</v>
      </c>
      <c r="C1905" s="92">
        <v>129.66666666666666</v>
      </c>
      <c r="D1905" s="56">
        <v>8464.75</v>
      </c>
      <c r="E1905" s="5">
        <v>4.3520565552699226</v>
      </c>
      <c r="F1905" s="5">
        <v>3.4816452442159385</v>
      </c>
      <c r="G1905" s="29">
        <v>15</v>
      </c>
      <c r="H1905" s="93">
        <v>6.6666666666666666E-2</v>
      </c>
    </row>
    <row r="1906" spans="1:8" hidden="1" x14ac:dyDescent="0.25">
      <c r="A1906" s="91" t="s">
        <v>1984</v>
      </c>
      <c r="B1906" s="29">
        <v>3095</v>
      </c>
      <c r="C1906" s="92">
        <v>128.95833333333334</v>
      </c>
      <c r="D1906" s="56">
        <v>17395.34</v>
      </c>
      <c r="E1906" s="5">
        <v>5.6204652665589663</v>
      </c>
      <c r="F1906" s="5">
        <v>4.4963722132471728</v>
      </c>
      <c r="G1906" s="29">
        <v>24</v>
      </c>
      <c r="H1906" s="93">
        <v>0.5</v>
      </c>
    </row>
    <row r="1907" spans="1:8" hidden="1" x14ac:dyDescent="0.25">
      <c r="A1907" s="91" t="s">
        <v>1985</v>
      </c>
      <c r="B1907" s="29">
        <v>6864</v>
      </c>
      <c r="C1907" s="92">
        <v>127.11111111111111</v>
      </c>
      <c r="D1907" s="56">
        <v>37276.300000000003</v>
      </c>
      <c r="E1907" s="5">
        <v>5.4306963869463871</v>
      </c>
      <c r="F1907" s="5">
        <v>4.3445571095571101</v>
      </c>
      <c r="G1907" s="29">
        <v>54</v>
      </c>
      <c r="H1907" s="93">
        <v>0.3888888888888889</v>
      </c>
    </row>
    <row r="1908" spans="1:8" hidden="1" x14ac:dyDescent="0.25">
      <c r="A1908" s="91" t="s">
        <v>1986</v>
      </c>
      <c r="B1908" s="29">
        <v>10470</v>
      </c>
      <c r="C1908" s="92">
        <v>111.38297872340425</v>
      </c>
      <c r="D1908" s="56">
        <v>86527.909999999974</v>
      </c>
      <c r="E1908" s="5">
        <v>8.2643658070678097</v>
      </c>
      <c r="F1908" s="5">
        <v>6.6114926456542484</v>
      </c>
      <c r="G1908" s="29">
        <v>94</v>
      </c>
      <c r="H1908" s="93">
        <v>0.36170212765957449</v>
      </c>
    </row>
    <row r="1909" spans="1:8" hidden="1" x14ac:dyDescent="0.25">
      <c r="A1909" s="91" t="s">
        <v>1987</v>
      </c>
      <c r="B1909" s="29">
        <v>11019</v>
      </c>
      <c r="C1909" s="92">
        <v>94.991379310344826</v>
      </c>
      <c r="D1909" s="56">
        <v>79858.290000000008</v>
      </c>
      <c r="E1909" s="5">
        <v>7.2473264361557321</v>
      </c>
      <c r="F1909" s="5">
        <v>5.7978611489245857</v>
      </c>
      <c r="G1909" s="29">
        <v>116</v>
      </c>
      <c r="H1909" s="93">
        <v>0.26724137931034481</v>
      </c>
    </row>
    <row r="1910" spans="1:8" hidden="1" x14ac:dyDescent="0.25">
      <c r="A1910" s="79" t="s">
        <v>1988</v>
      </c>
      <c r="B1910" s="80">
        <v>934211</v>
      </c>
      <c r="C1910" s="81">
        <v>137.06147300469485</v>
      </c>
      <c r="D1910" s="82">
        <v>6294434.7900000028</v>
      </c>
      <c r="E1910" s="83">
        <v>6.7377014293344892</v>
      </c>
      <c r="F1910" s="83">
        <v>5.3901611434675916</v>
      </c>
      <c r="G1910" s="80">
        <v>6816</v>
      </c>
      <c r="H1910" s="84">
        <v>0.3466842723004695</v>
      </c>
    </row>
    <row r="1911" spans="1:8" hidden="1" x14ac:dyDescent="0.25">
      <c r="A1911" s="85" t="s">
        <v>1989</v>
      </c>
      <c r="B1911" s="86">
        <v>748026</v>
      </c>
      <c r="C1911" s="87">
        <v>137.96126890446331</v>
      </c>
      <c r="D1911" s="88">
        <v>4998776.9099999946</v>
      </c>
      <c r="E1911" s="89">
        <v>6.6826245478098283</v>
      </c>
      <c r="F1911" s="89">
        <v>5.3460996382478632</v>
      </c>
      <c r="G1911" s="86">
        <v>5422</v>
      </c>
      <c r="H1911" s="90">
        <v>0.34913316119513094</v>
      </c>
    </row>
    <row r="1912" spans="1:8" hidden="1" x14ac:dyDescent="0.25">
      <c r="A1912" s="91" t="s">
        <v>1990</v>
      </c>
      <c r="B1912" s="29">
        <v>245946</v>
      </c>
      <c r="C1912" s="92">
        <v>128.03019260801665</v>
      </c>
      <c r="D1912" s="56">
        <v>1581248.1100000017</v>
      </c>
      <c r="E1912" s="5">
        <v>6.4292491441210746</v>
      </c>
      <c r="F1912" s="5">
        <v>5.1433993152968602</v>
      </c>
      <c r="G1912" s="29">
        <v>1921</v>
      </c>
      <c r="H1912" s="93">
        <v>0.36751691827173349</v>
      </c>
    </row>
    <row r="1913" spans="1:8" hidden="1" x14ac:dyDescent="0.25">
      <c r="A1913" s="91" t="s">
        <v>1991</v>
      </c>
      <c r="B1913" s="29">
        <v>171868</v>
      </c>
      <c r="C1913" s="92">
        <v>149.32059079061685</v>
      </c>
      <c r="D1913" s="56">
        <v>1205811.2899999982</v>
      </c>
      <c r="E1913" s="5">
        <v>7.0159150627225442</v>
      </c>
      <c r="F1913" s="5">
        <v>5.6127320501780353</v>
      </c>
      <c r="G1913" s="29">
        <v>1151</v>
      </c>
      <c r="H1913" s="93">
        <v>0.34057341442224154</v>
      </c>
    </row>
    <row r="1914" spans="1:8" hidden="1" x14ac:dyDescent="0.25">
      <c r="A1914" s="91" t="s">
        <v>1992</v>
      </c>
      <c r="B1914" s="29">
        <v>25823</v>
      </c>
      <c r="C1914" s="92">
        <v>144.26256983240222</v>
      </c>
      <c r="D1914" s="56">
        <v>196559.23999999996</v>
      </c>
      <c r="E1914" s="5">
        <v>7.6117894899895431</v>
      </c>
      <c r="F1914" s="5">
        <v>6.0894315919916346</v>
      </c>
      <c r="G1914" s="29">
        <v>179</v>
      </c>
      <c r="H1914" s="93">
        <v>0.34636871508379891</v>
      </c>
    </row>
    <row r="1915" spans="1:8" hidden="1" x14ac:dyDescent="0.25">
      <c r="A1915" s="91" t="s">
        <v>1993</v>
      </c>
      <c r="B1915" s="29">
        <v>10486</v>
      </c>
      <c r="C1915" s="92">
        <v>126.33734939759036</v>
      </c>
      <c r="D1915" s="56">
        <v>58546.469999999987</v>
      </c>
      <c r="E1915" s="5">
        <v>5.5832986839595637</v>
      </c>
      <c r="F1915" s="5">
        <v>4.4666389471676515</v>
      </c>
      <c r="G1915" s="29">
        <v>83</v>
      </c>
      <c r="H1915" s="93">
        <v>0.26506024096385544</v>
      </c>
    </row>
    <row r="1916" spans="1:8" hidden="1" x14ac:dyDescent="0.25">
      <c r="A1916" s="91" t="s">
        <v>1994</v>
      </c>
      <c r="B1916" s="29">
        <v>6146</v>
      </c>
      <c r="C1916" s="92">
        <v>125.42857142857143</v>
      </c>
      <c r="D1916" s="56">
        <v>31954.22</v>
      </c>
      <c r="E1916" s="5">
        <v>5.199189716889034</v>
      </c>
      <c r="F1916" s="5">
        <v>4.1593517735112275</v>
      </c>
      <c r="G1916" s="29">
        <v>49</v>
      </c>
      <c r="H1916" s="93">
        <v>0.36734693877551022</v>
      </c>
    </row>
    <row r="1917" spans="1:8" hidden="1" x14ac:dyDescent="0.25">
      <c r="A1917" s="91" t="s">
        <v>1995</v>
      </c>
      <c r="B1917" s="29">
        <v>2172</v>
      </c>
      <c r="C1917" s="92">
        <v>155.14285714285714</v>
      </c>
      <c r="D1917" s="56">
        <v>15097.32</v>
      </c>
      <c r="E1917" s="5">
        <v>6.9508839779005527</v>
      </c>
      <c r="F1917" s="5">
        <v>5.5607071823204421</v>
      </c>
      <c r="G1917" s="29">
        <v>14</v>
      </c>
      <c r="H1917" s="93">
        <v>7.1428571428571425E-2</v>
      </c>
    </row>
    <row r="1918" spans="1:8" hidden="1" x14ac:dyDescent="0.25">
      <c r="A1918" s="91" t="s">
        <v>1996</v>
      </c>
      <c r="B1918" s="29">
        <v>3488</v>
      </c>
      <c r="C1918" s="92">
        <v>158.54545454545453</v>
      </c>
      <c r="D1918" s="56">
        <v>22174.959999999999</v>
      </c>
      <c r="E1918" s="5">
        <v>6.3574999999999999</v>
      </c>
      <c r="F1918" s="5">
        <v>5.0860000000000003</v>
      </c>
      <c r="G1918" s="29">
        <v>22</v>
      </c>
      <c r="H1918" s="93">
        <v>0.36363636363636365</v>
      </c>
    </row>
    <row r="1919" spans="1:8" hidden="1" x14ac:dyDescent="0.25">
      <c r="A1919" s="91" t="s">
        <v>1997</v>
      </c>
      <c r="B1919" s="29">
        <v>12160</v>
      </c>
      <c r="C1919" s="92">
        <v>90.074074074074076</v>
      </c>
      <c r="D1919" s="56">
        <v>81488.119999999981</v>
      </c>
      <c r="E1919" s="5">
        <v>6.7013256578947349</v>
      </c>
      <c r="F1919" s="5">
        <v>5.3610605263157884</v>
      </c>
      <c r="G1919" s="29">
        <v>135</v>
      </c>
      <c r="H1919" s="93">
        <v>0.4</v>
      </c>
    </row>
    <row r="1920" spans="1:8" hidden="1" x14ac:dyDescent="0.25">
      <c r="A1920" s="91" t="s">
        <v>1998</v>
      </c>
      <c r="B1920" s="29">
        <v>198372</v>
      </c>
      <c r="C1920" s="92">
        <v>143.95645863570391</v>
      </c>
      <c r="D1920" s="56">
        <v>1315136.0899999999</v>
      </c>
      <c r="E1920" s="5">
        <v>6.6296457665396318</v>
      </c>
      <c r="F1920" s="5">
        <v>5.303716613231706</v>
      </c>
      <c r="G1920" s="29">
        <v>1378</v>
      </c>
      <c r="H1920" s="93">
        <v>0.32801161103047893</v>
      </c>
    </row>
    <row r="1921" spans="1:8" hidden="1" x14ac:dyDescent="0.25">
      <c r="A1921" s="91" t="s">
        <v>1999</v>
      </c>
      <c r="B1921" s="29">
        <v>36573</v>
      </c>
      <c r="C1921" s="92">
        <v>154.97033898305085</v>
      </c>
      <c r="D1921" s="56">
        <v>318632.84000000008</v>
      </c>
      <c r="E1921" s="5">
        <v>8.7122423645858991</v>
      </c>
      <c r="F1921" s="5">
        <v>6.9697938916687194</v>
      </c>
      <c r="G1921" s="29">
        <v>236</v>
      </c>
      <c r="H1921" s="93">
        <v>0.2711864406779661</v>
      </c>
    </row>
    <row r="1922" spans="1:8" hidden="1" x14ac:dyDescent="0.25">
      <c r="A1922" s="91" t="s">
        <v>2000</v>
      </c>
      <c r="B1922" s="29">
        <v>30105</v>
      </c>
      <c r="C1922" s="92">
        <v>136.84090909090909</v>
      </c>
      <c r="D1922" s="56">
        <v>147348.32999999999</v>
      </c>
      <c r="E1922" s="5">
        <v>4.8944803188839057</v>
      </c>
      <c r="F1922" s="5">
        <v>3.9155842551071247</v>
      </c>
      <c r="G1922" s="29">
        <v>220</v>
      </c>
      <c r="H1922" s="93">
        <v>0.46363636363636362</v>
      </c>
    </row>
    <row r="1923" spans="1:8" hidden="1" x14ac:dyDescent="0.25">
      <c r="A1923" s="91" t="s">
        <v>2001</v>
      </c>
      <c r="B1923" s="29">
        <v>3070</v>
      </c>
      <c r="C1923" s="92">
        <v>146.1904761904762</v>
      </c>
      <c r="D1923" s="56">
        <v>14333.140000000001</v>
      </c>
      <c r="E1923" s="5">
        <v>4.6687752442996748</v>
      </c>
      <c r="F1923" s="5">
        <v>3.73502019543974</v>
      </c>
      <c r="G1923" s="29">
        <v>21</v>
      </c>
      <c r="H1923" s="93">
        <v>0.5714285714285714</v>
      </c>
    </row>
    <row r="1924" spans="1:8" hidden="1" x14ac:dyDescent="0.25">
      <c r="A1924" s="91" t="s">
        <v>2002</v>
      </c>
      <c r="B1924" s="29">
        <v>1817</v>
      </c>
      <c r="C1924" s="92">
        <v>139.76923076923077</v>
      </c>
      <c r="D1924" s="56">
        <v>10446.780000000001</v>
      </c>
      <c r="E1924" s="5">
        <v>5.7494661529994504</v>
      </c>
      <c r="F1924" s="5">
        <v>4.5995729223995605</v>
      </c>
      <c r="G1924" s="29">
        <v>13</v>
      </c>
      <c r="H1924" s="93">
        <v>0</v>
      </c>
    </row>
    <row r="1925" spans="1:8" hidden="1" x14ac:dyDescent="0.25">
      <c r="A1925" s="85" t="s">
        <v>2003</v>
      </c>
      <c r="B1925" s="86">
        <v>184797</v>
      </c>
      <c r="C1925" s="87">
        <v>133.33116883116884</v>
      </c>
      <c r="D1925" s="88">
        <v>1288211.2900000007</v>
      </c>
      <c r="E1925" s="89">
        <v>6.9709534786820173</v>
      </c>
      <c r="F1925" s="89">
        <v>5.5767627829456146</v>
      </c>
      <c r="G1925" s="86">
        <v>1386</v>
      </c>
      <c r="H1925" s="90">
        <v>0.33766233766233766</v>
      </c>
    </row>
    <row r="1926" spans="1:8" hidden="1" x14ac:dyDescent="0.25">
      <c r="A1926" s="91" t="s">
        <v>2004</v>
      </c>
      <c r="B1926" s="29">
        <v>28882</v>
      </c>
      <c r="C1926" s="92">
        <v>120.34166666666667</v>
      </c>
      <c r="D1926" s="56">
        <v>210326.67999999996</v>
      </c>
      <c r="E1926" s="5">
        <v>7.2822754656879702</v>
      </c>
      <c r="F1926" s="5">
        <v>5.8258203725503765</v>
      </c>
      <c r="G1926" s="29">
        <v>240</v>
      </c>
      <c r="H1926" s="93">
        <v>0.32500000000000001</v>
      </c>
    </row>
    <row r="1927" spans="1:8" hidden="1" x14ac:dyDescent="0.25">
      <c r="A1927" s="91" t="s">
        <v>2005</v>
      </c>
      <c r="B1927" s="29">
        <v>86078</v>
      </c>
      <c r="C1927" s="92">
        <v>140.19218241042344</v>
      </c>
      <c r="D1927" s="56">
        <v>608372.16999999981</v>
      </c>
      <c r="E1927" s="5">
        <v>7.0676847742744933</v>
      </c>
      <c r="F1927" s="5">
        <v>5.6541478194195953</v>
      </c>
      <c r="G1927" s="29">
        <v>614</v>
      </c>
      <c r="H1927" s="93">
        <v>0.34690553745928338</v>
      </c>
    </row>
    <row r="1928" spans="1:8" hidden="1" x14ac:dyDescent="0.25">
      <c r="A1928" s="91" t="s">
        <v>2006</v>
      </c>
      <c r="B1928" s="29">
        <v>25654</v>
      </c>
      <c r="C1928" s="92">
        <v>115.04035874439462</v>
      </c>
      <c r="D1928" s="56">
        <v>188572.5100000001</v>
      </c>
      <c r="E1928" s="5">
        <v>7.3506084821080568</v>
      </c>
      <c r="F1928" s="5">
        <v>5.880486785686446</v>
      </c>
      <c r="G1928" s="29">
        <v>223</v>
      </c>
      <c r="H1928" s="93">
        <v>0.33183856502242154</v>
      </c>
    </row>
    <row r="1929" spans="1:8" hidden="1" x14ac:dyDescent="0.25">
      <c r="A1929" s="91" t="s">
        <v>2007</v>
      </c>
      <c r="B1929" s="29">
        <v>34568</v>
      </c>
      <c r="C1929" s="92">
        <v>141.67213114754099</v>
      </c>
      <c r="D1929" s="56">
        <v>215153.61000000007</v>
      </c>
      <c r="E1929" s="5">
        <v>6.2240687919463111</v>
      </c>
      <c r="F1929" s="5">
        <v>4.9792550335570489</v>
      </c>
      <c r="G1929" s="29">
        <v>244</v>
      </c>
      <c r="H1929" s="93">
        <v>0.33606557377049179</v>
      </c>
    </row>
    <row r="1930" spans="1:8" hidden="1" x14ac:dyDescent="0.25">
      <c r="A1930" s="91" t="s">
        <v>2008</v>
      </c>
      <c r="B1930" s="29">
        <v>9615</v>
      </c>
      <c r="C1930" s="92">
        <v>147.92307692307693</v>
      </c>
      <c r="D1930" s="56">
        <v>65786.320000000022</v>
      </c>
      <c r="E1930" s="5">
        <v>6.842050962038484</v>
      </c>
      <c r="F1930" s="5">
        <v>5.4736407696307872</v>
      </c>
      <c r="G1930" s="29">
        <v>65</v>
      </c>
      <c r="H1930" s="93">
        <v>0.32307692307692309</v>
      </c>
    </row>
    <row r="1931" spans="1:8" hidden="1" x14ac:dyDescent="0.25">
      <c r="A1931" s="79" t="s">
        <v>2009</v>
      </c>
      <c r="B1931" s="80">
        <v>115067</v>
      </c>
      <c r="C1931" s="81">
        <v>98.685248713550607</v>
      </c>
      <c r="D1931" s="82">
        <v>629412.24000000022</v>
      </c>
      <c r="E1931" s="83">
        <v>5.4699630649969171</v>
      </c>
      <c r="F1931" s="83">
        <v>4.3759704519975342</v>
      </c>
      <c r="G1931" s="80">
        <v>1166</v>
      </c>
      <c r="H1931" s="84">
        <v>0.15265866209262435</v>
      </c>
    </row>
    <row r="1932" spans="1:8" hidden="1" x14ac:dyDescent="0.25">
      <c r="A1932" s="85" t="s">
        <v>2010</v>
      </c>
      <c r="B1932" s="86">
        <v>626</v>
      </c>
      <c r="C1932" s="87">
        <v>56.909090909090907</v>
      </c>
      <c r="D1932" s="88">
        <v>3512.0000000000005</v>
      </c>
      <c r="E1932" s="89">
        <v>5.6102236421725244</v>
      </c>
      <c r="F1932" s="89">
        <v>4.4881789137380199</v>
      </c>
      <c r="G1932" s="86">
        <v>11</v>
      </c>
      <c r="H1932" s="90">
        <v>0.27272727272727271</v>
      </c>
    </row>
    <row r="1933" spans="1:8" hidden="1" x14ac:dyDescent="0.25">
      <c r="A1933" s="85" t="s">
        <v>2011</v>
      </c>
      <c r="B1933" s="86">
        <v>59635</v>
      </c>
      <c r="C1933" s="87">
        <v>85.071326676176895</v>
      </c>
      <c r="D1933" s="88">
        <v>302177.94999999995</v>
      </c>
      <c r="E1933" s="89">
        <v>5.0671241720466158</v>
      </c>
      <c r="F1933" s="89">
        <v>4.0536993376372932</v>
      </c>
      <c r="G1933" s="86">
        <v>701</v>
      </c>
      <c r="H1933" s="90">
        <v>5.2781740370898715E-2</v>
      </c>
    </row>
    <row r="1934" spans="1:8" hidden="1" x14ac:dyDescent="0.25">
      <c r="A1934" s="91" t="s">
        <v>2012</v>
      </c>
      <c r="B1934" s="29">
        <v>2036</v>
      </c>
      <c r="C1934" s="92">
        <v>156.61538461538461</v>
      </c>
      <c r="D1934" s="56">
        <v>9443.8700000000026</v>
      </c>
      <c r="E1934" s="5">
        <v>4.6384430255402762</v>
      </c>
      <c r="F1934" s="5">
        <v>3.7107544204322211</v>
      </c>
      <c r="G1934" s="29">
        <v>13</v>
      </c>
      <c r="H1934" s="93">
        <v>0.23076923076923078</v>
      </c>
    </row>
    <row r="1935" spans="1:8" hidden="1" x14ac:dyDescent="0.25">
      <c r="A1935" s="91" t="s">
        <v>2013</v>
      </c>
      <c r="B1935" s="29">
        <v>46668</v>
      </c>
      <c r="C1935" s="92">
        <v>77.909849749582634</v>
      </c>
      <c r="D1935" s="56">
        <v>214453.22999999992</v>
      </c>
      <c r="E1935" s="5">
        <v>4.5952950629981988</v>
      </c>
      <c r="F1935" s="5">
        <v>3.6762360503985594</v>
      </c>
      <c r="G1935" s="29">
        <v>599</v>
      </c>
      <c r="H1935" s="93">
        <v>1.6694490818030049E-2</v>
      </c>
    </row>
    <row r="1936" spans="1:8" hidden="1" x14ac:dyDescent="0.25">
      <c r="A1936" s="91" t="s">
        <v>2014</v>
      </c>
      <c r="B1936" s="29">
        <v>10931</v>
      </c>
      <c r="C1936" s="92">
        <v>122.82022471910112</v>
      </c>
      <c r="D1936" s="56">
        <v>78280.849999999991</v>
      </c>
      <c r="E1936" s="5">
        <v>7.1613621809532511</v>
      </c>
      <c r="F1936" s="5">
        <v>5.729089744762601</v>
      </c>
      <c r="G1936" s="29">
        <v>89</v>
      </c>
      <c r="H1936" s="93">
        <v>0.2696629213483146</v>
      </c>
    </row>
    <row r="1937" spans="1:8" hidden="1" x14ac:dyDescent="0.25">
      <c r="A1937" s="85" t="s">
        <v>2015</v>
      </c>
      <c r="B1937" s="86">
        <v>24690</v>
      </c>
      <c r="C1937" s="87">
        <v>108.76651982378854</v>
      </c>
      <c r="D1937" s="88">
        <v>153362.02000000002</v>
      </c>
      <c r="E1937" s="89">
        <v>6.2115034426893487</v>
      </c>
      <c r="F1937" s="89">
        <v>4.9692027541514792</v>
      </c>
      <c r="G1937" s="86">
        <v>227</v>
      </c>
      <c r="H1937" s="90">
        <v>0.30396475770925108</v>
      </c>
    </row>
    <row r="1938" spans="1:8" hidden="1" x14ac:dyDescent="0.25">
      <c r="A1938" s="91" t="s">
        <v>2016</v>
      </c>
      <c r="B1938" s="29">
        <v>7758</v>
      </c>
      <c r="C1938" s="92">
        <v>123.14285714285714</v>
      </c>
      <c r="D1938" s="56">
        <v>50217.150000000009</v>
      </c>
      <c r="E1938" s="5">
        <v>6.4729505027068841</v>
      </c>
      <c r="F1938" s="5">
        <v>5.1783604021655076</v>
      </c>
      <c r="G1938" s="29">
        <v>63</v>
      </c>
      <c r="H1938" s="93">
        <v>0.36507936507936506</v>
      </c>
    </row>
    <row r="1939" spans="1:8" hidden="1" x14ac:dyDescent="0.25">
      <c r="A1939" s="91" t="s">
        <v>2017</v>
      </c>
      <c r="B1939" s="29">
        <v>16776</v>
      </c>
      <c r="C1939" s="92">
        <v>104.85</v>
      </c>
      <c r="D1939" s="56">
        <v>102329.96000000002</v>
      </c>
      <c r="E1939" s="5">
        <v>6.0997830233667152</v>
      </c>
      <c r="F1939" s="5">
        <v>4.8798264186933729</v>
      </c>
      <c r="G1939" s="29">
        <v>160</v>
      </c>
      <c r="H1939" s="93">
        <v>0.28749999999999998</v>
      </c>
    </row>
    <row r="1940" spans="1:8" hidden="1" x14ac:dyDescent="0.25">
      <c r="A1940" s="85" t="s">
        <v>2018</v>
      </c>
      <c r="B1940" s="86">
        <v>21135</v>
      </c>
      <c r="C1940" s="87">
        <v>141.84563758389262</v>
      </c>
      <c r="D1940" s="88">
        <v>115295.43</v>
      </c>
      <c r="E1940" s="89">
        <v>5.4551894960965219</v>
      </c>
      <c r="F1940" s="89">
        <v>4.3641515968772175</v>
      </c>
      <c r="G1940" s="86">
        <v>149</v>
      </c>
      <c r="H1940" s="90">
        <v>0.26845637583892618</v>
      </c>
    </row>
    <row r="1941" spans="1:8" hidden="1" x14ac:dyDescent="0.25">
      <c r="A1941" s="91" t="s">
        <v>2019</v>
      </c>
      <c r="B1941" s="29">
        <v>1631</v>
      </c>
      <c r="C1941" s="92">
        <v>125.46153846153847</v>
      </c>
      <c r="D1941" s="56">
        <v>8454.5499999999993</v>
      </c>
      <c r="E1941" s="5">
        <v>5.1836603310852229</v>
      </c>
      <c r="F1941" s="5">
        <v>4.1469282648681789</v>
      </c>
      <c r="G1941" s="29">
        <v>13</v>
      </c>
      <c r="H1941" s="93">
        <v>0.38461538461538464</v>
      </c>
    </row>
    <row r="1942" spans="1:8" hidden="1" x14ac:dyDescent="0.25">
      <c r="A1942" s="91" t="s">
        <v>2020</v>
      </c>
      <c r="B1942" s="29">
        <v>6512</v>
      </c>
      <c r="C1942" s="92">
        <v>155.04761904761904</v>
      </c>
      <c r="D1942" s="56">
        <v>39346.960000000006</v>
      </c>
      <c r="E1942" s="5">
        <v>6.0422235872235879</v>
      </c>
      <c r="F1942" s="5">
        <v>4.8337788697788708</v>
      </c>
      <c r="G1942" s="29">
        <v>42</v>
      </c>
      <c r="H1942" s="93">
        <v>0.14285714285714285</v>
      </c>
    </row>
    <row r="1943" spans="1:8" hidden="1" x14ac:dyDescent="0.25">
      <c r="A1943" s="91" t="s">
        <v>2021</v>
      </c>
      <c r="B1943" s="29">
        <v>1902</v>
      </c>
      <c r="C1943" s="92">
        <v>158.5</v>
      </c>
      <c r="D1943" s="56">
        <v>8827.35</v>
      </c>
      <c r="E1943" s="5">
        <v>4.6410883280757096</v>
      </c>
      <c r="F1943" s="5">
        <v>3.7128706624605678</v>
      </c>
      <c r="G1943" s="29">
        <v>12</v>
      </c>
      <c r="H1943" s="93">
        <v>0.5</v>
      </c>
    </row>
    <row r="1944" spans="1:8" hidden="1" x14ac:dyDescent="0.25">
      <c r="A1944" s="91" t="s">
        <v>2022</v>
      </c>
      <c r="B1944" s="29">
        <v>6354</v>
      </c>
      <c r="C1944" s="92">
        <v>151.28571428571428</v>
      </c>
      <c r="D1944" s="56">
        <v>29686.85</v>
      </c>
      <c r="E1944" s="5">
        <v>4.6721514006924769</v>
      </c>
      <c r="F1944" s="5">
        <v>3.7377211205539815</v>
      </c>
      <c r="G1944" s="29">
        <v>42</v>
      </c>
      <c r="H1944" s="93">
        <v>0.33333333333333331</v>
      </c>
    </row>
    <row r="1945" spans="1:8" hidden="1" x14ac:dyDescent="0.25">
      <c r="A1945" s="91" t="s">
        <v>2023</v>
      </c>
      <c r="B1945" s="29">
        <v>1348</v>
      </c>
      <c r="C1945" s="92">
        <v>84.25</v>
      </c>
      <c r="D1945" s="56">
        <v>10926.599999999999</v>
      </c>
      <c r="E1945" s="5">
        <v>8.1057863501483673</v>
      </c>
      <c r="F1945" s="5">
        <v>6.4846290801186939</v>
      </c>
      <c r="G1945" s="29">
        <v>16</v>
      </c>
      <c r="H1945" s="93">
        <v>0.25</v>
      </c>
    </row>
    <row r="1946" spans="1:8" hidden="1" x14ac:dyDescent="0.25">
      <c r="A1946" s="85" t="s">
        <v>2024</v>
      </c>
      <c r="B1946" s="86">
        <v>7924</v>
      </c>
      <c r="C1946" s="87">
        <v>114.84057971014492</v>
      </c>
      <c r="D1946" s="88">
        <v>47195.47</v>
      </c>
      <c r="E1946" s="89">
        <v>5.9560159010600708</v>
      </c>
      <c r="F1946" s="89">
        <v>4.7648127208480568</v>
      </c>
      <c r="G1946" s="86">
        <v>69</v>
      </c>
      <c r="H1946" s="90">
        <v>0.37681159420289856</v>
      </c>
    </row>
    <row r="1947" spans="1:8" hidden="1" x14ac:dyDescent="0.25">
      <c r="A1947" s="91" t="s">
        <v>2025</v>
      </c>
      <c r="B1947" s="29">
        <v>3155</v>
      </c>
      <c r="C1947" s="92">
        <v>112.67857142857143</v>
      </c>
      <c r="D1947" s="56">
        <v>23825.550000000003</v>
      </c>
      <c r="E1947" s="5">
        <v>7.5516798732171164</v>
      </c>
      <c r="F1947" s="5">
        <v>6.0413438985736931</v>
      </c>
      <c r="G1947" s="29">
        <v>28</v>
      </c>
      <c r="H1947" s="93">
        <v>0.39285714285714285</v>
      </c>
    </row>
    <row r="1948" spans="1:8" hidden="1" x14ac:dyDescent="0.25">
      <c r="A1948" s="91" t="s">
        <v>2026</v>
      </c>
      <c r="B1948" s="29">
        <v>4769</v>
      </c>
      <c r="C1948" s="92">
        <v>116.3170731707317</v>
      </c>
      <c r="D1948" s="56">
        <v>23369.919999999998</v>
      </c>
      <c r="E1948" s="5">
        <v>4.9003816313692594</v>
      </c>
      <c r="F1948" s="5">
        <v>3.9203053050954075</v>
      </c>
      <c r="G1948" s="29">
        <v>41</v>
      </c>
      <c r="H1948" s="93">
        <v>0.36585365853658536</v>
      </c>
    </row>
    <row r="1949" spans="1:8" hidden="1" x14ac:dyDescent="0.25">
      <c r="A1949" s="73" t="s">
        <v>2027</v>
      </c>
      <c r="B1949" s="74">
        <v>7038075</v>
      </c>
      <c r="C1949" s="75">
        <v>143.81615513506887</v>
      </c>
      <c r="D1949" s="76">
        <v>44335699.330000348</v>
      </c>
      <c r="E1949" s="77">
        <v>6.2994070580379367</v>
      </c>
      <c r="F1949" s="77">
        <v>5.0395256464303495</v>
      </c>
      <c r="G1949" s="74">
        <v>48938</v>
      </c>
      <c r="H1949" s="78">
        <v>0.32034410887245085</v>
      </c>
    </row>
    <row r="1950" spans="1:8" hidden="1" x14ac:dyDescent="0.25">
      <c r="A1950" s="79" t="s">
        <v>2028</v>
      </c>
      <c r="B1950" s="80">
        <v>182498</v>
      </c>
      <c r="C1950" s="81">
        <v>105.18616714697406</v>
      </c>
      <c r="D1950" s="82">
        <v>825866.89999999851</v>
      </c>
      <c r="E1950" s="83">
        <v>4.5253476750430064</v>
      </c>
      <c r="F1950" s="83">
        <v>3.6202781400344053</v>
      </c>
      <c r="G1950" s="80">
        <v>1735</v>
      </c>
      <c r="H1950" s="84">
        <v>0.21729106628242076</v>
      </c>
    </row>
    <row r="1951" spans="1:8" hidden="1" x14ac:dyDescent="0.25">
      <c r="A1951" s="85" t="s">
        <v>2029</v>
      </c>
      <c r="B1951" s="86">
        <v>141093</v>
      </c>
      <c r="C1951" s="87">
        <v>109.8</v>
      </c>
      <c r="D1951" s="88">
        <v>623095.82999999926</v>
      </c>
      <c r="E1951" s="89">
        <v>4.4162065446195014</v>
      </c>
      <c r="F1951" s="89">
        <v>3.5329652356956012</v>
      </c>
      <c r="G1951" s="86">
        <v>1285</v>
      </c>
      <c r="H1951" s="90">
        <v>0.22256809338521399</v>
      </c>
    </row>
    <row r="1952" spans="1:8" hidden="1" x14ac:dyDescent="0.25">
      <c r="A1952" s="91" t="s">
        <v>2030</v>
      </c>
      <c r="B1952" s="29">
        <v>52455</v>
      </c>
      <c r="C1952" s="92">
        <v>113.78524945770064</v>
      </c>
      <c r="D1952" s="56">
        <v>230218.52000000008</v>
      </c>
      <c r="E1952" s="5">
        <v>4.3888765608616929</v>
      </c>
      <c r="F1952" s="5">
        <v>3.5111012486893545</v>
      </c>
      <c r="G1952" s="29">
        <v>461</v>
      </c>
      <c r="H1952" s="93">
        <v>0.2017353579175705</v>
      </c>
    </row>
    <row r="1953" spans="1:8" hidden="1" x14ac:dyDescent="0.25">
      <c r="A1953" s="91" t="s">
        <v>2031</v>
      </c>
      <c r="B1953" s="29">
        <v>88638</v>
      </c>
      <c r="C1953" s="92">
        <v>107.57038834951456</v>
      </c>
      <c r="D1953" s="56">
        <v>392877.31000000035</v>
      </c>
      <c r="E1953" s="5">
        <v>4.4323801304181094</v>
      </c>
      <c r="F1953" s="5">
        <v>3.5459041043344879</v>
      </c>
      <c r="G1953" s="29">
        <v>824</v>
      </c>
      <c r="H1953" s="93">
        <v>0.23422330097087379</v>
      </c>
    </row>
    <row r="1954" spans="1:8" hidden="1" x14ac:dyDescent="0.25">
      <c r="A1954" s="85" t="s">
        <v>2032</v>
      </c>
      <c r="B1954" s="86">
        <v>41405</v>
      </c>
      <c r="C1954" s="87">
        <v>92.011111111111106</v>
      </c>
      <c r="D1954" s="88">
        <v>202771.06999999995</v>
      </c>
      <c r="E1954" s="89">
        <v>4.897260475787947</v>
      </c>
      <c r="F1954" s="89">
        <v>3.9178083806303579</v>
      </c>
      <c r="G1954" s="86">
        <v>450</v>
      </c>
      <c r="H1954" s="90">
        <v>0.20222222222222222</v>
      </c>
    </row>
    <row r="1955" spans="1:8" hidden="1" x14ac:dyDescent="0.25">
      <c r="A1955" s="91" t="s">
        <v>2033</v>
      </c>
      <c r="B1955" s="29">
        <v>41405</v>
      </c>
      <c r="C1955" s="92">
        <v>92.011111111111106</v>
      </c>
      <c r="D1955" s="56">
        <v>202771.06999999995</v>
      </c>
      <c r="E1955" s="5">
        <v>4.897260475787947</v>
      </c>
      <c r="F1955" s="5">
        <v>3.9178083806303579</v>
      </c>
      <c r="G1955" s="29">
        <v>450</v>
      </c>
      <c r="H1955" s="93">
        <v>0.20222222222222222</v>
      </c>
    </row>
    <row r="1956" spans="1:8" hidden="1" x14ac:dyDescent="0.25">
      <c r="A1956" s="79" t="s">
        <v>2034</v>
      </c>
      <c r="B1956" s="80">
        <v>5751626</v>
      </c>
      <c r="C1956" s="81">
        <v>145.63659382675411</v>
      </c>
      <c r="D1956" s="82">
        <v>36200304.420000337</v>
      </c>
      <c r="E1956" s="83">
        <v>6.2939253039054242</v>
      </c>
      <c r="F1956" s="83">
        <v>5.0351402431243395</v>
      </c>
      <c r="G1956" s="80">
        <v>39493</v>
      </c>
      <c r="H1956" s="84">
        <v>0.3375028486060821</v>
      </c>
    </row>
    <row r="1957" spans="1:8" hidden="1" x14ac:dyDescent="0.25">
      <c r="A1957" s="85" t="s">
        <v>2035</v>
      </c>
      <c r="B1957" s="86">
        <v>895803</v>
      </c>
      <c r="C1957" s="87">
        <v>156.85571703729644</v>
      </c>
      <c r="D1957" s="88">
        <v>6851017.6200000001</v>
      </c>
      <c r="E1957" s="89">
        <v>7.6479065374864783</v>
      </c>
      <c r="F1957" s="89">
        <v>6.1183252299891828</v>
      </c>
      <c r="G1957" s="86">
        <v>5711</v>
      </c>
      <c r="H1957" s="90">
        <v>0.30642619506216073</v>
      </c>
    </row>
    <row r="1958" spans="1:8" hidden="1" x14ac:dyDescent="0.25">
      <c r="A1958" s="91" t="s">
        <v>2036</v>
      </c>
      <c r="B1958" s="29">
        <v>371390</v>
      </c>
      <c r="C1958" s="92">
        <v>152.33388022969646</v>
      </c>
      <c r="D1958" s="56">
        <v>2785648.3799999938</v>
      </c>
      <c r="E1958" s="5">
        <v>7.5006014701526533</v>
      </c>
      <c r="F1958" s="5">
        <v>6.0004811761221228</v>
      </c>
      <c r="G1958" s="29">
        <v>2438</v>
      </c>
      <c r="H1958" s="93">
        <v>0.31255127153404427</v>
      </c>
    </row>
    <row r="1959" spans="1:8" hidden="1" x14ac:dyDescent="0.25">
      <c r="A1959" s="91" t="s">
        <v>2037</v>
      </c>
      <c r="B1959" s="29">
        <v>397152</v>
      </c>
      <c r="C1959" s="92">
        <v>159.62700964630224</v>
      </c>
      <c r="D1959" s="56">
        <v>3087827.7999999938</v>
      </c>
      <c r="E1959" s="5">
        <v>7.7749269800982841</v>
      </c>
      <c r="F1959" s="5">
        <v>6.2199415840786276</v>
      </c>
      <c r="G1959" s="29">
        <v>2488</v>
      </c>
      <c r="H1959" s="93">
        <v>0.32435691318327975</v>
      </c>
    </row>
    <row r="1960" spans="1:8" hidden="1" x14ac:dyDescent="0.25">
      <c r="A1960" s="91" t="s">
        <v>2038</v>
      </c>
      <c r="B1960" s="29">
        <v>127261</v>
      </c>
      <c r="C1960" s="92">
        <v>162.11592356687899</v>
      </c>
      <c r="D1960" s="56">
        <v>977541.43999999901</v>
      </c>
      <c r="E1960" s="5">
        <v>7.6813905281272268</v>
      </c>
      <c r="F1960" s="5">
        <v>6.1451124225017821</v>
      </c>
      <c r="G1960" s="29">
        <v>785</v>
      </c>
      <c r="H1960" s="93">
        <v>0.23057324840764332</v>
      </c>
    </row>
    <row r="1961" spans="1:8" hidden="1" x14ac:dyDescent="0.25">
      <c r="A1961" s="85" t="s">
        <v>2039</v>
      </c>
      <c r="B1961" s="86">
        <v>4855823</v>
      </c>
      <c r="C1961" s="87">
        <v>143.73995026937422</v>
      </c>
      <c r="D1961" s="88">
        <v>29349286.800000183</v>
      </c>
      <c r="E1961" s="89">
        <v>6.0441426304048118</v>
      </c>
      <c r="F1961" s="89">
        <v>4.8353141043238494</v>
      </c>
      <c r="G1961" s="86">
        <v>33782</v>
      </c>
      <c r="H1961" s="90">
        <v>0.34275649754307025</v>
      </c>
    </row>
    <row r="1962" spans="1:8" hidden="1" x14ac:dyDescent="0.25">
      <c r="A1962" s="91" t="s">
        <v>2040</v>
      </c>
      <c r="B1962" s="29">
        <v>3539334</v>
      </c>
      <c r="C1962" s="92">
        <v>144.75803680981596</v>
      </c>
      <c r="D1962" s="56">
        <v>20477681.810000114</v>
      </c>
      <c r="E1962" s="5">
        <v>5.785744382982819</v>
      </c>
      <c r="F1962" s="5">
        <v>4.6285955063862554</v>
      </c>
      <c r="G1962" s="29">
        <v>24450</v>
      </c>
      <c r="H1962" s="93">
        <v>0.34936605316973413</v>
      </c>
    </row>
    <row r="1963" spans="1:8" hidden="1" x14ac:dyDescent="0.25">
      <c r="A1963" s="91" t="s">
        <v>2041</v>
      </c>
      <c r="B1963" s="29">
        <v>39426</v>
      </c>
      <c r="C1963" s="92">
        <v>148.21804511278197</v>
      </c>
      <c r="D1963" s="56">
        <v>278296.90000000008</v>
      </c>
      <c r="E1963" s="5">
        <v>7.0587150611271774</v>
      </c>
      <c r="F1963" s="5">
        <v>5.6469720489017421</v>
      </c>
      <c r="G1963" s="29">
        <v>266</v>
      </c>
      <c r="H1963" s="93">
        <v>0.29699248120300753</v>
      </c>
    </row>
    <row r="1964" spans="1:8" hidden="1" x14ac:dyDescent="0.25">
      <c r="A1964" s="91" t="s">
        <v>2042</v>
      </c>
      <c r="B1964" s="29">
        <v>1112280</v>
      </c>
      <c r="C1964" s="92">
        <v>141.52945667387709</v>
      </c>
      <c r="D1964" s="56">
        <v>7710900.4399999725</v>
      </c>
      <c r="E1964" s="5">
        <v>6.9325173877081063</v>
      </c>
      <c r="F1964" s="5">
        <v>5.5460139101664856</v>
      </c>
      <c r="G1964" s="29">
        <v>7859</v>
      </c>
      <c r="H1964" s="93">
        <v>0.34215549052042243</v>
      </c>
    </row>
    <row r="1965" spans="1:8" hidden="1" x14ac:dyDescent="0.25">
      <c r="A1965" s="91" t="s">
        <v>2043</v>
      </c>
      <c r="B1965" s="29">
        <v>22562</v>
      </c>
      <c r="C1965" s="92">
        <v>130.41618497109826</v>
      </c>
      <c r="D1965" s="56">
        <v>150385.88999999998</v>
      </c>
      <c r="E1965" s="5">
        <v>6.6654503146884139</v>
      </c>
      <c r="F1965" s="5">
        <v>5.3323602517507318</v>
      </c>
      <c r="G1965" s="29">
        <v>173</v>
      </c>
      <c r="H1965" s="93">
        <v>0.36994219653179189</v>
      </c>
    </row>
    <row r="1966" spans="1:8" hidden="1" x14ac:dyDescent="0.25">
      <c r="A1966" s="91" t="s">
        <v>2044</v>
      </c>
      <c r="B1966" s="29">
        <v>142221</v>
      </c>
      <c r="C1966" s="92">
        <v>137.54448742746615</v>
      </c>
      <c r="D1966" s="56">
        <v>732021.75999999989</v>
      </c>
      <c r="E1966" s="5">
        <v>5.1470722326519986</v>
      </c>
      <c r="F1966" s="5">
        <v>4.1176577861215993</v>
      </c>
      <c r="G1966" s="29">
        <v>1034</v>
      </c>
      <c r="H1966" s="93">
        <v>0.19825918762088976</v>
      </c>
    </row>
    <row r="1967" spans="1:8" hidden="1" x14ac:dyDescent="0.25">
      <c r="A1967" s="79" t="s">
        <v>2045</v>
      </c>
      <c r="B1967" s="80">
        <v>427635</v>
      </c>
      <c r="C1967" s="81">
        <v>152.29166666666666</v>
      </c>
      <c r="D1967" s="82">
        <v>2468304.9999999921</v>
      </c>
      <c r="E1967" s="83">
        <v>5.7719901317712354</v>
      </c>
      <c r="F1967" s="83">
        <v>4.6175921054169882</v>
      </c>
      <c r="G1967" s="80">
        <v>2808</v>
      </c>
      <c r="H1967" s="84">
        <v>0.26317663817663817</v>
      </c>
    </row>
    <row r="1968" spans="1:8" hidden="1" x14ac:dyDescent="0.25">
      <c r="A1968" s="85" t="s">
        <v>2046</v>
      </c>
      <c r="B1968" s="86">
        <v>427635</v>
      </c>
      <c r="C1968" s="87">
        <v>152.29166666666666</v>
      </c>
      <c r="D1968" s="88">
        <v>2468304.9999999921</v>
      </c>
      <c r="E1968" s="89">
        <v>5.7719901317712354</v>
      </c>
      <c r="F1968" s="89">
        <v>4.6175921054169882</v>
      </c>
      <c r="G1968" s="86">
        <v>2808</v>
      </c>
      <c r="H1968" s="90">
        <v>0.26317663817663817</v>
      </c>
    </row>
    <row r="1969" spans="1:8" hidden="1" x14ac:dyDescent="0.25">
      <c r="A1969" s="91" t="s">
        <v>2047</v>
      </c>
      <c r="B1969" s="29">
        <v>36899</v>
      </c>
      <c r="C1969" s="92">
        <v>148.18875502008032</v>
      </c>
      <c r="D1969" s="56">
        <v>211680.35000000003</v>
      </c>
      <c r="E1969" s="5">
        <v>5.7367503184368154</v>
      </c>
      <c r="F1969" s="5">
        <v>4.5894002547494521</v>
      </c>
      <c r="G1969" s="29">
        <v>249</v>
      </c>
      <c r="H1969" s="93">
        <v>0.28514056224899598</v>
      </c>
    </row>
    <row r="1970" spans="1:8" hidden="1" x14ac:dyDescent="0.25">
      <c r="A1970" s="91" t="s">
        <v>2048</v>
      </c>
      <c r="B1970" s="29">
        <v>3661</v>
      </c>
      <c r="C1970" s="92">
        <v>96.34210526315789</v>
      </c>
      <c r="D1970" s="56">
        <v>25755.869999999995</v>
      </c>
      <c r="E1970" s="5">
        <v>7.0352007648183541</v>
      </c>
      <c r="F1970" s="5">
        <v>5.6281606118546836</v>
      </c>
      <c r="G1970" s="29">
        <v>38</v>
      </c>
      <c r="H1970" s="93">
        <v>0.55263157894736847</v>
      </c>
    </row>
    <row r="1971" spans="1:8" hidden="1" x14ac:dyDescent="0.25">
      <c r="A1971" s="91" t="s">
        <v>2049</v>
      </c>
      <c r="B1971" s="29">
        <v>387075</v>
      </c>
      <c r="C1971" s="92">
        <v>153.54026180087266</v>
      </c>
      <c r="D1971" s="56">
        <v>2230868.7799999928</v>
      </c>
      <c r="E1971" s="5">
        <v>5.7634018730220058</v>
      </c>
      <c r="F1971" s="5">
        <v>4.6107214984176048</v>
      </c>
      <c r="G1971" s="29">
        <v>2521</v>
      </c>
      <c r="H1971" s="93">
        <v>0.25664418881396273</v>
      </c>
    </row>
    <row r="1972" spans="1:8" hidden="1" x14ac:dyDescent="0.25">
      <c r="A1972" s="79" t="s">
        <v>2050</v>
      </c>
      <c r="B1972" s="80">
        <v>676316</v>
      </c>
      <c r="C1972" s="81">
        <v>137.9673602611179</v>
      </c>
      <c r="D1972" s="82">
        <v>4841223.0100000119</v>
      </c>
      <c r="E1972" s="83">
        <v>7.1582263468556295</v>
      </c>
      <c r="F1972" s="83">
        <v>5.7265810774845036</v>
      </c>
      <c r="G1972" s="80">
        <v>4902</v>
      </c>
      <c r="H1972" s="84">
        <v>0.25132598939208484</v>
      </c>
    </row>
    <row r="1973" spans="1:8" hidden="1" x14ac:dyDescent="0.25">
      <c r="A1973" s="85" t="s">
        <v>2051</v>
      </c>
      <c r="B1973" s="86">
        <v>7097</v>
      </c>
      <c r="C1973" s="87">
        <v>126.73214285714286</v>
      </c>
      <c r="D1973" s="88">
        <v>43814.929999999986</v>
      </c>
      <c r="E1973" s="89">
        <v>6.1737255178244306</v>
      </c>
      <c r="F1973" s="89">
        <v>4.9389804142595448</v>
      </c>
      <c r="G1973" s="86">
        <v>56</v>
      </c>
      <c r="H1973" s="90">
        <v>0.3392857142857143</v>
      </c>
    </row>
    <row r="1974" spans="1:8" hidden="1" x14ac:dyDescent="0.25">
      <c r="A1974" s="91" t="s">
        <v>2052</v>
      </c>
      <c r="B1974" s="29">
        <v>7097</v>
      </c>
      <c r="C1974" s="92">
        <v>126.73214285714286</v>
      </c>
      <c r="D1974" s="56">
        <v>43814.929999999986</v>
      </c>
      <c r="E1974" s="5">
        <v>6.1737255178244306</v>
      </c>
      <c r="F1974" s="5">
        <v>4.9389804142595448</v>
      </c>
      <c r="G1974" s="29">
        <v>56</v>
      </c>
      <c r="H1974" s="93">
        <v>0.3392857142857143</v>
      </c>
    </row>
    <row r="1975" spans="1:8" hidden="1" x14ac:dyDescent="0.25">
      <c r="A1975" s="85" t="s">
        <v>2053</v>
      </c>
      <c r="B1975" s="86">
        <v>6892</v>
      </c>
      <c r="C1975" s="87">
        <v>118.82758620689656</v>
      </c>
      <c r="D1975" s="88">
        <v>37333.789999999994</v>
      </c>
      <c r="E1975" s="89">
        <v>5.4169747533372012</v>
      </c>
      <c r="F1975" s="89">
        <v>4.3335798026697612</v>
      </c>
      <c r="G1975" s="86">
        <v>58</v>
      </c>
      <c r="H1975" s="90">
        <v>0.18965517241379309</v>
      </c>
    </row>
    <row r="1976" spans="1:8" hidden="1" x14ac:dyDescent="0.25">
      <c r="A1976" s="91" t="s">
        <v>2054</v>
      </c>
      <c r="B1976" s="29">
        <v>6892</v>
      </c>
      <c r="C1976" s="92">
        <v>118.82758620689656</v>
      </c>
      <c r="D1976" s="56">
        <v>37333.789999999994</v>
      </c>
      <c r="E1976" s="5">
        <v>5.4169747533372012</v>
      </c>
      <c r="F1976" s="5">
        <v>4.3335798026697612</v>
      </c>
      <c r="G1976" s="29">
        <v>58</v>
      </c>
      <c r="H1976" s="93">
        <v>0.18965517241379309</v>
      </c>
    </row>
    <row r="1977" spans="1:8" hidden="1" x14ac:dyDescent="0.25">
      <c r="A1977" s="85" t="s">
        <v>2055</v>
      </c>
      <c r="B1977" s="86">
        <v>89017</v>
      </c>
      <c r="C1977" s="87">
        <v>146.65074135090609</v>
      </c>
      <c r="D1977" s="88">
        <v>638583.60999999975</v>
      </c>
      <c r="E1977" s="89">
        <v>7.1737264792118332</v>
      </c>
      <c r="F1977" s="89">
        <v>5.7389811833694671</v>
      </c>
      <c r="G1977" s="86">
        <v>607</v>
      </c>
      <c r="H1977" s="90">
        <v>0.30971993410214166</v>
      </c>
    </row>
    <row r="1978" spans="1:8" hidden="1" x14ac:dyDescent="0.25">
      <c r="A1978" s="91" t="s">
        <v>2056</v>
      </c>
      <c r="B1978" s="29">
        <v>47773</v>
      </c>
      <c r="C1978" s="92">
        <v>146.99384615384616</v>
      </c>
      <c r="D1978" s="56">
        <v>327801.18</v>
      </c>
      <c r="E1978" s="5">
        <v>6.8616410943419925</v>
      </c>
      <c r="F1978" s="5">
        <v>5.489312875473594</v>
      </c>
      <c r="G1978" s="29">
        <v>325</v>
      </c>
      <c r="H1978" s="93">
        <v>0.32615384615384613</v>
      </c>
    </row>
    <row r="1979" spans="1:8" hidden="1" x14ac:dyDescent="0.25">
      <c r="A1979" s="91" t="s">
        <v>2057</v>
      </c>
      <c r="B1979" s="29">
        <v>13486</v>
      </c>
      <c r="C1979" s="92">
        <v>149.84444444444443</v>
      </c>
      <c r="D1979" s="56">
        <v>111717.86000000006</v>
      </c>
      <c r="E1979" s="5">
        <v>8.283987839240698</v>
      </c>
      <c r="F1979" s="5">
        <v>6.6271902713925588</v>
      </c>
      <c r="G1979" s="29">
        <v>90</v>
      </c>
      <c r="H1979" s="93">
        <v>0.28888888888888886</v>
      </c>
    </row>
    <row r="1980" spans="1:8" hidden="1" x14ac:dyDescent="0.25">
      <c r="A1980" s="91" t="s">
        <v>2058</v>
      </c>
      <c r="B1980" s="29">
        <v>27758</v>
      </c>
      <c r="C1980" s="92">
        <v>144.57291666666666</v>
      </c>
      <c r="D1980" s="56">
        <v>199064.57000000004</v>
      </c>
      <c r="E1980" s="5">
        <v>7.1714305785719441</v>
      </c>
      <c r="F1980" s="5">
        <v>5.7371444628575556</v>
      </c>
      <c r="G1980" s="29">
        <v>192</v>
      </c>
      <c r="H1980" s="93">
        <v>0.29166666666666669</v>
      </c>
    </row>
    <row r="1981" spans="1:8" hidden="1" x14ac:dyDescent="0.25">
      <c r="A1981" s="85" t="s">
        <v>2059</v>
      </c>
      <c r="B1981" s="86">
        <v>344439</v>
      </c>
      <c r="C1981" s="87">
        <v>144.60075566750629</v>
      </c>
      <c r="D1981" s="88">
        <v>2569726.589999998</v>
      </c>
      <c r="E1981" s="89">
        <v>7.4606144774546381</v>
      </c>
      <c r="F1981" s="89">
        <v>5.9684915819637112</v>
      </c>
      <c r="G1981" s="86">
        <v>2382</v>
      </c>
      <c r="H1981" s="90">
        <v>0.21620486985726281</v>
      </c>
    </row>
    <row r="1982" spans="1:8" hidden="1" x14ac:dyDescent="0.25">
      <c r="A1982" s="91" t="s">
        <v>2060</v>
      </c>
      <c r="B1982" s="29">
        <v>314600</v>
      </c>
      <c r="C1982" s="92">
        <v>143.71859296482413</v>
      </c>
      <c r="D1982" s="56">
        <v>2380039.0599999968</v>
      </c>
      <c r="E1982" s="5">
        <v>7.5652862682771671</v>
      </c>
      <c r="F1982" s="5">
        <v>6.0522290146217337</v>
      </c>
      <c r="G1982" s="29">
        <v>2189</v>
      </c>
      <c r="H1982" s="93">
        <v>0.20054819552306991</v>
      </c>
    </row>
    <row r="1983" spans="1:8" hidden="1" x14ac:dyDescent="0.25">
      <c r="A1983" s="91" t="s">
        <v>2061</v>
      </c>
      <c r="B1983" s="29">
        <v>29839</v>
      </c>
      <c r="C1983" s="92">
        <v>154.60621761658032</v>
      </c>
      <c r="D1983" s="56">
        <v>189687.53000000009</v>
      </c>
      <c r="E1983" s="5">
        <v>6.3570337477797541</v>
      </c>
      <c r="F1983" s="5">
        <v>5.0856269982238036</v>
      </c>
      <c r="G1983" s="29">
        <v>193</v>
      </c>
      <c r="H1983" s="93">
        <v>0.39378238341968913</v>
      </c>
    </row>
    <row r="1984" spans="1:8" hidden="1" x14ac:dyDescent="0.25">
      <c r="A1984" s="85" t="s">
        <v>2062</v>
      </c>
      <c r="B1984" s="86">
        <v>187663</v>
      </c>
      <c r="C1984" s="87">
        <v>126.0329079919409</v>
      </c>
      <c r="D1984" s="88">
        <v>1241906.9299999988</v>
      </c>
      <c r="E1984" s="89">
        <v>6.6177505954823213</v>
      </c>
      <c r="F1984" s="89">
        <v>5.294200476385857</v>
      </c>
      <c r="G1984" s="86">
        <v>1489</v>
      </c>
      <c r="H1984" s="90">
        <v>0.26527871054398927</v>
      </c>
    </row>
    <row r="1985" spans="1:8" hidden="1" x14ac:dyDescent="0.25">
      <c r="A1985" s="91" t="s">
        <v>2063</v>
      </c>
      <c r="B1985" s="29">
        <v>159584</v>
      </c>
      <c r="C1985" s="92">
        <v>126.95624502784408</v>
      </c>
      <c r="D1985" s="56">
        <v>1081787.379999999</v>
      </c>
      <c r="E1985" s="5">
        <v>6.7787959945859173</v>
      </c>
      <c r="F1985" s="5">
        <v>5.4230367956687342</v>
      </c>
      <c r="G1985" s="29">
        <v>1257</v>
      </c>
      <c r="H1985" s="93">
        <v>0.25457438345266509</v>
      </c>
    </row>
    <row r="1986" spans="1:8" hidden="1" x14ac:dyDescent="0.25">
      <c r="A1986" s="91" t="s">
        <v>2064</v>
      </c>
      <c r="B1986" s="29">
        <v>28079</v>
      </c>
      <c r="C1986" s="92">
        <v>121.03017241379311</v>
      </c>
      <c r="D1986" s="56">
        <v>160119.54999999996</v>
      </c>
      <c r="E1986" s="5">
        <v>5.7024662559207933</v>
      </c>
      <c r="F1986" s="5">
        <v>4.5619730047366351</v>
      </c>
      <c r="G1986" s="29">
        <v>232</v>
      </c>
      <c r="H1986" s="93">
        <v>0.32327586206896552</v>
      </c>
    </row>
    <row r="1987" spans="1:8" hidden="1" x14ac:dyDescent="0.25">
      <c r="A1987" s="85" t="s">
        <v>2065</v>
      </c>
      <c r="B1987" s="86">
        <v>41062</v>
      </c>
      <c r="C1987" s="87">
        <v>133.31818181818181</v>
      </c>
      <c r="D1987" s="88">
        <v>309115.43000000028</v>
      </c>
      <c r="E1987" s="89">
        <v>7.528016901271255</v>
      </c>
      <c r="F1987" s="89">
        <v>6.022413521017004</v>
      </c>
      <c r="G1987" s="86">
        <v>308</v>
      </c>
      <c r="H1987" s="90">
        <v>0.33766233766233766</v>
      </c>
    </row>
    <row r="1988" spans="1:8" hidden="1" x14ac:dyDescent="0.25">
      <c r="A1988" s="91" t="s">
        <v>2066</v>
      </c>
      <c r="B1988" s="29">
        <v>12326</v>
      </c>
      <c r="C1988" s="92">
        <v>123.26</v>
      </c>
      <c r="D1988" s="56">
        <v>86154.49000000002</v>
      </c>
      <c r="E1988" s="5">
        <v>6.9896552003894223</v>
      </c>
      <c r="F1988" s="5">
        <v>5.5917241603115384</v>
      </c>
      <c r="G1988" s="29">
        <v>100</v>
      </c>
      <c r="H1988" s="93">
        <v>0.42</v>
      </c>
    </row>
    <row r="1989" spans="1:8" hidden="1" x14ac:dyDescent="0.25">
      <c r="A1989" s="91" t="s">
        <v>2067</v>
      </c>
      <c r="B1989" s="29">
        <v>28736</v>
      </c>
      <c r="C1989" s="92">
        <v>138.15384615384616</v>
      </c>
      <c r="D1989" s="56">
        <v>222960.94000000006</v>
      </c>
      <c r="E1989" s="5">
        <v>7.7589413975501138</v>
      </c>
      <c r="F1989" s="5">
        <v>6.2071531180400914</v>
      </c>
      <c r="G1989" s="29">
        <v>208</v>
      </c>
      <c r="H1989" s="93">
        <v>0.29807692307692307</v>
      </c>
    </row>
    <row r="1990" spans="1:8" hidden="1" x14ac:dyDescent="0.25">
      <c r="A1990" s="73" t="s">
        <v>2068</v>
      </c>
      <c r="B1990" s="74">
        <v>2635163</v>
      </c>
      <c r="C1990" s="75">
        <v>145.63739361114182</v>
      </c>
      <c r="D1990" s="76">
        <v>15873773.460000074</v>
      </c>
      <c r="E1990" s="77">
        <v>6.0238298200149565</v>
      </c>
      <c r="F1990" s="77">
        <v>4.8190638560119652</v>
      </c>
      <c r="G1990" s="74">
        <v>18094</v>
      </c>
      <c r="H1990" s="78">
        <v>0.29567812534541837</v>
      </c>
    </row>
    <row r="1991" spans="1:8" hidden="1" x14ac:dyDescent="0.25">
      <c r="A1991" s="79" t="s">
        <v>2069</v>
      </c>
      <c r="B1991" s="80">
        <v>863140</v>
      </c>
      <c r="C1991" s="81">
        <v>142.99867461895295</v>
      </c>
      <c r="D1991" s="82">
        <v>4546187.4699999914</v>
      </c>
      <c r="E1991" s="83">
        <v>5.2670337025279697</v>
      </c>
      <c r="F1991" s="83">
        <v>4.2136269620223761</v>
      </c>
      <c r="G1991" s="80">
        <v>6036</v>
      </c>
      <c r="H1991" s="84">
        <v>0.32886017229953612</v>
      </c>
    </row>
    <row r="1992" spans="1:8" hidden="1" x14ac:dyDescent="0.25">
      <c r="A1992" s="85" t="s">
        <v>2070</v>
      </c>
      <c r="B1992" s="86">
        <v>168916</v>
      </c>
      <c r="C1992" s="87">
        <v>134.7017543859649</v>
      </c>
      <c r="D1992" s="88">
        <v>954937.26000000024</v>
      </c>
      <c r="E1992" s="89">
        <v>5.6533262686779242</v>
      </c>
      <c r="F1992" s="89">
        <v>4.5226610149423392</v>
      </c>
      <c r="G1992" s="86">
        <v>1254</v>
      </c>
      <c r="H1992" s="90">
        <v>0.34928229665071769</v>
      </c>
    </row>
    <row r="1993" spans="1:8" hidden="1" x14ac:dyDescent="0.25">
      <c r="A1993" s="91" t="s">
        <v>2071</v>
      </c>
      <c r="B1993" s="29">
        <v>106422</v>
      </c>
      <c r="C1993" s="92">
        <v>138.39011703511053</v>
      </c>
      <c r="D1993" s="56">
        <v>554989.92000000027</v>
      </c>
      <c r="E1993" s="5">
        <v>5.2149923887917939</v>
      </c>
      <c r="F1993" s="5">
        <v>4.171993911033435</v>
      </c>
      <c r="G1993" s="29">
        <v>769</v>
      </c>
      <c r="H1993" s="93">
        <v>0.36931079323797139</v>
      </c>
    </row>
    <row r="1994" spans="1:8" hidden="1" x14ac:dyDescent="0.25">
      <c r="A1994" s="91" t="s">
        <v>2072</v>
      </c>
      <c r="B1994" s="29">
        <v>1738</v>
      </c>
      <c r="C1994" s="92">
        <v>102.23529411764706</v>
      </c>
      <c r="D1994" s="56">
        <v>10005.52</v>
      </c>
      <c r="E1994" s="5">
        <v>5.7569159953970086</v>
      </c>
      <c r="F1994" s="5">
        <v>4.6055327963176067</v>
      </c>
      <c r="G1994" s="29">
        <v>17</v>
      </c>
      <c r="H1994" s="93">
        <v>0.47058823529411764</v>
      </c>
    </row>
    <row r="1995" spans="1:8" hidden="1" x14ac:dyDescent="0.25">
      <c r="A1995" s="91" t="s">
        <v>2073</v>
      </c>
      <c r="B1995" s="29">
        <v>8336</v>
      </c>
      <c r="C1995" s="92">
        <v>151.56363636363636</v>
      </c>
      <c r="D1995" s="56">
        <v>54427.77</v>
      </c>
      <c r="E1995" s="5">
        <v>6.5292430422264873</v>
      </c>
      <c r="F1995" s="5">
        <v>5.2233944337811904</v>
      </c>
      <c r="G1995" s="29">
        <v>55</v>
      </c>
      <c r="H1995" s="93">
        <v>0.21818181818181817</v>
      </c>
    </row>
    <row r="1996" spans="1:8" hidden="1" x14ac:dyDescent="0.25">
      <c r="A1996" s="91" t="s">
        <v>2074</v>
      </c>
      <c r="B1996" s="29">
        <v>22377</v>
      </c>
      <c r="C1996" s="92">
        <v>102.17808219178082</v>
      </c>
      <c r="D1996" s="56">
        <v>126496.8</v>
      </c>
      <c r="E1996" s="5">
        <v>5.6529829735889532</v>
      </c>
      <c r="F1996" s="5">
        <v>4.5223863788711629</v>
      </c>
      <c r="G1996" s="29">
        <v>219</v>
      </c>
      <c r="H1996" s="93">
        <v>0.36529680365296802</v>
      </c>
    </row>
    <row r="1997" spans="1:8" hidden="1" x14ac:dyDescent="0.25">
      <c r="A1997" s="91" t="s">
        <v>2075</v>
      </c>
      <c r="B1997" s="29">
        <v>29629</v>
      </c>
      <c r="C1997" s="92">
        <v>155.12565445026178</v>
      </c>
      <c r="D1997" s="56">
        <v>206921.18999999986</v>
      </c>
      <c r="E1997" s="5">
        <v>6.9837385669445426</v>
      </c>
      <c r="F1997" s="5">
        <v>5.5869908535556343</v>
      </c>
      <c r="G1997" s="29">
        <v>191</v>
      </c>
      <c r="H1997" s="93">
        <v>0.27748691099476441</v>
      </c>
    </row>
    <row r="1998" spans="1:8" hidden="1" x14ac:dyDescent="0.25">
      <c r="A1998" s="85" t="s">
        <v>2076</v>
      </c>
      <c r="B1998" s="86">
        <v>694224</v>
      </c>
      <c r="C1998" s="87">
        <v>145.17440401505647</v>
      </c>
      <c r="D1998" s="88">
        <v>3591250.2099999972</v>
      </c>
      <c r="E1998" s="89">
        <v>5.1730424329899245</v>
      </c>
      <c r="F1998" s="89">
        <v>4.13843394639194</v>
      </c>
      <c r="G1998" s="86">
        <v>4782</v>
      </c>
      <c r="H1998" s="90">
        <v>0.32350480970305312</v>
      </c>
    </row>
    <row r="1999" spans="1:8" hidden="1" x14ac:dyDescent="0.25">
      <c r="A1999" s="91" t="s">
        <v>2077</v>
      </c>
      <c r="B1999" s="29">
        <v>694224</v>
      </c>
      <c r="C1999" s="92">
        <v>145.17440401505647</v>
      </c>
      <c r="D1999" s="56">
        <v>3591250.2099999972</v>
      </c>
      <c r="E1999" s="5">
        <v>5.1730424329899245</v>
      </c>
      <c r="F1999" s="5">
        <v>4.13843394639194</v>
      </c>
      <c r="G1999" s="29">
        <v>4782</v>
      </c>
      <c r="H1999" s="93">
        <v>0.32350480970305312</v>
      </c>
    </row>
    <row r="2000" spans="1:8" hidden="1" x14ac:dyDescent="0.25">
      <c r="A2000" s="79" t="s">
        <v>2078</v>
      </c>
      <c r="B2000" s="80">
        <v>1772023</v>
      </c>
      <c r="C2000" s="81">
        <v>146.95828495604579</v>
      </c>
      <c r="D2000" s="82">
        <v>11327585.989999998</v>
      </c>
      <c r="E2000" s="83">
        <v>6.3924599116377152</v>
      </c>
      <c r="F2000" s="83">
        <v>5.1139679293101725</v>
      </c>
      <c r="G2000" s="80">
        <v>12058</v>
      </c>
      <c r="H2000" s="84">
        <v>0.27906783877923369</v>
      </c>
    </row>
    <row r="2001" spans="1:8" hidden="1" x14ac:dyDescent="0.25">
      <c r="A2001" s="85" t="s">
        <v>2079</v>
      </c>
      <c r="B2001" s="86">
        <v>825970</v>
      </c>
      <c r="C2001" s="87">
        <v>146.86522048364154</v>
      </c>
      <c r="D2001" s="88">
        <v>5853294.3200000059</v>
      </c>
      <c r="E2001" s="89">
        <v>7.0865701175587565</v>
      </c>
      <c r="F2001" s="89">
        <v>5.6692560940470056</v>
      </c>
      <c r="G2001" s="86">
        <v>5624</v>
      </c>
      <c r="H2001" s="90">
        <v>0.21177098150782361</v>
      </c>
    </row>
    <row r="2002" spans="1:8" hidden="1" x14ac:dyDescent="0.25">
      <c r="A2002" s="91" t="s">
        <v>2080</v>
      </c>
      <c r="B2002" s="29">
        <v>349293</v>
      </c>
      <c r="C2002" s="92">
        <v>144.81467661691542</v>
      </c>
      <c r="D2002" s="56">
        <v>2229031.1799999946</v>
      </c>
      <c r="E2002" s="5">
        <v>6.381551247806267</v>
      </c>
      <c r="F2002" s="5">
        <v>5.105240998245014</v>
      </c>
      <c r="G2002" s="29">
        <v>2412</v>
      </c>
      <c r="H2002" s="93">
        <v>0.24129353233830847</v>
      </c>
    </row>
    <row r="2003" spans="1:8" hidden="1" x14ac:dyDescent="0.25">
      <c r="A2003" s="91" t="s">
        <v>2081</v>
      </c>
      <c r="B2003" s="29">
        <v>7628</v>
      </c>
      <c r="C2003" s="92">
        <v>131.51724137931035</v>
      </c>
      <c r="D2003" s="56">
        <v>66949.05</v>
      </c>
      <c r="E2003" s="5">
        <v>8.7767501310959624</v>
      </c>
      <c r="F2003" s="5">
        <v>7.0214001048767702</v>
      </c>
      <c r="G2003" s="29">
        <v>58</v>
      </c>
      <c r="H2003" s="93">
        <v>0.37931034482758619</v>
      </c>
    </row>
    <row r="2004" spans="1:8" hidden="1" x14ac:dyDescent="0.25">
      <c r="A2004" s="91" t="s">
        <v>2082</v>
      </c>
      <c r="B2004" s="29">
        <v>382262</v>
      </c>
      <c r="C2004" s="92">
        <v>155.07586206896551</v>
      </c>
      <c r="D2004" s="56">
        <v>2864189.7299999916</v>
      </c>
      <c r="E2004" s="5">
        <v>7.4927398747455713</v>
      </c>
      <c r="F2004" s="5">
        <v>5.9941918997964576</v>
      </c>
      <c r="G2004" s="29">
        <v>2465</v>
      </c>
      <c r="H2004" s="93">
        <v>0.18904665314401622</v>
      </c>
    </row>
    <row r="2005" spans="1:8" hidden="1" x14ac:dyDescent="0.25">
      <c r="A2005" s="91" t="s">
        <v>2083</v>
      </c>
      <c r="B2005" s="29">
        <v>86760</v>
      </c>
      <c r="C2005" s="92">
        <v>126.47230320699708</v>
      </c>
      <c r="D2005" s="56">
        <v>692946.10999999952</v>
      </c>
      <c r="E2005" s="5">
        <v>7.9869307284462829</v>
      </c>
      <c r="F2005" s="5">
        <v>6.3895445827570265</v>
      </c>
      <c r="G2005" s="29">
        <v>686</v>
      </c>
      <c r="H2005" s="93">
        <v>0.17638483965014579</v>
      </c>
    </row>
    <row r="2006" spans="1:8" hidden="1" x14ac:dyDescent="0.25">
      <c r="A2006" s="85" t="s">
        <v>2084</v>
      </c>
      <c r="B2006" s="86">
        <v>868753</v>
      </c>
      <c r="C2006" s="87">
        <v>149.16775412087912</v>
      </c>
      <c r="D2006" s="88">
        <v>4989609.5900000427</v>
      </c>
      <c r="E2006" s="89">
        <v>5.743415665902786</v>
      </c>
      <c r="F2006" s="89">
        <v>4.5947325327222286</v>
      </c>
      <c r="G2006" s="86">
        <v>5824</v>
      </c>
      <c r="H2006" s="90">
        <v>0.33344780219780218</v>
      </c>
    </row>
    <row r="2007" spans="1:8" hidden="1" x14ac:dyDescent="0.25">
      <c r="A2007" s="91" t="s">
        <v>2085</v>
      </c>
      <c r="B2007" s="29">
        <v>868249</v>
      </c>
      <c r="C2007" s="92">
        <v>149.15804844528432</v>
      </c>
      <c r="D2007" s="56">
        <v>4987451.700000044</v>
      </c>
      <c r="E2007" s="5">
        <v>5.7442642605981051</v>
      </c>
      <c r="F2007" s="5">
        <v>4.5954114084784843</v>
      </c>
      <c r="G2007" s="29">
        <v>5821</v>
      </c>
      <c r="H2007" s="93">
        <v>0.33344786119223502</v>
      </c>
    </row>
    <row r="2008" spans="1:8" hidden="1" x14ac:dyDescent="0.25">
      <c r="A2008" s="85" t="s">
        <v>2086</v>
      </c>
      <c r="B2008" s="86">
        <v>77300</v>
      </c>
      <c r="C2008" s="87">
        <v>126.72131147540983</v>
      </c>
      <c r="D2008" s="88">
        <v>484682.08000000025</v>
      </c>
      <c r="E2008" s="89">
        <v>6.27014333764554</v>
      </c>
      <c r="F2008" s="89">
        <v>5.0161146701164325</v>
      </c>
      <c r="G2008" s="86">
        <v>610</v>
      </c>
      <c r="H2008" s="90">
        <v>0.38032786885245901</v>
      </c>
    </row>
    <row r="2009" spans="1:8" hidden="1" x14ac:dyDescent="0.25">
      <c r="A2009" s="91" t="s">
        <v>2087</v>
      </c>
      <c r="B2009" s="29">
        <v>44987</v>
      </c>
      <c r="C2009" s="92">
        <v>118.0761154855643</v>
      </c>
      <c r="D2009" s="56">
        <v>250115.59</v>
      </c>
      <c r="E2009" s="5">
        <v>5.5597303665503368</v>
      </c>
      <c r="F2009" s="5">
        <v>4.4477842932402698</v>
      </c>
      <c r="G2009" s="29">
        <v>381</v>
      </c>
      <c r="H2009" s="93">
        <v>0.43307086614173229</v>
      </c>
    </row>
    <row r="2010" spans="1:8" hidden="1" x14ac:dyDescent="0.25">
      <c r="A2010" s="91" t="s">
        <v>2088</v>
      </c>
      <c r="B2010" s="29">
        <v>32313</v>
      </c>
      <c r="C2010" s="92">
        <v>141.10480349344979</v>
      </c>
      <c r="D2010" s="56">
        <v>234566.49000000008</v>
      </c>
      <c r="E2010" s="5">
        <v>7.259198774487051</v>
      </c>
      <c r="F2010" s="5">
        <v>5.807359019589641</v>
      </c>
      <c r="G2010" s="29">
        <v>229</v>
      </c>
      <c r="H2010" s="93">
        <v>0.29257641921397382</v>
      </c>
    </row>
    <row r="2011" spans="1:8" hidden="1" x14ac:dyDescent="0.25">
      <c r="A2011" s="73" t="s">
        <v>2089</v>
      </c>
      <c r="B2011" s="74">
        <v>1909998</v>
      </c>
      <c r="C2011" s="75">
        <v>157.07220394736842</v>
      </c>
      <c r="D2011" s="76">
        <v>12197136.889999941</v>
      </c>
      <c r="E2011" s="77">
        <v>6.3859422313530914</v>
      </c>
      <c r="F2011" s="77">
        <v>5.1087537850824738</v>
      </c>
      <c r="G2011" s="74">
        <v>12160</v>
      </c>
      <c r="H2011" s="78">
        <v>0.23758223684210528</v>
      </c>
    </row>
    <row r="2012" spans="1:8" hidden="1" x14ac:dyDescent="0.25">
      <c r="A2012" s="79" t="s">
        <v>2090</v>
      </c>
      <c r="B2012" s="80">
        <v>1909998</v>
      </c>
      <c r="C2012" s="81">
        <v>157.07220394736842</v>
      </c>
      <c r="D2012" s="82">
        <v>12197136.889999941</v>
      </c>
      <c r="E2012" s="83">
        <v>6.3859422313530914</v>
      </c>
      <c r="F2012" s="83">
        <v>5.1087537850824738</v>
      </c>
      <c r="G2012" s="80">
        <v>12160</v>
      </c>
      <c r="H2012" s="84">
        <v>0.23758223684210528</v>
      </c>
    </row>
    <row r="2013" spans="1:8" hidden="1" x14ac:dyDescent="0.25">
      <c r="A2013" s="85" t="s">
        <v>2091</v>
      </c>
      <c r="B2013" s="86">
        <v>307215</v>
      </c>
      <c r="C2013" s="87">
        <v>159.5922077922078</v>
      </c>
      <c r="D2013" s="88">
        <v>2210748.6100000017</v>
      </c>
      <c r="E2013" s="89">
        <v>7.196095926305687</v>
      </c>
      <c r="F2013" s="89">
        <v>5.7568767410445503</v>
      </c>
      <c r="G2013" s="86">
        <v>1925</v>
      </c>
      <c r="H2013" s="90">
        <v>0.13662337662337662</v>
      </c>
    </row>
    <row r="2014" spans="1:8" hidden="1" x14ac:dyDescent="0.25">
      <c r="A2014" s="91" t="s">
        <v>2092</v>
      </c>
      <c r="B2014" s="29">
        <v>10331</v>
      </c>
      <c r="C2014" s="92">
        <v>149.72463768115941</v>
      </c>
      <c r="D2014" s="56">
        <v>79639.510000000009</v>
      </c>
      <c r="E2014" s="5">
        <v>7.7087900493659864</v>
      </c>
      <c r="F2014" s="5">
        <v>6.1670320394927893</v>
      </c>
      <c r="G2014" s="29">
        <v>69</v>
      </c>
      <c r="H2014" s="93">
        <v>0.3188405797101449</v>
      </c>
    </row>
    <row r="2015" spans="1:8" hidden="1" x14ac:dyDescent="0.25">
      <c r="A2015" s="91" t="s">
        <v>2093</v>
      </c>
      <c r="B2015" s="29">
        <v>24975</v>
      </c>
      <c r="C2015" s="92">
        <v>164.30921052631578</v>
      </c>
      <c r="D2015" s="56">
        <v>171448.90000000011</v>
      </c>
      <c r="E2015" s="5">
        <v>6.8648208208208255</v>
      </c>
      <c r="F2015" s="5">
        <v>5.4918566566566609</v>
      </c>
      <c r="G2015" s="29">
        <v>152</v>
      </c>
      <c r="H2015" s="93">
        <v>0.125</v>
      </c>
    </row>
    <row r="2016" spans="1:8" hidden="1" x14ac:dyDescent="0.25">
      <c r="A2016" s="91" t="s">
        <v>2094</v>
      </c>
      <c r="B2016" s="29">
        <v>22290</v>
      </c>
      <c r="C2016" s="92">
        <v>141.97452229299364</v>
      </c>
      <c r="D2016" s="56">
        <v>146437.11000000007</v>
      </c>
      <c r="E2016" s="5">
        <v>6.5696325706594916</v>
      </c>
      <c r="F2016" s="5">
        <v>5.2557060565275933</v>
      </c>
      <c r="G2016" s="29">
        <v>157</v>
      </c>
      <c r="H2016" s="93">
        <v>0.31210191082802546</v>
      </c>
    </row>
    <row r="2017" spans="1:8" hidden="1" x14ac:dyDescent="0.25">
      <c r="A2017" s="91" t="s">
        <v>2095</v>
      </c>
      <c r="B2017" s="29">
        <v>11751</v>
      </c>
      <c r="C2017" s="92">
        <v>160.97260273972603</v>
      </c>
      <c r="D2017" s="56">
        <v>80523.5</v>
      </c>
      <c r="E2017" s="5">
        <v>6.8524806399455365</v>
      </c>
      <c r="F2017" s="5">
        <v>5.4819845119564299</v>
      </c>
      <c r="G2017" s="29">
        <v>73</v>
      </c>
      <c r="H2017" s="93">
        <v>0.38356164383561642</v>
      </c>
    </row>
    <row r="2018" spans="1:8" hidden="1" x14ac:dyDescent="0.25">
      <c r="A2018" s="91" t="s">
        <v>2096</v>
      </c>
      <c r="B2018" s="29">
        <v>2849</v>
      </c>
      <c r="C2018" s="92">
        <v>158.27777777777777</v>
      </c>
      <c r="D2018" s="56">
        <v>19040.769999999997</v>
      </c>
      <c r="E2018" s="5">
        <v>6.6833169533169521</v>
      </c>
      <c r="F2018" s="5">
        <v>5.3466535626535618</v>
      </c>
      <c r="G2018" s="29">
        <v>18</v>
      </c>
      <c r="H2018" s="93">
        <v>0.1111111111111111</v>
      </c>
    </row>
    <row r="2019" spans="1:8" hidden="1" x14ac:dyDescent="0.25">
      <c r="A2019" s="91" t="s">
        <v>2097</v>
      </c>
      <c r="B2019" s="29">
        <v>4582</v>
      </c>
      <c r="C2019" s="92">
        <v>176.23076923076923</v>
      </c>
      <c r="D2019" s="56">
        <v>35338.82</v>
      </c>
      <c r="E2019" s="5">
        <v>7.7125316455696202</v>
      </c>
      <c r="F2019" s="5">
        <v>6.1700253164556962</v>
      </c>
      <c r="G2019" s="29">
        <v>26</v>
      </c>
      <c r="H2019" s="93">
        <v>7.6923076923076927E-2</v>
      </c>
    </row>
    <row r="2020" spans="1:8" hidden="1" x14ac:dyDescent="0.25">
      <c r="A2020" s="91" t="s">
        <v>2098</v>
      </c>
      <c r="B2020" s="29">
        <v>225876</v>
      </c>
      <c r="C2020" s="92">
        <v>161.22483940042827</v>
      </c>
      <c r="D2020" s="56">
        <v>1640874.850000002</v>
      </c>
      <c r="E2020" s="5">
        <v>7.2644940144149972</v>
      </c>
      <c r="F2020" s="5">
        <v>5.8115952115319978</v>
      </c>
      <c r="G2020" s="29">
        <v>1401</v>
      </c>
      <c r="H2020" s="93">
        <v>9.8501070663811557E-2</v>
      </c>
    </row>
    <row r="2021" spans="1:8" hidden="1" x14ac:dyDescent="0.25">
      <c r="A2021" s="91" t="s">
        <v>2099</v>
      </c>
      <c r="B2021" s="29">
        <v>2142</v>
      </c>
      <c r="C2021" s="92">
        <v>164.76923076923077</v>
      </c>
      <c r="D2021" s="56">
        <v>16531.78</v>
      </c>
      <c r="E2021" s="5">
        <v>7.7179178338001861</v>
      </c>
      <c r="F2021" s="5">
        <v>6.1743342670401491</v>
      </c>
      <c r="G2021" s="29">
        <v>13</v>
      </c>
      <c r="H2021" s="93">
        <v>0.15384615384615385</v>
      </c>
    </row>
    <row r="2022" spans="1:8" hidden="1" x14ac:dyDescent="0.25">
      <c r="A2022" s="91" t="s">
        <v>2100</v>
      </c>
      <c r="B2022" s="29">
        <v>2419</v>
      </c>
      <c r="C2022" s="92">
        <v>151.1875</v>
      </c>
      <c r="D2022" s="56">
        <v>20913.37</v>
      </c>
      <c r="E2022" s="5">
        <v>8.6454609342703588</v>
      </c>
      <c r="F2022" s="5">
        <v>6.9163687474162874</v>
      </c>
      <c r="G2022" s="29">
        <v>16</v>
      </c>
      <c r="H2022" s="93">
        <v>6.25E-2</v>
      </c>
    </row>
    <row r="2023" spans="1:8" hidden="1" x14ac:dyDescent="0.25">
      <c r="A2023" s="85" t="s">
        <v>2101</v>
      </c>
      <c r="B2023" s="86">
        <v>189336</v>
      </c>
      <c r="C2023" s="87">
        <v>191.82978723404256</v>
      </c>
      <c r="D2023" s="88">
        <v>1938870.5700000012</v>
      </c>
      <c r="E2023" s="89">
        <v>10.240369343389537</v>
      </c>
      <c r="F2023" s="89">
        <v>8.1922954747116297</v>
      </c>
      <c r="G2023" s="86">
        <v>987</v>
      </c>
      <c r="H2023" s="90">
        <v>8.3080040526849044E-2</v>
      </c>
    </row>
    <row r="2024" spans="1:8" hidden="1" x14ac:dyDescent="0.25">
      <c r="A2024" s="91" t="s">
        <v>2102</v>
      </c>
      <c r="B2024" s="29">
        <v>3080</v>
      </c>
      <c r="C2024" s="92">
        <v>171.11111111111111</v>
      </c>
      <c r="D2024" s="56">
        <v>37431.310000000005</v>
      </c>
      <c r="E2024" s="5">
        <v>12.153022727272729</v>
      </c>
      <c r="F2024" s="5">
        <v>9.7224181818181847</v>
      </c>
      <c r="G2024" s="29">
        <v>18</v>
      </c>
      <c r="H2024" s="93">
        <v>0</v>
      </c>
    </row>
    <row r="2025" spans="1:8" hidden="1" x14ac:dyDescent="0.25">
      <c r="A2025" s="91" t="s">
        <v>2103</v>
      </c>
      <c r="B2025" s="29">
        <v>19890</v>
      </c>
      <c r="C2025" s="92">
        <v>168.5593220338983</v>
      </c>
      <c r="D2025" s="56">
        <v>215891.24</v>
      </c>
      <c r="E2025" s="5">
        <v>10.854260432378078</v>
      </c>
      <c r="F2025" s="5">
        <v>8.6834083459024622</v>
      </c>
      <c r="G2025" s="29">
        <v>118</v>
      </c>
      <c r="H2025" s="93">
        <v>1.6949152542372881E-2</v>
      </c>
    </row>
    <row r="2026" spans="1:8" hidden="1" x14ac:dyDescent="0.25">
      <c r="A2026" s="91" t="s">
        <v>2104</v>
      </c>
      <c r="B2026" s="29">
        <v>9274</v>
      </c>
      <c r="C2026" s="92">
        <v>178.34615384615384</v>
      </c>
      <c r="D2026" s="56">
        <v>99377.799999999959</v>
      </c>
      <c r="E2026" s="5">
        <v>10.715742937243903</v>
      </c>
      <c r="F2026" s="5">
        <v>8.5725943497951231</v>
      </c>
      <c r="G2026" s="29">
        <v>52</v>
      </c>
      <c r="H2026" s="93">
        <v>1.9230769230769232E-2</v>
      </c>
    </row>
    <row r="2027" spans="1:8" hidden="1" x14ac:dyDescent="0.25">
      <c r="A2027" s="91" t="s">
        <v>2105</v>
      </c>
      <c r="B2027" s="29">
        <v>13654</v>
      </c>
      <c r="C2027" s="92">
        <v>192.30985915492957</v>
      </c>
      <c r="D2027" s="56">
        <v>140387.83999999997</v>
      </c>
      <c r="E2027" s="5">
        <v>10.281810458473705</v>
      </c>
      <c r="F2027" s="5">
        <v>8.2254483667789646</v>
      </c>
      <c r="G2027" s="29">
        <v>71</v>
      </c>
      <c r="H2027" s="93">
        <v>8.4507042253521125E-2</v>
      </c>
    </row>
    <row r="2028" spans="1:8" hidden="1" x14ac:dyDescent="0.25">
      <c r="A2028" s="91" t="s">
        <v>2106</v>
      </c>
      <c r="B2028" s="29">
        <v>72717</v>
      </c>
      <c r="C2028" s="92">
        <v>197.60054347826087</v>
      </c>
      <c r="D2028" s="56">
        <v>720208.96999999927</v>
      </c>
      <c r="E2028" s="5">
        <v>9.9042723159646204</v>
      </c>
      <c r="F2028" s="5">
        <v>7.9234178527716965</v>
      </c>
      <c r="G2028" s="29">
        <v>368</v>
      </c>
      <c r="H2028" s="93">
        <v>0.1358695652173913</v>
      </c>
    </row>
    <row r="2029" spans="1:8" hidden="1" x14ac:dyDescent="0.25">
      <c r="A2029" s="91" t="s">
        <v>2107</v>
      </c>
      <c r="B2029" s="29">
        <v>17713</v>
      </c>
      <c r="C2029" s="92">
        <v>203.59770114942529</v>
      </c>
      <c r="D2029" s="56">
        <v>187464.85999999987</v>
      </c>
      <c r="E2029" s="5">
        <v>10.583461864167553</v>
      </c>
      <c r="F2029" s="5">
        <v>8.466769491334043</v>
      </c>
      <c r="G2029" s="29">
        <v>87</v>
      </c>
      <c r="H2029" s="93">
        <v>5.7471264367816091E-2</v>
      </c>
    </row>
    <row r="2030" spans="1:8" hidden="1" x14ac:dyDescent="0.25">
      <c r="A2030" s="91" t="s">
        <v>2108</v>
      </c>
      <c r="B2030" s="29">
        <v>37211</v>
      </c>
      <c r="C2030" s="92">
        <v>189.85204081632654</v>
      </c>
      <c r="D2030" s="56">
        <v>364597.12999999995</v>
      </c>
      <c r="E2030" s="5">
        <v>9.798100830399612</v>
      </c>
      <c r="F2030" s="5">
        <v>7.8384806643196896</v>
      </c>
      <c r="G2030" s="29">
        <v>196</v>
      </c>
      <c r="H2030" s="93">
        <v>7.1428571428571425E-2</v>
      </c>
    </row>
    <row r="2031" spans="1:8" hidden="1" x14ac:dyDescent="0.25">
      <c r="A2031" s="91" t="s">
        <v>2109</v>
      </c>
      <c r="B2031" s="29">
        <v>15797</v>
      </c>
      <c r="C2031" s="92">
        <v>205.15584415584416</v>
      </c>
      <c r="D2031" s="56">
        <v>173511.42</v>
      </c>
      <c r="E2031" s="5">
        <v>10.983820978666836</v>
      </c>
      <c r="F2031" s="5">
        <v>8.7870567829334689</v>
      </c>
      <c r="G2031" s="29">
        <v>77</v>
      </c>
      <c r="H2031" s="93">
        <v>5.1948051948051951E-2</v>
      </c>
    </row>
    <row r="2032" spans="1:8" hidden="1" x14ac:dyDescent="0.25">
      <c r="A2032" s="85" t="s">
        <v>2110</v>
      </c>
      <c r="B2032" s="86">
        <v>1058249</v>
      </c>
      <c r="C2032" s="87">
        <v>154.55659412881553</v>
      </c>
      <c r="D2032" s="88">
        <v>5694490.1799999783</v>
      </c>
      <c r="E2032" s="89">
        <v>5.3810494316554784</v>
      </c>
      <c r="F2032" s="89">
        <v>4.3048395453243833</v>
      </c>
      <c r="G2032" s="86">
        <v>6847</v>
      </c>
      <c r="H2032" s="90">
        <v>0.27471885497298087</v>
      </c>
    </row>
    <row r="2033" spans="1:8" hidden="1" x14ac:dyDescent="0.25">
      <c r="A2033" s="91" t="s">
        <v>2111</v>
      </c>
      <c r="B2033" s="29">
        <v>7725</v>
      </c>
      <c r="C2033" s="92">
        <v>148.55769230769232</v>
      </c>
      <c r="D2033" s="56">
        <v>66490.92</v>
      </c>
      <c r="E2033" s="5">
        <v>8.6072388349514561</v>
      </c>
      <c r="F2033" s="5">
        <v>6.8857910679611649</v>
      </c>
      <c r="G2033" s="29">
        <v>52</v>
      </c>
      <c r="H2033" s="93">
        <v>0.28846153846153844</v>
      </c>
    </row>
    <row r="2034" spans="1:8" hidden="1" x14ac:dyDescent="0.25">
      <c r="A2034" s="91" t="s">
        <v>2112</v>
      </c>
      <c r="B2034" s="29">
        <v>2144</v>
      </c>
      <c r="C2034" s="92">
        <v>178.66666666666666</v>
      </c>
      <c r="D2034" s="56">
        <v>20020.25</v>
      </c>
      <c r="E2034" s="5">
        <v>9.3378031716417915</v>
      </c>
      <c r="F2034" s="5">
        <v>7.4702425373134336</v>
      </c>
      <c r="G2034" s="29">
        <v>12</v>
      </c>
      <c r="H2034" s="93">
        <v>0.16666666666666666</v>
      </c>
    </row>
    <row r="2035" spans="1:8" hidden="1" x14ac:dyDescent="0.25">
      <c r="A2035" s="91" t="s">
        <v>2113</v>
      </c>
      <c r="B2035" s="29">
        <v>25975</v>
      </c>
      <c r="C2035" s="92">
        <v>162.34375</v>
      </c>
      <c r="D2035" s="56">
        <v>190047.84</v>
      </c>
      <c r="E2035" s="5">
        <v>7.3165674687199225</v>
      </c>
      <c r="F2035" s="5">
        <v>5.8532539749759387</v>
      </c>
      <c r="G2035" s="29">
        <v>160</v>
      </c>
      <c r="H2035" s="93">
        <v>0.36875000000000002</v>
      </c>
    </row>
    <row r="2036" spans="1:8" hidden="1" x14ac:dyDescent="0.25">
      <c r="A2036" s="91" t="s">
        <v>2114</v>
      </c>
      <c r="B2036" s="29">
        <v>342578</v>
      </c>
      <c r="C2036" s="92">
        <v>150.18763700131521</v>
      </c>
      <c r="D2036" s="56">
        <v>1874995.1400000013</v>
      </c>
      <c r="E2036" s="5">
        <v>5.4731919154178064</v>
      </c>
      <c r="F2036" s="5">
        <v>4.3785535323342453</v>
      </c>
      <c r="G2036" s="29">
        <v>2281</v>
      </c>
      <c r="H2036" s="93">
        <v>0.31039017974572558</v>
      </c>
    </row>
    <row r="2037" spans="1:8" hidden="1" x14ac:dyDescent="0.25">
      <c r="A2037" s="91" t="s">
        <v>2115</v>
      </c>
      <c r="B2037" s="29">
        <v>494640</v>
      </c>
      <c r="C2037" s="92">
        <v>157.17826501429934</v>
      </c>
      <c r="D2037" s="56">
        <v>2472492.890000002</v>
      </c>
      <c r="E2037" s="5">
        <v>4.9985704552806123</v>
      </c>
      <c r="F2037" s="5">
        <v>3.9988563642244901</v>
      </c>
      <c r="G2037" s="29">
        <v>3147</v>
      </c>
      <c r="H2037" s="93">
        <v>0.24785510009532888</v>
      </c>
    </row>
    <row r="2038" spans="1:8" hidden="1" x14ac:dyDescent="0.25">
      <c r="A2038" s="91" t="s">
        <v>2116</v>
      </c>
      <c r="B2038" s="29">
        <v>30056</v>
      </c>
      <c r="C2038" s="92">
        <v>154.9278350515464</v>
      </c>
      <c r="D2038" s="56">
        <v>169475.49000000005</v>
      </c>
      <c r="E2038" s="5">
        <v>5.6386575059888226</v>
      </c>
      <c r="F2038" s="5">
        <v>4.5109260047910587</v>
      </c>
      <c r="G2038" s="29">
        <v>194</v>
      </c>
      <c r="H2038" s="93">
        <v>0.25257731958762886</v>
      </c>
    </row>
    <row r="2039" spans="1:8" hidden="1" x14ac:dyDescent="0.25">
      <c r="A2039" s="91" t="s">
        <v>2117</v>
      </c>
      <c r="B2039" s="29">
        <v>6065</v>
      </c>
      <c r="C2039" s="92">
        <v>155.51282051282053</v>
      </c>
      <c r="D2039" s="56">
        <v>34899.919999999998</v>
      </c>
      <c r="E2039" s="5">
        <v>5.7543149216817806</v>
      </c>
      <c r="F2039" s="5">
        <v>4.603451937345425</v>
      </c>
      <c r="G2039" s="29">
        <v>39</v>
      </c>
      <c r="H2039" s="93">
        <v>2.564102564102564E-2</v>
      </c>
    </row>
    <row r="2040" spans="1:8" hidden="1" x14ac:dyDescent="0.25">
      <c r="A2040" s="91" t="s">
        <v>2118</v>
      </c>
      <c r="B2040" s="29">
        <v>68708</v>
      </c>
      <c r="C2040" s="92">
        <v>147.44206008583691</v>
      </c>
      <c r="D2040" s="56">
        <v>363265.07000000024</v>
      </c>
      <c r="E2040" s="5">
        <v>5.2870854922279831</v>
      </c>
      <c r="F2040" s="5">
        <v>4.2296683937823865</v>
      </c>
      <c r="G2040" s="29">
        <v>466</v>
      </c>
      <c r="H2040" s="93">
        <v>0.3261802575107296</v>
      </c>
    </row>
    <row r="2041" spans="1:8" hidden="1" x14ac:dyDescent="0.25">
      <c r="A2041" s="91" t="s">
        <v>2119</v>
      </c>
      <c r="B2041" s="29">
        <v>14023</v>
      </c>
      <c r="C2041" s="92">
        <v>149.18085106382978</v>
      </c>
      <c r="D2041" s="56">
        <v>80466.730000000054</v>
      </c>
      <c r="E2041" s="5">
        <v>5.73819653426514</v>
      </c>
      <c r="F2041" s="5">
        <v>4.5905572274121118</v>
      </c>
      <c r="G2041" s="29">
        <v>94</v>
      </c>
      <c r="H2041" s="93">
        <v>0.36170212765957449</v>
      </c>
    </row>
    <row r="2042" spans="1:8" hidden="1" x14ac:dyDescent="0.25">
      <c r="A2042" s="91" t="s">
        <v>2120</v>
      </c>
      <c r="B2042" s="29">
        <v>31262</v>
      </c>
      <c r="C2042" s="92">
        <v>171.76923076923077</v>
      </c>
      <c r="D2042" s="56">
        <v>167796.50999999983</v>
      </c>
      <c r="E2042" s="5">
        <v>5.3674272279444644</v>
      </c>
      <c r="F2042" s="5">
        <v>4.2939417823555717</v>
      </c>
      <c r="G2042" s="29">
        <v>182</v>
      </c>
      <c r="H2042" s="93">
        <v>0.16483516483516483</v>
      </c>
    </row>
    <row r="2043" spans="1:8" hidden="1" x14ac:dyDescent="0.25">
      <c r="A2043" s="91" t="s">
        <v>2121</v>
      </c>
      <c r="B2043" s="29">
        <v>19280</v>
      </c>
      <c r="C2043" s="92">
        <v>154.24</v>
      </c>
      <c r="D2043" s="56">
        <v>127679.82999999997</v>
      </c>
      <c r="E2043" s="5">
        <v>6.6223978215767625</v>
      </c>
      <c r="F2043" s="5">
        <v>5.2979182572614105</v>
      </c>
      <c r="G2043" s="29">
        <v>125</v>
      </c>
      <c r="H2043" s="93">
        <v>0.248</v>
      </c>
    </row>
    <row r="2044" spans="1:8" hidden="1" x14ac:dyDescent="0.25">
      <c r="A2044" s="91" t="s">
        <v>2122</v>
      </c>
      <c r="B2044" s="29">
        <v>10868</v>
      </c>
      <c r="C2044" s="92">
        <v>172.50793650793651</v>
      </c>
      <c r="D2044" s="56">
        <v>91734.220000000016</v>
      </c>
      <c r="E2044" s="5">
        <v>8.4407637099742381</v>
      </c>
      <c r="F2044" s="5">
        <v>6.7526109679793906</v>
      </c>
      <c r="G2044" s="29">
        <v>63</v>
      </c>
      <c r="H2044" s="93">
        <v>0.17460317460317459</v>
      </c>
    </row>
    <row r="2045" spans="1:8" hidden="1" x14ac:dyDescent="0.25">
      <c r="A2045" s="91" t="s">
        <v>2123</v>
      </c>
      <c r="B2045" s="29">
        <v>2847</v>
      </c>
      <c r="C2045" s="92">
        <v>149.84210526315789</v>
      </c>
      <c r="D2045" s="56">
        <v>17664.949999999997</v>
      </c>
      <c r="E2045" s="5">
        <v>6.2047593958552856</v>
      </c>
      <c r="F2045" s="5">
        <v>4.9638075166842288</v>
      </c>
      <c r="G2045" s="29">
        <v>19</v>
      </c>
      <c r="H2045" s="93">
        <v>0.42105263157894735</v>
      </c>
    </row>
    <row r="2046" spans="1:8" hidden="1" x14ac:dyDescent="0.25">
      <c r="A2046" s="85" t="s">
        <v>2124</v>
      </c>
      <c r="B2046" s="86">
        <v>353997</v>
      </c>
      <c r="C2046" s="87">
        <v>147.9920568561873</v>
      </c>
      <c r="D2046" s="88">
        <v>2347969.0500000063</v>
      </c>
      <c r="E2046" s="89">
        <v>6.6327371418402032</v>
      </c>
      <c r="F2046" s="89">
        <v>5.3061897134721629</v>
      </c>
      <c r="G2046" s="86">
        <v>2392</v>
      </c>
      <c r="H2046" s="90">
        <v>0.27675585284280935</v>
      </c>
    </row>
    <row r="2047" spans="1:8" hidden="1" x14ac:dyDescent="0.25">
      <c r="A2047" s="91" t="s">
        <v>2125</v>
      </c>
      <c r="B2047" s="29">
        <v>13322</v>
      </c>
      <c r="C2047" s="92">
        <v>143.24731182795699</v>
      </c>
      <c r="D2047" s="56">
        <v>127818.47999999997</v>
      </c>
      <c r="E2047" s="5">
        <v>9.5945413601561302</v>
      </c>
      <c r="F2047" s="5">
        <v>7.6756330881249042</v>
      </c>
      <c r="G2047" s="29">
        <v>93</v>
      </c>
      <c r="H2047" s="93">
        <v>0.30107526881720431</v>
      </c>
    </row>
    <row r="2048" spans="1:8" hidden="1" x14ac:dyDescent="0.25">
      <c r="A2048" s="91" t="s">
        <v>2126</v>
      </c>
      <c r="B2048" s="29">
        <v>38017</v>
      </c>
      <c r="C2048" s="92">
        <v>155.17142857142858</v>
      </c>
      <c r="D2048" s="56">
        <v>338470.85000000027</v>
      </c>
      <c r="E2048" s="5">
        <v>8.9031446458163526</v>
      </c>
      <c r="F2048" s="5">
        <v>7.1225157166530826</v>
      </c>
      <c r="G2048" s="29">
        <v>245</v>
      </c>
      <c r="H2048" s="93">
        <v>0.16734693877551021</v>
      </c>
    </row>
    <row r="2049" spans="1:8" hidden="1" x14ac:dyDescent="0.25">
      <c r="A2049" s="91" t="s">
        <v>2127</v>
      </c>
      <c r="B2049" s="29">
        <v>5825</v>
      </c>
      <c r="C2049" s="92">
        <v>157.43243243243242</v>
      </c>
      <c r="D2049" s="56">
        <v>54208.62</v>
      </c>
      <c r="E2049" s="5">
        <v>9.3062008583690989</v>
      </c>
      <c r="F2049" s="5">
        <v>7.4449606866952793</v>
      </c>
      <c r="G2049" s="29">
        <v>37</v>
      </c>
      <c r="H2049" s="93">
        <v>0.27027027027027029</v>
      </c>
    </row>
    <row r="2050" spans="1:8" hidden="1" x14ac:dyDescent="0.25">
      <c r="A2050" s="91" t="s">
        <v>2128</v>
      </c>
      <c r="B2050" s="29">
        <v>1851</v>
      </c>
      <c r="C2050" s="92">
        <v>168.27272727272728</v>
      </c>
      <c r="D2050" s="56">
        <v>18560.800000000003</v>
      </c>
      <c r="E2050" s="5">
        <v>10.027444624527284</v>
      </c>
      <c r="F2050" s="5">
        <v>8.0219556996218273</v>
      </c>
      <c r="G2050" s="29">
        <v>11</v>
      </c>
      <c r="H2050" s="93">
        <v>0.27272727272727271</v>
      </c>
    </row>
    <row r="2051" spans="1:8" hidden="1" x14ac:dyDescent="0.25">
      <c r="A2051" s="91" t="s">
        <v>2129</v>
      </c>
      <c r="B2051" s="29">
        <v>26709</v>
      </c>
      <c r="C2051" s="92">
        <v>162.85975609756099</v>
      </c>
      <c r="D2051" s="56">
        <v>265068.31000000017</v>
      </c>
      <c r="E2051" s="5">
        <v>9.924306787974098</v>
      </c>
      <c r="F2051" s="5">
        <v>7.939445430379279</v>
      </c>
      <c r="G2051" s="29">
        <v>164</v>
      </c>
      <c r="H2051" s="93">
        <v>0.1951219512195122</v>
      </c>
    </row>
    <row r="2052" spans="1:8" hidden="1" x14ac:dyDescent="0.25">
      <c r="A2052" s="91" t="s">
        <v>2130</v>
      </c>
      <c r="B2052" s="29">
        <v>5145</v>
      </c>
      <c r="C2052" s="92">
        <v>183.75</v>
      </c>
      <c r="D2052" s="56">
        <v>43215.6</v>
      </c>
      <c r="E2052" s="5">
        <v>8.3995335276967928</v>
      </c>
      <c r="F2052" s="5">
        <v>6.7196268221574345</v>
      </c>
      <c r="G2052" s="29">
        <v>28</v>
      </c>
      <c r="H2052" s="93">
        <v>0.35714285714285715</v>
      </c>
    </row>
    <row r="2053" spans="1:8" hidden="1" x14ac:dyDescent="0.25">
      <c r="A2053" s="91" t="s">
        <v>2131</v>
      </c>
      <c r="B2053" s="29">
        <v>2908</v>
      </c>
      <c r="C2053" s="92">
        <v>171.05882352941177</v>
      </c>
      <c r="D2053" s="56">
        <v>26255.64</v>
      </c>
      <c r="E2053" s="5">
        <v>9.0287620357634104</v>
      </c>
      <c r="F2053" s="5">
        <v>7.223009628610729</v>
      </c>
      <c r="G2053" s="29">
        <v>17</v>
      </c>
      <c r="H2053" s="93">
        <v>5.8823529411764705E-2</v>
      </c>
    </row>
    <row r="2054" spans="1:8" hidden="1" x14ac:dyDescent="0.25">
      <c r="A2054" s="91" t="s">
        <v>2132</v>
      </c>
      <c r="B2054" s="29">
        <v>183345</v>
      </c>
      <c r="C2054" s="92">
        <v>140.06493506493507</v>
      </c>
      <c r="D2054" s="56">
        <v>979437.58000000007</v>
      </c>
      <c r="E2054" s="5">
        <v>5.3420468515639916</v>
      </c>
      <c r="F2054" s="5">
        <v>4.2736374812511935</v>
      </c>
      <c r="G2054" s="29">
        <v>1309</v>
      </c>
      <c r="H2054" s="93">
        <v>0.3414820473644003</v>
      </c>
    </row>
    <row r="2055" spans="1:8" hidden="1" x14ac:dyDescent="0.25">
      <c r="A2055" s="91" t="s">
        <v>2133</v>
      </c>
      <c r="B2055" s="29">
        <v>16596</v>
      </c>
      <c r="C2055" s="92">
        <v>145.57894736842104</v>
      </c>
      <c r="D2055" s="56">
        <v>78366.089999999982</v>
      </c>
      <c r="E2055" s="5">
        <v>4.7219866232827172</v>
      </c>
      <c r="F2055" s="5">
        <v>3.7775892986261739</v>
      </c>
      <c r="G2055" s="29">
        <v>114</v>
      </c>
      <c r="H2055" s="93">
        <v>9.6491228070175433E-2</v>
      </c>
    </row>
    <row r="2056" spans="1:8" hidden="1" x14ac:dyDescent="0.25">
      <c r="A2056" s="91" t="s">
        <v>2134</v>
      </c>
      <c r="B2056" s="29">
        <v>4552</v>
      </c>
      <c r="C2056" s="92">
        <v>146.83870967741936</v>
      </c>
      <c r="D2056" s="56">
        <v>25852.039999999994</v>
      </c>
      <c r="E2056" s="5">
        <v>5.6792706502636188</v>
      </c>
      <c r="F2056" s="5">
        <v>4.5434165202108954</v>
      </c>
      <c r="G2056" s="29">
        <v>31</v>
      </c>
      <c r="H2056" s="93">
        <v>0.32258064516129031</v>
      </c>
    </row>
    <row r="2057" spans="1:8" hidden="1" x14ac:dyDescent="0.25">
      <c r="A2057" s="91" t="s">
        <v>2135</v>
      </c>
      <c r="B2057" s="29">
        <v>15578</v>
      </c>
      <c r="C2057" s="92">
        <v>163.97894736842105</v>
      </c>
      <c r="D2057" s="56">
        <v>85820.559999999969</v>
      </c>
      <c r="E2057" s="5">
        <v>5.5090871742200518</v>
      </c>
      <c r="F2057" s="5">
        <v>4.4072697393760416</v>
      </c>
      <c r="G2057" s="29">
        <v>95</v>
      </c>
      <c r="H2057" s="93">
        <v>0.36842105263157893</v>
      </c>
    </row>
    <row r="2058" spans="1:8" hidden="1" x14ac:dyDescent="0.25">
      <c r="A2058" s="91" t="s">
        <v>2136</v>
      </c>
      <c r="B2058" s="29">
        <v>3334</v>
      </c>
      <c r="C2058" s="92">
        <v>175.47368421052633</v>
      </c>
      <c r="D2058" s="56">
        <v>36326.92</v>
      </c>
      <c r="E2058" s="5">
        <v>10.895896820635873</v>
      </c>
      <c r="F2058" s="5">
        <v>8.7167174565086984</v>
      </c>
      <c r="G2058" s="29">
        <v>19</v>
      </c>
      <c r="H2058" s="93">
        <v>0.26315789473684209</v>
      </c>
    </row>
    <row r="2059" spans="1:8" hidden="1" x14ac:dyDescent="0.25">
      <c r="A2059" s="91" t="s">
        <v>2137</v>
      </c>
      <c r="B2059" s="29">
        <v>7983</v>
      </c>
      <c r="C2059" s="92">
        <v>153.51923076923077</v>
      </c>
      <c r="D2059" s="56">
        <v>67690.01999999999</v>
      </c>
      <c r="E2059" s="5">
        <v>8.4792709507703865</v>
      </c>
      <c r="F2059" s="5">
        <v>6.7834167606163094</v>
      </c>
      <c r="G2059" s="29">
        <v>52</v>
      </c>
      <c r="H2059" s="93">
        <v>0.21153846153846154</v>
      </c>
    </row>
    <row r="2060" spans="1:8" hidden="1" x14ac:dyDescent="0.25">
      <c r="A2060" s="91" t="s">
        <v>2138</v>
      </c>
      <c r="B2060" s="29">
        <v>11200</v>
      </c>
      <c r="C2060" s="92">
        <v>155.55555555555554</v>
      </c>
      <c r="D2060" s="56">
        <v>88431.74</v>
      </c>
      <c r="E2060" s="5">
        <v>7.8956910714285717</v>
      </c>
      <c r="F2060" s="5">
        <v>6.3165528571428577</v>
      </c>
      <c r="G2060" s="29">
        <v>72</v>
      </c>
      <c r="H2060" s="93">
        <v>0.18055555555555555</v>
      </c>
    </row>
    <row r="2061" spans="1:8" hidden="1" x14ac:dyDescent="0.25">
      <c r="A2061" s="91" t="s">
        <v>2139</v>
      </c>
      <c r="B2061" s="29">
        <v>6308</v>
      </c>
      <c r="C2061" s="92">
        <v>180.22857142857143</v>
      </c>
      <c r="D2061" s="56">
        <v>42050.42000000002</v>
      </c>
      <c r="E2061" s="5">
        <v>6.6662048192771115</v>
      </c>
      <c r="F2061" s="5">
        <v>5.3329638554216894</v>
      </c>
      <c r="G2061" s="29">
        <v>35</v>
      </c>
      <c r="H2061" s="93">
        <v>0</v>
      </c>
    </row>
    <row r="2062" spans="1:8" hidden="1" x14ac:dyDescent="0.25">
      <c r="A2062" s="91" t="s">
        <v>2140</v>
      </c>
      <c r="B2062" s="29">
        <v>7312</v>
      </c>
      <c r="C2062" s="92">
        <v>174.0952380952381</v>
      </c>
      <c r="D2062" s="56">
        <v>42130.470000000008</v>
      </c>
      <c r="E2062" s="5">
        <v>5.7618257658643337</v>
      </c>
      <c r="F2062" s="5">
        <v>4.6094606126914668</v>
      </c>
      <c r="G2062" s="29">
        <v>42</v>
      </c>
      <c r="H2062" s="93">
        <v>0</v>
      </c>
    </row>
    <row r="2063" spans="1:8" hidden="1" x14ac:dyDescent="0.25">
      <c r="A2063" s="67" t="s">
        <v>2141</v>
      </c>
      <c r="B2063" s="68">
        <v>760555</v>
      </c>
      <c r="C2063" s="69">
        <v>151.05362462760675</v>
      </c>
      <c r="D2063" s="70">
        <v>4719993.8700000085</v>
      </c>
      <c r="E2063" s="71">
        <v>6.2059862468855096</v>
      </c>
      <c r="F2063" s="71">
        <v>4.9647889975084079</v>
      </c>
      <c r="G2063" s="68">
        <v>5035</v>
      </c>
      <c r="H2063" s="72">
        <v>0.35650446871896724</v>
      </c>
    </row>
    <row r="2064" spans="1:8" hidden="1" x14ac:dyDescent="0.25">
      <c r="A2064" s="73" t="s">
        <v>2142</v>
      </c>
      <c r="B2064" s="74">
        <v>522730</v>
      </c>
      <c r="C2064" s="75">
        <v>152.57734967892586</v>
      </c>
      <c r="D2064" s="76">
        <v>3173286.4000000022</v>
      </c>
      <c r="E2064" s="77">
        <v>6.0706031794616768</v>
      </c>
      <c r="F2064" s="77">
        <v>4.8564825435693422</v>
      </c>
      <c r="G2064" s="74">
        <v>3426</v>
      </c>
      <c r="H2064" s="78">
        <v>0.36748394629305314</v>
      </c>
    </row>
    <row r="2065" spans="1:8" hidden="1" x14ac:dyDescent="0.25">
      <c r="A2065" s="79" t="s">
        <v>2143</v>
      </c>
      <c r="B2065" s="80">
        <v>285547</v>
      </c>
      <c r="C2065" s="81">
        <v>151.9675359233635</v>
      </c>
      <c r="D2065" s="82">
        <v>1628961.4600000009</v>
      </c>
      <c r="E2065" s="83">
        <v>5.7047052149033286</v>
      </c>
      <c r="F2065" s="83">
        <v>4.5637641719226627</v>
      </c>
      <c r="G2065" s="80">
        <v>1879</v>
      </c>
      <c r="H2065" s="84">
        <v>0.38371474188398086</v>
      </c>
    </row>
    <row r="2066" spans="1:8" hidden="1" x14ac:dyDescent="0.25">
      <c r="A2066" s="85" t="s">
        <v>2144</v>
      </c>
      <c r="B2066" s="86">
        <v>46353</v>
      </c>
      <c r="C2066" s="87">
        <v>157.66326530612244</v>
      </c>
      <c r="D2066" s="88">
        <v>284516.68999999983</v>
      </c>
      <c r="E2066" s="89">
        <v>6.1380426293875221</v>
      </c>
      <c r="F2066" s="89">
        <v>4.9104341035100179</v>
      </c>
      <c r="G2066" s="86">
        <v>294</v>
      </c>
      <c r="H2066" s="90">
        <v>0.3401360544217687</v>
      </c>
    </row>
    <row r="2067" spans="1:8" hidden="1" x14ac:dyDescent="0.25">
      <c r="A2067" s="91" t="s">
        <v>2145</v>
      </c>
      <c r="B2067" s="29">
        <v>15394</v>
      </c>
      <c r="C2067" s="92">
        <v>146.60952380952381</v>
      </c>
      <c r="D2067" s="56">
        <v>91884.479999999996</v>
      </c>
      <c r="E2067" s="5">
        <v>5.96885020137716</v>
      </c>
      <c r="F2067" s="5">
        <v>4.7750801611017284</v>
      </c>
      <c r="G2067" s="29">
        <v>105</v>
      </c>
      <c r="H2067" s="93">
        <v>0.40952380952380951</v>
      </c>
    </row>
    <row r="2068" spans="1:8" hidden="1" x14ac:dyDescent="0.25">
      <c r="A2068" s="91" t="s">
        <v>2146</v>
      </c>
      <c r="B2068" s="29">
        <v>3051</v>
      </c>
      <c r="C2068" s="92">
        <v>160.57894736842104</v>
      </c>
      <c r="D2068" s="56">
        <v>11645.76</v>
      </c>
      <c r="E2068" s="5">
        <v>3.8170304818092431</v>
      </c>
      <c r="F2068" s="5">
        <v>3.0536243854473946</v>
      </c>
      <c r="G2068" s="29">
        <v>19</v>
      </c>
      <c r="H2068" s="93">
        <v>0</v>
      </c>
    </row>
    <row r="2069" spans="1:8" hidden="1" x14ac:dyDescent="0.25">
      <c r="A2069" s="91" t="s">
        <v>2147</v>
      </c>
      <c r="B2069" s="29">
        <v>17377</v>
      </c>
      <c r="C2069" s="92">
        <v>163.93396226415095</v>
      </c>
      <c r="D2069" s="56">
        <v>130817.61000000003</v>
      </c>
      <c r="E2069" s="5">
        <v>7.5282045232203503</v>
      </c>
      <c r="F2069" s="5">
        <v>6.0225636185762808</v>
      </c>
      <c r="G2069" s="29">
        <v>106</v>
      </c>
      <c r="H2069" s="93">
        <v>0.45283018867924529</v>
      </c>
    </row>
    <row r="2070" spans="1:8" hidden="1" x14ac:dyDescent="0.25">
      <c r="A2070" s="91" t="s">
        <v>2148</v>
      </c>
      <c r="B2070" s="29">
        <v>10531</v>
      </c>
      <c r="C2070" s="92">
        <v>164.546875</v>
      </c>
      <c r="D2070" s="56">
        <v>50168.84</v>
      </c>
      <c r="E2070" s="5">
        <v>4.7639198556642288</v>
      </c>
      <c r="F2070" s="5">
        <v>3.8111358845313834</v>
      </c>
      <c r="G2070" s="29">
        <v>64</v>
      </c>
      <c r="H2070" s="93">
        <v>0.140625</v>
      </c>
    </row>
    <row r="2071" spans="1:8" hidden="1" x14ac:dyDescent="0.25">
      <c r="A2071" s="85" t="s">
        <v>2149</v>
      </c>
      <c r="B2071" s="86">
        <v>3671</v>
      </c>
      <c r="C2071" s="87">
        <v>131.10714285714286</v>
      </c>
      <c r="D2071" s="88">
        <v>17295.34</v>
      </c>
      <c r="E2071" s="89">
        <v>4.7113429583219828</v>
      </c>
      <c r="F2071" s="89">
        <v>3.7690743666575863</v>
      </c>
      <c r="G2071" s="86">
        <v>28</v>
      </c>
      <c r="H2071" s="90">
        <v>0.10714285714285714</v>
      </c>
    </row>
    <row r="2072" spans="1:8" hidden="1" x14ac:dyDescent="0.25">
      <c r="A2072" s="91" t="s">
        <v>2150</v>
      </c>
      <c r="B2072" s="29">
        <v>1896</v>
      </c>
      <c r="C2072" s="92">
        <v>145.84615384615384</v>
      </c>
      <c r="D2072" s="56">
        <v>7310.6</v>
      </c>
      <c r="E2072" s="5">
        <v>3.8558016877637131</v>
      </c>
      <c r="F2072" s="5">
        <v>3.0846413502109709</v>
      </c>
      <c r="G2072" s="29">
        <v>13</v>
      </c>
      <c r="H2072" s="93">
        <v>7.6923076923076927E-2</v>
      </c>
    </row>
    <row r="2073" spans="1:8" hidden="1" x14ac:dyDescent="0.25">
      <c r="A2073" s="85" t="s">
        <v>2151</v>
      </c>
      <c r="B2073" s="86">
        <v>133319</v>
      </c>
      <c r="C2073" s="87">
        <v>149.12639821029083</v>
      </c>
      <c r="D2073" s="88">
        <v>768661.78000000061</v>
      </c>
      <c r="E2073" s="89">
        <v>5.7655831501886494</v>
      </c>
      <c r="F2073" s="89">
        <v>4.6124665201509201</v>
      </c>
      <c r="G2073" s="86">
        <v>894</v>
      </c>
      <c r="H2073" s="90">
        <v>0.34563758389261745</v>
      </c>
    </row>
    <row r="2074" spans="1:8" hidden="1" x14ac:dyDescent="0.25">
      <c r="A2074" s="91" t="s">
        <v>2152</v>
      </c>
      <c r="B2074" s="29">
        <v>55816</v>
      </c>
      <c r="C2074" s="92">
        <v>144.22739018087856</v>
      </c>
      <c r="D2074" s="56">
        <v>318648.22000000009</v>
      </c>
      <c r="E2074" s="5">
        <v>5.7089046151641121</v>
      </c>
      <c r="F2074" s="5">
        <v>4.5671236921312897</v>
      </c>
      <c r="G2074" s="29">
        <v>387</v>
      </c>
      <c r="H2074" s="93">
        <v>0.43927648578811368</v>
      </c>
    </row>
    <row r="2075" spans="1:8" hidden="1" x14ac:dyDescent="0.25">
      <c r="A2075" s="91" t="s">
        <v>2153</v>
      </c>
      <c r="B2075" s="29">
        <v>2695</v>
      </c>
      <c r="C2075" s="92">
        <v>141.84210526315789</v>
      </c>
      <c r="D2075" s="56">
        <v>10859.82</v>
      </c>
      <c r="E2075" s="5">
        <v>4.0296178107606675</v>
      </c>
      <c r="F2075" s="5">
        <v>3.2236942486085343</v>
      </c>
      <c r="G2075" s="29">
        <v>19</v>
      </c>
      <c r="H2075" s="93">
        <v>0</v>
      </c>
    </row>
    <row r="2076" spans="1:8" hidden="1" x14ac:dyDescent="0.25">
      <c r="A2076" s="91" t="s">
        <v>2154</v>
      </c>
      <c r="B2076" s="29">
        <v>9771</v>
      </c>
      <c r="C2076" s="92">
        <v>157.59677419354838</v>
      </c>
      <c r="D2076" s="56">
        <v>58365.900000000009</v>
      </c>
      <c r="E2076" s="5">
        <v>5.9733804114215543</v>
      </c>
      <c r="F2076" s="5">
        <v>4.778704329137244</v>
      </c>
      <c r="G2076" s="29">
        <v>62</v>
      </c>
      <c r="H2076" s="93">
        <v>0.33870967741935482</v>
      </c>
    </row>
    <row r="2077" spans="1:8" hidden="1" x14ac:dyDescent="0.25">
      <c r="A2077" s="91" t="s">
        <v>2155</v>
      </c>
      <c r="B2077" s="29">
        <v>8305</v>
      </c>
      <c r="C2077" s="92">
        <v>173.02083333333334</v>
      </c>
      <c r="D2077" s="56">
        <v>44223.21</v>
      </c>
      <c r="E2077" s="5">
        <v>5.3248898254063812</v>
      </c>
      <c r="F2077" s="5">
        <v>4.2599118603251052</v>
      </c>
      <c r="G2077" s="29">
        <v>48</v>
      </c>
      <c r="H2077" s="93">
        <v>8.3333333333333329E-2</v>
      </c>
    </row>
    <row r="2078" spans="1:8" hidden="1" x14ac:dyDescent="0.25">
      <c r="A2078" s="91" t="s">
        <v>2156</v>
      </c>
      <c r="B2078" s="29">
        <v>4232</v>
      </c>
      <c r="C2078" s="92">
        <v>184</v>
      </c>
      <c r="D2078" s="56">
        <v>27869.670000000006</v>
      </c>
      <c r="E2078" s="5">
        <v>6.5854607750472605</v>
      </c>
      <c r="F2078" s="5">
        <v>5.2683686200378084</v>
      </c>
      <c r="G2078" s="29">
        <v>23</v>
      </c>
      <c r="H2078" s="93">
        <v>8.6956521739130432E-2</v>
      </c>
    </row>
    <row r="2079" spans="1:8" hidden="1" x14ac:dyDescent="0.25">
      <c r="A2079" s="91" t="s">
        <v>2157</v>
      </c>
      <c r="B2079" s="29">
        <v>3569</v>
      </c>
      <c r="C2079" s="92">
        <v>155.17391304347825</v>
      </c>
      <c r="D2079" s="56">
        <v>17734.82</v>
      </c>
      <c r="E2079" s="5">
        <v>4.9691286074530678</v>
      </c>
      <c r="F2079" s="5">
        <v>3.9753028859624546</v>
      </c>
      <c r="G2079" s="29">
        <v>23</v>
      </c>
      <c r="H2079" s="93">
        <v>0.39130434782608697</v>
      </c>
    </row>
    <row r="2080" spans="1:8" hidden="1" x14ac:dyDescent="0.25">
      <c r="A2080" s="91" t="s">
        <v>2158</v>
      </c>
      <c r="B2080" s="29">
        <v>8641</v>
      </c>
      <c r="C2080" s="92">
        <v>141.65573770491804</v>
      </c>
      <c r="D2080" s="56">
        <v>41842.01</v>
      </c>
      <c r="E2080" s="5">
        <v>4.8422647841684991</v>
      </c>
      <c r="F2080" s="5">
        <v>3.8738118273347997</v>
      </c>
      <c r="G2080" s="29">
        <v>61</v>
      </c>
      <c r="H2080" s="93">
        <v>0.24590163934426229</v>
      </c>
    </row>
    <row r="2081" spans="1:8" hidden="1" x14ac:dyDescent="0.25">
      <c r="A2081" s="91" t="s">
        <v>2159</v>
      </c>
      <c r="B2081" s="29">
        <v>15221</v>
      </c>
      <c r="C2081" s="92">
        <v>149.22549019607843</v>
      </c>
      <c r="D2081" s="56">
        <v>85517.360000000015</v>
      </c>
      <c r="E2081" s="5">
        <v>5.6183798699165637</v>
      </c>
      <c r="F2081" s="5">
        <v>4.4947038959332515</v>
      </c>
      <c r="G2081" s="29">
        <v>102</v>
      </c>
      <c r="H2081" s="93">
        <v>0.35294117647058826</v>
      </c>
    </row>
    <row r="2082" spans="1:8" hidden="1" x14ac:dyDescent="0.25">
      <c r="A2082" s="91" t="s">
        <v>2160</v>
      </c>
      <c r="B2082" s="29">
        <v>5997</v>
      </c>
      <c r="C2082" s="92">
        <v>146.26829268292684</v>
      </c>
      <c r="D2082" s="56">
        <v>33283.599999999999</v>
      </c>
      <c r="E2082" s="5">
        <v>5.5500416875104213</v>
      </c>
      <c r="F2082" s="5">
        <v>4.4400333500083375</v>
      </c>
      <c r="G2082" s="29">
        <v>41</v>
      </c>
      <c r="H2082" s="93">
        <v>0.36585365853658536</v>
      </c>
    </row>
    <row r="2083" spans="1:8" hidden="1" x14ac:dyDescent="0.25">
      <c r="A2083" s="91" t="s">
        <v>2161</v>
      </c>
      <c r="B2083" s="29">
        <v>11353</v>
      </c>
      <c r="C2083" s="92">
        <v>141.91249999999999</v>
      </c>
      <c r="D2083" s="56">
        <v>89723.8</v>
      </c>
      <c r="E2083" s="5">
        <v>7.903091693825421</v>
      </c>
      <c r="F2083" s="5">
        <v>6.3224733550603371</v>
      </c>
      <c r="G2083" s="29">
        <v>80</v>
      </c>
      <c r="H2083" s="93">
        <v>0.26250000000000001</v>
      </c>
    </row>
    <row r="2084" spans="1:8" hidden="1" x14ac:dyDescent="0.25">
      <c r="A2084" s="91" t="s">
        <v>2162</v>
      </c>
      <c r="B2084" s="29">
        <v>6731</v>
      </c>
      <c r="C2084" s="92">
        <v>160.26190476190476</v>
      </c>
      <c r="D2084" s="56">
        <v>35417.369999999995</v>
      </c>
      <c r="E2084" s="5">
        <v>5.2618288515822309</v>
      </c>
      <c r="F2084" s="5">
        <v>4.2094630812657847</v>
      </c>
      <c r="G2084" s="29">
        <v>42</v>
      </c>
      <c r="H2084" s="93">
        <v>0.38095238095238093</v>
      </c>
    </row>
    <row r="2085" spans="1:8" hidden="1" x14ac:dyDescent="0.25">
      <c r="A2085" s="85" t="s">
        <v>2163</v>
      </c>
      <c r="B2085" s="86">
        <v>102204</v>
      </c>
      <c r="C2085" s="87">
        <v>154.15384615384616</v>
      </c>
      <c r="D2085" s="88">
        <v>558487.65</v>
      </c>
      <c r="E2085" s="89">
        <v>5.4644402371727132</v>
      </c>
      <c r="F2085" s="89">
        <v>4.3715521897381704</v>
      </c>
      <c r="G2085" s="86">
        <v>663</v>
      </c>
      <c r="H2085" s="90">
        <v>0.4660633484162896</v>
      </c>
    </row>
    <row r="2086" spans="1:8" hidden="1" x14ac:dyDescent="0.25">
      <c r="A2086" s="91" t="s">
        <v>2164</v>
      </c>
      <c r="B2086" s="29">
        <v>32253</v>
      </c>
      <c r="C2086" s="92">
        <v>151.42253521126761</v>
      </c>
      <c r="D2086" s="56">
        <v>154027.14999999994</v>
      </c>
      <c r="E2086" s="5">
        <v>4.7755914178526009</v>
      </c>
      <c r="F2086" s="5">
        <v>3.8204731342820808</v>
      </c>
      <c r="G2086" s="29">
        <v>213</v>
      </c>
      <c r="H2086" s="93">
        <v>0.38497652582159625</v>
      </c>
    </row>
    <row r="2087" spans="1:8" hidden="1" x14ac:dyDescent="0.25">
      <c r="A2087" s="91" t="s">
        <v>2165</v>
      </c>
      <c r="B2087" s="29">
        <v>69951</v>
      </c>
      <c r="C2087" s="92">
        <v>155.44666666666666</v>
      </c>
      <c r="D2087" s="56">
        <v>404460.49999999977</v>
      </c>
      <c r="E2087" s="5">
        <v>5.7820545810638846</v>
      </c>
      <c r="F2087" s="5">
        <v>4.6256436648511077</v>
      </c>
      <c r="G2087" s="29">
        <v>450</v>
      </c>
      <c r="H2087" s="93">
        <v>0.50444444444444447</v>
      </c>
    </row>
    <row r="2088" spans="1:8" hidden="1" x14ac:dyDescent="0.25">
      <c r="A2088" s="79" t="s">
        <v>2166</v>
      </c>
      <c r="B2088" s="80">
        <v>226356</v>
      </c>
      <c r="C2088" s="81">
        <v>153.15020297699593</v>
      </c>
      <c r="D2088" s="82">
        <v>1488165.0899999987</v>
      </c>
      <c r="E2088" s="83">
        <v>6.5744450776652652</v>
      </c>
      <c r="F2088" s="83">
        <v>5.2595560621322122</v>
      </c>
      <c r="G2088" s="80">
        <v>1478</v>
      </c>
      <c r="H2088" s="84">
        <v>0.33897158322056836</v>
      </c>
    </row>
    <row r="2089" spans="1:8" hidden="1" x14ac:dyDescent="0.25">
      <c r="A2089" s="85" t="s">
        <v>2167</v>
      </c>
      <c r="B2089" s="86">
        <v>181931</v>
      </c>
      <c r="C2089" s="87">
        <v>154.17881355932204</v>
      </c>
      <c r="D2089" s="88">
        <v>1169324.8499999999</v>
      </c>
      <c r="E2089" s="89">
        <v>6.4272985362582506</v>
      </c>
      <c r="F2089" s="89">
        <v>5.1418388290066011</v>
      </c>
      <c r="G2089" s="86">
        <v>1180</v>
      </c>
      <c r="H2089" s="90">
        <v>0.35847457627118645</v>
      </c>
    </row>
    <row r="2090" spans="1:8" hidden="1" x14ac:dyDescent="0.25">
      <c r="A2090" s="91" t="s">
        <v>2168</v>
      </c>
      <c r="B2090" s="29">
        <v>42838</v>
      </c>
      <c r="C2090" s="92">
        <v>151.9078014184397</v>
      </c>
      <c r="D2090" s="56">
        <v>243254.61000000004</v>
      </c>
      <c r="E2090" s="5">
        <v>5.6784772865213142</v>
      </c>
      <c r="F2090" s="5">
        <v>4.5427818292170512</v>
      </c>
      <c r="G2090" s="29">
        <v>282</v>
      </c>
      <c r="H2090" s="93">
        <v>0.41843971631205673</v>
      </c>
    </row>
    <row r="2091" spans="1:8" hidden="1" x14ac:dyDescent="0.25">
      <c r="A2091" s="91" t="s">
        <v>2169</v>
      </c>
      <c r="B2091" s="29">
        <v>7519</v>
      </c>
      <c r="C2091" s="92">
        <v>147.43137254901961</v>
      </c>
      <c r="D2091" s="56">
        <v>37361.700000000004</v>
      </c>
      <c r="E2091" s="5">
        <v>4.9689719377576811</v>
      </c>
      <c r="F2091" s="5">
        <v>3.975177550206145</v>
      </c>
      <c r="G2091" s="29">
        <v>51</v>
      </c>
      <c r="H2091" s="93">
        <v>0.43137254901960786</v>
      </c>
    </row>
    <row r="2092" spans="1:8" hidden="1" x14ac:dyDescent="0.25">
      <c r="A2092" s="91" t="s">
        <v>2170</v>
      </c>
      <c r="B2092" s="29">
        <v>7155</v>
      </c>
      <c r="C2092" s="92">
        <v>159</v>
      </c>
      <c r="D2092" s="56">
        <v>40761.189999999995</v>
      </c>
      <c r="E2092" s="5">
        <v>5.6968819007686928</v>
      </c>
      <c r="F2092" s="5">
        <v>4.5575055206149546</v>
      </c>
      <c r="G2092" s="29">
        <v>45</v>
      </c>
      <c r="H2092" s="93">
        <v>0.33333333333333331</v>
      </c>
    </row>
    <row r="2093" spans="1:8" hidden="1" x14ac:dyDescent="0.25">
      <c r="A2093" s="91" t="s">
        <v>2171</v>
      </c>
      <c r="B2093" s="29">
        <v>37611</v>
      </c>
      <c r="C2093" s="92">
        <v>151.04819277108433</v>
      </c>
      <c r="D2093" s="56">
        <v>256371.45999999993</v>
      </c>
      <c r="E2093" s="5">
        <v>6.8163957352902056</v>
      </c>
      <c r="F2093" s="5">
        <v>5.4531165882321648</v>
      </c>
      <c r="G2093" s="29">
        <v>249</v>
      </c>
      <c r="H2093" s="93">
        <v>0.3493975903614458</v>
      </c>
    </row>
    <row r="2094" spans="1:8" hidden="1" x14ac:dyDescent="0.25">
      <c r="A2094" s="91" t="s">
        <v>2172</v>
      </c>
      <c r="B2094" s="29">
        <v>24515</v>
      </c>
      <c r="C2094" s="92">
        <v>154.1823899371069</v>
      </c>
      <c r="D2094" s="56">
        <v>169661.65</v>
      </c>
      <c r="E2094" s="5">
        <v>6.9207281256373649</v>
      </c>
      <c r="F2094" s="5">
        <v>5.5365825005098923</v>
      </c>
      <c r="G2094" s="29">
        <v>159</v>
      </c>
      <c r="H2094" s="93">
        <v>0.32704402515723269</v>
      </c>
    </row>
    <row r="2095" spans="1:8" hidden="1" x14ac:dyDescent="0.25">
      <c r="A2095" s="91" t="s">
        <v>2173</v>
      </c>
      <c r="B2095" s="29">
        <v>25155</v>
      </c>
      <c r="C2095" s="92">
        <v>169.96621621621622</v>
      </c>
      <c r="D2095" s="56">
        <v>204528.71000000002</v>
      </c>
      <c r="E2095" s="5">
        <v>8.1307378254820115</v>
      </c>
      <c r="F2095" s="5">
        <v>6.5045902603856094</v>
      </c>
      <c r="G2095" s="29">
        <v>148</v>
      </c>
      <c r="H2095" s="93">
        <v>0.24324324324324326</v>
      </c>
    </row>
    <row r="2096" spans="1:8" hidden="1" x14ac:dyDescent="0.25">
      <c r="A2096" s="91" t="s">
        <v>2174</v>
      </c>
      <c r="B2096" s="29">
        <v>1269</v>
      </c>
      <c r="C2096" s="92">
        <v>105.75</v>
      </c>
      <c r="D2096" s="56">
        <v>9856.41</v>
      </c>
      <c r="E2096" s="5">
        <v>7.7670685579196217</v>
      </c>
      <c r="F2096" s="5">
        <v>6.2136548463356975</v>
      </c>
      <c r="G2096" s="29">
        <v>12</v>
      </c>
      <c r="H2096" s="93">
        <v>0.41666666666666669</v>
      </c>
    </row>
    <row r="2097" spans="1:8" hidden="1" x14ac:dyDescent="0.25">
      <c r="A2097" s="91" t="s">
        <v>2175</v>
      </c>
      <c r="B2097" s="29">
        <v>6928</v>
      </c>
      <c r="C2097" s="92">
        <v>153.95555555555555</v>
      </c>
      <c r="D2097" s="56">
        <v>48265.67</v>
      </c>
      <c r="E2097" s="5">
        <v>6.9667537528868362</v>
      </c>
      <c r="F2097" s="5">
        <v>5.5734030023094689</v>
      </c>
      <c r="G2097" s="29">
        <v>45</v>
      </c>
      <c r="H2097" s="93">
        <v>0.26666666666666666</v>
      </c>
    </row>
    <row r="2098" spans="1:8" hidden="1" x14ac:dyDescent="0.25">
      <c r="A2098" s="91" t="s">
        <v>2176</v>
      </c>
      <c r="B2098" s="29">
        <v>4903</v>
      </c>
      <c r="C2098" s="92">
        <v>158.16129032258064</v>
      </c>
      <c r="D2098" s="56">
        <v>26551.249999999996</v>
      </c>
      <c r="E2098" s="5">
        <v>5.4153069549255548</v>
      </c>
      <c r="F2098" s="5">
        <v>4.332245563940444</v>
      </c>
      <c r="G2098" s="29">
        <v>31</v>
      </c>
      <c r="H2098" s="93">
        <v>0.32258064516129031</v>
      </c>
    </row>
    <row r="2099" spans="1:8" hidden="1" x14ac:dyDescent="0.25">
      <c r="A2099" s="91" t="s">
        <v>2177</v>
      </c>
      <c r="B2099" s="29">
        <v>21409</v>
      </c>
      <c r="C2099" s="92">
        <v>151.8368794326241</v>
      </c>
      <c r="D2099" s="56">
        <v>114467.20000000001</v>
      </c>
      <c r="E2099" s="5">
        <v>5.3466859731888468</v>
      </c>
      <c r="F2099" s="5">
        <v>4.2773487785510778</v>
      </c>
      <c r="G2099" s="29">
        <v>141</v>
      </c>
      <c r="H2099" s="93">
        <v>0.41134751773049644</v>
      </c>
    </row>
    <row r="2100" spans="1:8" hidden="1" x14ac:dyDescent="0.25">
      <c r="A2100" s="85" t="s">
        <v>2178</v>
      </c>
      <c r="B2100" s="86">
        <v>29871</v>
      </c>
      <c r="C2100" s="87">
        <v>151.62944162436548</v>
      </c>
      <c r="D2100" s="88">
        <v>228173.13000000003</v>
      </c>
      <c r="E2100" s="89">
        <v>7.638617053329317</v>
      </c>
      <c r="F2100" s="89">
        <v>6.1108936426634539</v>
      </c>
      <c r="G2100" s="86">
        <v>197</v>
      </c>
      <c r="H2100" s="90">
        <v>0.25888324873096447</v>
      </c>
    </row>
    <row r="2101" spans="1:8" hidden="1" x14ac:dyDescent="0.25">
      <c r="A2101" s="91" t="s">
        <v>2179</v>
      </c>
      <c r="B2101" s="29">
        <v>5790</v>
      </c>
      <c r="C2101" s="92">
        <v>137.85714285714286</v>
      </c>
      <c r="D2101" s="56">
        <v>45290.57</v>
      </c>
      <c r="E2101" s="5">
        <v>7.8222055267702935</v>
      </c>
      <c r="F2101" s="5">
        <v>6.2577644214162351</v>
      </c>
      <c r="G2101" s="29">
        <v>42</v>
      </c>
      <c r="H2101" s="93">
        <v>0.16666666666666666</v>
      </c>
    </row>
    <row r="2102" spans="1:8" hidden="1" x14ac:dyDescent="0.25">
      <c r="A2102" s="91" t="s">
        <v>2180</v>
      </c>
      <c r="B2102" s="29">
        <v>3751</v>
      </c>
      <c r="C2102" s="92">
        <v>156.29166666666666</v>
      </c>
      <c r="D2102" s="56">
        <v>32849.199999999997</v>
      </c>
      <c r="E2102" s="5">
        <v>8.7574513463076507</v>
      </c>
      <c r="F2102" s="5">
        <v>7.0059610770461207</v>
      </c>
      <c r="G2102" s="29">
        <v>24</v>
      </c>
      <c r="H2102" s="93">
        <v>0.20833333333333334</v>
      </c>
    </row>
    <row r="2103" spans="1:8" hidden="1" x14ac:dyDescent="0.25">
      <c r="A2103" s="91" t="s">
        <v>2181</v>
      </c>
      <c r="B2103" s="29">
        <v>20163</v>
      </c>
      <c r="C2103" s="92">
        <v>155.1</v>
      </c>
      <c r="D2103" s="56">
        <v>149413.35999999996</v>
      </c>
      <c r="E2103" s="5">
        <v>7.4102742647423474</v>
      </c>
      <c r="F2103" s="5">
        <v>5.9282194117938785</v>
      </c>
      <c r="G2103" s="29">
        <v>130</v>
      </c>
      <c r="H2103" s="93">
        <v>0.3</v>
      </c>
    </row>
    <row r="2104" spans="1:8" hidden="1" x14ac:dyDescent="0.25">
      <c r="A2104" s="85" t="s">
        <v>2182</v>
      </c>
      <c r="B2104" s="86">
        <v>7276</v>
      </c>
      <c r="C2104" s="87">
        <v>134.74074074074073</v>
      </c>
      <c r="D2104" s="88">
        <v>42936.18</v>
      </c>
      <c r="E2104" s="89">
        <v>5.9010692688290272</v>
      </c>
      <c r="F2104" s="89">
        <v>4.7208554150632223</v>
      </c>
      <c r="G2104" s="86">
        <v>54</v>
      </c>
      <c r="H2104" s="90">
        <v>0.35185185185185186</v>
      </c>
    </row>
    <row r="2105" spans="1:8" hidden="1" x14ac:dyDescent="0.25">
      <c r="A2105" s="91" t="s">
        <v>2183</v>
      </c>
      <c r="B2105" s="29">
        <v>6710</v>
      </c>
      <c r="C2105" s="92">
        <v>134.19999999999999</v>
      </c>
      <c r="D2105" s="56">
        <v>38540.080000000002</v>
      </c>
      <c r="E2105" s="5">
        <v>5.7436780923994037</v>
      </c>
      <c r="F2105" s="5">
        <v>4.5949424739195228</v>
      </c>
      <c r="G2105" s="29">
        <v>50</v>
      </c>
      <c r="H2105" s="93">
        <v>0.34</v>
      </c>
    </row>
    <row r="2106" spans="1:8" hidden="1" x14ac:dyDescent="0.25">
      <c r="A2106" s="85" t="s">
        <v>2184</v>
      </c>
      <c r="B2106" s="86">
        <v>7278</v>
      </c>
      <c r="C2106" s="87">
        <v>154.85106382978722</v>
      </c>
      <c r="D2106" s="88">
        <v>47730.93</v>
      </c>
      <c r="E2106" s="89">
        <v>6.5582481450948062</v>
      </c>
      <c r="F2106" s="89">
        <v>5.2465985160758457</v>
      </c>
      <c r="G2106" s="86">
        <v>47</v>
      </c>
      <c r="H2106" s="90">
        <v>0.1702127659574468</v>
      </c>
    </row>
    <row r="2107" spans="1:8" hidden="1" x14ac:dyDescent="0.25">
      <c r="A2107" s="91" t="s">
        <v>2185</v>
      </c>
      <c r="B2107" s="29">
        <v>3412</v>
      </c>
      <c r="C2107" s="92">
        <v>162.47619047619048</v>
      </c>
      <c r="D2107" s="56">
        <v>24228.75</v>
      </c>
      <c r="E2107" s="5">
        <v>7.1010404454865181</v>
      </c>
      <c r="F2107" s="5">
        <v>5.6808323563892147</v>
      </c>
      <c r="G2107" s="29">
        <v>21</v>
      </c>
      <c r="H2107" s="93">
        <v>4.7619047619047616E-2</v>
      </c>
    </row>
    <row r="2108" spans="1:8" hidden="1" x14ac:dyDescent="0.25">
      <c r="A2108" s="91" t="s">
        <v>2186</v>
      </c>
      <c r="B2108" s="29">
        <v>1694</v>
      </c>
      <c r="C2108" s="92">
        <v>154</v>
      </c>
      <c r="D2108" s="56">
        <v>10615.220000000001</v>
      </c>
      <c r="E2108" s="5">
        <v>6.2663636363636375</v>
      </c>
      <c r="F2108" s="5">
        <v>5.0130909090909102</v>
      </c>
      <c r="G2108" s="29">
        <v>11</v>
      </c>
      <c r="H2108" s="93">
        <v>0.27272727272727271</v>
      </c>
    </row>
    <row r="2109" spans="1:8" hidden="1" x14ac:dyDescent="0.25">
      <c r="A2109" s="79" t="s">
        <v>2187</v>
      </c>
      <c r="B2109" s="80">
        <v>10827</v>
      </c>
      <c r="C2109" s="81">
        <v>156.91304347826087</v>
      </c>
      <c r="D2109" s="82">
        <v>56159.850000000006</v>
      </c>
      <c r="E2109" s="83">
        <v>5.187018564699363</v>
      </c>
      <c r="F2109" s="83">
        <v>4.1496148517594902</v>
      </c>
      <c r="G2109" s="80">
        <v>69</v>
      </c>
      <c r="H2109" s="84">
        <v>0.53623188405797106</v>
      </c>
    </row>
    <row r="2110" spans="1:8" hidden="1" x14ac:dyDescent="0.25">
      <c r="A2110" s="85" t="s">
        <v>2188</v>
      </c>
      <c r="B2110" s="86">
        <v>10827</v>
      </c>
      <c r="C2110" s="87">
        <v>156.91304347826087</v>
      </c>
      <c r="D2110" s="88">
        <v>56159.850000000006</v>
      </c>
      <c r="E2110" s="89">
        <v>5.187018564699363</v>
      </c>
      <c r="F2110" s="89">
        <v>4.1496148517594902</v>
      </c>
      <c r="G2110" s="86">
        <v>69</v>
      </c>
      <c r="H2110" s="90">
        <v>0.53623188405797106</v>
      </c>
    </row>
    <row r="2111" spans="1:8" hidden="1" x14ac:dyDescent="0.25">
      <c r="A2111" s="91" t="s">
        <v>2189</v>
      </c>
      <c r="B2111" s="29">
        <v>10827</v>
      </c>
      <c r="C2111" s="92">
        <v>156.91304347826087</v>
      </c>
      <c r="D2111" s="56">
        <v>56159.850000000006</v>
      </c>
      <c r="E2111" s="5">
        <v>5.187018564699363</v>
      </c>
      <c r="F2111" s="5">
        <v>4.1496148517594902</v>
      </c>
      <c r="G2111" s="29">
        <v>69</v>
      </c>
      <c r="H2111" s="93">
        <v>0.53623188405797106</v>
      </c>
    </row>
    <row r="2112" spans="1:8" hidden="1" x14ac:dyDescent="0.25">
      <c r="A2112" s="73" t="s">
        <v>2190</v>
      </c>
      <c r="B2112" s="74">
        <v>231415</v>
      </c>
      <c r="C2112" s="75">
        <v>147.96355498721226</v>
      </c>
      <c r="D2112" s="76">
        <v>1521434.3499999992</v>
      </c>
      <c r="E2112" s="77">
        <v>6.574484583972513</v>
      </c>
      <c r="F2112" s="77">
        <v>5.2595876671780104</v>
      </c>
      <c r="G2112" s="74">
        <v>1564</v>
      </c>
      <c r="H2112" s="78">
        <v>0.34143222506393861</v>
      </c>
    </row>
    <row r="2113" spans="1:8" hidden="1" x14ac:dyDescent="0.25">
      <c r="A2113" s="79" t="s">
        <v>2191</v>
      </c>
      <c r="B2113" s="80">
        <v>211398</v>
      </c>
      <c r="C2113" s="81">
        <v>149.5035360678925</v>
      </c>
      <c r="D2113" s="82">
        <v>1391815.409999999</v>
      </c>
      <c r="E2113" s="83">
        <v>6.5838627139329562</v>
      </c>
      <c r="F2113" s="83">
        <v>5.2670901711463651</v>
      </c>
      <c r="G2113" s="80">
        <v>1414</v>
      </c>
      <c r="H2113" s="84">
        <v>0.33239038189533238</v>
      </c>
    </row>
    <row r="2114" spans="1:8" hidden="1" x14ac:dyDescent="0.25">
      <c r="A2114" s="85" t="s">
        <v>2192</v>
      </c>
      <c r="B2114" s="86">
        <v>211398</v>
      </c>
      <c r="C2114" s="87">
        <v>149.5035360678925</v>
      </c>
      <c r="D2114" s="88">
        <v>1391815.409999999</v>
      </c>
      <c r="E2114" s="89">
        <v>6.5838627139329562</v>
      </c>
      <c r="F2114" s="89">
        <v>5.2670901711463651</v>
      </c>
      <c r="G2114" s="86">
        <v>1414</v>
      </c>
      <c r="H2114" s="90">
        <v>0.33239038189533238</v>
      </c>
    </row>
    <row r="2115" spans="1:8" hidden="1" x14ac:dyDescent="0.25">
      <c r="A2115" s="91" t="s">
        <v>2193</v>
      </c>
      <c r="B2115" s="29">
        <v>6518</v>
      </c>
      <c r="C2115" s="92">
        <v>141.69565217391303</v>
      </c>
      <c r="D2115" s="56">
        <v>34041.81</v>
      </c>
      <c r="E2115" s="5">
        <v>5.2227385701135312</v>
      </c>
      <c r="F2115" s="5">
        <v>4.1781908560908247</v>
      </c>
      <c r="G2115" s="29">
        <v>46</v>
      </c>
      <c r="H2115" s="93">
        <v>0.47826086956521741</v>
      </c>
    </row>
    <row r="2116" spans="1:8" hidden="1" x14ac:dyDescent="0.25">
      <c r="A2116" s="91" t="s">
        <v>2194</v>
      </c>
      <c r="B2116" s="29">
        <v>100886</v>
      </c>
      <c r="C2116" s="92">
        <v>144.12285714285716</v>
      </c>
      <c r="D2116" s="56">
        <v>601261.83999999973</v>
      </c>
      <c r="E2116" s="5">
        <v>5.9598144440259277</v>
      </c>
      <c r="F2116" s="5">
        <v>4.7678515552207426</v>
      </c>
      <c r="G2116" s="29">
        <v>700</v>
      </c>
      <c r="H2116" s="93">
        <v>0.36714285714285716</v>
      </c>
    </row>
    <row r="2117" spans="1:8" hidden="1" x14ac:dyDescent="0.25">
      <c r="A2117" s="91" t="s">
        <v>2195</v>
      </c>
      <c r="B2117" s="29">
        <v>10985</v>
      </c>
      <c r="C2117" s="92">
        <v>137.3125</v>
      </c>
      <c r="D2117" s="56">
        <v>74501.95</v>
      </c>
      <c r="E2117" s="5">
        <v>6.7821529358215749</v>
      </c>
      <c r="F2117" s="5">
        <v>5.4257223486572599</v>
      </c>
      <c r="G2117" s="29">
        <v>80</v>
      </c>
      <c r="H2117" s="93">
        <v>0.3125</v>
      </c>
    </row>
    <row r="2118" spans="1:8" hidden="1" x14ac:dyDescent="0.25">
      <c r="A2118" s="91" t="s">
        <v>2196</v>
      </c>
      <c r="B2118" s="29">
        <v>14978</v>
      </c>
      <c r="C2118" s="92">
        <v>152.83673469387756</v>
      </c>
      <c r="D2118" s="56">
        <v>76132.81</v>
      </c>
      <c r="E2118" s="5">
        <v>5.0829756976899452</v>
      </c>
      <c r="F2118" s="5">
        <v>4.0663805581519563</v>
      </c>
      <c r="G2118" s="29">
        <v>98</v>
      </c>
      <c r="H2118" s="93">
        <v>0.22448979591836735</v>
      </c>
    </row>
    <row r="2119" spans="1:8" hidden="1" x14ac:dyDescent="0.25">
      <c r="A2119" s="91" t="s">
        <v>2197</v>
      </c>
      <c r="B2119" s="29">
        <v>2043</v>
      </c>
      <c r="C2119" s="92">
        <v>170.25</v>
      </c>
      <c r="D2119" s="56">
        <v>14023.840000000002</v>
      </c>
      <c r="E2119" s="5">
        <v>6.8643367596671574</v>
      </c>
      <c r="F2119" s="5">
        <v>5.4914694077337263</v>
      </c>
      <c r="G2119" s="29">
        <v>12</v>
      </c>
      <c r="H2119" s="93">
        <v>0</v>
      </c>
    </row>
    <row r="2120" spans="1:8" hidden="1" x14ac:dyDescent="0.25">
      <c r="A2120" s="91" t="s">
        <v>2198</v>
      </c>
      <c r="B2120" s="29">
        <v>4424</v>
      </c>
      <c r="C2120" s="92">
        <v>138.25</v>
      </c>
      <c r="D2120" s="56">
        <v>21870.469999999998</v>
      </c>
      <c r="E2120" s="5">
        <v>4.9435962929475581</v>
      </c>
      <c r="F2120" s="5">
        <v>3.9548770343580468</v>
      </c>
      <c r="G2120" s="29">
        <v>32</v>
      </c>
      <c r="H2120" s="93">
        <v>0.25</v>
      </c>
    </row>
    <row r="2121" spans="1:8" hidden="1" x14ac:dyDescent="0.25">
      <c r="A2121" s="91" t="s">
        <v>2199</v>
      </c>
      <c r="B2121" s="29">
        <v>3596</v>
      </c>
      <c r="C2121" s="92">
        <v>149.83333333333334</v>
      </c>
      <c r="D2121" s="56">
        <v>25980.7</v>
      </c>
      <c r="E2121" s="5">
        <v>7.2248887652947724</v>
      </c>
      <c r="F2121" s="5">
        <v>5.7799110122358179</v>
      </c>
      <c r="G2121" s="29">
        <v>24</v>
      </c>
      <c r="H2121" s="93">
        <v>0.45833333333333331</v>
      </c>
    </row>
    <row r="2122" spans="1:8" hidden="1" x14ac:dyDescent="0.25">
      <c r="A2122" s="91" t="s">
        <v>2200</v>
      </c>
      <c r="B2122" s="29">
        <v>5888</v>
      </c>
      <c r="C2122" s="92">
        <v>163.55555555555554</v>
      </c>
      <c r="D2122" s="56">
        <v>48512.63</v>
      </c>
      <c r="E2122" s="5">
        <v>8.2392374320652166</v>
      </c>
      <c r="F2122" s="5">
        <v>6.5913899456521738</v>
      </c>
      <c r="G2122" s="29">
        <v>36</v>
      </c>
      <c r="H2122" s="93">
        <v>0.27777777777777779</v>
      </c>
    </row>
    <row r="2123" spans="1:8" hidden="1" x14ac:dyDescent="0.25">
      <c r="A2123" s="91" t="s">
        <v>2201</v>
      </c>
      <c r="B2123" s="29">
        <v>5039</v>
      </c>
      <c r="C2123" s="92">
        <v>162.54838709677421</v>
      </c>
      <c r="D2123" s="56">
        <v>47093.310000000005</v>
      </c>
      <c r="E2123" s="5">
        <v>9.3457650327445929</v>
      </c>
      <c r="F2123" s="5">
        <v>7.4766120261956743</v>
      </c>
      <c r="G2123" s="29">
        <v>31</v>
      </c>
      <c r="H2123" s="93">
        <v>0.35483870967741937</v>
      </c>
    </row>
    <row r="2124" spans="1:8" hidden="1" x14ac:dyDescent="0.25">
      <c r="A2124" s="91" t="s">
        <v>2202</v>
      </c>
      <c r="B2124" s="29">
        <v>9126</v>
      </c>
      <c r="C2124" s="92">
        <v>162.96428571428572</v>
      </c>
      <c r="D2124" s="56">
        <v>68953.919999999998</v>
      </c>
      <c r="E2124" s="5">
        <v>7.5557659434582511</v>
      </c>
      <c r="F2124" s="5">
        <v>6.0446127547666011</v>
      </c>
      <c r="G2124" s="29">
        <v>56</v>
      </c>
      <c r="H2124" s="93">
        <v>0.26785714285714285</v>
      </c>
    </row>
    <row r="2125" spans="1:8" hidden="1" x14ac:dyDescent="0.25">
      <c r="A2125" s="91" t="s">
        <v>2203</v>
      </c>
      <c r="B2125" s="29">
        <v>20997</v>
      </c>
      <c r="C2125" s="92">
        <v>153.26277372262774</v>
      </c>
      <c r="D2125" s="56">
        <v>121272.94999999998</v>
      </c>
      <c r="E2125" s="5">
        <v>5.7757274848787912</v>
      </c>
      <c r="F2125" s="5">
        <v>4.6205819879030328</v>
      </c>
      <c r="G2125" s="29">
        <v>137</v>
      </c>
      <c r="H2125" s="93">
        <v>0.39416058394160586</v>
      </c>
    </row>
    <row r="2126" spans="1:8" hidden="1" x14ac:dyDescent="0.25">
      <c r="A2126" s="91" t="s">
        <v>2204</v>
      </c>
      <c r="B2126" s="29">
        <v>23547</v>
      </c>
      <c r="C2126" s="92">
        <v>168.19285714285715</v>
      </c>
      <c r="D2126" s="56">
        <v>235529.58000000005</v>
      </c>
      <c r="E2126" s="5">
        <v>10.002530258631674</v>
      </c>
      <c r="F2126" s="5">
        <v>8.0020242069053396</v>
      </c>
      <c r="G2126" s="29">
        <v>140</v>
      </c>
      <c r="H2126" s="93">
        <v>0.20714285714285716</v>
      </c>
    </row>
    <row r="2127" spans="1:8" hidden="1" x14ac:dyDescent="0.25">
      <c r="A2127" s="79" t="s">
        <v>2205</v>
      </c>
      <c r="B2127" s="80">
        <v>20017</v>
      </c>
      <c r="C2127" s="81">
        <v>133.44666666666666</v>
      </c>
      <c r="D2127" s="82">
        <v>129618.94000000002</v>
      </c>
      <c r="E2127" s="83">
        <v>6.4754428735574772</v>
      </c>
      <c r="F2127" s="83">
        <v>5.1803542988459821</v>
      </c>
      <c r="G2127" s="80">
        <v>150</v>
      </c>
      <c r="H2127" s="84">
        <v>0.42666666666666669</v>
      </c>
    </row>
    <row r="2128" spans="1:8" hidden="1" x14ac:dyDescent="0.25">
      <c r="A2128" s="85" t="s">
        <v>2206</v>
      </c>
      <c r="B2128" s="86">
        <v>11837</v>
      </c>
      <c r="C2128" s="87">
        <v>147.96250000000001</v>
      </c>
      <c r="D2128" s="88">
        <v>70130.23000000001</v>
      </c>
      <c r="E2128" s="89">
        <v>5.9246624989439898</v>
      </c>
      <c r="F2128" s="89">
        <v>4.739729999155192</v>
      </c>
      <c r="G2128" s="86">
        <v>80</v>
      </c>
      <c r="H2128" s="90">
        <v>0.375</v>
      </c>
    </row>
    <row r="2129" spans="1:8" hidden="1" x14ac:dyDescent="0.25">
      <c r="A2129" s="91" t="s">
        <v>2207</v>
      </c>
      <c r="B2129" s="29">
        <v>10069</v>
      </c>
      <c r="C2129" s="92">
        <v>150.28358208955223</v>
      </c>
      <c r="D2129" s="56">
        <v>61842.899999999994</v>
      </c>
      <c r="E2129" s="5">
        <v>6.1419108153739197</v>
      </c>
      <c r="F2129" s="5">
        <v>4.9135286522991359</v>
      </c>
      <c r="G2129" s="29">
        <v>67</v>
      </c>
      <c r="H2129" s="93">
        <v>0.43283582089552236</v>
      </c>
    </row>
    <row r="2130" spans="1:8" hidden="1" x14ac:dyDescent="0.25">
      <c r="A2130" s="85" t="s">
        <v>2208</v>
      </c>
      <c r="B2130" s="86">
        <v>4425</v>
      </c>
      <c r="C2130" s="87">
        <v>105.35714285714286</v>
      </c>
      <c r="D2130" s="88">
        <v>24679.940000000002</v>
      </c>
      <c r="E2130" s="89">
        <v>5.5773875706214691</v>
      </c>
      <c r="F2130" s="89">
        <v>4.4619100564971754</v>
      </c>
      <c r="G2130" s="86">
        <v>42</v>
      </c>
      <c r="H2130" s="90">
        <v>0.5714285714285714</v>
      </c>
    </row>
    <row r="2131" spans="1:8" hidden="1" x14ac:dyDescent="0.25">
      <c r="A2131" s="91" t="s">
        <v>2209</v>
      </c>
      <c r="B2131" s="29">
        <v>3517</v>
      </c>
      <c r="C2131" s="92">
        <v>97.694444444444443</v>
      </c>
      <c r="D2131" s="56">
        <v>19213.440000000002</v>
      </c>
      <c r="E2131" s="5">
        <v>5.463019618993461</v>
      </c>
      <c r="F2131" s="5">
        <v>4.3704156951947688</v>
      </c>
      <c r="G2131" s="29">
        <v>36</v>
      </c>
      <c r="H2131" s="93">
        <v>0.61111111111111116</v>
      </c>
    </row>
    <row r="2132" spans="1:8" hidden="1" x14ac:dyDescent="0.25">
      <c r="A2132" s="85" t="s">
        <v>2210</v>
      </c>
      <c r="B2132" s="86">
        <v>2387</v>
      </c>
      <c r="C2132" s="87">
        <v>125.63157894736842</v>
      </c>
      <c r="D2132" s="88">
        <v>20626.52</v>
      </c>
      <c r="E2132" s="89">
        <v>8.6411897779639713</v>
      </c>
      <c r="F2132" s="89">
        <v>6.912951822371177</v>
      </c>
      <c r="G2132" s="86">
        <v>19</v>
      </c>
      <c r="H2132" s="90">
        <v>0.47368421052631576</v>
      </c>
    </row>
    <row r="2133" spans="1:8" hidden="1" x14ac:dyDescent="0.25">
      <c r="A2133" s="73" t="s">
        <v>2211</v>
      </c>
      <c r="B2133" s="74">
        <v>6410</v>
      </c>
      <c r="C2133" s="75">
        <v>142.44444444444446</v>
      </c>
      <c r="D2133" s="76">
        <v>25273.119999999999</v>
      </c>
      <c r="E2133" s="77">
        <v>3.9427644305772231</v>
      </c>
      <c r="F2133" s="77">
        <v>3.1542115444617789</v>
      </c>
      <c r="G2133" s="74">
        <v>45</v>
      </c>
      <c r="H2133" s="78">
        <v>4.4444444444444446E-2</v>
      </c>
    </row>
    <row r="2134" spans="1:8" hidden="1" x14ac:dyDescent="0.25">
      <c r="A2134" s="79" t="s">
        <v>2212</v>
      </c>
      <c r="B2134" s="80">
        <v>6410</v>
      </c>
      <c r="C2134" s="81">
        <v>142.44444444444446</v>
      </c>
      <c r="D2134" s="82">
        <v>25273.119999999999</v>
      </c>
      <c r="E2134" s="83">
        <v>3.9427644305772231</v>
      </c>
      <c r="F2134" s="83">
        <v>3.1542115444617789</v>
      </c>
      <c r="G2134" s="80">
        <v>45</v>
      </c>
      <c r="H2134" s="84">
        <v>4.4444444444444446E-2</v>
      </c>
    </row>
    <row r="2135" spans="1:8" hidden="1" x14ac:dyDescent="0.25">
      <c r="A2135" s="85" t="s">
        <v>2213</v>
      </c>
      <c r="B2135" s="86">
        <v>6410</v>
      </c>
      <c r="C2135" s="87">
        <v>142.44444444444446</v>
      </c>
      <c r="D2135" s="88">
        <v>25273.119999999999</v>
      </c>
      <c r="E2135" s="89">
        <v>3.9427644305772231</v>
      </c>
      <c r="F2135" s="89">
        <v>3.1542115444617789</v>
      </c>
      <c r="G2135" s="86">
        <v>45</v>
      </c>
      <c r="H2135" s="90">
        <v>4.4444444444444446E-2</v>
      </c>
    </row>
    <row r="2136" spans="1:8" hidden="1" x14ac:dyDescent="0.25">
      <c r="A2136" s="91" t="s">
        <v>2214</v>
      </c>
      <c r="B2136" s="29">
        <v>6410</v>
      </c>
      <c r="C2136" s="92">
        <v>142.44444444444446</v>
      </c>
      <c r="D2136" s="56">
        <v>25273.119999999999</v>
      </c>
      <c r="E2136" s="5">
        <v>3.9427644305772231</v>
      </c>
      <c r="F2136" s="5">
        <v>3.1542115444617789</v>
      </c>
      <c r="G2136" s="29">
        <v>45</v>
      </c>
      <c r="H2136" s="93">
        <v>4.4444444444444446E-2</v>
      </c>
    </row>
    <row r="2137" spans="1:8" hidden="1" x14ac:dyDescent="0.25">
      <c r="A2137" s="67" t="s">
        <v>2215</v>
      </c>
      <c r="B2137" s="68">
        <v>10098414</v>
      </c>
      <c r="C2137" s="69">
        <v>148.82343231891534</v>
      </c>
      <c r="D2137" s="70">
        <v>84395078.530000299</v>
      </c>
      <c r="E2137" s="71">
        <v>8.3572607074735004</v>
      </c>
      <c r="F2137" s="71">
        <v>6.6858085659788005</v>
      </c>
      <c r="G2137" s="68">
        <v>67855</v>
      </c>
      <c r="H2137" s="72">
        <v>0.34274556038611748</v>
      </c>
    </row>
    <row r="2138" spans="1:8" hidden="1" x14ac:dyDescent="0.25">
      <c r="A2138" s="73" t="s">
        <v>2216</v>
      </c>
      <c r="B2138" s="74">
        <v>2441271</v>
      </c>
      <c r="C2138" s="75">
        <v>147.51773521058675</v>
      </c>
      <c r="D2138" s="76">
        <v>20486923.989999961</v>
      </c>
      <c r="E2138" s="77">
        <v>8.3919089646335703</v>
      </c>
      <c r="F2138" s="77">
        <v>6.7135271717068568</v>
      </c>
      <c r="G2138" s="74">
        <v>16549</v>
      </c>
      <c r="H2138" s="78">
        <v>0.34026225149555867</v>
      </c>
    </row>
    <row r="2139" spans="1:8" hidden="1" x14ac:dyDescent="0.25">
      <c r="A2139" s="79" t="s">
        <v>2217</v>
      </c>
      <c r="B2139" s="80">
        <v>1394445</v>
      </c>
      <c r="C2139" s="81">
        <v>148.53483170004262</v>
      </c>
      <c r="D2139" s="82">
        <v>12227861.379999988</v>
      </c>
      <c r="E2139" s="83">
        <v>8.7689807629558629</v>
      </c>
      <c r="F2139" s="83">
        <v>7.0151846103646909</v>
      </c>
      <c r="G2139" s="80">
        <v>9388</v>
      </c>
      <c r="H2139" s="84">
        <v>0.34245845760545379</v>
      </c>
    </row>
    <row r="2140" spans="1:8" hidden="1" x14ac:dyDescent="0.25">
      <c r="A2140" s="85" t="s">
        <v>2218</v>
      </c>
      <c r="B2140" s="86">
        <v>709229</v>
      </c>
      <c r="C2140" s="87">
        <v>144.7997141690486</v>
      </c>
      <c r="D2140" s="88">
        <v>5915002.4900000012</v>
      </c>
      <c r="E2140" s="89">
        <v>8.3400460077069631</v>
      </c>
      <c r="F2140" s="89">
        <v>6.672036806165571</v>
      </c>
      <c r="G2140" s="86">
        <v>4898</v>
      </c>
      <c r="H2140" s="90">
        <v>0.36198448346263778</v>
      </c>
    </row>
    <row r="2141" spans="1:8" hidden="1" x14ac:dyDescent="0.25">
      <c r="A2141" s="91" t="s">
        <v>2219</v>
      </c>
      <c r="B2141" s="29">
        <v>223948</v>
      </c>
      <c r="C2141" s="92">
        <v>149.09986684420772</v>
      </c>
      <c r="D2141" s="56">
        <v>1762355.6999999983</v>
      </c>
      <c r="E2141" s="5">
        <v>7.8694862200153528</v>
      </c>
      <c r="F2141" s="5">
        <v>6.295588976012283</v>
      </c>
      <c r="G2141" s="29">
        <v>1502</v>
      </c>
      <c r="H2141" s="93">
        <v>0.33688415446071907</v>
      </c>
    </row>
    <row r="2142" spans="1:8" hidden="1" x14ac:dyDescent="0.25">
      <c r="A2142" s="91" t="s">
        <v>2220</v>
      </c>
      <c r="B2142" s="29">
        <v>357889</v>
      </c>
      <c r="C2142" s="92">
        <v>143.73052208835341</v>
      </c>
      <c r="D2142" s="56">
        <v>2828263.2700000009</v>
      </c>
      <c r="E2142" s="5">
        <v>7.9026269876973059</v>
      </c>
      <c r="F2142" s="5">
        <v>6.3221015901578452</v>
      </c>
      <c r="G2142" s="29">
        <v>2490</v>
      </c>
      <c r="H2142" s="93">
        <v>0.36546184738955823</v>
      </c>
    </row>
    <row r="2143" spans="1:8" hidden="1" x14ac:dyDescent="0.25">
      <c r="A2143" s="91" t="s">
        <v>2221</v>
      </c>
      <c r="B2143" s="29">
        <v>79074</v>
      </c>
      <c r="C2143" s="92">
        <v>144.55941499085924</v>
      </c>
      <c r="D2143" s="56">
        <v>858527.25</v>
      </c>
      <c r="E2143" s="5">
        <v>10.857263449427119</v>
      </c>
      <c r="F2143" s="5">
        <v>8.6858107595416953</v>
      </c>
      <c r="G2143" s="29">
        <v>547</v>
      </c>
      <c r="H2143" s="93">
        <v>0.44058500914076781</v>
      </c>
    </row>
    <row r="2144" spans="1:8" hidden="1" x14ac:dyDescent="0.25">
      <c r="A2144" s="91" t="s">
        <v>2222</v>
      </c>
      <c r="B2144" s="29">
        <v>8657</v>
      </c>
      <c r="C2144" s="92">
        <v>127.30882352941177</v>
      </c>
      <c r="D2144" s="56">
        <v>84175.17</v>
      </c>
      <c r="E2144" s="5">
        <v>9.7233649070116659</v>
      </c>
      <c r="F2144" s="5">
        <v>7.7786919256093334</v>
      </c>
      <c r="G2144" s="29">
        <v>68</v>
      </c>
      <c r="H2144" s="93">
        <v>0.36764705882352944</v>
      </c>
    </row>
    <row r="2145" spans="1:8" hidden="1" x14ac:dyDescent="0.25">
      <c r="A2145" s="91" t="s">
        <v>2223</v>
      </c>
      <c r="B2145" s="29">
        <v>19272</v>
      </c>
      <c r="C2145" s="92">
        <v>142.75555555555556</v>
      </c>
      <c r="D2145" s="56">
        <v>220764.1</v>
      </c>
      <c r="E2145" s="5">
        <v>11.455173308426733</v>
      </c>
      <c r="F2145" s="5">
        <v>9.164138646741387</v>
      </c>
      <c r="G2145" s="29">
        <v>135</v>
      </c>
      <c r="H2145" s="93">
        <v>0.28888888888888886</v>
      </c>
    </row>
    <row r="2146" spans="1:8" hidden="1" x14ac:dyDescent="0.25">
      <c r="A2146" s="91" t="s">
        <v>2224</v>
      </c>
      <c r="B2146" s="29">
        <v>12766</v>
      </c>
      <c r="C2146" s="92">
        <v>130.26530612244898</v>
      </c>
      <c r="D2146" s="56">
        <v>89756.360000000044</v>
      </c>
      <c r="E2146" s="5">
        <v>7.0308914303619021</v>
      </c>
      <c r="F2146" s="5">
        <v>5.6247131442895224</v>
      </c>
      <c r="G2146" s="29">
        <v>98</v>
      </c>
      <c r="H2146" s="93">
        <v>0.32653061224489793</v>
      </c>
    </row>
    <row r="2147" spans="1:8" hidden="1" x14ac:dyDescent="0.25">
      <c r="A2147" s="91" t="s">
        <v>2225</v>
      </c>
      <c r="B2147" s="29">
        <v>7015</v>
      </c>
      <c r="C2147" s="92">
        <v>129.90740740740742</v>
      </c>
      <c r="D2147" s="56">
        <v>62254.96</v>
      </c>
      <c r="E2147" s="5">
        <v>8.8745488239486807</v>
      </c>
      <c r="F2147" s="5">
        <v>7.0996390591589451</v>
      </c>
      <c r="G2147" s="29">
        <v>54</v>
      </c>
      <c r="H2147" s="93">
        <v>0.35185185185185186</v>
      </c>
    </row>
    <row r="2148" spans="1:8" hidden="1" x14ac:dyDescent="0.25">
      <c r="A2148" s="85" t="s">
        <v>2226</v>
      </c>
      <c r="B2148" s="86">
        <v>75536</v>
      </c>
      <c r="C2148" s="87">
        <v>144.15267175572518</v>
      </c>
      <c r="D2148" s="88">
        <v>560551.53999999957</v>
      </c>
      <c r="E2148" s="89">
        <v>7.4209852255877937</v>
      </c>
      <c r="F2148" s="89">
        <v>5.9367881804702352</v>
      </c>
      <c r="G2148" s="86">
        <v>524</v>
      </c>
      <c r="H2148" s="90">
        <v>0.32061068702290074</v>
      </c>
    </row>
    <row r="2149" spans="1:8" hidden="1" x14ac:dyDescent="0.25">
      <c r="A2149" s="91" t="s">
        <v>2227</v>
      </c>
      <c r="B2149" s="29">
        <v>57288</v>
      </c>
      <c r="C2149" s="92">
        <v>146.8923076923077</v>
      </c>
      <c r="D2149" s="56">
        <v>429216.90999999992</v>
      </c>
      <c r="E2149" s="5">
        <v>7.4922655704510532</v>
      </c>
      <c r="F2149" s="5">
        <v>5.9938124563608426</v>
      </c>
      <c r="G2149" s="29">
        <v>390</v>
      </c>
      <c r="H2149" s="93">
        <v>0.31538461538461537</v>
      </c>
    </row>
    <row r="2150" spans="1:8" hidden="1" x14ac:dyDescent="0.25">
      <c r="A2150" s="91" t="s">
        <v>2228</v>
      </c>
      <c r="B2150" s="29">
        <v>16035</v>
      </c>
      <c r="C2150" s="92">
        <v>135.88983050847457</v>
      </c>
      <c r="D2150" s="56">
        <v>119721.44000000006</v>
      </c>
      <c r="E2150" s="5">
        <v>7.4662575615840385</v>
      </c>
      <c r="F2150" s="5">
        <v>5.973006049267231</v>
      </c>
      <c r="G2150" s="29">
        <v>118</v>
      </c>
      <c r="H2150" s="93">
        <v>0.33050847457627119</v>
      </c>
    </row>
    <row r="2151" spans="1:8" hidden="1" x14ac:dyDescent="0.25">
      <c r="A2151" s="85" t="s">
        <v>2229</v>
      </c>
      <c r="B2151" s="86">
        <v>6413</v>
      </c>
      <c r="C2151" s="87">
        <v>130.87755102040816</v>
      </c>
      <c r="D2151" s="88">
        <v>37490.879999999997</v>
      </c>
      <c r="E2151" s="89">
        <v>5.8460751598315914</v>
      </c>
      <c r="F2151" s="89">
        <v>4.6768601278652735</v>
      </c>
      <c r="G2151" s="86">
        <v>49</v>
      </c>
      <c r="H2151" s="90">
        <v>0.36734693877551022</v>
      </c>
    </row>
    <row r="2152" spans="1:8" hidden="1" x14ac:dyDescent="0.25">
      <c r="A2152" s="91" t="s">
        <v>2230</v>
      </c>
      <c r="B2152" s="29">
        <v>6413</v>
      </c>
      <c r="C2152" s="92">
        <v>130.87755102040816</v>
      </c>
      <c r="D2152" s="56">
        <v>37490.879999999997</v>
      </c>
      <c r="E2152" s="5">
        <v>5.8460751598315914</v>
      </c>
      <c r="F2152" s="5">
        <v>4.6768601278652735</v>
      </c>
      <c r="G2152" s="29">
        <v>49</v>
      </c>
      <c r="H2152" s="93">
        <v>0.36734693877551022</v>
      </c>
    </row>
    <row r="2153" spans="1:8" hidden="1" x14ac:dyDescent="0.25">
      <c r="A2153" s="85" t="s">
        <v>2231</v>
      </c>
      <c r="B2153" s="86">
        <v>207275</v>
      </c>
      <c r="C2153" s="87">
        <v>160.6782945736434</v>
      </c>
      <c r="D2153" s="88">
        <v>2110653.4499999993</v>
      </c>
      <c r="E2153" s="89">
        <v>10.182865516825469</v>
      </c>
      <c r="F2153" s="89">
        <v>8.146292413460376</v>
      </c>
      <c r="G2153" s="86">
        <v>1290</v>
      </c>
      <c r="H2153" s="90">
        <v>0.2992248062015504</v>
      </c>
    </row>
    <row r="2154" spans="1:8" hidden="1" x14ac:dyDescent="0.25">
      <c r="A2154" s="91" t="s">
        <v>2232</v>
      </c>
      <c r="B2154" s="29">
        <v>176001</v>
      </c>
      <c r="C2154" s="92">
        <v>161.32080659945004</v>
      </c>
      <c r="D2154" s="56">
        <v>1781997.4199999988</v>
      </c>
      <c r="E2154" s="5">
        <v>10.124927812910148</v>
      </c>
      <c r="F2154" s="5">
        <v>8.0999422503281178</v>
      </c>
      <c r="G2154" s="29">
        <v>1091</v>
      </c>
      <c r="H2154" s="93">
        <v>0.30430797433547202</v>
      </c>
    </row>
    <row r="2155" spans="1:8" hidden="1" x14ac:dyDescent="0.25">
      <c r="A2155" s="91" t="s">
        <v>2233</v>
      </c>
      <c r="B2155" s="29">
        <v>31274</v>
      </c>
      <c r="C2155" s="92">
        <v>157.15577889447235</v>
      </c>
      <c r="D2155" s="56">
        <v>328656.02999999997</v>
      </c>
      <c r="E2155" s="5">
        <v>10.508922107821192</v>
      </c>
      <c r="F2155" s="5">
        <v>8.407137686256954</v>
      </c>
      <c r="G2155" s="29">
        <v>199</v>
      </c>
      <c r="H2155" s="93">
        <v>0.271356783919598</v>
      </c>
    </row>
    <row r="2156" spans="1:8" hidden="1" x14ac:dyDescent="0.25">
      <c r="A2156" s="85" t="s">
        <v>2234</v>
      </c>
      <c r="B2156" s="86">
        <v>270402</v>
      </c>
      <c r="C2156" s="87">
        <v>148.1654794520548</v>
      </c>
      <c r="D2156" s="88">
        <v>2242299.9000000027</v>
      </c>
      <c r="E2156" s="89">
        <v>8.2924678811547352</v>
      </c>
      <c r="F2156" s="89">
        <v>6.6339743049237887</v>
      </c>
      <c r="G2156" s="86">
        <v>1825</v>
      </c>
      <c r="H2156" s="90">
        <v>0.35068493150684932</v>
      </c>
    </row>
    <row r="2157" spans="1:8" hidden="1" x14ac:dyDescent="0.25">
      <c r="A2157" s="91" t="s">
        <v>2235</v>
      </c>
      <c r="B2157" s="29">
        <v>175907</v>
      </c>
      <c r="C2157" s="92">
        <v>145.37768595041322</v>
      </c>
      <c r="D2157" s="56">
        <v>1489556.3300000022</v>
      </c>
      <c r="E2157" s="5">
        <v>8.4678627342857435</v>
      </c>
      <c r="F2157" s="5">
        <v>6.774290187428595</v>
      </c>
      <c r="G2157" s="29">
        <v>1210</v>
      </c>
      <c r="H2157" s="93">
        <v>0.35867768595041322</v>
      </c>
    </row>
    <row r="2158" spans="1:8" hidden="1" x14ac:dyDescent="0.25">
      <c r="A2158" s="91" t="s">
        <v>2236</v>
      </c>
      <c r="B2158" s="29">
        <v>2723</v>
      </c>
      <c r="C2158" s="92">
        <v>151.27777777777777</v>
      </c>
      <c r="D2158" s="56">
        <v>21784.600000000002</v>
      </c>
      <c r="E2158" s="5">
        <v>8.0002203452074934</v>
      </c>
      <c r="F2158" s="5">
        <v>6.400176276165995</v>
      </c>
      <c r="G2158" s="29">
        <v>18</v>
      </c>
      <c r="H2158" s="93">
        <v>0.27777777777777779</v>
      </c>
    </row>
    <row r="2159" spans="1:8" hidden="1" x14ac:dyDescent="0.25">
      <c r="A2159" s="91" t="s">
        <v>2237</v>
      </c>
      <c r="B2159" s="29">
        <v>5508</v>
      </c>
      <c r="C2159" s="92">
        <v>144.94736842105263</v>
      </c>
      <c r="D2159" s="56">
        <v>39223.97</v>
      </c>
      <c r="E2159" s="5">
        <v>7.1212726942628901</v>
      </c>
      <c r="F2159" s="5">
        <v>5.6970181554103121</v>
      </c>
      <c r="G2159" s="29">
        <v>38</v>
      </c>
      <c r="H2159" s="93">
        <v>0.36842105263157893</v>
      </c>
    </row>
    <row r="2160" spans="1:8" hidden="1" x14ac:dyDescent="0.25">
      <c r="A2160" s="91" t="s">
        <v>2238</v>
      </c>
      <c r="B2160" s="29">
        <v>50852</v>
      </c>
      <c r="C2160" s="92">
        <v>153.63141993957703</v>
      </c>
      <c r="D2160" s="56">
        <v>427061.00000000012</v>
      </c>
      <c r="E2160" s="5">
        <v>8.3981161016282559</v>
      </c>
      <c r="F2160" s="5">
        <v>6.7184928813026055</v>
      </c>
      <c r="G2160" s="29">
        <v>331</v>
      </c>
      <c r="H2160" s="93">
        <v>0.39577039274924469</v>
      </c>
    </row>
    <row r="2161" spans="1:8" hidden="1" x14ac:dyDescent="0.25">
      <c r="A2161" s="91" t="s">
        <v>2239</v>
      </c>
      <c r="B2161" s="29">
        <v>4892</v>
      </c>
      <c r="C2161" s="92">
        <v>168.68965517241378</v>
      </c>
      <c r="D2161" s="56">
        <v>55355.54</v>
      </c>
      <c r="E2161" s="5">
        <v>11.315523303352412</v>
      </c>
      <c r="F2161" s="5">
        <v>9.0524186426819302</v>
      </c>
      <c r="G2161" s="29">
        <v>29</v>
      </c>
      <c r="H2161" s="93">
        <v>0.44827586206896552</v>
      </c>
    </row>
    <row r="2162" spans="1:8" hidden="1" x14ac:dyDescent="0.25">
      <c r="A2162" s="91" t="s">
        <v>2240</v>
      </c>
      <c r="B2162" s="29">
        <v>12245</v>
      </c>
      <c r="C2162" s="92">
        <v>155</v>
      </c>
      <c r="D2162" s="56">
        <v>105619.49999999999</v>
      </c>
      <c r="E2162" s="5">
        <v>8.6255206206614936</v>
      </c>
      <c r="F2162" s="5">
        <v>6.9004164965291954</v>
      </c>
      <c r="G2162" s="29">
        <v>79</v>
      </c>
      <c r="H2162" s="93">
        <v>0.25316455696202533</v>
      </c>
    </row>
    <row r="2163" spans="1:8" hidden="1" x14ac:dyDescent="0.25">
      <c r="A2163" s="91" t="s">
        <v>2241</v>
      </c>
      <c r="B2163" s="29">
        <v>18275</v>
      </c>
      <c r="C2163" s="92">
        <v>152.29166666666666</v>
      </c>
      <c r="D2163" s="56">
        <v>103698.96000000009</v>
      </c>
      <c r="E2163" s="5">
        <v>5.6743616963064349</v>
      </c>
      <c r="F2163" s="5">
        <v>4.5394893570451478</v>
      </c>
      <c r="G2163" s="29">
        <v>120</v>
      </c>
      <c r="H2163" s="93">
        <v>0.19166666666666668</v>
      </c>
    </row>
    <row r="2164" spans="1:8" hidden="1" x14ac:dyDescent="0.25">
      <c r="A2164" s="85" t="s">
        <v>2242</v>
      </c>
      <c r="B2164" s="86">
        <v>125590</v>
      </c>
      <c r="C2164" s="87">
        <v>156.59600997506234</v>
      </c>
      <c r="D2164" s="88">
        <v>1361863.1199999996</v>
      </c>
      <c r="E2164" s="89">
        <v>10.843722589378132</v>
      </c>
      <c r="F2164" s="89">
        <v>8.6749780715025064</v>
      </c>
      <c r="G2164" s="86">
        <v>802</v>
      </c>
      <c r="H2164" s="90">
        <v>0.28678304239401498</v>
      </c>
    </row>
    <row r="2165" spans="1:8" hidden="1" x14ac:dyDescent="0.25">
      <c r="A2165" s="91" t="s">
        <v>2243</v>
      </c>
      <c r="B2165" s="29">
        <v>16226</v>
      </c>
      <c r="C2165" s="92">
        <v>135.21666666666667</v>
      </c>
      <c r="D2165" s="56">
        <v>154238.41</v>
      </c>
      <c r="E2165" s="5">
        <v>9.5056335510908418</v>
      </c>
      <c r="F2165" s="5">
        <v>7.6045068408726735</v>
      </c>
      <c r="G2165" s="29">
        <v>120</v>
      </c>
      <c r="H2165" s="93">
        <v>0.29166666666666669</v>
      </c>
    </row>
    <row r="2166" spans="1:8" hidden="1" x14ac:dyDescent="0.25">
      <c r="A2166" s="91" t="s">
        <v>2244</v>
      </c>
      <c r="B2166" s="29">
        <v>67802</v>
      </c>
      <c r="C2166" s="92">
        <v>159.53411764705882</v>
      </c>
      <c r="D2166" s="56">
        <v>785094.54000000027</v>
      </c>
      <c r="E2166" s="5">
        <v>11.579223916698627</v>
      </c>
      <c r="F2166" s="5">
        <v>9.2633791333589013</v>
      </c>
      <c r="G2166" s="29">
        <v>425</v>
      </c>
      <c r="H2166" s="93">
        <v>0.30823529411764705</v>
      </c>
    </row>
    <row r="2167" spans="1:8" hidden="1" x14ac:dyDescent="0.25">
      <c r="A2167" s="91" t="s">
        <v>2245</v>
      </c>
      <c r="B2167" s="29">
        <v>12050</v>
      </c>
      <c r="C2167" s="92">
        <v>167.36111111111111</v>
      </c>
      <c r="D2167" s="56">
        <v>141956.61999999997</v>
      </c>
      <c r="E2167" s="5">
        <v>11.780632365145225</v>
      </c>
      <c r="F2167" s="5">
        <v>9.42450589211618</v>
      </c>
      <c r="G2167" s="29">
        <v>72</v>
      </c>
      <c r="H2167" s="93">
        <v>0.30555555555555558</v>
      </c>
    </row>
    <row r="2168" spans="1:8" hidden="1" x14ac:dyDescent="0.25">
      <c r="A2168" s="91" t="s">
        <v>2246</v>
      </c>
      <c r="B2168" s="29">
        <v>5105</v>
      </c>
      <c r="C2168" s="92">
        <v>134.34210526315789</v>
      </c>
      <c r="D2168" s="56">
        <v>36790.29</v>
      </c>
      <c r="E2168" s="5">
        <v>7.2067169441723804</v>
      </c>
      <c r="F2168" s="5">
        <v>5.7653735553379049</v>
      </c>
      <c r="G2168" s="29">
        <v>38</v>
      </c>
      <c r="H2168" s="93">
        <v>0.28947368421052633</v>
      </c>
    </row>
    <row r="2169" spans="1:8" hidden="1" x14ac:dyDescent="0.25">
      <c r="A2169" s="91" t="s">
        <v>2247</v>
      </c>
      <c r="B2169" s="29">
        <v>7791</v>
      </c>
      <c r="C2169" s="92">
        <v>162.3125</v>
      </c>
      <c r="D2169" s="56">
        <v>79519.349999999991</v>
      </c>
      <c r="E2169" s="5">
        <v>10.20656526761648</v>
      </c>
      <c r="F2169" s="5">
        <v>8.1652522140931847</v>
      </c>
      <c r="G2169" s="29">
        <v>48</v>
      </c>
      <c r="H2169" s="93">
        <v>0.16666666666666666</v>
      </c>
    </row>
    <row r="2170" spans="1:8" hidden="1" x14ac:dyDescent="0.25">
      <c r="A2170" s="91" t="s">
        <v>2248</v>
      </c>
      <c r="B2170" s="29">
        <v>11039</v>
      </c>
      <c r="C2170" s="92">
        <v>180.96721311475409</v>
      </c>
      <c r="D2170" s="56">
        <v>113488.07</v>
      </c>
      <c r="E2170" s="5">
        <v>10.28064770359634</v>
      </c>
      <c r="F2170" s="5">
        <v>8.2245181628770734</v>
      </c>
      <c r="G2170" s="29">
        <v>61</v>
      </c>
      <c r="H2170" s="93">
        <v>0.26229508196721313</v>
      </c>
    </row>
    <row r="2171" spans="1:8" hidden="1" x14ac:dyDescent="0.25">
      <c r="A2171" s="91" t="s">
        <v>2249</v>
      </c>
      <c r="B2171" s="29">
        <v>3944</v>
      </c>
      <c r="C2171" s="92">
        <v>136</v>
      </c>
      <c r="D2171" s="56">
        <v>37096.39</v>
      </c>
      <c r="E2171" s="5">
        <v>9.405778397565923</v>
      </c>
      <c r="F2171" s="5">
        <v>7.524622718052739</v>
      </c>
      <c r="G2171" s="29">
        <v>29</v>
      </c>
      <c r="H2171" s="93">
        <v>0.13793103448275862</v>
      </c>
    </row>
    <row r="2172" spans="1:8" hidden="1" x14ac:dyDescent="0.25">
      <c r="A2172" s="79" t="s">
        <v>2250</v>
      </c>
      <c r="B2172" s="80">
        <v>861164</v>
      </c>
      <c r="C2172" s="81">
        <v>146.03425470578262</v>
      </c>
      <c r="D2172" s="82">
        <v>6756787.969999996</v>
      </c>
      <c r="E2172" s="83">
        <v>7.8461105782406095</v>
      </c>
      <c r="F2172" s="83">
        <v>6.2768884625924883</v>
      </c>
      <c r="G2172" s="80">
        <v>5897</v>
      </c>
      <c r="H2172" s="84">
        <v>0.32728506020010173</v>
      </c>
    </row>
    <row r="2173" spans="1:8" hidden="1" x14ac:dyDescent="0.25">
      <c r="A2173" s="85" t="s">
        <v>2251</v>
      </c>
      <c r="B2173" s="86">
        <v>47442</v>
      </c>
      <c r="C2173" s="87">
        <v>137.91279069767441</v>
      </c>
      <c r="D2173" s="88">
        <v>331334.72000000003</v>
      </c>
      <c r="E2173" s="89">
        <v>6.98399561569917</v>
      </c>
      <c r="F2173" s="89">
        <v>5.587196492559336</v>
      </c>
      <c r="G2173" s="86">
        <v>344</v>
      </c>
      <c r="H2173" s="90">
        <v>0.27034883720930231</v>
      </c>
    </row>
    <row r="2174" spans="1:8" hidden="1" x14ac:dyDescent="0.25">
      <c r="A2174" s="91" t="s">
        <v>2252</v>
      </c>
      <c r="B2174" s="29">
        <v>47442</v>
      </c>
      <c r="C2174" s="92">
        <v>137.91279069767441</v>
      </c>
      <c r="D2174" s="56">
        <v>331334.72000000003</v>
      </c>
      <c r="E2174" s="5">
        <v>6.98399561569917</v>
      </c>
      <c r="F2174" s="5">
        <v>5.587196492559336</v>
      </c>
      <c r="G2174" s="29">
        <v>344</v>
      </c>
      <c r="H2174" s="93">
        <v>0.27034883720930231</v>
      </c>
    </row>
    <row r="2175" spans="1:8" hidden="1" x14ac:dyDescent="0.25">
      <c r="A2175" s="85" t="s">
        <v>2253</v>
      </c>
      <c r="B2175" s="86">
        <v>27355</v>
      </c>
      <c r="C2175" s="87">
        <v>139.56632653061226</v>
      </c>
      <c r="D2175" s="88">
        <v>202278.31000000011</v>
      </c>
      <c r="E2175" s="89">
        <v>7.3945644306342579</v>
      </c>
      <c r="F2175" s="89">
        <v>5.9156515445074067</v>
      </c>
      <c r="G2175" s="86">
        <v>196</v>
      </c>
      <c r="H2175" s="90">
        <v>0.38265306122448978</v>
      </c>
    </row>
    <row r="2176" spans="1:8" hidden="1" x14ac:dyDescent="0.25">
      <c r="A2176" s="91" t="s">
        <v>2254</v>
      </c>
      <c r="B2176" s="29">
        <v>11571</v>
      </c>
      <c r="C2176" s="92">
        <v>142.85185185185185</v>
      </c>
      <c r="D2176" s="56">
        <v>88590.500000000015</v>
      </c>
      <c r="E2176" s="5">
        <v>7.656252700717312</v>
      </c>
      <c r="F2176" s="5">
        <v>6.1250021605738496</v>
      </c>
      <c r="G2176" s="29">
        <v>81</v>
      </c>
      <c r="H2176" s="93">
        <v>0.41975308641975306</v>
      </c>
    </row>
    <row r="2177" spans="1:8" hidden="1" x14ac:dyDescent="0.25">
      <c r="A2177" s="91" t="s">
        <v>2255</v>
      </c>
      <c r="B2177" s="29">
        <v>14034</v>
      </c>
      <c r="C2177" s="92">
        <v>137.58823529411765</v>
      </c>
      <c r="D2177" s="56">
        <v>103988.38999999997</v>
      </c>
      <c r="E2177" s="5">
        <v>7.4097470428958223</v>
      </c>
      <c r="F2177" s="5">
        <v>5.9277976343166578</v>
      </c>
      <c r="G2177" s="29">
        <v>102</v>
      </c>
      <c r="H2177" s="93">
        <v>0.35294117647058826</v>
      </c>
    </row>
    <row r="2178" spans="1:8" hidden="1" x14ac:dyDescent="0.25">
      <c r="A2178" s="91" t="s">
        <v>2256</v>
      </c>
      <c r="B2178" s="29">
        <v>1372</v>
      </c>
      <c r="C2178" s="92">
        <v>124.72727272727273</v>
      </c>
      <c r="D2178" s="56">
        <v>7397.18</v>
      </c>
      <c r="E2178" s="5">
        <v>5.3915306122448978</v>
      </c>
      <c r="F2178" s="5">
        <v>4.3132244897959184</v>
      </c>
      <c r="G2178" s="29">
        <v>11</v>
      </c>
      <c r="H2178" s="93">
        <v>0.36363636363636365</v>
      </c>
    </row>
    <row r="2179" spans="1:8" hidden="1" x14ac:dyDescent="0.25">
      <c r="A2179" s="85" t="s">
        <v>2257</v>
      </c>
      <c r="B2179" s="86">
        <v>191350</v>
      </c>
      <c r="C2179" s="87">
        <v>140.49192364170338</v>
      </c>
      <c r="D2179" s="88">
        <v>1415855.850000001</v>
      </c>
      <c r="E2179" s="89">
        <v>7.3992989286647557</v>
      </c>
      <c r="F2179" s="89">
        <v>5.9194391429318047</v>
      </c>
      <c r="G2179" s="86">
        <v>1362</v>
      </c>
      <c r="H2179" s="90">
        <v>0.31424375917767988</v>
      </c>
    </row>
    <row r="2180" spans="1:8" hidden="1" x14ac:dyDescent="0.25">
      <c r="A2180" s="91" t="s">
        <v>2258</v>
      </c>
      <c r="B2180" s="29">
        <v>24933</v>
      </c>
      <c r="C2180" s="92">
        <v>141.66477272727272</v>
      </c>
      <c r="D2180" s="56">
        <v>177186.61000000004</v>
      </c>
      <c r="E2180" s="5">
        <v>7.1065098463883221</v>
      </c>
      <c r="F2180" s="5">
        <v>5.685207877110658</v>
      </c>
      <c r="G2180" s="29">
        <v>176</v>
      </c>
      <c r="H2180" s="93">
        <v>0.28409090909090912</v>
      </c>
    </row>
    <row r="2181" spans="1:8" hidden="1" x14ac:dyDescent="0.25">
      <c r="A2181" s="91" t="s">
        <v>2259</v>
      </c>
      <c r="B2181" s="29">
        <v>164362</v>
      </c>
      <c r="C2181" s="92">
        <v>140.24061433447099</v>
      </c>
      <c r="D2181" s="56">
        <v>1221751.2600000014</v>
      </c>
      <c r="E2181" s="5">
        <v>7.4332951655492234</v>
      </c>
      <c r="F2181" s="5">
        <v>5.9466361324393793</v>
      </c>
      <c r="G2181" s="29">
        <v>1172</v>
      </c>
      <c r="H2181" s="93">
        <v>0.3174061433447099</v>
      </c>
    </row>
    <row r="2182" spans="1:8" hidden="1" x14ac:dyDescent="0.25">
      <c r="A2182" s="91" t="s">
        <v>2260</v>
      </c>
      <c r="B2182" s="29">
        <v>2055</v>
      </c>
      <c r="C2182" s="92">
        <v>146.78571428571428</v>
      </c>
      <c r="D2182" s="56">
        <v>16917.980000000003</v>
      </c>
      <c r="E2182" s="5">
        <v>8.2325936739659387</v>
      </c>
      <c r="F2182" s="5">
        <v>6.5860749391727511</v>
      </c>
      <c r="G2182" s="29">
        <v>14</v>
      </c>
      <c r="H2182" s="93">
        <v>0.42857142857142855</v>
      </c>
    </row>
    <row r="2183" spans="1:8" hidden="1" x14ac:dyDescent="0.25">
      <c r="A2183" s="85" t="s">
        <v>2261</v>
      </c>
      <c r="B2183" s="86">
        <v>29012</v>
      </c>
      <c r="C2183" s="87">
        <v>148.0204081632653</v>
      </c>
      <c r="D2183" s="88">
        <v>218084.53000000012</v>
      </c>
      <c r="E2183" s="89">
        <v>7.5170457052254278</v>
      </c>
      <c r="F2183" s="89">
        <v>6.0136365641803424</v>
      </c>
      <c r="G2183" s="86">
        <v>196</v>
      </c>
      <c r="H2183" s="90">
        <v>0.29081632653061223</v>
      </c>
    </row>
    <row r="2184" spans="1:8" hidden="1" x14ac:dyDescent="0.25">
      <c r="A2184" s="91" t="s">
        <v>2262</v>
      </c>
      <c r="B2184" s="29">
        <v>17135</v>
      </c>
      <c r="C2184" s="92">
        <v>142.79166666666666</v>
      </c>
      <c r="D2184" s="56">
        <v>106703.19</v>
      </c>
      <c r="E2184" s="5">
        <v>6.2272068864896415</v>
      </c>
      <c r="F2184" s="5">
        <v>4.9817655091917139</v>
      </c>
      <c r="G2184" s="29">
        <v>120</v>
      </c>
      <c r="H2184" s="93">
        <v>0.25833333333333336</v>
      </c>
    </row>
    <row r="2185" spans="1:8" hidden="1" x14ac:dyDescent="0.25">
      <c r="A2185" s="91" t="s">
        <v>2263</v>
      </c>
      <c r="B2185" s="29">
        <v>10985</v>
      </c>
      <c r="C2185" s="92">
        <v>159.20289855072463</v>
      </c>
      <c r="D2185" s="56">
        <v>103235.79</v>
      </c>
      <c r="E2185" s="5">
        <v>9.3978871187983604</v>
      </c>
      <c r="F2185" s="5">
        <v>7.5183096950386883</v>
      </c>
      <c r="G2185" s="29">
        <v>69</v>
      </c>
      <c r="H2185" s="93">
        <v>0.34782608695652173</v>
      </c>
    </row>
    <row r="2186" spans="1:8" hidden="1" x14ac:dyDescent="0.25">
      <c r="A2186" s="85" t="s">
        <v>2264</v>
      </c>
      <c r="B2186" s="86">
        <v>12469</v>
      </c>
      <c r="C2186" s="87">
        <v>144.98837209302326</v>
      </c>
      <c r="D2186" s="88">
        <v>89127.29</v>
      </c>
      <c r="E2186" s="89">
        <v>7.1479100168417666</v>
      </c>
      <c r="F2186" s="89">
        <v>5.718328013473414</v>
      </c>
      <c r="G2186" s="86">
        <v>86</v>
      </c>
      <c r="H2186" s="90">
        <v>0.30232558139534882</v>
      </c>
    </row>
    <row r="2187" spans="1:8" hidden="1" x14ac:dyDescent="0.25">
      <c r="A2187" s="91" t="s">
        <v>2265</v>
      </c>
      <c r="B2187" s="29">
        <v>12469</v>
      </c>
      <c r="C2187" s="92">
        <v>144.98837209302326</v>
      </c>
      <c r="D2187" s="56">
        <v>89127.29</v>
      </c>
      <c r="E2187" s="5">
        <v>7.1479100168417666</v>
      </c>
      <c r="F2187" s="5">
        <v>5.718328013473414</v>
      </c>
      <c r="G2187" s="29">
        <v>86</v>
      </c>
      <c r="H2187" s="93">
        <v>0.30232558139534882</v>
      </c>
    </row>
    <row r="2188" spans="1:8" hidden="1" x14ac:dyDescent="0.25">
      <c r="A2188" s="85" t="s">
        <v>2266</v>
      </c>
      <c r="B2188" s="86">
        <v>494629</v>
      </c>
      <c r="C2188" s="87">
        <v>149.97847180109156</v>
      </c>
      <c r="D2188" s="88">
        <v>4000010.4700000011</v>
      </c>
      <c r="E2188" s="89">
        <v>8.0868903157720258</v>
      </c>
      <c r="F2188" s="89">
        <v>6.469512252617621</v>
      </c>
      <c r="G2188" s="86">
        <v>3298</v>
      </c>
      <c r="H2188" s="90">
        <v>0.3392965433596119</v>
      </c>
    </row>
    <row r="2189" spans="1:8" hidden="1" x14ac:dyDescent="0.25">
      <c r="A2189" s="91" t="s">
        <v>2267</v>
      </c>
      <c r="B2189" s="29">
        <v>327556</v>
      </c>
      <c r="C2189" s="92">
        <v>149.02456778889899</v>
      </c>
      <c r="D2189" s="56">
        <v>2546140.2600000002</v>
      </c>
      <c r="E2189" s="5">
        <v>7.7731449278901934</v>
      </c>
      <c r="F2189" s="5">
        <v>6.2185159423121554</v>
      </c>
      <c r="G2189" s="29">
        <v>2198</v>
      </c>
      <c r="H2189" s="93">
        <v>0.34713375796178342</v>
      </c>
    </row>
    <row r="2190" spans="1:8" hidden="1" x14ac:dyDescent="0.25">
      <c r="A2190" s="91" t="s">
        <v>2268</v>
      </c>
      <c r="B2190" s="29">
        <v>53673</v>
      </c>
      <c r="C2190" s="92">
        <v>153.79083094555875</v>
      </c>
      <c r="D2190" s="56">
        <v>508373.85000000003</v>
      </c>
      <c r="E2190" s="5">
        <v>9.4716868816723494</v>
      </c>
      <c r="F2190" s="5">
        <v>7.5773495053378799</v>
      </c>
      <c r="G2190" s="29">
        <v>349</v>
      </c>
      <c r="H2190" s="93">
        <v>0.29512893982808025</v>
      </c>
    </row>
    <row r="2191" spans="1:8" hidden="1" x14ac:dyDescent="0.25">
      <c r="A2191" s="91" t="s">
        <v>2269</v>
      </c>
      <c r="B2191" s="29">
        <v>18284</v>
      </c>
      <c r="C2191" s="92">
        <v>147.45161290322579</v>
      </c>
      <c r="D2191" s="56">
        <v>130823.13000000005</v>
      </c>
      <c r="E2191" s="5">
        <v>7.1550607088164542</v>
      </c>
      <c r="F2191" s="5">
        <v>5.7240485670531633</v>
      </c>
      <c r="G2191" s="29">
        <v>124</v>
      </c>
      <c r="H2191" s="93">
        <v>0.36290322580645162</v>
      </c>
    </row>
    <row r="2192" spans="1:8" hidden="1" x14ac:dyDescent="0.25">
      <c r="A2192" s="91" t="s">
        <v>2270</v>
      </c>
      <c r="B2192" s="29">
        <v>23117</v>
      </c>
      <c r="C2192" s="92">
        <v>152.08552631578948</v>
      </c>
      <c r="D2192" s="56">
        <v>173488.25000000003</v>
      </c>
      <c r="E2192" s="5">
        <v>7.5047908465631368</v>
      </c>
      <c r="F2192" s="5">
        <v>6.00383267725051</v>
      </c>
      <c r="G2192" s="29">
        <v>152</v>
      </c>
      <c r="H2192" s="93">
        <v>0.35526315789473684</v>
      </c>
    </row>
    <row r="2193" spans="1:8" hidden="1" x14ac:dyDescent="0.25">
      <c r="A2193" s="91" t="s">
        <v>2271</v>
      </c>
      <c r="B2193" s="29">
        <v>24527</v>
      </c>
      <c r="C2193" s="92">
        <v>145.1301775147929</v>
      </c>
      <c r="D2193" s="56">
        <v>238609.48000000004</v>
      </c>
      <c r="E2193" s="5">
        <v>9.7284413095772031</v>
      </c>
      <c r="F2193" s="5">
        <v>7.782753047661763</v>
      </c>
      <c r="G2193" s="29">
        <v>169</v>
      </c>
      <c r="H2193" s="93">
        <v>0.32544378698224852</v>
      </c>
    </row>
    <row r="2194" spans="1:8" hidden="1" x14ac:dyDescent="0.25">
      <c r="A2194" s="91" t="s">
        <v>2272</v>
      </c>
      <c r="B2194" s="29">
        <v>31873</v>
      </c>
      <c r="C2194" s="92">
        <v>152.50239234449759</v>
      </c>
      <c r="D2194" s="56">
        <v>268709.83999999991</v>
      </c>
      <c r="E2194" s="5">
        <v>8.43064160888526</v>
      </c>
      <c r="F2194" s="5">
        <v>6.7445132871082087</v>
      </c>
      <c r="G2194" s="29">
        <v>209</v>
      </c>
      <c r="H2194" s="93">
        <v>0.31578947368421051</v>
      </c>
    </row>
    <row r="2195" spans="1:8" hidden="1" x14ac:dyDescent="0.25">
      <c r="A2195" s="91" t="s">
        <v>2273</v>
      </c>
      <c r="B2195" s="29">
        <v>14703</v>
      </c>
      <c r="C2195" s="92">
        <v>163.36666666666667</v>
      </c>
      <c r="D2195" s="56">
        <v>122986.62999999999</v>
      </c>
      <c r="E2195" s="5">
        <v>8.3647303271441196</v>
      </c>
      <c r="F2195" s="5">
        <v>6.6917842617152958</v>
      </c>
      <c r="G2195" s="29">
        <v>90</v>
      </c>
      <c r="H2195" s="93">
        <v>0.34444444444444444</v>
      </c>
    </row>
    <row r="2196" spans="1:8" hidden="1" x14ac:dyDescent="0.25">
      <c r="A2196" s="85" t="s">
        <v>2274</v>
      </c>
      <c r="B2196" s="86">
        <v>58907</v>
      </c>
      <c r="C2196" s="87">
        <v>141.944578313253</v>
      </c>
      <c r="D2196" s="88">
        <v>500096.79999999987</v>
      </c>
      <c r="E2196" s="89">
        <v>8.4895988592187663</v>
      </c>
      <c r="F2196" s="89">
        <v>6.7916790873750132</v>
      </c>
      <c r="G2196" s="86">
        <v>415</v>
      </c>
      <c r="H2196" s="90">
        <v>0.3180722891566265</v>
      </c>
    </row>
    <row r="2197" spans="1:8" hidden="1" x14ac:dyDescent="0.25">
      <c r="A2197" s="91" t="s">
        <v>2275</v>
      </c>
      <c r="B2197" s="29">
        <v>11255</v>
      </c>
      <c r="C2197" s="92">
        <v>138.95061728395061</v>
      </c>
      <c r="D2197" s="56">
        <v>96507.379999999961</v>
      </c>
      <c r="E2197" s="5">
        <v>8.5746228342958659</v>
      </c>
      <c r="F2197" s="5">
        <v>6.8596982674366931</v>
      </c>
      <c r="G2197" s="29">
        <v>81</v>
      </c>
      <c r="H2197" s="93">
        <v>0.24691358024691357</v>
      </c>
    </row>
    <row r="2198" spans="1:8" hidden="1" x14ac:dyDescent="0.25">
      <c r="A2198" s="91" t="s">
        <v>2276</v>
      </c>
      <c r="B2198" s="29">
        <v>14868</v>
      </c>
      <c r="C2198" s="92">
        <v>151.71428571428572</v>
      </c>
      <c r="D2198" s="56">
        <v>138437.09999999992</v>
      </c>
      <c r="E2198" s="5">
        <v>9.3110774818401882</v>
      </c>
      <c r="F2198" s="5">
        <v>7.4488619854721509</v>
      </c>
      <c r="G2198" s="29">
        <v>98</v>
      </c>
      <c r="H2198" s="93">
        <v>0.37755102040816324</v>
      </c>
    </row>
    <row r="2199" spans="1:8" hidden="1" x14ac:dyDescent="0.25">
      <c r="A2199" s="91" t="s">
        <v>2277</v>
      </c>
      <c r="B2199" s="29">
        <v>17996</v>
      </c>
      <c r="C2199" s="92">
        <v>140.59375</v>
      </c>
      <c r="D2199" s="56">
        <v>161120.76999999993</v>
      </c>
      <c r="E2199" s="5">
        <v>8.9531434763280693</v>
      </c>
      <c r="F2199" s="5">
        <v>7.1625147810624554</v>
      </c>
      <c r="G2199" s="29">
        <v>128</v>
      </c>
      <c r="H2199" s="93">
        <v>0.3125</v>
      </c>
    </row>
    <row r="2200" spans="1:8" hidden="1" x14ac:dyDescent="0.25">
      <c r="A2200" s="91" t="s">
        <v>2278</v>
      </c>
      <c r="B2200" s="29">
        <v>12828</v>
      </c>
      <c r="C2200" s="92">
        <v>132.24742268041237</v>
      </c>
      <c r="D2200" s="56">
        <v>86453.550000000017</v>
      </c>
      <c r="E2200" s="5">
        <v>6.7394410664172133</v>
      </c>
      <c r="F2200" s="5">
        <v>5.3915528531337706</v>
      </c>
      <c r="G2200" s="29">
        <v>97</v>
      </c>
      <c r="H2200" s="93">
        <v>0.31958762886597936</v>
      </c>
    </row>
    <row r="2201" spans="1:8" hidden="1" x14ac:dyDescent="0.25">
      <c r="A2201" s="79" t="s">
        <v>2279</v>
      </c>
      <c r="B2201" s="80">
        <v>185662</v>
      </c>
      <c r="C2201" s="81">
        <v>146.88449367088609</v>
      </c>
      <c r="D2201" s="82">
        <v>1502274.6400000015</v>
      </c>
      <c r="E2201" s="83">
        <v>8.0914491926188532</v>
      </c>
      <c r="F2201" s="83">
        <v>6.4731593540950829</v>
      </c>
      <c r="G2201" s="80">
        <v>1264</v>
      </c>
      <c r="H2201" s="84">
        <v>0.38449367088607594</v>
      </c>
    </row>
    <row r="2202" spans="1:8" hidden="1" x14ac:dyDescent="0.25">
      <c r="A2202" s="85" t="s">
        <v>2280</v>
      </c>
      <c r="B2202" s="86">
        <v>104833</v>
      </c>
      <c r="C2202" s="87">
        <v>150.19054441260744</v>
      </c>
      <c r="D2202" s="88">
        <v>850843.78000000108</v>
      </c>
      <c r="E2202" s="89">
        <v>8.1161826905650045</v>
      </c>
      <c r="F2202" s="89">
        <v>6.4929461524520038</v>
      </c>
      <c r="G2202" s="86">
        <v>698</v>
      </c>
      <c r="H2202" s="90">
        <v>0.38108882521489973</v>
      </c>
    </row>
    <row r="2203" spans="1:8" hidden="1" x14ac:dyDescent="0.25">
      <c r="A2203" s="91" t="s">
        <v>2281</v>
      </c>
      <c r="B2203" s="29">
        <v>103986</v>
      </c>
      <c r="C2203" s="92">
        <v>150.05194805194805</v>
      </c>
      <c r="D2203" s="56">
        <v>846137.84000000102</v>
      </c>
      <c r="E2203" s="5">
        <v>8.1370361394803243</v>
      </c>
      <c r="F2203" s="5">
        <v>6.5096289115842598</v>
      </c>
      <c r="G2203" s="29">
        <v>693</v>
      </c>
      <c r="H2203" s="93">
        <v>0.3823953823953824</v>
      </c>
    </row>
    <row r="2204" spans="1:8" hidden="1" x14ac:dyDescent="0.25">
      <c r="A2204" s="85" t="s">
        <v>2282</v>
      </c>
      <c r="B2204" s="86">
        <v>57455</v>
      </c>
      <c r="C2204" s="87">
        <v>145.08838383838383</v>
      </c>
      <c r="D2204" s="88">
        <v>451404.47000000003</v>
      </c>
      <c r="E2204" s="89">
        <v>7.8566612131233144</v>
      </c>
      <c r="F2204" s="89">
        <v>6.2853289704986519</v>
      </c>
      <c r="G2204" s="86">
        <v>396</v>
      </c>
      <c r="H2204" s="90">
        <v>0.41666666666666669</v>
      </c>
    </row>
    <row r="2205" spans="1:8" hidden="1" x14ac:dyDescent="0.25">
      <c r="A2205" s="91" t="s">
        <v>2283</v>
      </c>
      <c r="B2205" s="29">
        <v>50565</v>
      </c>
      <c r="C2205" s="92">
        <v>144.88538681948424</v>
      </c>
      <c r="D2205" s="56">
        <v>398529.81000000017</v>
      </c>
      <c r="E2205" s="5">
        <v>7.8815348561257821</v>
      </c>
      <c r="F2205" s="5">
        <v>6.305227884900626</v>
      </c>
      <c r="G2205" s="29">
        <v>349</v>
      </c>
      <c r="H2205" s="93">
        <v>0.42693409742120342</v>
      </c>
    </row>
    <row r="2206" spans="1:8" hidden="1" x14ac:dyDescent="0.25">
      <c r="A2206" s="91" t="s">
        <v>2284</v>
      </c>
      <c r="B2206" s="29">
        <v>2634</v>
      </c>
      <c r="C2206" s="92">
        <v>146.33333333333334</v>
      </c>
      <c r="D2206" s="56">
        <v>24496.26</v>
      </c>
      <c r="E2206" s="5">
        <v>9.3000227790432799</v>
      </c>
      <c r="F2206" s="5">
        <v>7.4400182232346239</v>
      </c>
      <c r="G2206" s="29">
        <v>18</v>
      </c>
      <c r="H2206" s="93">
        <v>0.33333333333333331</v>
      </c>
    </row>
    <row r="2207" spans="1:8" hidden="1" x14ac:dyDescent="0.25">
      <c r="A2207" s="91" t="s">
        <v>2285</v>
      </c>
      <c r="B2207" s="29">
        <v>4256</v>
      </c>
      <c r="C2207" s="92">
        <v>146.75862068965517</v>
      </c>
      <c r="D2207" s="56">
        <v>28378.400000000001</v>
      </c>
      <c r="E2207" s="5">
        <v>6.6678571428571436</v>
      </c>
      <c r="F2207" s="5">
        <v>5.3342857142857154</v>
      </c>
      <c r="G2207" s="29">
        <v>29</v>
      </c>
      <c r="H2207" s="93">
        <v>0.34482758620689657</v>
      </c>
    </row>
    <row r="2208" spans="1:8" hidden="1" x14ac:dyDescent="0.25">
      <c r="A2208" s="85" t="s">
        <v>2286</v>
      </c>
      <c r="B2208" s="86">
        <v>23374</v>
      </c>
      <c r="C2208" s="87">
        <v>137.49411764705883</v>
      </c>
      <c r="D2208" s="88">
        <v>200026.3899999999</v>
      </c>
      <c r="E2208" s="89">
        <v>8.5576448190296865</v>
      </c>
      <c r="F2208" s="89">
        <v>6.8461158552237498</v>
      </c>
      <c r="G2208" s="86">
        <v>170</v>
      </c>
      <c r="H2208" s="90">
        <v>0.3235294117647059</v>
      </c>
    </row>
    <row r="2209" spans="1:8" hidden="1" x14ac:dyDescent="0.25">
      <c r="A2209" s="91" t="s">
        <v>2287</v>
      </c>
      <c r="B2209" s="29">
        <v>3639</v>
      </c>
      <c r="C2209" s="92">
        <v>110.27272727272727</v>
      </c>
      <c r="D2209" s="56">
        <v>24650.120000000006</v>
      </c>
      <c r="E2209" s="5">
        <v>6.773871942841442</v>
      </c>
      <c r="F2209" s="5">
        <v>5.4190975542731543</v>
      </c>
      <c r="G2209" s="29">
        <v>33</v>
      </c>
      <c r="H2209" s="93">
        <v>0.15151515151515152</v>
      </c>
    </row>
    <row r="2210" spans="1:8" hidden="1" x14ac:dyDescent="0.25">
      <c r="A2210" s="91" t="s">
        <v>2288</v>
      </c>
      <c r="B2210" s="29">
        <v>16045</v>
      </c>
      <c r="C2210" s="92">
        <v>149.95327102803739</v>
      </c>
      <c r="D2210" s="56">
        <v>149383.76999999996</v>
      </c>
      <c r="E2210" s="5">
        <v>9.310300405110624</v>
      </c>
      <c r="F2210" s="5">
        <v>7.4482403240884993</v>
      </c>
      <c r="G2210" s="29">
        <v>107</v>
      </c>
      <c r="H2210" s="93">
        <v>0.32710280373831774</v>
      </c>
    </row>
    <row r="2211" spans="1:8" hidden="1" x14ac:dyDescent="0.25">
      <c r="A2211" s="91" t="s">
        <v>2289</v>
      </c>
      <c r="B2211" s="29">
        <v>3690</v>
      </c>
      <c r="C2211" s="92">
        <v>123</v>
      </c>
      <c r="D2211" s="56">
        <v>25992.5</v>
      </c>
      <c r="E2211" s="5">
        <v>7.044037940379404</v>
      </c>
      <c r="F2211" s="5">
        <v>5.6352303523035232</v>
      </c>
      <c r="G2211" s="29">
        <v>30</v>
      </c>
      <c r="H2211" s="93">
        <v>0.5</v>
      </c>
    </row>
    <row r="2212" spans="1:8" hidden="1" x14ac:dyDescent="0.25">
      <c r="A2212" s="73" t="s">
        <v>2290</v>
      </c>
      <c r="B2212" s="74">
        <v>3444848</v>
      </c>
      <c r="C2212" s="75">
        <v>152.05685279187819</v>
      </c>
      <c r="D2212" s="76">
        <v>30711194.739999939</v>
      </c>
      <c r="E2212" s="77">
        <v>8.9151088059618129</v>
      </c>
      <c r="F2212" s="77">
        <v>7.1320870447694507</v>
      </c>
      <c r="G2212" s="74">
        <v>22655</v>
      </c>
      <c r="H2212" s="78">
        <v>0.3444272787464136</v>
      </c>
    </row>
    <row r="2213" spans="1:8" hidden="1" x14ac:dyDescent="0.25">
      <c r="A2213" s="79" t="s">
        <v>2291</v>
      </c>
      <c r="B2213" s="80">
        <v>758861</v>
      </c>
      <c r="C2213" s="81">
        <v>150.98706725029845</v>
      </c>
      <c r="D2213" s="82">
        <v>7273477.9199999776</v>
      </c>
      <c r="E2213" s="83">
        <v>9.5847301679753976</v>
      </c>
      <c r="F2213" s="83">
        <v>7.6677841343803186</v>
      </c>
      <c r="G2213" s="80">
        <v>5026</v>
      </c>
      <c r="H2213" s="84">
        <v>0.32272184639872664</v>
      </c>
    </row>
    <row r="2214" spans="1:8" hidden="1" x14ac:dyDescent="0.25">
      <c r="A2214" s="85" t="s">
        <v>2292</v>
      </c>
      <c r="B2214" s="86">
        <v>14183</v>
      </c>
      <c r="C2214" s="87">
        <v>157.5888888888889</v>
      </c>
      <c r="D2214" s="88">
        <v>127686.14999999998</v>
      </c>
      <c r="E2214" s="89">
        <v>9.002760346894167</v>
      </c>
      <c r="F2214" s="89">
        <v>7.202208277515334</v>
      </c>
      <c r="G2214" s="86">
        <v>90</v>
      </c>
      <c r="H2214" s="90">
        <v>0.24444444444444444</v>
      </c>
    </row>
    <row r="2215" spans="1:8" hidden="1" x14ac:dyDescent="0.25">
      <c r="A2215" s="91" t="s">
        <v>2293</v>
      </c>
      <c r="B2215" s="29">
        <v>1730</v>
      </c>
      <c r="C2215" s="92">
        <v>157.27272727272728</v>
      </c>
      <c r="D2215" s="56">
        <v>13899.249999999998</v>
      </c>
      <c r="E2215" s="5">
        <v>8.0342485549132938</v>
      </c>
      <c r="F2215" s="5">
        <v>6.4273988439306358</v>
      </c>
      <c r="G2215" s="29">
        <v>11</v>
      </c>
      <c r="H2215" s="93">
        <v>0.54545454545454541</v>
      </c>
    </row>
    <row r="2216" spans="1:8" hidden="1" x14ac:dyDescent="0.25">
      <c r="A2216" s="91" t="s">
        <v>2294</v>
      </c>
      <c r="B2216" s="29">
        <v>3949</v>
      </c>
      <c r="C2216" s="92">
        <v>157.96</v>
      </c>
      <c r="D2216" s="56">
        <v>38672.950000000004</v>
      </c>
      <c r="E2216" s="5">
        <v>9.793099518865537</v>
      </c>
      <c r="F2216" s="5">
        <v>7.8344796150924303</v>
      </c>
      <c r="G2216" s="29">
        <v>25</v>
      </c>
      <c r="H2216" s="93">
        <v>0.24</v>
      </c>
    </row>
    <row r="2217" spans="1:8" hidden="1" x14ac:dyDescent="0.25">
      <c r="A2217" s="91" t="s">
        <v>2295</v>
      </c>
      <c r="B2217" s="29">
        <v>3501</v>
      </c>
      <c r="C2217" s="92">
        <v>159.13636363636363</v>
      </c>
      <c r="D2217" s="56">
        <v>26678.13</v>
      </c>
      <c r="E2217" s="5">
        <v>7.620145672664953</v>
      </c>
      <c r="F2217" s="5">
        <v>6.0961165381319624</v>
      </c>
      <c r="G2217" s="29">
        <v>22</v>
      </c>
      <c r="H2217" s="93">
        <v>0.13636363636363635</v>
      </c>
    </row>
    <row r="2218" spans="1:8" hidden="1" x14ac:dyDescent="0.25">
      <c r="A2218" s="85" t="s">
        <v>2296</v>
      </c>
      <c r="B2218" s="86">
        <v>522473</v>
      </c>
      <c r="C2218" s="87">
        <v>152.54686131386862</v>
      </c>
      <c r="D2218" s="88">
        <v>5262809.1699999832</v>
      </c>
      <c r="E2218" s="89">
        <v>10.072882560438497</v>
      </c>
      <c r="F2218" s="89">
        <v>8.0583060483507989</v>
      </c>
      <c r="G2218" s="86">
        <v>3425</v>
      </c>
      <c r="H2218" s="90">
        <v>0.32437956204379564</v>
      </c>
    </row>
    <row r="2219" spans="1:8" hidden="1" x14ac:dyDescent="0.25">
      <c r="A2219" s="91" t="s">
        <v>2297</v>
      </c>
      <c r="B2219" s="29">
        <v>47416</v>
      </c>
      <c r="C2219" s="92">
        <v>155.46229508196723</v>
      </c>
      <c r="D2219" s="56">
        <v>424453.29000000021</v>
      </c>
      <c r="E2219" s="5">
        <v>8.9516890922895271</v>
      </c>
      <c r="F2219" s="5">
        <v>7.1613512738316221</v>
      </c>
      <c r="G2219" s="29">
        <v>305</v>
      </c>
      <c r="H2219" s="93">
        <v>0.36393442622950822</v>
      </c>
    </row>
    <row r="2220" spans="1:8" hidden="1" x14ac:dyDescent="0.25">
      <c r="A2220" s="91" t="s">
        <v>2298</v>
      </c>
      <c r="B2220" s="29">
        <v>2266</v>
      </c>
      <c r="C2220" s="92">
        <v>151.06666666666666</v>
      </c>
      <c r="D2220" s="56">
        <v>23591.89</v>
      </c>
      <c r="E2220" s="5">
        <v>10.411248896734334</v>
      </c>
      <c r="F2220" s="5">
        <v>8.3289991173874665</v>
      </c>
      <c r="G2220" s="29">
        <v>15</v>
      </c>
      <c r="H2220" s="93">
        <v>0.33333333333333331</v>
      </c>
    </row>
    <row r="2221" spans="1:8" hidden="1" x14ac:dyDescent="0.25">
      <c r="A2221" s="91" t="s">
        <v>2299</v>
      </c>
      <c r="B2221" s="29">
        <v>9122</v>
      </c>
      <c r="C2221" s="92">
        <v>147.12903225806451</v>
      </c>
      <c r="D2221" s="56">
        <v>95324.949999999968</v>
      </c>
      <c r="E2221" s="5">
        <v>10.450005481254108</v>
      </c>
      <c r="F2221" s="5">
        <v>8.3600043850032861</v>
      </c>
      <c r="G2221" s="29">
        <v>62</v>
      </c>
      <c r="H2221" s="93">
        <v>0.25806451612903225</v>
      </c>
    </row>
    <row r="2222" spans="1:8" hidden="1" x14ac:dyDescent="0.25">
      <c r="A2222" s="91" t="s">
        <v>2300</v>
      </c>
      <c r="B2222" s="29">
        <v>57869</v>
      </c>
      <c r="C2222" s="92">
        <v>151.09399477806789</v>
      </c>
      <c r="D2222" s="56">
        <v>563997.22999999986</v>
      </c>
      <c r="E2222" s="5">
        <v>9.7461029221171938</v>
      </c>
      <c r="F2222" s="5">
        <v>7.7968823376937557</v>
      </c>
      <c r="G2222" s="29">
        <v>383</v>
      </c>
      <c r="H2222" s="93">
        <v>0.35248041775456918</v>
      </c>
    </row>
    <row r="2223" spans="1:8" hidden="1" x14ac:dyDescent="0.25">
      <c r="A2223" s="91" t="s">
        <v>2301</v>
      </c>
      <c r="B2223" s="29">
        <v>69998</v>
      </c>
      <c r="C2223" s="92">
        <v>150.85775862068965</v>
      </c>
      <c r="D2223" s="56">
        <v>702189.39</v>
      </c>
      <c r="E2223" s="5">
        <v>10.031563616103318</v>
      </c>
      <c r="F2223" s="5">
        <v>8.0252508928826547</v>
      </c>
      <c r="G2223" s="29">
        <v>464</v>
      </c>
      <c r="H2223" s="93">
        <v>0.32758620689655171</v>
      </c>
    </row>
    <row r="2224" spans="1:8" hidden="1" x14ac:dyDescent="0.25">
      <c r="A2224" s="91" t="s">
        <v>2302</v>
      </c>
      <c r="B2224" s="29">
        <v>38514</v>
      </c>
      <c r="C2224" s="92">
        <v>154.67469879518072</v>
      </c>
      <c r="D2224" s="56">
        <v>456521.77</v>
      </c>
      <c r="E2224" s="5">
        <v>11.853397985148257</v>
      </c>
      <c r="F2224" s="5">
        <v>9.4827183881186059</v>
      </c>
      <c r="G2224" s="29">
        <v>249</v>
      </c>
      <c r="H2224" s="93">
        <v>0.30120481927710846</v>
      </c>
    </row>
    <row r="2225" spans="1:8" hidden="1" x14ac:dyDescent="0.25">
      <c r="A2225" s="91" t="s">
        <v>2303</v>
      </c>
      <c r="B2225" s="29">
        <v>13880</v>
      </c>
      <c r="C2225" s="92">
        <v>154.22222222222223</v>
      </c>
      <c r="D2225" s="56">
        <v>151320.33000000002</v>
      </c>
      <c r="E2225" s="5">
        <v>10.902041066282422</v>
      </c>
      <c r="F2225" s="5">
        <v>8.7216328530259375</v>
      </c>
      <c r="G2225" s="29">
        <v>90</v>
      </c>
      <c r="H2225" s="93">
        <v>0.27777777777777779</v>
      </c>
    </row>
    <row r="2226" spans="1:8" hidden="1" x14ac:dyDescent="0.25">
      <c r="A2226" s="91" t="s">
        <v>2304</v>
      </c>
      <c r="B2226" s="29">
        <v>11750</v>
      </c>
      <c r="C2226" s="92">
        <v>141.56626506024097</v>
      </c>
      <c r="D2226" s="56">
        <v>107449.26000000002</v>
      </c>
      <c r="E2226" s="5">
        <v>9.1446178723404277</v>
      </c>
      <c r="F2226" s="5">
        <v>7.3156942978723425</v>
      </c>
      <c r="G2226" s="29">
        <v>83</v>
      </c>
      <c r="H2226" s="93">
        <v>0.37349397590361444</v>
      </c>
    </row>
    <row r="2227" spans="1:8" hidden="1" x14ac:dyDescent="0.25">
      <c r="A2227" s="91" t="s">
        <v>2305</v>
      </c>
      <c r="B2227" s="29">
        <v>3279</v>
      </c>
      <c r="C2227" s="92">
        <v>131.16</v>
      </c>
      <c r="D2227" s="56">
        <v>50762.579999999994</v>
      </c>
      <c r="E2227" s="5">
        <v>15.481116193961572</v>
      </c>
      <c r="F2227" s="5">
        <v>12.384892955169258</v>
      </c>
      <c r="G2227" s="29">
        <v>25</v>
      </c>
      <c r="H2227" s="93">
        <v>0.08</v>
      </c>
    </row>
    <row r="2228" spans="1:8" hidden="1" x14ac:dyDescent="0.25">
      <c r="A2228" s="91" t="s">
        <v>2306</v>
      </c>
      <c r="B2228" s="29">
        <v>5507</v>
      </c>
      <c r="C2228" s="92">
        <v>166.87878787878788</v>
      </c>
      <c r="D2228" s="56">
        <v>57669.34</v>
      </c>
      <c r="E2228" s="5">
        <v>10.472006537134556</v>
      </c>
      <c r="F2228" s="5">
        <v>8.3776052297076458</v>
      </c>
      <c r="G2228" s="29">
        <v>33</v>
      </c>
      <c r="H2228" s="93">
        <v>0.30303030303030304</v>
      </c>
    </row>
    <row r="2229" spans="1:8" hidden="1" x14ac:dyDescent="0.25">
      <c r="A2229" s="91" t="s">
        <v>2307</v>
      </c>
      <c r="B2229" s="29">
        <v>236519</v>
      </c>
      <c r="C2229" s="92">
        <v>153.98372395833334</v>
      </c>
      <c r="D2229" s="56">
        <v>2404228.7300000032</v>
      </c>
      <c r="E2229" s="5">
        <v>10.165055365530902</v>
      </c>
      <c r="F2229" s="5">
        <v>8.1320442924247214</v>
      </c>
      <c r="G2229" s="29">
        <v>1536</v>
      </c>
      <c r="H2229" s="93">
        <v>0.31966145833333331</v>
      </c>
    </row>
    <row r="2230" spans="1:8" hidden="1" x14ac:dyDescent="0.25">
      <c r="A2230" s="91" t="s">
        <v>2308</v>
      </c>
      <c r="B2230" s="29">
        <v>5593</v>
      </c>
      <c r="C2230" s="92">
        <v>155.36111111111111</v>
      </c>
      <c r="D2230" s="56">
        <v>43772.220000000008</v>
      </c>
      <c r="E2230" s="5">
        <v>7.8262506704809596</v>
      </c>
      <c r="F2230" s="5">
        <v>6.2610005363847678</v>
      </c>
      <c r="G2230" s="29">
        <v>36</v>
      </c>
      <c r="H2230" s="93">
        <v>0.30555555555555558</v>
      </c>
    </row>
    <row r="2231" spans="1:8" hidden="1" x14ac:dyDescent="0.25">
      <c r="A2231" s="91" t="s">
        <v>2309</v>
      </c>
      <c r="B2231" s="29">
        <v>2161</v>
      </c>
      <c r="C2231" s="92">
        <v>127.11764705882354</v>
      </c>
      <c r="D2231" s="56">
        <v>23495.67</v>
      </c>
      <c r="E2231" s="5">
        <v>10.872591392873669</v>
      </c>
      <c r="F2231" s="5">
        <v>8.6980731142989356</v>
      </c>
      <c r="G2231" s="29">
        <v>17</v>
      </c>
      <c r="H2231" s="93">
        <v>0.29411764705882354</v>
      </c>
    </row>
    <row r="2232" spans="1:8" hidden="1" x14ac:dyDescent="0.25">
      <c r="A2232" s="91" t="s">
        <v>2310</v>
      </c>
      <c r="B2232" s="29">
        <v>15295</v>
      </c>
      <c r="C2232" s="92">
        <v>149.95098039215685</v>
      </c>
      <c r="D2232" s="56">
        <v>120962.99000000002</v>
      </c>
      <c r="E2232" s="5">
        <v>7.9086623079437741</v>
      </c>
      <c r="F2232" s="5">
        <v>6.3269298463550196</v>
      </c>
      <c r="G2232" s="29">
        <v>102</v>
      </c>
      <c r="H2232" s="93">
        <v>0.31372549019607843</v>
      </c>
    </row>
    <row r="2233" spans="1:8" hidden="1" x14ac:dyDescent="0.25">
      <c r="A2233" s="91" t="s">
        <v>2311</v>
      </c>
      <c r="B2233" s="29">
        <v>2831</v>
      </c>
      <c r="C2233" s="92">
        <v>128.68181818181819</v>
      </c>
      <c r="D2233" s="56">
        <v>33765.069999999992</v>
      </c>
      <c r="E2233" s="5">
        <v>11.926905687036379</v>
      </c>
      <c r="F2233" s="5">
        <v>9.5415245496291039</v>
      </c>
      <c r="G2233" s="29">
        <v>22</v>
      </c>
      <c r="H2233" s="93">
        <v>0.40909090909090912</v>
      </c>
    </row>
    <row r="2234" spans="1:8" hidden="1" x14ac:dyDescent="0.25">
      <c r="A2234" s="85" t="s">
        <v>2312</v>
      </c>
      <c r="B2234" s="86">
        <v>59357</v>
      </c>
      <c r="C2234" s="87">
        <v>146.92326732673268</v>
      </c>
      <c r="D2234" s="88">
        <v>433088.48</v>
      </c>
      <c r="E2234" s="89">
        <v>7.2963337095877483</v>
      </c>
      <c r="F2234" s="89">
        <v>5.8370669676701992</v>
      </c>
      <c r="G2234" s="86">
        <v>404</v>
      </c>
      <c r="H2234" s="90">
        <v>0.3316831683168317</v>
      </c>
    </row>
    <row r="2235" spans="1:8" hidden="1" x14ac:dyDescent="0.25">
      <c r="A2235" s="91" t="s">
        <v>2313</v>
      </c>
      <c r="B2235" s="29">
        <v>39478</v>
      </c>
      <c r="C2235" s="92">
        <v>144.6080586080586</v>
      </c>
      <c r="D2235" s="56">
        <v>289388.32999999996</v>
      </c>
      <c r="E2235" s="5">
        <v>7.330369572926692</v>
      </c>
      <c r="F2235" s="5">
        <v>5.8642956583413541</v>
      </c>
      <c r="G2235" s="29">
        <v>273</v>
      </c>
      <c r="H2235" s="93">
        <v>0.304029304029304</v>
      </c>
    </row>
    <row r="2236" spans="1:8" hidden="1" x14ac:dyDescent="0.25">
      <c r="A2236" s="91" t="s">
        <v>2314</v>
      </c>
      <c r="B2236" s="29">
        <v>8528</v>
      </c>
      <c r="C2236" s="92">
        <v>149.61403508771929</v>
      </c>
      <c r="D2236" s="56">
        <v>50979.599999999984</v>
      </c>
      <c r="E2236" s="5">
        <v>5.977908067542212</v>
      </c>
      <c r="F2236" s="5">
        <v>4.78232645403377</v>
      </c>
      <c r="G2236" s="29">
        <v>57</v>
      </c>
      <c r="H2236" s="93">
        <v>0.35087719298245612</v>
      </c>
    </row>
    <row r="2237" spans="1:8" hidden="1" x14ac:dyDescent="0.25">
      <c r="A2237" s="91" t="s">
        <v>2315</v>
      </c>
      <c r="B2237" s="29">
        <v>4560</v>
      </c>
      <c r="C2237" s="92">
        <v>157.24137931034483</v>
      </c>
      <c r="D2237" s="56">
        <v>31939.15</v>
      </c>
      <c r="E2237" s="5">
        <v>7.0041995614035093</v>
      </c>
      <c r="F2237" s="5">
        <v>5.6033596491228082</v>
      </c>
      <c r="G2237" s="29">
        <v>29</v>
      </c>
      <c r="H2237" s="93">
        <v>0.44827586206896552</v>
      </c>
    </row>
    <row r="2238" spans="1:8" hidden="1" x14ac:dyDescent="0.25">
      <c r="A2238" s="91" t="s">
        <v>2316</v>
      </c>
      <c r="B2238" s="29">
        <v>6445</v>
      </c>
      <c r="C2238" s="92">
        <v>149.88372093023256</v>
      </c>
      <c r="D2238" s="56">
        <v>58613.2</v>
      </c>
      <c r="E2238" s="5">
        <v>9.0943677269200922</v>
      </c>
      <c r="F2238" s="5">
        <v>7.2754941815360743</v>
      </c>
      <c r="G2238" s="29">
        <v>43</v>
      </c>
      <c r="H2238" s="93">
        <v>0.39534883720930231</v>
      </c>
    </row>
    <row r="2239" spans="1:8" hidden="1" x14ac:dyDescent="0.25">
      <c r="A2239" s="85" t="s">
        <v>2317</v>
      </c>
      <c r="B2239" s="86">
        <v>156044</v>
      </c>
      <c r="C2239" s="87">
        <v>148.33079847908746</v>
      </c>
      <c r="D2239" s="88">
        <v>1406171.5000000014</v>
      </c>
      <c r="E2239" s="89">
        <v>9.0113782010202339</v>
      </c>
      <c r="F2239" s="89">
        <v>7.2091025608161878</v>
      </c>
      <c r="G2239" s="86">
        <v>1052</v>
      </c>
      <c r="H2239" s="90">
        <v>0.31844106463878324</v>
      </c>
    </row>
    <row r="2240" spans="1:8" hidden="1" x14ac:dyDescent="0.25">
      <c r="A2240" s="91" t="s">
        <v>2318</v>
      </c>
      <c r="B2240" s="29">
        <v>123622</v>
      </c>
      <c r="C2240" s="92">
        <v>150.02669902912621</v>
      </c>
      <c r="D2240" s="56">
        <v>1095596.1500000006</v>
      </c>
      <c r="E2240" s="5">
        <v>8.8624690589053774</v>
      </c>
      <c r="F2240" s="5">
        <v>7.0899752471243023</v>
      </c>
      <c r="G2240" s="29">
        <v>824</v>
      </c>
      <c r="H2240" s="93">
        <v>0.3300970873786408</v>
      </c>
    </row>
    <row r="2241" spans="1:8" hidden="1" x14ac:dyDescent="0.25">
      <c r="A2241" s="91" t="s">
        <v>2319</v>
      </c>
      <c r="B2241" s="29">
        <v>4090</v>
      </c>
      <c r="C2241" s="92">
        <v>131.93548387096774</v>
      </c>
      <c r="D2241" s="56">
        <v>50622.979999999996</v>
      </c>
      <c r="E2241" s="5">
        <v>12.37725672371638</v>
      </c>
      <c r="F2241" s="5">
        <v>9.9018053789731049</v>
      </c>
      <c r="G2241" s="29">
        <v>31</v>
      </c>
      <c r="H2241" s="93">
        <v>0.12903225806451613</v>
      </c>
    </row>
    <row r="2242" spans="1:8" hidden="1" x14ac:dyDescent="0.25">
      <c r="A2242" s="91" t="s">
        <v>2320</v>
      </c>
      <c r="B2242" s="29">
        <v>24359</v>
      </c>
      <c r="C2242" s="92">
        <v>144.1360946745562</v>
      </c>
      <c r="D2242" s="56">
        <v>223010.15</v>
      </c>
      <c r="E2242" s="5">
        <v>9.1551438893222219</v>
      </c>
      <c r="F2242" s="5">
        <v>7.324115111457778</v>
      </c>
      <c r="G2242" s="29">
        <v>169</v>
      </c>
      <c r="H2242" s="93">
        <v>0.33136094674556216</v>
      </c>
    </row>
    <row r="2243" spans="1:8" hidden="1" x14ac:dyDescent="0.25">
      <c r="A2243" s="91" t="s">
        <v>2321</v>
      </c>
      <c r="B2243" s="29">
        <v>3789</v>
      </c>
      <c r="C2243" s="92">
        <v>140.33333333333334</v>
      </c>
      <c r="D2243" s="56">
        <v>36082.22</v>
      </c>
      <c r="E2243" s="5">
        <v>9.5228873053576137</v>
      </c>
      <c r="F2243" s="5">
        <v>7.6183098442860917</v>
      </c>
      <c r="G2243" s="29">
        <v>27</v>
      </c>
      <c r="H2243" s="93">
        <v>0.1111111111111111</v>
      </c>
    </row>
    <row r="2244" spans="1:8" hidden="1" x14ac:dyDescent="0.25">
      <c r="A2244" s="85" t="s">
        <v>2322</v>
      </c>
      <c r="B2244" s="86">
        <v>6804</v>
      </c>
      <c r="C2244" s="87">
        <v>123.7090909090909</v>
      </c>
      <c r="D2244" s="88">
        <v>43722.619999999995</v>
      </c>
      <c r="E2244" s="89">
        <v>6.4260170487948258</v>
      </c>
      <c r="F2244" s="89">
        <v>5.1408136390358612</v>
      </c>
      <c r="G2244" s="86">
        <v>55</v>
      </c>
      <c r="H2244" s="90">
        <v>0.36363636363636365</v>
      </c>
    </row>
    <row r="2245" spans="1:8" hidden="1" x14ac:dyDescent="0.25">
      <c r="A2245" s="91" t="s">
        <v>2323</v>
      </c>
      <c r="B2245" s="29">
        <v>2796</v>
      </c>
      <c r="C2245" s="92">
        <v>99.857142857142861</v>
      </c>
      <c r="D2245" s="56">
        <v>19542.539999999997</v>
      </c>
      <c r="E2245" s="5">
        <v>6.9894635193133041</v>
      </c>
      <c r="F2245" s="5">
        <v>5.5915708154506438</v>
      </c>
      <c r="G2245" s="29">
        <v>28</v>
      </c>
      <c r="H2245" s="93">
        <v>0.5</v>
      </c>
    </row>
    <row r="2246" spans="1:8" hidden="1" x14ac:dyDescent="0.25">
      <c r="A2246" s="91" t="s">
        <v>2324</v>
      </c>
      <c r="B2246" s="29">
        <v>4008</v>
      </c>
      <c r="C2246" s="92">
        <v>148.44444444444446</v>
      </c>
      <c r="D2246" s="56">
        <v>24180.080000000002</v>
      </c>
      <c r="E2246" s="5">
        <v>6.032954091816368</v>
      </c>
      <c r="F2246" s="5">
        <v>4.8263632734530946</v>
      </c>
      <c r="G2246" s="29">
        <v>27</v>
      </c>
      <c r="H2246" s="93">
        <v>0.22222222222222221</v>
      </c>
    </row>
    <row r="2247" spans="1:8" hidden="1" x14ac:dyDescent="0.25">
      <c r="A2247" s="79" t="s">
        <v>2325</v>
      </c>
      <c r="B2247" s="80">
        <v>912317</v>
      </c>
      <c r="C2247" s="81">
        <v>153.073322147651</v>
      </c>
      <c r="D2247" s="82">
        <v>8429797.7700000051</v>
      </c>
      <c r="E2247" s="83">
        <v>9.2399876029932635</v>
      </c>
      <c r="F2247" s="83">
        <v>7.391990082394611</v>
      </c>
      <c r="G2247" s="80">
        <v>5960</v>
      </c>
      <c r="H2247" s="84">
        <v>0.32617449664429532</v>
      </c>
    </row>
    <row r="2248" spans="1:8" hidden="1" x14ac:dyDescent="0.25">
      <c r="A2248" s="85" t="s">
        <v>2326</v>
      </c>
      <c r="B2248" s="86">
        <v>16462</v>
      </c>
      <c r="C2248" s="87">
        <v>141.91379310344828</v>
      </c>
      <c r="D2248" s="88">
        <v>132357.24000000005</v>
      </c>
      <c r="E2248" s="89">
        <v>8.0401676588506898</v>
      </c>
      <c r="F2248" s="89">
        <v>6.4321341270805519</v>
      </c>
      <c r="G2248" s="86">
        <v>116</v>
      </c>
      <c r="H2248" s="90">
        <v>0.38793103448275862</v>
      </c>
    </row>
    <row r="2249" spans="1:8" hidden="1" x14ac:dyDescent="0.25">
      <c r="A2249" s="91" t="s">
        <v>2327</v>
      </c>
      <c r="B2249" s="29">
        <v>1832</v>
      </c>
      <c r="C2249" s="92">
        <v>122.13333333333334</v>
      </c>
      <c r="D2249" s="56">
        <v>13426.679999999998</v>
      </c>
      <c r="E2249" s="5">
        <v>7.3289737991266364</v>
      </c>
      <c r="F2249" s="5">
        <v>5.8631790393013095</v>
      </c>
      <c r="G2249" s="29">
        <v>15</v>
      </c>
      <c r="H2249" s="93">
        <v>0.4</v>
      </c>
    </row>
    <row r="2250" spans="1:8" hidden="1" x14ac:dyDescent="0.25">
      <c r="A2250" s="91" t="s">
        <v>2328</v>
      </c>
      <c r="B2250" s="29">
        <v>9137</v>
      </c>
      <c r="C2250" s="92">
        <v>138.43939393939394</v>
      </c>
      <c r="D2250" s="56">
        <v>73024.820000000007</v>
      </c>
      <c r="E2250" s="5">
        <v>7.9922096968370369</v>
      </c>
      <c r="F2250" s="5">
        <v>6.3937677574696297</v>
      </c>
      <c r="G2250" s="29">
        <v>66</v>
      </c>
      <c r="H2250" s="93">
        <v>0.34848484848484851</v>
      </c>
    </row>
    <row r="2251" spans="1:8" hidden="1" x14ac:dyDescent="0.25">
      <c r="A2251" s="91" t="s">
        <v>2329</v>
      </c>
      <c r="B2251" s="29">
        <v>4248</v>
      </c>
      <c r="C2251" s="92">
        <v>163.38461538461539</v>
      </c>
      <c r="D2251" s="56">
        <v>37330.429999999993</v>
      </c>
      <c r="E2251" s="5">
        <v>8.7877660075329551</v>
      </c>
      <c r="F2251" s="5">
        <v>7.0302128060263644</v>
      </c>
      <c r="G2251" s="29">
        <v>26</v>
      </c>
      <c r="H2251" s="93">
        <v>0.5</v>
      </c>
    </row>
    <row r="2252" spans="1:8" hidden="1" x14ac:dyDescent="0.25">
      <c r="A2252" s="85" t="s">
        <v>2330</v>
      </c>
      <c r="B2252" s="86">
        <v>275443</v>
      </c>
      <c r="C2252" s="87">
        <v>150.92767123287672</v>
      </c>
      <c r="D2252" s="88">
        <v>2360926.049999998</v>
      </c>
      <c r="E2252" s="89">
        <v>8.5713779257414338</v>
      </c>
      <c r="F2252" s="89">
        <v>6.8571023405931477</v>
      </c>
      <c r="G2252" s="86">
        <v>1825</v>
      </c>
      <c r="H2252" s="90">
        <v>0.34301369863013698</v>
      </c>
    </row>
    <row r="2253" spans="1:8" hidden="1" x14ac:dyDescent="0.25">
      <c r="A2253" s="91" t="s">
        <v>2331</v>
      </c>
      <c r="B2253" s="29">
        <v>249507</v>
      </c>
      <c r="C2253" s="92">
        <v>151.21636363636364</v>
      </c>
      <c r="D2253" s="56">
        <v>2176979.0799999982</v>
      </c>
      <c r="E2253" s="5">
        <v>8.7251222610988801</v>
      </c>
      <c r="F2253" s="5">
        <v>6.9800978088791048</v>
      </c>
      <c r="G2253" s="29">
        <v>1650</v>
      </c>
      <c r="H2253" s="93">
        <v>0.34666666666666668</v>
      </c>
    </row>
    <row r="2254" spans="1:8" hidden="1" x14ac:dyDescent="0.25">
      <c r="A2254" s="91" t="s">
        <v>2332</v>
      </c>
      <c r="B2254" s="29">
        <v>8402</v>
      </c>
      <c r="C2254" s="92">
        <v>150.03571428571428</v>
      </c>
      <c r="D2254" s="56">
        <v>36691.270000000004</v>
      </c>
      <c r="E2254" s="5">
        <v>4.3669685789097841</v>
      </c>
      <c r="F2254" s="5">
        <v>3.4935748631278276</v>
      </c>
      <c r="G2254" s="29">
        <v>56</v>
      </c>
      <c r="H2254" s="93">
        <v>0.25</v>
      </c>
    </row>
    <row r="2255" spans="1:8" hidden="1" x14ac:dyDescent="0.25">
      <c r="A2255" s="91" t="s">
        <v>2333</v>
      </c>
      <c r="B2255" s="29">
        <v>17166</v>
      </c>
      <c r="C2255" s="92">
        <v>146.71794871794873</v>
      </c>
      <c r="D2255" s="56">
        <v>145192.69999999998</v>
      </c>
      <c r="E2255" s="5">
        <v>8.4581556565303497</v>
      </c>
      <c r="F2255" s="5">
        <v>6.7665245252242805</v>
      </c>
      <c r="G2255" s="29">
        <v>117</v>
      </c>
      <c r="H2255" s="93">
        <v>0.33333333333333331</v>
      </c>
    </row>
    <row r="2256" spans="1:8" hidden="1" x14ac:dyDescent="0.25">
      <c r="A2256" s="85" t="s">
        <v>2334</v>
      </c>
      <c r="B2256" s="86">
        <v>561900</v>
      </c>
      <c r="C2256" s="87">
        <v>154.75075736711651</v>
      </c>
      <c r="D2256" s="88">
        <v>5422760.1199999917</v>
      </c>
      <c r="E2256" s="89">
        <v>9.6507565759031717</v>
      </c>
      <c r="F2256" s="89">
        <v>7.7206052607225377</v>
      </c>
      <c r="G2256" s="86">
        <v>3631</v>
      </c>
      <c r="H2256" s="90">
        <v>0.3139630955659598</v>
      </c>
    </row>
    <row r="2257" spans="1:8" hidden="1" x14ac:dyDescent="0.25">
      <c r="A2257" s="91" t="s">
        <v>2335</v>
      </c>
      <c r="B2257" s="29">
        <v>20447</v>
      </c>
      <c r="C2257" s="92">
        <v>153.73684210526315</v>
      </c>
      <c r="D2257" s="56">
        <v>169167.37000000002</v>
      </c>
      <c r="E2257" s="5">
        <v>8.2734567418203167</v>
      </c>
      <c r="F2257" s="5">
        <v>6.618765393456254</v>
      </c>
      <c r="G2257" s="29">
        <v>133</v>
      </c>
      <c r="H2257" s="93">
        <v>0.33834586466165412</v>
      </c>
    </row>
    <row r="2258" spans="1:8" hidden="1" x14ac:dyDescent="0.25">
      <c r="A2258" s="91" t="s">
        <v>2336</v>
      </c>
      <c r="B2258" s="29">
        <v>6323</v>
      </c>
      <c r="C2258" s="92">
        <v>150.54761904761904</v>
      </c>
      <c r="D2258" s="56">
        <v>41481.360000000001</v>
      </c>
      <c r="E2258" s="5">
        <v>6.5603922188834414</v>
      </c>
      <c r="F2258" s="5">
        <v>5.2483137751067535</v>
      </c>
      <c r="G2258" s="29">
        <v>42</v>
      </c>
      <c r="H2258" s="93">
        <v>0.47619047619047616</v>
      </c>
    </row>
    <row r="2259" spans="1:8" hidden="1" x14ac:dyDescent="0.25">
      <c r="A2259" s="91" t="s">
        <v>2337</v>
      </c>
      <c r="B2259" s="29">
        <v>69396</v>
      </c>
      <c r="C2259" s="92">
        <v>144.87682672233819</v>
      </c>
      <c r="D2259" s="56">
        <v>593095.4500000003</v>
      </c>
      <c r="E2259" s="5">
        <v>8.5465365438930245</v>
      </c>
      <c r="F2259" s="5">
        <v>6.8372292351144202</v>
      </c>
      <c r="G2259" s="29">
        <v>479</v>
      </c>
      <c r="H2259" s="93">
        <v>0.35281837160751567</v>
      </c>
    </row>
    <row r="2260" spans="1:8" hidden="1" x14ac:dyDescent="0.25">
      <c r="A2260" s="91" t="s">
        <v>2338</v>
      </c>
      <c r="B2260" s="29">
        <v>3748</v>
      </c>
      <c r="C2260" s="92">
        <v>156.16666666666666</v>
      </c>
      <c r="D2260" s="56">
        <v>28426.29</v>
      </c>
      <c r="E2260" s="5">
        <v>7.5843890074706515</v>
      </c>
      <c r="F2260" s="5">
        <v>6.0675112059765217</v>
      </c>
      <c r="G2260" s="29">
        <v>24</v>
      </c>
      <c r="H2260" s="93">
        <v>0.45833333333333331</v>
      </c>
    </row>
    <row r="2261" spans="1:8" hidden="1" x14ac:dyDescent="0.25">
      <c r="A2261" s="91" t="s">
        <v>2339</v>
      </c>
      <c r="B2261" s="29">
        <v>23402</v>
      </c>
      <c r="C2261" s="92">
        <v>148.1139240506329</v>
      </c>
      <c r="D2261" s="56">
        <v>234894.69</v>
      </c>
      <c r="E2261" s="5">
        <v>10.037376719938466</v>
      </c>
      <c r="F2261" s="5">
        <v>8.0299013759507734</v>
      </c>
      <c r="G2261" s="29">
        <v>158</v>
      </c>
      <c r="H2261" s="93">
        <v>0.32911392405063289</v>
      </c>
    </row>
    <row r="2262" spans="1:8" hidden="1" x14ac:dyDescent="0.25">
      <c r="A2262" s="91" t="s">
        <v>2340</v>
      </c>
      <c r="B2262" s="29">
        <v>67635</v>
      </c>
      <c r="C2262" s="92">
        <v>156.20092378752886</v>
      </c>
      <c r="D2262" s="56">
        <v>602954.6399999999</v>
      </c>
      <c r="E2262" s="5">
        <v>8.9148316699933456</v>
      </c>
      <c r="F2262" s="5">
        <v>7.1318653359946769</v>
      </c>
      <c r="G2262" s="29">
        <v>433</v>
      </c>
      <c r="H2262" s="93">
        <v>0.31408775981524251</v>
      </c>
    </row>
    <row r="2263" spans="1:8" hidden="1" x14ac:dyDescent="0.25">
      <c r="A2263" s="91" t="s">
        <v>2341</v>
      </c>
      <c r="B2263" s="29">
        <v>18079</v>
      </c>
      <c r="C2263" s="92">
        <v>161.41964285714286</v>
      </c>
      <c r="D2263" s="56">
        <v>210521.59000000003</v>
      </c>
      <c r="E2263" s="5">
        <v>11.644537308479453</v>
      </c>
      <c r="F2263" s="5">
        <v>9.3156298467835637</v>
      </c>
      <c r="G2263" s="29">
        <v>112</v>
      </c>
      <c r="H2263" s="93">
        <v>0.23214285714285715</v>
      </c>
    </row>
    <row r="2264" spans="1:8" hidden="1" x14ac:dyDescent="0.25">
      <c r="A2264" s="91" t="s">
        <v>2342</v>
      </c>
      <c r="B2264" s="29">
        <v>17144</v>
      </c>
      <c r="C2264" s="92">
        <v>163.27619047619046</v>
      </c>
      <c r="D2264" s="56">
        <v>132681.38999999996</v>
      </c>
      <c r="E2264" s="5">
        <v>7.7392318012132497</v>
      </c>
      <c r="F2264" s="5">
        <v>6.1913854409706</v>
      </c>
      <c r="G2264" s="29">
        <v>105</v>
      </c>
      <c r="H2264" s="93">
        <v>0.38095238095238093</v>
      </c>
    </row>
    <row r="2265" spans="1:8" hidden="1" x14ac:dyDescent="0.25">
      <c r="A2265" s="91" t="s">
        <v>2343</v>
      </c>
      <c r="B2265" s="29">
        <v>8420</v>
      </c>
      <c r="C2265" s="92">
        <v>165.09803921568627</v>
      </c>
      <c r="D2265" s="56">
        <v>89052.48000000001</v>
      </c>
      <c r="E2265" s="5">
        <v>10.576304038004752</v>
      </c>
      <c r="F2265" s="5">
        <v>8.461043230403801</v>
      </c>
      <c r="G2265" s="29">
        <v>51</v>
      </c>
      <c r="H2265" s="93">
        <v>0.25490196078431371</v>
      </c>
    </row>
    <row r="2266" spans="1:8" hidden="1" x14ac:dyDescent="0.25">
      <c r="A2266" s="91" t="s">
        <v>2344</v>
      </c>
      <c r="B2266" s="29">
        <v>7426</v>
      </c>
      <c r="C2266" s="92">
        <v>161.43478260869566</v>
      </c>
      <c r="D2266" s="56">
        <v>69738.86</v>
      </c>
      <c r="E2266" s="5">
        <v>9.391174252625909</v>
      </c>
      <c r="F2266" s="5">
        <v>7.5129394021007272</v>
      </c>
      <c r="G2266" s="29">
        <v>46</v>
      </c>
      <c r="H2266" s="93">
        <v>0.34782608695652173</v>
      </c>
    </row>
    <row r="2267" spans="1:8" hidden="1" x14ac:dyDescent="0.25">
      <c r="A2267" s="91" t="s">
        <v>2345</v>
      </c>
      <c r="B2267" s="29">
        <v>17235</v>
      </c>
      <c r="C2267" s="92">
        <v>158.11926605504587</v>
      </c>
      <c r="D2267" s="56">
        <v>196422.97</v>
      </c>
      <c r="E2267" s="5">
        <v>11.396749057151146</v>
      </c>
      <c r="F2267" s="5">
        <v>9.1173992457209163</v>
      </c>
      <c r="G2267" s="29">
        <v>109</v>
      </c>
      <c r="H2267" s="93">
        <v>0.30275229357798167</v>
      </c>
    </row>
    <row r="2268" spans="1:8" hidden="1" x14ac:dyDescent="0.25">
      <c r="A2268" s="91" t="s">
        <v>2346</v>
      </c>
      <c r="B2268" s="29">
        <v>5066</v>
      </c>
      <c r="C2268" s="92">
        <v>149</v>
      </c>
      <c r="D2268" s="56">
        <v>35718.449999999997</v>
      </c>
      <c r="E2268" s="5">
        <v>7.0506217923410972</v>
      </c>
      <c r="F2268" s="5">
        <v>5.6404974338728779</v>
      </c>
      <c r="G2268" s="29">
        <v>34</v>
      </c>
      <c r="H2268" s="93">
        <v>0.35294117647058826</v>
      </c>
    </row>
    <row r="2269" spans="1:8" hidden="1" x14ac:dyDescent="0.25">
      <c r="A2269" s="91" t="s">
        <v>2347</v>
      </c>
      <c r="B2269" s="29">
        <v>9441</v>
      </c>
      <c r="C2269" s="92">
        <v>157.35</v>
      </c>
      <c r="D2269" s="56">
        <v>105071.42999999998</v>
      </c>
      <c r="E2269" s="5">
        <v>11.129269145217666</v>
      </c>
      <c r="F2269" s="5">
        <v>8.903415316174133</v>
      </c>
      <c r="G2269" s="29">
        <v>60</v>
      </c>
      <c r="H2269" s="93">
        <v>0.36666666666666664</v>
      </c>
    </row>
    <row r="2270" spans="1:8" hidden="1" x14ac:dyDescent="0.25">
      <c r="A2270" s="91" t="s">
        <v>2348</v>
      </c>
      <c r="B2270" s="29">
        <v>5764</v>
      </c>
      <c r="C2270" s="92">
        <v>151.68421052631578</v>
      </c>
      <c r="D2270" s="56">
        <v>67551.700000000012</v>
      </c>
      <c r="E2270" s="5">
        <v>11.719587092297019</v>
      </c>
      <c r="F2270" s="5">
        <v>9.3756696738376153</v>
      </c>
      <c r="G2270" s="29">
        <v>38</v>
      </c>
      <c r="H2270" s="93">
        <v>0.31578947368421051</v>
      </c>
    </row>
    <row r="2271" spans="1:8" hidden="1" x14ac:dyDescent="0.25">
      <c r="A2271" s="91" t="s">
        <v>2349</v>
      </c>
      <c r="B2271" s="29">
        <v>193806</v>
      </c>
      <c r="C2271" s="92">
        <v>155.4178027265437</v>
      </c>
      <c r="D2271" s="56">
        <v>1855125.1499999994</v>
      </c>
      <c r="E2271" s="5">
        <v>9.572072846041916</v>
      </c>
      <c r="F2271" s="5">
        <v>7.6576582768335335</v>
      </c>
      <c r="G2271" s="29">
        <v>1247</v>
      </c>
      <c r="H2271" s="93">
        <v>0.30312750601443467</v>
      </c>
    </row>
    <row r="2272" spans="1:8" hidden="1" x14ac:dyDescent="0.25">
      <c r="A2272" s="91" t="s">
        <v>2350</v>
      </c>
      <c r="B2272" s="29">
        <v>42166</v>
      </c>
      <c r="C2272" s="92">
        <v>162.17692307692309</v>
      </c>
      <c r="D2272" s="56">
        <v>485834.64999999979</v>
      </c>
      <c r="E2272" s="5">
        <v>11.521952520988469</v>
      </c>
      <c r="F2272" s="5">
        <v>9.2175620167907759</v>
      </c>
      <c r="G2272" s="29">
        <v>260</v>
      </c>
      <c r="H2272" s="93">
        <v>0.28846153846153844</v>
      </c>
    </row>
    <row r="2273" spans="1:8" hidden="1" x14ac:dyDescent="0.25">
      <c r="A2273" s="91" t="s">
        <v>2351</v>
      </c>
      <c r="B2273" s="29">
        <v>40705</v>
      </c>
      <c r="C2273" s="92">
        <v>157.16216216216216</v>
      </c>
      <c r="D2273" s="56">
        <v>457011.79999999976</v>
      </c>
      <c r="E2273" s="5">
        <v>11.227411865864138</v>
      </c>
      <c r="F2273" s="5">
        <v>8.9819294926913109</v>
      </c>
      <c r="G2273" s="29">
        <v>259</v>
      </c>
      <c r="H2273" s="93">
        <v>0.25096525096525096</v>
      </c>
    </row>
    <row r="2274" spans="1:8" hidden="1" x14ac:dyDescent="0.25">
      <c r="A2274" s="85" t="s">
        <v>2352</v>
      </c>
      <c r="B2274" s="86">
        <v>58512</v>
      </c>
      <c r="C2274" s="87">
        <v>150.8041237113402</v>
      </c>
      <c r="D2274" s="88">
        <v>513754.36000000004</v>
      </c>
      <c r="E2274" s="89">
        <v>8.7803247197156153</v>
      </c>
      <c r="F2274" s="89">
        <v>7.0242597757724923</v>
      </c>
      <c r="G2274" s="86">
        <v>388</v>
      </c>
      <c r="H2274" s="90">
        <v>0.34278350515463918</v>
      </c>
    </row>
    <row r="2275" spans="1:8" hidden="1" x14ac:dyDescent="0.25">
      <c r="A2275" s="91" t="s">
        <v>2353</v>
      </c>
      <c r="B2275" s="29">
        <v>6131</v>
      </c>
      <c r="C2275" s="92">
        <v>149.53658536585365</v>
      </c>
      <c r="D2275" s="56">
        <v>54426.970000000008</v>
      </c>
      <c r="E2275" s="5">
        <v>8.8773397488174854</v>
      </c>
      <c r="F2275" s="5">
        <v>7.1018717990539884</v>
      </c>
      <c r="G2275" s="29">
        <v>41</v>
      </c>
      <c r="H2275" s="93">
        <v>0.29268292682926828</v>
      </c>
    </row>
    <row r="2276" spans="1:8" hidden="1" x14ac:dyDescent="0.25">
      <c r="A2276" s="91" t="s">
        <v>2354</v>
      </c>
      <c r="B2276" s="29">
        <v>33712</v>
      </c>
      <c r="C2276" s="92">
        <v>151.17488789237669</v>
      </c>
      <c r="D2276" s="56">
        <v>314193.75000000006</v>
      </c>
      <c r="E2276" s="5">
        <v>9.3199380042714779</v>
      </c>
      <c r="F2276" s="5">
        <v>7.4559504034171828</v>
      </c>
      <c r="G2276" s="29">
        <v>223</v>
      </c>
      <c r="H2276" s="93">
        <v>0.35426008968609868</v>
      </c>
    </row>
    <row r="2277" spans="1:8" hidden="1" x14ac:dyDescent="0.25">
      <c r="A2277" s="91" t="s">
        <v>2355</v>
      </c>
      <c r="B2277" s="29">
        <v>17445</v>
      </c>
      <c r="C2277" s="92">
        <v>149.10256410256412</v>
      </c>
      <c r="D2277" s="56">
        <v>136714.87</v>
      </c>
      <c r="E2277" s="5">
        <v>7.8369085697907703</v>
      </c>
      <c r="F2277" s="5">
        <v>6.2695268558326163</v>
      </c>
      <c r="G2277" s="29">
        <v>117</v>
      </c>
      <c r="H2277" s="93">
        <v>0.34188034188034189</v>
      </c>
    </row>
    <row r="2278" spans="1:8" hidden="1" x14ac:dyDescent="0.25">
      <c r="A2278" s="79" t="s">
        <v>2356</v>
      </c>
      <c r="B2278" s="80">
        <v>1773670</v>
      </c>
      <c r="C2278" s="81">
        <v>151.99845745136687</v>
      </c>
      <c r="D2278" s="82">
        <v>15007919.050000012</v>
      </c>
      <c r="E2278" s="83">
        <v>8.4615058325393182</v>
      </c>
      <c r="F2278" s="83">
        <v>6.7692046660314551</v>
      </c>
      <c r="G2278" s="80">
        <v>11669</v>
      </c>
      <c r="H2278" s="84">
        <v>0.36309880880966666</v>
      </c>
    </row>
    <row r="2279" spans="1:8" hidden="1" x14ac:dyDescent="0.25">
      <c r="A2279" s="85" t="s">
        <v>2357</v>
      </c>
      <c r="B2279" s="86">
        <v>834923</v>
      </c>
      <c r="C2279" s="87">
        <v>145.91454037049982</v>
      </c>
      <c r="D2279" s="88">
        <v>6048654.9700000063</v>
      </c>
      <c r="E2279" s="89">
        <v>7.2445662294606885</v>
      </c>
      <c r="F2279" s="89">
        <v>5.7956529835685515</v>
      </c>
      <c r="G2279" s="86">
        <v>5722</v>
      </c>
      <c r="H2279" s="90">
        <v>0.41925900034952812</v>
      </c>
    </row>
    <row r="2280" spans="1:8" hidden="1" x14ac:dyDescent="0.25">
      <c r="A2280" s="91" t="s">
        <v>2358</v>
      </c>
      <c r="B2280" s="29">
        <v>69470</v>
      </c>
      <c r="C2280" s="92">
        <v>152.01312910284463</v>
      </c>
      <c r="D2280" s="56">
        <v>625947.47999999975</v>
      </c>
      <c r="E2280" s="5">
        <v>9.010327911328627</v>
      </c>
      <c r="F2280" s="5">
        <v>7.2082623290629018</v>
      </c>
      <c r="G2280" s="29">
        <v>457</v>
      </c>
      <c r="H2280" s="93">
        <v>0.387308533916849</v>
      </c>
    </row>
    <row r="2281" spans="1:8" hidden="1" x14ac:dyDescent="0.25">
      <c r="A2281" s="91" t="s">
        <v>2359</v>
      </c>
      <c r="B2281" s="29">
        <v>321701</v>
      </c>
      <c r="C2281" s="92">
        <v>146.16129032258064</v>
      </c>
      <c r="D2281" s="56">
        <v>2438163.1100000027</v>
      </c>
      <c r="E2281" s="5">
        <v>7.5789727417695394</v>
      </c>
      <c r="F2281" s="5">
        <v>6.0631781934156317</v>
      </c>
      <c r="G2281" s="29">
        <v>2201</v>
      </c>
      <c r="H2281" s="93">
        <v>0.453430258973194</v>
      </c>
    </row>
    <row r="2282" spans="1:8" hidden="1" x14ac:dyDescent="0.25">
      <c r="A2282" s="91" t="s">
        <v>2360</v>
      </c>
      <c r="B2282" s="29">
        <v>2602</v>
      </c>
      <c r="C2282" s="92">
        <v>162.625</v>
      </c>
      <c r="D2282" s="56">
        <v>29118.39</v>
      </c>
      <c r="E2282" s="5">
        <v>11.190772482705611</v>
      </c>
      <c r="F2282" s="5">
        <v>8.9526179861644888</v>
      </c>
      <c r="G2282" s="29">
        <v>16</v>
      </c>
      <c r="H2282" s="93">
        <v>0.4375</v>
      </c>
    </row>
    <row r="2283" spans="1:8" hidden="1" x14ac:dyDescent="0.25">
      <c r="A2283" s="91" t="s">
        <v>2361</v>
      </c>
      <c r="B2283" s="29">
        <v>352720</v>
      </c>
      <c r="C2283" s="92">
        <v>146.60016625103907</v>
      </c>
      <c r="D2283" s="56">
        <v>2393313.859999998</v>
      </c>
      <c r="E2283" s="5">
        <v>6.7853080630528408</v>
      </c>
      <c r="F2283" s="5">
        <v>5.4282464504422734</v>
      </c>
      <c r="G2283" s="29">
        <v>2406</v>
      </c>
      <c r="H2283" s="93">
        <v>0.40274314214463841</v>
      </c>
    </row>
    <row r="2284" spans="1:8" hidden="1" x14ac:dyDescent="0.25">
      <c r="A2284" s="91" t="s">
        <v>2362</v>
      </c>
      <c r="B2284" s="29">
        <v>66403</v>
      </c>
      <c r="C2284" s="92">
        <v>135.79345603271983</v>
      </c>
      <c r="D2284" s="56">
        <v>399507.00999999983</v>
      </c>
      <c r="E2284" s="5">
        <v>6.0164000120476455</v>
      </c>
      <c r="F2284" s="5">
        <v>4.8131200096381166</v>
      </c>
      <c r="G2284" s="29">
        <v>489</v>
      </c>
      <c r="H2284" s="93">
        <v>0.36605316973415131</v>
      </c>
    </row>
    <row r="2285" spans="1:8" hidden="1" x14ac:dyDescent="0.25">
      <c r="A2285" s="91" t="s">
        <v>2363</v>
      </c>
      <c r="B2285" s="29">
        <v>2534</v>
      </c>
      <c r="C2285" s="92">
        <v>140.77777777777777</v>
      </c>
      <c r="D2285" s="56">
        <v>24134.5</v>
      </c>
      <c r="E2285" s="5">
        <v>9.5242699289660617</v>
      </c>
      <c r="F2285" s="5">
        <v>7.6194159431728501</v>
      </c>
      <c r="G2285" s="29">
        <v>18</v>
      </c>
      <c r="H2285" s="93">
        <v>0.27777777777777779</v>
      </c>
    </row>
    <row r="2286" spans="1:8" hidden="1" x14ac:dyDescent="0.25">
      <c r="A2286" s="91" t="s">
        <v>2364</v>
      </c>
      <c r="B2286" s="29">
        <v>4344</v>
      </c>
      <c r="C2286" s="92">
        <v>140.12903225806451</v>
      </c>
      <c r="D2286" s="56">
        <v>28336.400000000001</v>
      </c>
      <c r="E2286" s="5">
        <v>6.523112338858196</v>
      </c>
      <c r="F2286" s="5">
        <v>5.2184898710865575</v>
      </c>
      <c r="G2286" s="29">
        <v>31</v>
      </c>
      <c r="H2286" s="93">
        <v>0.5161290322580645</v>
      </c>
    </row>
    <row r="2287" spans="1:8" hidden="1" x14ac:dyDescent="0.25">
      <c r="A2287" s="91" t="s">
        <v>2365</v>
      </c>
      <c r="B2287" s="29">
        <v>13011</v>
      </c>
      <c r="C2287" s="92">
        <v>146.19101123595505</v>
      </c>
      <c r="D2287" s="56">
        <v>91126.510000000009</v>
      </c>
      <c r="E2287" s="5">
        <v>7.0038052417185463</v>
      </c>
      <c r="F2287" s="5">
        <v>5.6030441933748376</v>
      </c>
      <c r="G2287" s="29">
        <v>89</v>
      </c>
      <c r="H2287" s="93">
        <v>0.43820224719101125</v>
      </c>
    </row>
    <row r="2288" spans="1:8" hidden="1" x14ac:dyDescent="0.25">
      <c r="A2288" s="91" t="s">
        <v>2366</v>
      </c>
      <c r="B2288" s="29">
        <v>2044</v>
      </c>
      <c r="C2288" s="92">
        <v>157.23076923076923</v>
      </c>
      <c r="D2288" s="56">
        <v>18317.71</v>
      </c>
      <c r="E2288" s="5">
        <v>8.961697651663405</v>
      </c>
      <c r="F2288" s="5">
        <v>7.169358121330724</v>
      </c>
      <c r="G2288" s="29">
        <v>13</v>
      </c>
      <c r="H2288" s="93">
        <v>0.61538461538461542</v>
      </c>
    </row>
    <row r="2289" spans="1:8" hidden="1" x14ac:dyDescent="0.25">
      <c r="A2289" s="85" t="s">
        <v>2367</v>
      </c>
      <c r="B2289" s="86">
        <v>29254</v>
      </c>
      <c r="C2289" s="87">
        <v>165.27683615819208</v>
      </c>
      <c r="D2289" s="88">
        <v>359522.56</v>
      </c>
      <c r="E2289" s="89">
        <v>12.289688931428181</v>
      </c>
      <c r="F2289" s="89">
        <v>9.8317511451425457</v>
      </c>
      <c r="G2289" s="86">
        <v>177</v>
      </c>
      <c r="H2289" s="90">
        <v>0.21468926553672316</v>
      </c>
    </row>
    <row r="2290" spans="1:8" hidden="1" x14ac:dyDescent="0.25">
      <c r="A2290" s="91" t="s">
        <v>2368</v>
      </c>
      <c r="B2290" s="29">
        <v>25266</v>
      </c>
      <c r="C2290" s="92">
        <v>165.13725490196077</v>
      </c>
      <c r="D2290" s="56">
        <v>311572.8299999999</v>
      </c>
      <c r="E2290" s="5">
        <v>12.331703870814529</v>
      </c>
      <c r="F2290" s="5">
        <v>9.8653630966516239</v>
      </c>
      <c r="G2290" s="29">
        <v>153</v>
      </c>
      <c r="H2290" s="93">
        <v>0.21568627450980393</v>
      </c>
    </row>
    <row r="2291" spans="1:8" hidden="1" x14ac:dyDescent="0.25">
      <c r="A2291" s="91" t="s">
        <v>2369</v>
      </c>
      <c r="B2291" s="29">
        <v>3276</v>
      </c>
      <c r="C2291" s="92">
        <v>163.80000000000001</v>
      </c>
      <c r="D2291" s="56">
        <v>37451.78</v>
      </c>
      <c r="E2291" s="5">
        <v>11.432167277167277</v>
      </c>
      <c r="F2291" s="5">
        <v>9.1457338217338222</v>
      </c>
      <c r="G2291" s="29">
        <v>20</v>
      </c>
      <c r="H2291" s="93">
        <v>0.15</v>
      </c>
    </row>
    <row r="2292" spans="1:8" hidden="1" x14ac:dyDescent="0.25">
      <c r="A2292" s="85" t="s">
        <v>2370</v>
      </c>
      <c r="B2292" s="86">
        <v>901143</v>
      </c>
      <c r="C2292" s="87">
        <v>157.92902208201892</v>
      </c>
      <c r="D2292" s="88">
        <v>8543810.839999998</v>
      </c>
      <c r="E2292" s="89">
        <v>9.4810821811854478</v>
      </c>
      <c r="F2292" s="89">
        <v>7.5848657449483587</v>
      </c>
      <c r="G2292" s="86">
        <v>5706</v>
      </c>
      <c r="H2292" s="90">
        <v>0.31002453557658605</v>
      </c>
    </row>
    <row r="2293" spans="1:8" hidden="1" x14ac:dyDescent="0.25">
      <c r="A2293" s="91" t="s">
        <v>2371</v>
      </c>
      <c r="B2293" s="29">
        <v>225900</v>
      </c>
      <c r="C2293" s="92">
        <v>158.63764044943821</v>
      </c>
      <c r="D2293" s="56">
        <v>2350906.2899999982</v>
      </c>
      <c r="E2293" s="5">
        <v>10.406845019920311</v>
      </c>
      <c r="F2293" s="5">
        <v>8.3254760159362498</v>
      </c>
      <c r="G2293" s="29">
        <v>1424</v>
      </c>
      <c r="H2293" s="93">
        <v>0.3279494382022472</v>
      </c>
    </row>
    <row r="2294" spans="1:8" hidden="1" x14ac:dyDescent="0.25">
      <c r="A2294" s="91" t="s">
        <v>2372</v>
      </c>
      <c r="B2294" s="29">
        <v>218038</v>
      </c>
      <c r="C2294" s="92">
        <v>157.99855072463768</v>
      </c>
      <c r="D2294" s="56">
        <v>1895088.2599999991</v>
      </c>
      <c r="E2294" s="5">
        <v>8.6915503719535092</v>
      </c>
      <c r="F2294" s="5">
        <v>6.9532402975628074</v>
      </c>
      <c r="G2294" s="29">
        <v>1380</v>
      </c>
      <c r="H2294" s="93">
        <v>0.31666666666666665</v>
      </c>
    </row>
    <row r="2295" spans="1:8" hidden="1" x14ac:dyDescent="0.25">
      <c r="A2295" s="91" t="s">
        <v>2373</v>
      </c>
      <c r="B2295" s="29">
        <v>24251</v>
      </c>
      <c r="C2295" s="92">
        <v>169.58741258741259</v>
      </c>
      <c r="D2295" s="56">
        <v>232381.94000000003</v>
      </c>
      <c r="E2295" s="5">
        <v>9.5823652632881124</v>
      </c>
      <c r="F2295" s="5">
        <v>7.6658922106304903</v>
      </c>
      <c r="G2295" s="29">
        <v>143</v>
      </c>
      <c r="H2295" s="93">
        <v>0.35664335664335667</v>
      </c>
    </row>
    <row r="2296" spans="1:8" hidden="1" x14ac:dyDescent="0.25">
      <c r="A2296" s="91" t="s">
        <v>2374</v>
      </c>
      <c r="B2296" s="29">
        <v>14245</v>
      </c>
      <c r="C2296" s="92">
        <v>161.875</v>
      </c>
      <c r="D2296" s="56">
        <v>106914.97000000002</v>
      </c>
      <c r="E2296" s="5">
        <v>7.5054383994384004</v>
      </c>
      <c r="F2296" s="5">
        <v>6.0043507195507209</v>
      </c>
      <c r="G2296" s="29">
        <v>88</v>
      </c>
      <c r="H2296" s="93">
        <v>0.42045454545454547</v>
      </c>
    </row>
    <row r="2297" spans="1:8" hidden="1" x14ac:dyDescent="0.25">
      <c r="A2297" s="91" t="s">
        <v>2375</v>
      </c>
      <c r="B2297" s="29">
        <v>52947</v>
      </c>
      <c r="C2297" s="92">
        <v>145.45879120879121</v>
      </c>
      <c r="D2297" s="56">
        <v>496611.51999999973</v>
      </c>
      <c r="E2297" s="5">
        <v>9.3794080873326102</v>
      </c>
      <c r="F2297" s="5">
        <v>7.5035264698660882</v>
      </c>
      <c r="G2297" s="29">
        <v>364</v>
      </c>
      <c r="H2297" s="93">
        <v>0.39285714285714285</v>
      </c>
    </row>
    <row r="2298" spans="1:8" hidden="1" x14ac:dyDescent="0.25">
      <c r="A2298" s="91" t="s">
        <v>2376</v>
      </c>
      <c r="B2298" s="29">
        <v>5909</v>
      </c>
      <c r="C2298" s="92">
        <v>159.70270270270271</v>
      </c>
      <c r="D2298" s="56">
        <v>63944.41</v>
      </c>
      <c r="E2298" s="5">
        <v>10.821528177356575</v>
      </c>
      <c r="F2298" s="5">
        <v>8.6572225418852593</v>
      </c>
      <c r="G2298" s="29">
        <v>37</v>
      </c>
      <c r="H2298" s="93">
        <v>0.29729729729729731</v>
      </c>
    </row>
    <row r="2299" spans="1:8" hidden="1" x14ac:dyDescent="0.25">
      <c r="A2299" s="91" t="s">
        <v>2377</v>
      </c>
      <c r="B2299" s="29">
        <v>5711</v>
      </c>
      <c r="C2299" s="92">
        <v>158.63888888888889</v>
      </c>
      <c r="D2299" s="56">
        <v>56809.79</v>
      </c>
      <c r="E2299" s="5">
        <v>9.9474330239887934</v>
      </c>
      <c r="F2299" s="5">
        <v>7.9579464191910354</v>
      </c>
      <c r="G2299" s="29">
        <v>36</v>
      </c>
      <c r="H2299" s="93">
        <v>0.3888888888888889</v>
      </c>
    </row>
    <row r="2300" spans="1:8" hidden="1" x14ac:dyDescent="0.25">
      <c r="A2300" s="91" t="s">
        <v>2378</v>
      </c>
      <c r="B2300" s="29">
        <v>2947</v>
      </c>
      <c r="C2300" s="92">
        <v>173.35294117647058</v>
      </c>
      <c r="D2300" s="56">
        <v>27706.860000000004</v>
      </c>
      <c r="E2300" s="5">
        <v>9.40171700033933</v>
      </c>
      <c r="F2300" s="5">
        <v>7.5213736002714642</v>
      </c>
      <c r="G2300" s="29">
        <v>17</v>
      </c>
      <c r="H2300" s="93">
        <v>0.11764705882352941</v>
      </c>
    </row>
    <row r="2301" spans="1:8" hidden="1" x14ac:dyDescent="0.25">
      <c r="A2301" s="91" t="s">
        <v>2379</v>
      </c>
      <c r="B2301" s="29">
        <v>7344</v>
      </c>
      <c r="C2301" s="92">
        <v>156.25531914893617</v>
      </c>
      <c r="D2301" s="56">
        <v>64327.369999999995</v>
      </c>
      <c r="E2301" s="5">
        <v>8.7591734749455323</v>
      </c>
      <c r="F2301" s="5">
        <v>7.0073387799564264</v>
      </c>
      <c r="G2301" s="29">
        <v>47</v>
      </c>
      <c r="H2301" s="93">
        <v>0.31914893617021278</v>
      </c>
    </row>
    <row r="2302" spans="1:8" hidden="1" x14ac:dyDescent="0.25">
      <c r="A2302" s="91" t="s">
        <v>2380</v>
      </c>
      <c r="B2302" s="29">
        <v>32212</v>
      </c>
      <c r="C2302" s="92">
        <v>162.68686868686868</v>
      </c>
      <c r="D2302" s="56">
        <v>350214.31999999983</v>
      </c>
      <c r="E2302" s="5">
        <v>10.872169377871595</v>
      </c>
      <c r="F2302" s="5">
        <v>8.6977355022972755</v>
      </c>
      <c r="G2302" s="29">
        <v>198</v>
      </c>
      <c r="H2302" s="93">
        <v>0.24242424242424243</v>
      </c>
    </row>
    <row r="2303" spans="1:8" hidden="1" x14ac:dyDescent="0.25">
      <c r="A2303" s="91" t="s">
        <v>2381</v>
      </c>
      <c r="B2303" s="29">
        <v>8359</v>
      </c>
      <c r="C2303" s="92">
        <v>157.71698113207546</v>
      </c>
      <c r="D2303" s="56">
        <v>57400.270000000011</v>
      </c>
      <c r="E2303" s="5">
        <v>6.866882402201222</v>
      </c>
      <c r="F2303" s="5">
        <v>5.4935059217609776</v>
      </c>
      <c r="G2303" s="29">
        <v>53</v>
      </c>
      <c r="H2303" s="93">
        <v>0.33962264150943394</v>
      </c>
    </row>
    <row r="2304" spans="1:8" hidden="1" x14ac:dyDescent="0.25">
      <c r="A2304" s="91" t="s">
        <v>2382</v>
      </c>
      <c r="B2304" s="29">
        <v>50537</v>
      </c>
      <c r="C2304" s="92">
        <v>155.49846153846153</v>
      </c>
      <c r="D2304" s="56">
        <v>441447.90000000008</v>
      </c>
      <c r="E2304" s="5">
        <v>8.7351425688109714</v>
      </c>
      <c r="F2304" s="5">
        <v>6.9881140550487775</v>
      </c>
      <c r="G2304" s="29">
        <v>325</v>
      </c>
      <c r="H2304" s="93">
        <v>0.20615384615384616</v>
      </c>
    </row>
    <row r="2305" spans="1:8" hidden="1" x14ac:dyDescent="0.25">
      <c r="A2305" s="91" t="s">
        <v>2383</v>
      </c>
      <c r="B2305" s="29">
        <v>18954</v>
      </c>
      <c r="C2305" s="92">
        <v>155.36065573770492</v>
      </c>
      <c r="D2305" s="56">
        <v>166729.28000000003</v>
      </c>
      <c r="E2305" s="5">
        <v>8.7965221061517376</v>
      </c>
      <c r="F2305" s="5">
        <v>7.0372176849213908</v>
      </c>
      <c r="G2305" s="29">
        <v>122</v>
      </c>
      <c r="H2305" s="93">
        <v>0.34426229508196721</v>
      </c>
    </row>
    <row r="2306" spans="1:8" hidden="1" x14ac:dyDescent="0.25">
      <c r="A2306" s="91" t="s">
        <v>2384</v>
      </c>
      <c r="B2306" s="29">
        <v>19733</v>
      </c>
      <c r="C2306" s="92">
        <v>164.44166666666666</v>
      </c>
      <c r="D2306" s="56">
        <v>207091.15999999995</v>
      </c>
      <c r="E2306" s="5">
        <v>10.494661734150911</v>
      </c>
      <c r="F2306" s="5">
        <v>8.3957293873207295</v>
      </c>
      <c r="G2306" s="29">
        <v>120</v>
      </c>
      <c r="H2306" s="93">
        <v>0.32500000000000001</v>
      </c>
    </row>
    <row r="2307" spans="1:8" hidden="1" x14ac:dyDescent="0.25">
      <c r="A2307" s="91" t="s">
        <v>2385</v>
      </c>
      <c r="B2307" s="29">
        <v>7694</v>
      </c>
      <c r="C2307" s="92">
        <v>167.2608695652174</v>
      </c>
      <c r="D2307" s="56">
        <v>75319.25999999998</v>
      </c>
      <c r="E2307" s="5">
        <v>9.7893501429685443</v>
      </c>
      <c r="F2307" s="5">
        <v>7.8314801143748358</v>
      </c>
      <c r="G2307" s="29">
        <v>46</v>
      </c>
      <c r="H2307" s="93">
        <v>0.19565217391304349</v>
      </c>
    </row>
    <row r="2308" spans="1:8" hidden="1" x14ac:dyDescent="0.25">
      <c r="A2308" s="91" t="s">
        <v>2386</v>
      </c>
      <c r="B2308" s="29">
        <v>4138</v>
      </c>
      <c r="C2308" s="92">
        <v>165.52</v>
      </c>
      <c r="D2308" s="56">
        <v>35528.060000000005</v>
      </c>
      <c r="E2308" s="5">
        <v>8.5858047365877255</v>
      </c>
      <c r="F2308" s="5">
        <v>6.8686437892701804</v>
      </c>
      <c r="G2308" s="29">
        <v>25</v>
      </c>
      <c r="H2308" s="93">
        <v>0.28000000000000003</v>
      </c>
    </row>
    <row r="2309" spans="1:8" hidden="1" x14ac:dyDescent="0.25">
      <c r="A2309" s="91" t="s">
        <v>2387</v>
      </c>
      <c r="B2309" s="29">
        <v>3609</v>
      </c>
      <c r="C2309" s="92">
        <v>138.80769230769232</v>
      </c>
      <c r="D2309" s="56">
        <v>40613.74</v>
      </c>
      <c r="E2309" s="5">
        <v>11.253460792463285</v>
      </c>
      <c r="F2309" s="5">
        <v>9.0027686339706285</v>
      </c>
      <c r="G2309" s="29">
        <v>26</v>
      </c>
      <c r="H2309" s="93">
        <v>0.26923076923076922</v>
      </c>
    </row>
    <row r="2310" spans="1:8" hidden="1" x14ac:dyDescent="0.25">
      <c r="A2310" s="91" t="s">
        <v>2388</v>
      </c>
      <c r="B2310" s="29">
        <v>14891</v>
      </c>
      <c r="C2310" s="92">
        <v>158.41489361702128</v>
      </c>
      <c r="D2310" s="56">
        <v>160609.34999999995</v>
      </c>
      <c r="E2310" s="5">
        <v>10.785665838425892</v>
      </c>
      <c r="F2310" s="5">
        <v>8.6285326707407144</v>
      </c>
      <c r="G2310" s="29">
        <v>94</v>
      </c>
      <c r="H2310" s="93">
        <v>0.31914893617021278</v>
      </c>
    </row>
    <row r="2311" spans="1:8" hidden="1" x14ac:dyDescent="0.25">
      <c r="A2311" s="91" t="s">
        <v>2389</v>
      </c>
      <c r="B2311" s="29">
        <v>17752</v>
      </c>
      <c r="C2311" s="92">
        <v>158.5</v>
      </c>
      <c r="D2311" s="56">
        <v>182235.62000000002</v>
      </c>
      <c r="E2311" s="5">
        <v>10.265638801261831</v>
      </c>
      <c r="F2311" s="5">
        <v>8.2125110410094653</v>
      </c>
      <c r="G2311" s="29">
        <v>112</v>
      </c>
      <c r="H2311" s="93">
        <v>0.39285714285714285</v>
      </c>
    </row>
    <row r="2312" spans="1:8" hidden="1" x14ac:dyDescent="0.25">
      <c r="A2312" s="91" t="s">
        <v>2390</v>
      </c>
      <c r="B2312" s="29">
        <v>23166</v>
      </c>
      <c r="C2312" s="92">
        <v>157.59183673469389</v>
      </c>
      <c r="D2312" s="56">
        <v>243091.20000000007</v>
      </c>
      <c r="E2312" s="5">
        <v>10.493447293447296</v>
      </c>
      <c r="F2312" s="5">
        <v>8.3947578347578382</v>
      </c>
      <c r="G2312" s="29">
        <v>147</v>
      </c>
      <c r="H2312" s="93">
        <v>0.23809523809523808</v>
      </c>
    </row>
    <row r="2313" spans="1:8" hidden="1" x14ac:dyDescent="0.25">
      <c r="A2313" s="91" t="s">
        <v>2391</v>
      </c>
      <c r="B2313" s="29">
        <v>9004</v>
      </c>
      <c r="C2313" s="92">
        <v>166.74074074074073</v>
      </c>
      <c r="D2313" s="56">
        <v>99938.74</v>
      </c>
      <c r="E2313" s="5">
        <v>11.099371390493115</v>
      </c>
      <c r="F2313" s="5">
        <v>8.8794971123944926</v>
      </c>
      <c r="G2313" s="29">
        <v>54</v>
      </c>
      <c r="H2313" s="93">
        <v>0.18518518518518517</v>
      </c>
    </row>
    <row r="2314" spans="1:8" hidden="1" x14ac:dyDescent="0.25">
      <c r="A2314" s="91" t="s">
        <v>2392</v>
      </c>
      <c r="B2314" s="29">
        <v>1782</v>
      </c>
      <c r="C2314" s="92">
        <v>148.5</v>
      </c>
      <c r="D2314" s="56">
        <v>21163.78</v>
      </c>
      <c r="E2314" s="5">
        <v>11.876419753086418</v>
      </c>
      <c r="F2314" s="5">
        <v>9.5011358024691344</v>
      </c>
      <c r="G2314" s="29">
        <v>12</v>
      </c>
      <c r="H2314" s="93">
        <v>0.16666666666666666</v>
      </c>
    </row>
    <row r="2315" spans="1:8" hidden="1" x14ac:dyDescent="0.25">
      <c r="A2315" s="91" t="s">
        <v>2393</v>
      </c>
      <c r="B2315" s="29">
        <v>27737</v>
      </c>
      <c r="C2315" s="92">
        <v>160.32947976878611</v>
      </c>
      <c r="D2315" s="56">
        <v>284650.89000000013</v>
      </c>
      <c r="E2315" s="5">
        <v>10.262497386162892</v>
      </c>
      <c r="F2315" s="5">
        <v>8.2099979089303137</v>
      </c>
      <c r="G2315" s="29">
        <v>173</v>
      </c>
      <c r="H2315" s="93">
        <v>0.30635838150289019</v>
      </c>
    </row>
    <row r="2316" spans="1:8" hidden="1" x14ac:dyDescent="0.25">
      <c r="A2316" s="91" t="s">
        <v>2394</v>
      </c>
      <c r="B2316" s="29">
        <v>67443</v>
      </c>
      <c r="C2316" s="92">
        <v>153.27954545454546</v>
      </c>
      <c r="D2316" s="56">
        <v>572510.18000000028</v>
      </c>
      <c r="E2316" s="5">
        <v>8.4888006168171675</v>
      </c>
      <c r="F2316" s="5">
        <v>6.7910404934537345</v>
      </c>
      <c r="G2316" s="29">
        <v>440</v>
      </c>
      <c r="H2316" s="93">
        <v>0.27272727272727271</v>
      </c>
    </row>
    <row r="2317" spans="1:8" hidden="1" x14ac:dyDescent="0.25">
      <c r="A2317" s="91" t="s">
        <v>2395</v>
      </c>
      <c r="B2317" s="29">
        <v>2286</v>
      </c>
      <c r="C2317" s="92">
        <v>175.84615384615384</v>
      </c>
      <c r="D2317" s="56">
        <v>17477.009999999998</v>
      </c>
      <c r="E2317" s="5">
        <v>7.64523622047244</v>
      </c>
      <c r="F2317" s="5">
        <v>6.116188976377952</v>
      </c>
      <c r="G2317" s="29">
        <v>13</v>
      </c>
      <c r="H2317" s="93">
        <v>0.23076923076923078</v>
      </c>
    </row>
    <row r="2318" spans="1:8" hidden="1" x14ac:dyDescent="0.25">
      <c r="A2318" s="91" t="s">
        <v>2396</v>
      </c>
      <c r="B2318" s="29">
        <v>9098</v>
      </c>
      <c r="C2318" s="92">
        <v>168.4814814814815</v>
      </c>
      <c r="D2318" s="56">
        <v>81625.37000000001</v>
      </c>
      <c r="E2318" s="5">
        <v>8.9717927016926815</v>
      </c>
      <c r="F2318" s="5">
        <v>7.1774341613541459</v>
      </c>
      <c r="G2318" s="29">
        <v>54</v>
      </c>
      <c r="H2318" s="93">
        <v>0.27777777777777779</v>
      </c>
    </row>
    <row r="2319" spans="1:8" hidden="1" x14ac:dyDescent="0.25">
      <c r="A2319" s="91" t="s">
        <v>2397</v>
      </c>
      <c r="B2319" s="29">
        <v>20403</v>
      </c>
      <c r="C2319" s="92">
        <v>165.8780487804878</v>
      </c>
      <c r="D2319" s="56">
        <v>169468.62000000002</v>
      </c>
      <c r="E2319" s="5">
        <v>8.3060638141449807</v>
      </c>
      <c r="F2319" s="5">
        <v>6.6448510513159853</v>
      </c>
      <c r="G2319" s="29">
        <v>123</v>
      </c>
      <c r="H2319" s="93">
        <v>0.27642276422764228</v>
      </c>
    </row>
    <row r="2320" spans="1:8" hidden="1" x14ac:dyDescent="0.25">
      <c r="A2320" s="85" t="s">
        <v>2398</v>
      </c>
      <c r="B2320" s="86">
        <v>8350</v>
      </c>
      <c r="C2320" s="87">
        <v>130.46875</v>
      </c>
      <c r="D2320" s="88">
        <v>55930.679999999986</v>
      </c>
      <c r="E2320" s="89">
        <v>6.6982850299401182</v>
      </c>
      <c r="F2320" s="89">
        <v>5.3586280239520949</v>
      </c>
      <c r="G2320" s="86">
        <v>64</v>
      </c>
      <c r="H2320" s="90">
        <v>0.484375</v>
      </c>
    </row>
    <row r="2321" spans="1:8" hidden="1" x14ac:dyDescent="0.25">
      <c r="A2321" s="91" t="s">
        <v>2399</v>
      </c>
      <c r="B2321" s="29">
        <v>8350</v>
      </c>
      <c r="C2321" s="92">
        <v>130.46875</v>
      </c>
      <c r="D2321" s="56">
        <v>55930.679999999986</v>
      </c>
      <c r="E2321" s="5">
        <v>6.6982850299401182</v>
      </c>
      <c r="F2321" s="5">
        <v>5.3586280239520949</v>
      </c>
      <c r="G2321" s="29">
        <v>64</v>
      </c>
      <c r="H2321" s="93">
        <v>0.484375</v>
      </c>
    </row>
    <row r="2322" spans="1:8" hidden="1" x14ac:dyDescent="0.25">
      <c r="A2322" s="73" t="s">
        <v>2400</v>
      </c>
      <c r="B2322" s="74">
        <v>299788</v>
      </c>
      <c r="C2322" s="75">
        <v>153.26584867075664</v>
      </c>
      <c r="D2322" s="76">
        <v>2541606.4099999992</v>
      </c>
      <c r="E2322" s="77">
        <v>8.4780124954968148</v>
      </c>
      <c r="F2322" s="77">
        <v>6.782409996397452</v>
      </c>
      <c r="G2322" s="74">
        <v>1956</v>
      </c>
      <c r="H2322" s="78">
        <v>0.28987730061349692</v>
      </c>
    </row>
    <row r="2323" spans="1:8" hidden="1" x14ac:dyDescent="0.25">
      <c r="A2323" s="79" t="s">
        <v>2401</v>
      </c>
      <c r="B2323" s="80">
        <v>54721</v>
      </c>
      <c r="C2323" s="81">
        <v>138.88578680203045</v>
      </c>
      <c r="D2323" s="82">
        <v>358176.63999999996</v>
      </c>
      <c r="E2323" s="83">
        <v>6.5455061128268843</v>
      </c>
      <c r="F2323" s="83">
        <v>5.2364048902615075</v>
      </c>
      <c r="G2323" s="80">
        <v>394</v>
      </c>
      <c r="H2323" s="84">
        <v>0.2766497461928934</v>
      </c>
    </row>
    <row r="2324" spans="1:8" hidden="1" x14ac:dyDescent="0.25">
      <c r="A2324" s="85" t="s">
        <v>2402</v>
      </c>
      <c r="B2324" s="86">
        <v>7588</v>
      </c>
      <c r="C2324" s="87">
        <v>135.5</v>
      </c>
      <c r="D2324" s="88">
        <v>75560.850000000006</v>
      </c>
      <c r="E2324" s="89">
        <v>9.9579401686874025</v>
      </c>
      <c r="F2324" s="89">
        <v>7.966352134949922</v>
      </c>
      <c r="G2324" s="86">
        <v>56</v>
      </c>
      <c r="H2324" s="90">
        <v>0.32142857142857145</v>
      </c>
    </row>
    <row r="2325" spans="1:8" hidden="1" x14ac:dyDescent="0.25">
      <c r="A2325" s="91" t="s">
        <v>2403</v>
      </c>
      <c r="B2325" s="29">
        <v>1620</v>
      </c>
      <c r="C2325" s="92">
        <v>135</v>
      </c>
      <c r="D2325" s="56">
        <v>12078.69</v>
      </c>
      <c r="E2325" s="5">
        <v>7.4559814814814818</v>
      </c>
      <c r="F2325" s="5">
        <v>5.9647851851851854</v>
      </c>
      <c r="G2325" s="29">
        <v>12</v>
      </c>
      <c r="H2325" s="93">
        <v>0.41666666666666669</v>
      </c>
    </row>
    <row r="2326" spans="1:8" hidden="1" x14ac:dyDescent="0.25">
      <c r="A2326" s="91" t="s">
        <v>2404</v>
      </c>
      <c r="B2326" s="29">
        <v>3194</v>
      </c>
      <c r="C2326" s="92">
        <v>159.69999999999999</v>
      </c>
      <c r="D2326" s="56">
        <v>41596.51999999999</v>
      </c>
      <c r="E2326" s="5">
        <v>13.023331246086409</v>
      </c>
      <c r="F2326" s="5">
        <v>10.418664996869127</v>
      </c>
      <c r="G2326" s="29">
        <v>20</v>
      </c>
      <c r="H2326" s="93">
        <v>0.2</v>
      </c>
    </row>
    <row r="2327" spans="1:8" hidden="1" x14ac:dyDescent="0.25">
      <c r="A2327" s="91" t="s">
        <v>2405</v>
      </c>
      <c r="B2327" s="29">
        <v>2774</v>
      </c>
      <c r="C2327" s="92">
        <v>115.58333333333333</v>
      </c>
      <c r="D2327" s="56">
        <v>21885.64</v>
      </c>
      <c r="E2327" s="5">
        <v>7.8895602018745494</v>
      </c>
      <c r="F2327" s="5">
        <v>6.3116481614996403</v>
      </c>
      <c r="G2327" s="29">
        <v>24</v>
      </c>
      <c r="H2327" s="93">
        <v>0.375</v>
      </c>
    </row>
    <row r="2328" spans="1:8" hidden="1" x14ac:dyDescent="0.25">
      <c r="A2328" s="85" t="s">
        <v>2406</v>
      </c>
      <c r="B2328" s="86">
        <v>5001</v>
      </c>
      <c r="C2328" s="87">
        <v>138.91666666666666</v>
      </c>
      <c r="D2328" s="88">
        <v>35305.69000000001</v>
      </c>
      <c r="E2328" s="89">
        <v>7.0597260547890439</v>
      </c>
      <c r="F2328" s="89">
        <v>5.6477808438312351</v>
      </c>
      <c r="G2328" s="86">
        <v>36</v>
      </c>
      <c r="H2328" s="90">
        <v>0.25</v>
      </c>
    </row>
    <row r="2329" spans="1:8" hidden="1" x14ac:dyDescent="0.25">
      <c r="A2329" s="91" t="s">
        <v>2407</v>
      </c>
      <c r="B2329" s="29">
        <v>2475</v>
      </c>
      <c r="C2329" s="92">
        <v>145.58823529411765</v>
      </c>
      <c r="D2329" s="56">
        <v>13154.73</v>
      </c>
      <c r="E2329" s="5">
        <v>5.3150424242424243</v>
      </c>
      <c r="F2329" s="5">
        <v>4.2520339393939395</v>
      </c>
      <c r="G2329" s="29">
        <v>17</v>
      </c>
      <c r="H2329" s="93">
        <v>0.29411764705882354</v>
      </c>
    </row>
    <row r="2330" spans="1:8" hidden="1" x14ac:dyDescent="0.25">
      <c r="A2330" s="85" t="s">
        <v>2408</v>
      </c>
      <c r="B2330" s="86">
        <v>4792</v>
      </c>
      <c r="C2330" s="87">
        <v>136.91428571428571</v>
      </c>
      <c r="D2330" s="88">
        <v>32557.999999999996</v>
      </c>
      <c r="E2330" s="89">
        <v>6.7942404006677792</v>
      </c>
      <c r="F2330" s="89">
        <v>5.4353923205342234</v>
      </c>
      <c r="G2330" s="86">
        <v>35</v>
      </c>
      <c r="H2330" s="90">
        <v>0.37142857142857144</v>
      </c>
    </row>
    <row r="2331" spans="1:8" hidden="1" x14ac:dyDescent="0.25">
      <c r="A2331" s="91" t="s">
        <v>2409</v>
      </c>
      <c r="B2331" s="29">
        <v>2966</v>
      </c>
      <c r="C2331" s="92">
        <v>134.81818181818181</v>
      </c>
      <c r="D2331" s="56">
        <v>17534.079999999998</v>
      </c>
      <c r="E2331" s="5">
        <v>5.9116925151719482</v>
      </c>
      <c r="F2331" s="5">
        <v>4.7293540121375583</v>
      </c>
      <c r="G2331" s="29">
        <v>22</v>
      </c>
      <c r="H2331" s="93">
        <v>0.40909090909090912</v>
      </c>
    </row>
    <row r="2332" spans="1:8" hidden="1" x14ac:dyDescent="0.25">
      <c r="A2332" s="91" t="s">
        <v>2410</v>
      </c>
      <c r="B2332" s="29">
        <v>1807</v>
      </c>
      <c r="C2332" s="92">
        <v>150.58333333333334</v>
      </c>
      <c r="D2332" s="56">
        <v>14727.02</v>
      </c>
      <c r="E2332" s="5">
        <v>8.1499833978970671</v>
      </c>
      <c r="F2332" s="5">
        <v>6.5199867183176536</v>
      </c>
      <c r="G2332" s="29">
        <v>12</v>
      </c>
      <c r="H2332" s="93">
        <v>0.33333333333333331</v>
      </c>
    </row>
    <row r="2333" spans="1:8" hidden="1" x14ac:dyDescent="0.25">
      <c r="A2333" s="85" t="s">
        <v>2411</v>
      </c>
      <c r="B2333" s="86">
        <v>1882</v>
      </c>
      <c r="C2333" s="87">
        <v>125.46666666666667</v>
      </c>
      <c r="D2333" s="88">
        <v>11856.17</v>
      </c>
      <c r="E2333" s="89">
        <v>6.2997715196599362</v>
      </c>
      <c r="F2333" s="89">
        <v>5.0398172157279495</v>
      </c>
      <c r="G2333" s="86">
        <v>15</v>
      </c>
      <c r="H2333" s="90">
        <v>0.26666666666666666</v>
      </c>
    </row>
    <row r="2334" spans="1:8" hidden="1" x14ac:dyDescent="0.25">
      <c r="A2334" s="91" t="s">
        <v>2412</v>
      </c>
      <c r="B2334" s="29">
        <v>1621</v>
      </c>
      <c r="C2334" s="92">
        <v>135.08333333333334</v>
      </c>
      <c r="D2334" s="56">
        <v>9535.93</v>
      </c>
      <c r="E2334" s="5">
        <v>5.8827452190006166</v>
      </c>
      <c r="F2334" s="5">
        <v>4.7061961752004935</v>
      </c>
      <c r="G2334" s="29">
        <v>12</v>
      </c>
      <c r="H2334" s="93">
        <v>0.25</v>
      </c>
    </row>
    <row r="2335" spans="1:8" hidden="1" x14ac:dyDescent="0.25">
      <c r="A2335" s="85" t="s">
        <v>2413</v>
      </c>
      <c r="B2335" s="86">
        <v>1841</v>
      </c>
      <c r="C2335" s="87">
        <v>167.36363636363637</v>
      </c>
      <c r="D2335" s="88">
        <v>9914.369999999999</v>
      </c>
      <c r="E2335" s="89">
        <v>5.3853177620858226</v>
      </c>
      <c r="F2335" s="89">
        <v>4.3082542096686582</v>
      </c>
      <c r="G2335" s="86">
        <v>11</v>
      </c>
      <c r="H2335" s="90">
        <v>0</v>
      </c>
    </row>
    <row r="2336" spans="1:8" hidden="1" x14ac:dyDescent="0.25">
      <c r="A2336" s="85" t="s">
        <v>2414</v>
      </c>
      <c r="B2336" s="86">
        <v>1609</v>
      </c>
      <c r="C2336" s="87">
        <v>146.27272727272728</v>
      </c>
      <c r="D2336" s="88">
        <v>10975.78</v>
      </c>
      <c r="E2336" s="89">
        <v>6.8214916096954639</v>
      </c>
      <c r="F2336" s="89">
        <v>5.4571932877563718</v>
      </c>
      <c r="G2336" s="86">
        <v>11</v>
      </c>
      <c r="H2336" s="90">
        <v>0.18181818181818182</v>
      </c>
    </row>
    <row r="2337" spans="1:8" hidden="1" x14ac:dyDescent="0.25">
      <c r="A2337" s="85" t="s">
        <v>2415</v>
      </c>
      <c r="B2337" s="86">
        <v>3720</v>
      </c>
      <c r="C2337" s="87">
        <v>124</v>
      </c>
      <c r="D2337" s="88">
        <v>18050.659999999996</v>
      </c>
      <c r="E2337" s="89">
        <v>4.8523279569892459</v>
      </c>
      <c r="F2337" s="89">
        <v>3.8818623655913971</v>
      </c>
      <c r="G2337" s="86">
        <v>30</v>
      </c>
      <c r="H2337" s="90">
        <v>0.2</v>
      </c>
    </row>
    <row r="2338" spans="1:8" hidden="1" x14ac:dyDescent="0.25">
      <c r="A2338" s="91" t="s">
        <v>2416</v>
      </c>
      <c r="B2338" s="29">
        <v>1863</v>
      </c>
      <c r="C2338" s="92">
        <v>109.58823529411765</v>
      </c>
      <c r="D2338" s="56">
        <v>10014.31</v>
      </c>
      <c r="E2338" s="5">
        <v>5.3753676865271069</v>
      </c>
      <c r="F2338" s="5">
        <v>4.3002941492216857</v>
      </c>
      <c r="G2338" s="29">
        <v>17</v>
      </c>
      <c r="H2338" s="93">
        <v>0.29411764705882354</v>
      </c>
    </row>
    <row r="2339" spans="1:8" hidden="1" x14ac:dyDescent="0.25">
      <c r="A2339" s="91" t="s">
        <v>2417</v>
      </c>
      <c r="B2339" s="29">
        <v>1857</v>
      </c>
      <c r="C2339" s="92">
        <v>142.84615384615384</v>
      </c>
      <c r="D2339" s="56">
        <v>8036.35</v>
      </c>
      <c r="E2339" s="5">
        <v>4.3275982767905221</v>
      </c>
      <c r="F2339" s="5">
        <v>3.462078621432418</v>
      </c>
      <c r="G2339" s="29">
        <v>13</v>
      </c>
      <c r="H2339" s="93">
        <v>7.6923076923076927E-2</v>
      </c>
    </row>
    <row r="2340" spans="1:8" hidden="1" x14ac:dyDescent="0.25">
      <c r="A2340" s="85" t="s">
        <v>2418</v>
      </c>
      <c r="B2340" s="86">
        <v>21395</v>
      </c>
      <c r="C2340" s="87">
        <v>138.92857142857142</v>
      </c>
      <c r="D2340" s="88">
        <v>123313.27999999996</v>
      </c>
      <c r="E2340" s="89">
        <v>5.7636494508062608</v>
      </c>
      <c r="F2340" s="89">
        <v>4.6109195606450086</v>
      </c>
      <c r="G2340" s="86">
        <v>154</v>
      </c>
      <c r="H2340" s="90">
        <v>0.26623376623376621</v>
      </c>
    </row>
    <row r="2341" spans="1:8" hidden="1" x14ac:dyDescent="0.25">
      <c r="A2341" s="91" t="s">
        <v>2419</v>
      </c>
      <c r="B2341" s="29">
        <v>2004</v>
      </c>
      <c r="C2341" s="92">
        <v>117.88235294117646</v>
      </c>
      <c r="D2341" s="56">
        <v>13549.060000000001</v>
      </c>
      <c r="E2341" s="5">
        <v>6.761007984031937</v>
      </c>
      <c r="F2341" s="5">
        <v>5.4088063872255496</v>
      </c>
      <c r="G2341" s="29">
        <v>17</v>
      </c>
      <c r="H2341" s="93">
        <v>0.47058823529411764</v>
      </c>
    </row>
    <row r="2342" spans="1:8" hidden="1" x14ac:dyDescent="0.25">
      <c r="A2342" s="91" t="s">
        <v>2420</v>
      </c>
      <c r="B2342" s="29">
        <v>3472</v>
      </c>
      <c r="C2342" s="92">
        <v>144.66666666666666</v>
      </c>
      <c r="D2342" s="56">
        <v>19380.460000000003</v>
      </c>
      <c r="E2342" s="5">
        <v>5.5819297235023049</v>
      </c>
      <c r="F2342" s="5">
        <v>4.4655437788018437</v>
      </c>
      <c r="G2342" s="29">
        <v>24</v>
      </c>
      <c r="H2342" s="93">
        <v>0.33333333333333331</v>
      </c>
    </row>
    <row r="2343" spans="1:8" hidden="1" x14ac:dyDescent="0.25">
      <c r="A2343" s="91" t="s">
        <v>2421</v>
      </c>
      <c r="B2343" s="29">
        <v>1786</v>
      </c>
      <c r="C2343" s="92">
        <v>162.36363636363637</v>
      </c>
      <c r="D2343" s="56">
        <v>14326.53</v>
      </c>
      <c r="E2343" s="5">
        <v>8.0215733482642779</v>
      </c>
      <c r="F2343" s="5">
        <v>6.4172586786114225</v>
      </c>
      <c r="G2343" s="29">
        <v>11</v>
      </c>
      <c r="H2343" s="93">
        <v>9.0909090909090912E-2</v>
      </c>
    </row>
    <row r="2344" spans="1:8" hidden="1" x14ac:dyDescent="0.25">
      <c r="A2344" s="91" t="s">
        <v>2422</v>
      </c>
      <c r="B2344" s="29">
        <v>3849</v>
      </c>
      <c r="C2344" s="92">
        <v>148.03846153846155</v>
      </c>
      <c r="D2344" s="56">
        <v>17962.810000000001</v>
      </c>
      <c r="E2344" s="5">
        <v>4.6668771109379064</v>
      </c>
      <c r="F2344" s="5">
        <v>3.7335016887503252</v>
      </c>
      <c r="G2344" s="29">
        <v>26</v>
      </c>
      <c r="H2344" s="93">
        <v>0.26923076923076922</v>
      </c>
    </row>
    <row r="2345" spans="1:8" hidden="1" x14ac:dyDescent="0.25">
      <c r="A2345" s="91" t="s">
        <v>2423</v>
      </c>
      <c r="B2345" s="29">
        <v>3377</v>
      </c>
      <c r="C2345" s="92">
        <v>135.08000000000001</v>
      </c>
      <c r="D2345" s="56">
        <v>14769.469999999998</v>
      </c>
      <c r="E2345" s="5">
        <v>4.3735475273911746</v>
      </c>
      <c r="F2345" s="5">
        <v>3.49883802191294</v>
      </c>
      <c r="G2345" s="29">
        <v>25</v>
      </c>
      <c r="H2345" s="93">
        <v>0.24</v>
      </c>
    </row>
    <row r="2346" spans="1:8" hidden="1" x14ac:dyDescent="0.25">
      <c r="A2346" s="91" t="s">
        <v>2424</v>
      </c>
      <c r="B2346" s="29">
        <v>2168</v>
      </c>
      <c r="C2346" s="92">
        <v>154.85714285714286</v>
      </c>
      <c r="D2346" s="56">
        <v>16212.599999999999</v>
      </c>
      <c r="E2346" s="5">
        <v>7.4781365313653128</v>
      </c>
      <c r="F2346" s="5">
        <v>5.9825092250922509</v>
      </c>
      <c r="G2346" s="29">
        <v>14</v>
      </c>
      <c r="H2346" s="93">
        <v>0.35714285714285715</v>
      </c>
    </row>
    <row r="2347" spans="1:8" hidden="1" x14ac:dyDescent="0.25">
      <c r="A2347" s="85" t="s">
        <v>2425</v>
      </c>
      <c r="B2347" s="86">
        <v>6893</v>
      </c>
      <c r="C2347" s="87">
        <v>149.84782608695653</v>
      </c>
      <c r="D2347" s="88">
        <v>40641.840000000004</v>
      </c>
      <c r="E2347" s="89">
        <v>5.8961032931959965</v>
      </c>
      <c r="F2347" s="89">
        <v>4.7168826345567973</v>
      </c>
      <c r="G2347" s="86">
        <v>46</v>
      </c>
      <c r="H2347" s="90">
        <v>0.34782608695652173</v>
      </c>
    </row>
    <row r="2348" spans="1:8" hidden="1" x14ac:dyDescent="0.25">
      <c r="A2348" s="91" t="s">
        <v>2426</v>
      </c>
      <c r="B2348" s="29">
        <v>1958</v>
      </c>
      <c r="C2348" s="92">
        <v>150.61538461538461</v>
      </c>
      <c r="D2348" s="56">
        <v>11236.700000000003</v>
      </c>
      <c r="E2348" s="5">
        <v>5.7388661899897864</v>
      </c>
      <c r="F2348" s="5">
        <v>4.5910929519918291</v>
      </c>
      <c r="G2348" s="29">
        <v>13</v>
      </c>
      <c r="H2348" s="93">
        <v>0.46153846153846156</v>
      </c>
    </row>
    <row r="2349" spans="1:8" hidden="1" x14ac:dyDescent="0.25">
      <c r="A2349" s="91" t="s">
        <v>2427</v>
      </c>
      <c r="B2349" s="29">
        <v>2615</v>
      </c>
      <c r="C2349" s="92">
        <v>145.27777777777777</v>
      </c>
      <c r="D2349" s="56">
        <v>11105.95</v>
      </c>
      <c r="E2349" s="5">
        <v>4.247017208413002</v>
      </c>
      <c r="F2349" s="5">
        <v>3.3976137667304016</v>
      </c>
      <c r="G2349" s="29">
        <v>18</v>
      </c>
      <c r="H2349" s="93">
        <v>0.3888888888888889</v>
      </c>
    </row>
    <row r="2350" spans="1:8" hidden="1" x14ac:dyDescent="0.25">
      <c r="A2350" s="79" t="s">
        <v>2428</v>
      </c>
      <c r="B2350" s="80">
        <v>245067</v>
      </c>
      <c r="C2350" s="81">
        <v>156.89308578745198</v>
      </c>
      <c r="D2350" s="82">
        <v>2183429.7699999986</v>
      </c>
      <c r="E2350" s="83">
        <v>8.9095217634361159</v>
      </c>
      <c r="F2350" s="83">
        <v>7.1276174107488934</v>
      </c>
      <c r="G2350" s="80">
        <v>1562</v>
      </c>
      <c r="H2350" s="84">
        <v>0.29321382842509602</v>
      </c>
    </row>
    <row r="2351" spans="1:8" hidden="1" x14ac:dyDescent="0.25">
      <c r="A2351" s="85" t="s">
        <v>2429</v>
      </c>
      <c r="B2351" s="86">
        <v>53270</v>
      </c>
      <c r="C2351" s="87">
        <v>148.79888268156424</v>
      </c>
      <c r="D2351" s="88">
        <v>441368.2099999999</v>
      </c>
      <c r="E2351" s="89">
        <v>8.2854929603904619</v>
      </c>
      <c r="F2351" s="89">
        <v>6.6283943683123701</v>
      </c>
      <c r="G2351" s="86">
        <v>358</v>
      </c>
      <c r="H2351" s="90">
        <v>0.33519553072625696</v>
      </c>
    </row>
    <row r="2352" spans="1:8" hidden="1" x14ac:dyDescent="0.25">
      <c r="A2352" s="91" t="s">
        <v>2430</v>
      </c>
      <c r="B2352" s="29">
        <v>3121</v>
      </c>
      <c r="C2352" s="92">
        <v>164.26315789473685</v>
      </c>
      <c r="D2352" s="56">
        <v>34333.21</v>
      </c>
      <c r="E2352" s="5">
        <v>11.000708106376161</v>
      </c>
      <c r="F2352" s="5">
        <v>8.8005664851009282</v>
      </c>
      <c r="G2352" s="29">
        <v>19</v>
      </c>
      <c r="H2352" s="93">
        <v>0.42105263157894735</v>
      </c>
    </row>
    <row r="2353" spans="1:8" hidden="1" x14ac:dyDescent="0.25">
      <c r="A2353" s="91" t="s">
        <v>2431</v>
      </c>
      <c r="B2353" s="29">
        <v>29771</v>
      </c>
      <c r="C2353" s="92">
        <v>143.82125603864733</v>
      </c>
      <c r="D2353" s="56">
        <v>249117.72999999986</v>
      </c>
      <c r="E2353" s="5">
        <v>8.3677985287696028</v>
      </c>
      <c r="F2353" s="5">
        <v>6.6942388230156826</v>
      </c>
      <c r="G2353" s="29">
        <v>207</v>
      </c>
      <c r="H2353" s="93">
        <v>0.32367149758454106</v>
      </c>
    </row>
    <row r="2354" spans="1:8" hidden="1" x14ac:dyDescent="0.25">
      <c r="A2354" s="91" t="s">
        <v>2432</v>
      </c>
      <c r="B2354" s="29">
        <v>2286</v>
      </c>
      <c r="C2354" s="92">
        <v>163.28571428571428</v>
      </c>
      <c r="D2354" s="56">
        <v>15691.24</v>
      </c>
      <c r="E2354" s="5">
        <v>6.8640594925634293</v>
      </c>
      <c r="F2354" s="5">
        <v>5.4912475940507441</v>
      </c>
      <c r="G2354" s="29">
        <v>14</v>
      </c>
      <c r="H2354" s="93">
        <v>0.21428571428571427</v>
      </c>
    </row>
    <row r="2355" spans="1:8" hidden="1" x14ac:dyDescent="0.25">
      <c r="A2355" s="91" t="s">
        <v>2433</v>
      </c>
      <c r="B2355" s="29">
        <v>4639</v>
      </c>
      <c r="C2355" s="92">
        <v>165.67857142857142</v>
      </c>
      <c r="D2355" s="56">
        <v>50871.14</v>
      </c>
      <c r="E2355" s="5">
        <v>10.965971114464324</v>
      </c>
      <c r="F2355" s="5">
        <v>8.7727768915714588</v>
      </c>
      <c r="G2355" s="29">
        <v>28</v>
      </c>
      <c r="H2355" s="93">
        <v>0.21428571428571427</v>
      </c>
    </row>
    <row r="2356" spans="1:8" hidden="1" x14ac:dyDescent="0.25">
      <c r="A2356" s="91" t="s">
        <v>2434</v>
      </c>
      <c r="B2356" s="29">
        <v>11380</v>
      </c>
      <c r="C2356" s="92">
        <v>151.73333333333332</v>
      </c>
      <c r="D2356" s="56">
        <v>77653.58</v>
      </c>
      <c r="E2356" s="5">
        <v>6.8236889279437607</v>
      </c>
      <c r="F2356" s="5">
        <v>5.4589511423550086</v>
      </c>
      <c r="G2356" s="29">
        <v>75</v>
      </c>
      <c r="H2356" s="93">
        <v>0.38666666666666666</v>
      </c>
    </row>
    <row r="2357" spans="1:8" hidden="1" x14ac:dyDescent="0.25">
      <c r="A2357" s="85" t="s">
        <v>2435</v>
      </c>
      <c r="B2357" s="86">
        <v>84868</v>
      </c>
      <c r="C2357" s="87">
        <v>156.87245841035121</v>
      </c>
      <c r="D2357" s="88">
        <v>813386.80000000016</v>
      </c>
      <c r="E2357" s="89">
        <v>9.5841400763538687</v>
      </c>
      <c r="F2357" s="89">
        <v>7.6673120610830949</v>
      </c>
      <c r="G2357" s="86">
        <v>541</v>
      </c>
      <c r="H2357" s="90">
        <v>0.28465804066543438</v>
      </c>
    </row>
    <row r="2358" spans="1:8" hidden="1" x14ac:dyDescent="0.25">
      <c r="A2358" s="91" t="s">
        <v>2436</v>
      </c>
      <c r="B2358" s="29">
        <v>15709</v>
      </c>
      <c r="C2358" s="92">
        <v>167.11702127659575</v>
      </c>
      <c r="D2358" s="56">
        <v>177574.62000000002</v>
      </c>
      <c r="E2358" s="5">
        <v>11.304005347253169</v>
      </c>
      <c r="F2358" s="5">
        <v>9.0432042778025359</v>
      </c>
      <c r="G2358" s="29">
        <v>94</v>
      </c>
      <c r="H2358" s="93">
        <v>0.24468085106382978</v>
      </c>
    </row>
    <row r="2359" spans="1:8" hidden="1" x14ac:dyDescent="0.25">
      <c r="A2359" s="91" t="s">
        <v>2437</v>
      </c>
      <c r="B2359" s="29">
        <v>2128</v>
      </c>
      <c r="C2359" s="92">
        <v>125.17647058823529</v>
      </c>
      <c r="D2359" s="56">
        <v>20544.71</v>
      </c>
      <c r="E2359" s="5">
        <v>9.6544689849624064</v>
      </c>
      <c r="F2359" s="5">
        <v>7.7235751879699253</v>
      </c>
      <c r="G2359" s="29">
        <v>17</v>
      </c>
      <c r="H2359" s="93">
        <v>0.17647058823529413</v>
      </c>
    </row>
    <row r="2360" spans="1:8" hidden="1" x14ac:dyDescent="0.25">
      <c r="A2360" s="91" t="s">
        <v>2438</v>
      </c>
      <c r="B2360" s="29">
        <v>2635</v>
      </c>
      <c r="C2360" s="92">
        <v>155</v>
      </c>
      <c r="D2360" s="56">
        <v>29432.240000000002</v>
      </c>
      <c r="E2360" s="5">
        <v>11.16973055028463</v>
      </c>
      <c r="F2360" s="5">
        <v>8.9357844402277049</v>
      </c>
      <c r="G2360" s="29">
        <v>17</v>
      </c>
      <c r="H2360" s="93">
        <v>0.23529411764705882</v>
      </c>
    </row>
    <row r="2361" spans="1:8" hidden="1" x14ac:dyDescent="0.25">
      <c r="A2361" s="91" t="s">
        <v>2439</v>
      </c>
      <c r="B2361" s="29">
        <v>5601</v>
      </c>
      <c r="C2361" s="92">
        <v>151.37837837837839</v>
      </c>
      <c r="D2361" s="56">
        <v>44463.15</v>
      </c>
      <c r="E2361" s="5">
        <v>7.9384306373861815</v>
      </c>
      <c r="F2361" s="5">
        <v>6.3507445099089459</v>
      </c>
      <c r="G2361" s="29">
        <v>37</v>
      </c>
      <c r="H2361" s="93">
        <v>0.35135135135135137</v>
      </c>
    </row>
    <row r="2362" spans="1:8" hidden="1" x14ac:dyDescent="0.25">
      <c r="A2362" s="91" t="s">
        <v>2440</v>
      </c>
      <c r="B2362" s="29">
        <v>8452</v>
      </c>
      <c r="C2362" s="92">
        <v>162.53846153846155</v>
      </c>
      <c r="D2362" s="56">
        <v>69056.31</v>
      </c>
      <c r="E2362" s="5">
        <v>8.1704105537150973</v>
      </c>
      <c r="F2362" s="5">
        <v>6.5363284429720778</v>
      </c>
      <c r="G2362" s="29">
        <v>52</v>
      </c>
      <c r="H2362" s="93">
        <v>0.38461538461538464</v>
      </c>
    </row>
    <row r="2363" spans="1:8" hidden="1" x14ac:dyDescent="0.25">
      <c r="A2363" s="91" t="s">
        <v>2441</v>
      </c>
      <c r="B2363" s="29">
        <v>22169</v>
      </c>
      <c r="C2363" s="92">
        <v>161.81751824817519</v>
      </c>
      <c r="D2363" s="56">
        <v>245839.42000000004</v>
      </c>
      <c r="E2363" s="5">
        <v>11.089332852180975</v>
      </c>
      <c r="F2363" s="5">
        <v>8.8714662817447802</v>
      </c>
      <c r="G2363" s="29">
        <v>137</v>
      </c>
      <c r="H2363" s="93">
        <v>0.32116788321167883</v>
      </c>
    </row>
    <row r="2364" spans="1:8" hidden="1" x14ac:dyDescent="0.25">
      <c r="A2364" s="91" t="s">
        <v>2442</v>
      </c>
      <c r="B2364" s="29">
        <v>11394</v>
      </c>
      <c r="C2364" s="92">
        <v>147.97402597402598</v>
      </c>
      <c r="D2364" s="56">
        <v>90447.630000000019</v>
      </c>
      <c r="E2364" s="5">
        <v>7.9381806213796748</v>
      </c>
      <c r="F2364" s="5">
        <v>6.3505444971037406</v>
      </c>
      <c r="G2364" s="29">
        <v>77</v>
      </c>
      <c r="H2364" s="93">
        <v>0.23376623376623376</v>
      </c>
    </row>
    <row r="2365" spans="1:8" hidden="1" x14ac:dyDescent="0.25">
      <c r="A2365" s="91" t="s">
        <v>2443</v>
      </c>
      <c r="B2365" s="29">
        <v>13082</v>
      </c>
      <c r="C2365" s="92">
        <v>152.11627906976744</v>
      </c>
      <c r="D2365" s="56">
        <v>108441.89999999997</v>
      </c>
      <c r="E2365" s="5">
        <v>8.2893976456199336</v>
      </c>
      <c r="F2365" s="5">
        <v>6.6315181164959469</v>
      </c>
      <c r="G2365" s="29">
        <v>86</v>
      </c>
      <c r="H2365" s="93">
        <v>0.23255813953488372</v>
      </c>
    </row>
    <row r="2366" spans="1:8" hidden="1" x14ac:dyDescent="0.25">
      <c r="A2366" s="91" t="s">
        <v>2444</v>
      </c>
      <c r="B2366" s="29">
        <v>2916</v>
      </c>
      <c r="C2366" s="92">
        <v>153.47368421052633</v>
      </c>
      <c r="D2366" s="56">
        <v>21825.570000000003</v>
      </c>
      <c r="E2366" s="5">
        <v>7.4847633744855981</v>
      </c>
      <c r="F2366" s="5">
        <v>5.9878106995884792</v>
      </c>
      <c r="G2366" s="29">
        <v>19</v>
      </c>
      <c r="H2366" s="93">
        <v>0.42105263157894735</v>
      </c>
    </row>
    <row r="2367" spans="1:8" hidden="1" x14ac:dyDescent="0.25">
      <c r="A2367" s="85" t="s">
        <v>2445</v>
      </c>
      <c r="B2367" s="86">
        <v>106929</v>
      </c>
      <c r="C2367" s="87">
        <v>161.28054298642533</v>
      </c>
      <c r="D2367" s="88">
        <v>928674.75999999989</v>
      </c>
      <c r="E2367" s="89">
        <v>8.6849662860402681</v>
      </c>
      <c r="F2367" s="89">
        <v>6.947973028832215</v>
      </c>
      <c r="G2367" s="86">
        <v>663</v>
      </c>
      <c r="H2367" s="90">
        <v>0.27752639517345401</v>
      </c>
    </row>
    <row r="2368" spans="1:8" hidden="1" x14ac:dyDescent="0.25">
      <c r="A2368" s="91" t="s">
        <v>2446</v>
      </c>
      <c r="B2368" s="29">
        <v>32168</v>
      </c>
      <c r="C2368" s="92">
        <v>153.91387559808612</v>
      </c>
      <c r="D2368" s="56">
        <v>253507.02000000005</v>
      </c>
      <c r="E2368" s="5">
        <v>7.8807205918925654</v>
      </c>
      <c r="F2368" s="5">
        <v>6.3045764735140528</v>
      </c>
      <c r="G2368" s="29">
        <v>209</v>
      </c>
      <c r="H2368" s="93">
        <v>0.28708133971291866</v>
      </c>
    </row>
    <row r="2369" spans="1:8" hidden="1" x14ac:dyDescent="0.25">
      <c r="A2369" s="91" t="s">
        <v>2447</v>
      </c>
      <c r="B2369" s="29">
        <v>15698</v>
      </c>
      <c r="C2369" s="92">
        <v>160.18367346938774</v>
      </c>
      <c r="D2369" s="56">
        <v>144633.25999999998</v>
      </c>
      <c r="E2369" s="5">
        <v>9.2134832462734089</v>
      </c>
      <c r="F2369" s="5">
        <v>7.3707865970187276</v>
      </c>
      <c r="G2369" s="29">
        <v>98</v>
      </c>
      <c r="H2369" s="93">
        <v>0.27551020408163263</v>
      </c>
    </row>
    <row r="2370" spans="1:8" hidden="1" x14ac:dyDescent="0.25">
      <c r="A2370" s="91" t="s">
        <v>2448</v>
      </c>
      <c r="B2370" s="29">
        <v>4944</v>
      </c>
      <c r="C2370" s="92">
        <v>145.41176470588235</v>
      </c>
      <c r="D2370" s="56">
        <v>25379.07</v>
      </c>
      <c r="E2370" s="5">
        <v>5.1333070388349515</v>
      </c>
      <c r="F2370" s="5">
        <v>4.1066456310679618</v>
      </c>
      <c r="G2370" s="29">
        <v>34</v>
      </c>
      <c r="H2370" s="93">
        <v>0.41176470588235292</v>
      </c>
    </row>
    <row r="2371" spans="1:8" hidden="1" x14ac:dyDescent="0.25">
      <c r="A2371" s="91" t="s">
        <v>2449</v>
      </c>
      <c r="B2371" s="29">
        <v>20242</v>
      </c>
      <c r="C2371" s="92">
        <v>174.5</v>
      </c>
      <c r="D2371" s="56">
        <v>220105.10999999996</v>
      </c>
      <c r="E2371" s="5">
        <v>10.873683924513387</v>
      </c>
      <c r="F2371" s="5">
        <v>8.6989471396107092</v>
      </c>
      <c r="G2371" s="29">
        <v>116</v>
      </c>
      <c r="H2371" s="93">
        <v>0.30172413793103448</v>
      </c>
    </row>
    <row r="2372" spans="1:8" hidden="1" x14ac:dyDescent="0.25">
      <c r="A2372" s="91" t="s">
        <v>2450</v>
      </c>
      <c r="B2372" s="29">
        <v>15951</v>
      </c>
      <c r="C2372" s="92">
        <v>164.44329896907217</v>
      </c>
      <c r="D2372" s="56">
        <v>147372.06999999995</v>
      </c>
      <c r="E2372" s="5">
        <v>9.2390489624474927</v>
      </c>
      <c r="F2372" s="5">
        <v>7.3912391699579949</v>
      </c>
      <c r="G2372" s="29">
        <v>97</v>
      </c>
      <c r="H2372" s="93">
        <v>0.19587628865979381</v>
      </c>
    </row>
    <row r="2373" spans="1:8" hidden="1" x14ac:dyDescent="0.25">
      <c r="A2373" s="91" t="s">
        <v>2451</v>
      </c>
      <c r="B2373" s="29">
        <v>17590</v>
      </c>
      <c r="C2373" s="92">
        <v>164.39252336448598</v>
      </c>
      <c r="D2373" s="56">
        <v>135313.60999999996</v>
      </c>
      <c r="E2373" s="5">
        <v>7.692644115974983</v>
      </c>
      <c r="F2373" s="5">
        <v>6.1541152927799869</v>
      </c>
      <c r="G2373" s="29">
        <v>107</v>
      </c>
      <c r="H2373" s="93">
        <v>0.26168224299065418</v>
      </c>
    </row>
    <row r="2374" spans="1:8" hidden="1" x14ac:dyDescent="0.25">
      <c r="A2374" s="73" t="s">
        <v>2452</v>
      </c>
      <c r="B2374" s="74">
        <v>1264723</v>
      </c>
      <c r="C2374" s="75">
        <v>149.88421426878406</v>
      </c>
      <c r="D2374" s="76">
        <v>11898574.930000039</v>
      </c>
      <c r="E2374" s="77">
        <v>9.4080481892082606</v>
      </c>
      <c r="F2374" s="77">
        <v>7.526438551366609</v>
      </c>
      <c r="G2374" s="74">
        <v>8438</v>
      </c>
      <c r="H2374" s="78">
        <v>0.33917990045034369</v>
      </c>
    </row>
    <row r="2375" spans="1:8" hidden="1" x14ac:dyDescent="0.25">
      <c r="A2375" s="79" t="s">
        <v>2453</v>
      </c>
      <c r="B2375" s="80">
        <v>1061184</v>
      </c>
      <c r="C2375" s="81">
        <v>149.84241739621575</v>
      </c>
      <c r="D2375" s="82">
        <v>10173893.39000003</v>
      </c>
      <c r="E2375" s="83">
        <v>9.5873037946294239</v>
      </c>
      <c r="F2375" s="83">
        <v>7.6698430357035399</v>
      </c>
      <c r="G2375" s="80">
        <v>7082</v>
      </c>
      <c r="H2375" s="84">
        <v>0.3463710816153629</v>
      </c>
    </row>
    <row r="2376" spans="1:8" hidden="1" x14ac:dyDescent="0.25">
      <c r="A2376" s="85" t="s">
        <v>2454</v>
      </c>
      <c r="B2376" s="86">
        <v>732092</v>
      </c>
      <c r="C2376" s="87">
        <v>148.92026037428803</v>
      </c>
      <c r="D2376" s="88">
        <v>6947493.1400000229</v>
      </c>
      <c r="E2376" s="89">
        <v>9.489918125044424</v>
      </c>
      <c r="F2376" s="89">
        <v>7.5919345000355394</v>
      </c>
      <c r="G2376" s="86">
        <v>4916</v>
      </c>
      <c r="H2376" s="90">
        <v>0.34886086248982912</v>
      </c>
    </row>
    <row r="2377" spans="1:8" hidden="1" x14ac:dyDescent="0.25">
      <c r="A2377" s="91" t="s">
        <v>2455</v>
      </c>
      <c r="B2377" s="29">
        <v>308646</v>
      </c>
      <c r="C2377" s="92">
        <v>138.77967625899279</v>
      </c>
      <c r="D2377" s="56">
        <v>2719989.7000000039</v>
      </c>
      <c r="E2377" s="5">
        <v>8.8126517110217009</v>
      </c>
      <c r="F2377" s="5">
        <v>7.0501213688173614</v>
      </c>
      <c r="G2377" s="29">
        <v>2224</v>
      </c>
      <c r="H2377" s="93">
        <v>0.36600719424460432</v>
      </c>
    </row>
    <row r="2378" spans="1:8" hidden="1" x14ac:dyDescent="0.25">
      <c r="A2378" s="91" t="s">
        <v>2456</v>
      </c>
      <c r="B2378" s="29">
        <v>352833</v>
      </c>
      <c r="C2378" s="92">
        <v>159.94242973708069</v>
      </c>
      <c r="D2378" s="56">
        <v>3603379.960000006</v>
      </c>
      <c r="E2378" s="5">
        <v>10.212706747951598</v>
      </c>
      <c r="F2378" s="5">
        <v>8.170165398361279</v>
      </c>
      <c r="G2378" s="29">
        <v>2206</v>
      </c>
      <c r="H2378" s="93">
        <v>0.33272892112420671</v>
      </c>
    </row>
    <row r="2379" spans="1:8" hidden="1" x14ac:dyDescent="0.25">
      <c r="A2379" s="91" t="s">
        <v>2457</v>
      </c>
      <c r="B2379" s="29">
        <v>12495</v>
      </c>
      <c r="C2379" s="92">
        <v>137.30769230769232</v>
      </c>
      <c r="D2379" s="56">
        <v>120038.17999999992</v>
      </c>
      <c r="E2379" s="5">
        <v>9.6068971588635392</v>
      </c>
      <c r="F2379" s="5">
        <v>7.6855177270908319</v>
      </c>
      <c r="G2379" s="29">
        <v>91</v>
      </c>
      <c r="H2379" s="93">
        <v>0.46153846153846156</v>
      </c>
    </row>
    <row r="2380" spans="1:8" hidden="1" x14ac:dyDescent="0.25">
      <c r="A2380" s="91" t="s">
        <v>2458</v>
      </c>
      <c r="B2380" s="29">
        <v>21264</v>
      </c>
      <c r="C2380" s="92">
        <v>147.66666666666666</v>
      </c>
      <c r="D2380" s="56">
        <v>151679.38000000003</v>
      </c>
      <c r="E2380" s="5">
        <v>7.1331536869826957</v>
      </c>
      <c r="F2380" s="5">
        <v>5.7065229495861569</v>
      </c>
      <c r="G2380" s="29">
        <v>144</v>
      </c>
      <c r="H2380" s="93">
        <v>0.19444444444444445</v>
      </c>
    </row>
    <row r="2381" spans="1:8" hidden="1" x14ac:dyDescent="0.25">
      <c r="A2381" s="91" t="s">
        <v>2459</v>
      </c>
      <c r="B2381" s="29">
        <v>36854</v>
      </c>
      <c r="C2381" s="92">
        <v>146.82868525896416</v>
      </c>
      <c r="D2381" s="56">
        <v>352405.92000000004</v>
      </c>
      <c r="E2381" s="5">
        <v>9.5622163130189399</v>
      </c>
      <c r="F2381" s="5">
        <v>7.6497730504151527</v>
      </c>
      <c r="G2381" s="29">
        <v>251</v>
      </c>
      <c r="H2381" s="93">
        <v>0.38645418326693226</v>
      </c>
    </row>
    <row r="2382" spans="1:8" hidden="1" x14ac:dyDescent="0.25">
      <c r="A2382" s="85" t="s">
        <v>2460</v>
      </c>
      <c r="B2382" s="86">
        <v>263286</v>
      </c>
      <c r="C2382" s="87">
        <v>150.5351629502573</v>
      </c>
      <c r="D2382" s="88">
        <v>2519215.0600000015</v>
      </c>
      <c r="E2382" s="89">
        <v>9.5683593506680999</v>
      </c>
      <c r="F2382" s="89">
        <v>7.6546874805344807</v>
      </c>
      <c r="G2382" s="86">
        <v>1749</v>
      </c>
      <c r="H2382" s="90">
        <v>0.35849056603773582</v>
      </c>
    </row>
    <row r="2383" spans="1:8" hidden="1" x14ac:dyDescent="0.25">
      <c r="A2383" s="91" t="s">
        <v>2461</v>
      </c>
      <c r="B2383" s="29">
        <v>81674</v>
      </c>
      <c r="C2383" s="92">
        <v>157.3680154142582</v>
      </c>
      <c r="D2383" s="56">
        <v>739434.87999999954</v>
      </c>
      <c r="E2383" s="5">
        <v>9.0534916864608022</v>
      </c>
      <c r="F2383" s="5">
        <v>7.2427933491686423</v>
      </c>
      <c r="G2383" s="29">
        <v>519</v>
      </c>
      <c r="H2383" s="93">
        <v>0.33911368015414256</v>
      </c>
    </row>
    <row r="2384" spans="1:8" hidden="1" x14ac:dyDescent="0.25">
      <c r="A2384" s="91" t="s">
        <v>2462</v>
      </c>
      <c r="B2384" s="29">
        <v>27688</v>
      </c>
      <c r="C2384" s="92">
        <v>153.82222222222222</v>
      </c>
      <c r="D2384" s="56">
        <v>317685.88000000006</v>
      </c>
      <c r="E2384" s="5">
        <v>11.473774920543198</v>
      </c>
      <c r="F2384" s="5">
        <v>9.1790199364345586</v>
      </c>
      <c r="G2384" s="29">
        <v>180</v>
      </c>
      <c r="H2384" s="93">
        <v>0.3888888888888889</v>
      </c>
    </row>
    <row r="2385" spans="1:8" hidden="1" x14ac:dyDescent="0.25">
      <c r="A2385" s="91" t="s">
        <v>2463</v>
      </c>
      <c r="B2385" s="29">
        <v>83328</v>
      </c>
      <c r="C2385" s="92">
        <v>149.60143626570917</v>
      </c>
      <c r="D2385" s="56">
        <v>777270.14999999991</v>
      </c>
      <c r="E2385" s="5">
        <v>9.3278387816820274</v>
      </c>
      <c r="F2385" s="5">
        <v>7.4622710253456219</v>
      </c>
      <c r="G2385" s="29">
        <v>557</v>
      </c>
      <c r="H2385" s="93">
        <v>0.35368043087971274</v>
      </c>
    </row>
    <row r="2386" spans="1:8" hidden="1" x14ac:dyDescent="0.25">
      <c r="A2386" s="91" t="s">
        <v>2464</v>
      </c>
      <c r="B2386" s="29">
        <v>12268</v>
      </c>
      <c r="C2386" s="92">
        <v>146.04761904761904</v>
      </c>
      <c r="D2386" s="56">
        <v>113249.87999999999</v>
      </c>
      <c r="E2386" s="5">
        <v>9.2313237691555265</v>
      </c>
      <c r="F2386" s="5">
        <v>7.3850590153244218</v>
      </c>
      <c r="G2386" s="29">
        <v>84</v>
      </c>
      <c r="H2386" s="93">
        <v>0.39285714285714285</v>
      </c>
    </row>
    <row r="2387" spans="1:8" hidden="1" x14ac:dyDescent="0.25">
      <c r="A2387" s="91" t="s">
        <v>2465</v>
      </c>
      <c r="B2387" s="29">
        <v>4420</v>
      </c>
      <c r="C2387" s="92">
        <v>130</v>
      </c>
      <c r="D2387" s="56">
        <v>47171.580000000016</v>
      </c>
      <c r="E2387" s="5">
        <v>10.672303167420818</v>
      </c>
      <c r="F2387" s="5">
        <v>8.5378425339366544</v>
      </c>
      <c r="G2387" s="29">
        <v>34</v>
      </c>
      <c r="H2387" s="93">
        <v>0.20588235294117646</v>
      </c>
    </row>
    <row r="2388" spans="1:8" hidden="1" x14ac:dyDescent="0.25">
      <c r="A2388" s="91" t="s">
        <v>2466</v>
      </c>
      <c r="B2388" s="29">
        <v>3796</v>
      </c>
      <c r="C2388" s="92">
        <v>146</v>
      </c>
      <c r="D2388" s="56">
        <v>30403.919999999998</v>
      </c>
      <c r="E2388" s="5">
        <v>8.0094625922023184</v>
      </c>
      <c r="F2388" s="5">
        <v>6.4075700737618551</v>
      </c>
      <c r="G2388" s="29">
        <v>26</v>
      </c>
      <c r="H2388" s="93">
        <v>0.34615384615384615</v>
      </c>
    </row>
    <row r="2389" spans="1:8" hidden="1" x14ac:dyDescent="0.25">
      <c r="A2389" s="91" t="s">
        <v>2467</v>
      </c>
      <c r="B2389" s="29">
        <v>3916</v>
      </c>
      <c r="C2389" s="92">
        <v>139.85714285714286</v>
      </c>
      <c r="D2389" s="56">
        <v>45324.170000000006</v>
      </c>
      <c r="E2389" s="5">
        <v>11.574098569969358</v>
      </c>
      <c r="F2389" s="5">
        <v>9.2592788559754862</v>
      </c>
      <c r="G2389" s="29">
        <v>28</v>
      </c>
      <c r="H2389" s="93">
        <v>0.39285714285714285</v>
      </c>
    </row>
    <row r="2390" spans="1:8" hidden="1" x14ac:dyDescent="0.25">
      <c r="A2390" s="91" t="s">
        <v>2468</v>
      </c>
      <c r="B2390" s="29">
        <v>43077</v>
      </c>
      <c r="C2390" s="92">
        <v>144.55369127516778</v>
      </c>
      <c r="D2390" s="56">
        <v>422277.4499999999</v>
      </c>
      <c r="E2390" s="5">
        <v>9.8028518699073732</v>
      </c>
      <c r="F2390" s="5">
        <v>7.8422814959258993</v>
      </c>
      <c r="G2390" s="29">
        <v>298</v>
      </c>
      <c r="H2390" s="93">
        <v>0.39597315436241609</v>
      </c>
    </row>
    <row r="2391" spans="1:8" hidden="1" x14ac:dyDescent="0.25">
      <c r="A2391" s="91" t="s">
        <v>2469</v>
      </c>
      <c r="B2391" s="29">
        <v>1953</v>
      </c>
      <c r="C2391" s="92">
        <v>130.19999999999999</v>
      </c>
      <c r="D2391" s="56">
        <v>17037.919999999998</v>
      </c>
      <c r="E2391" s="5">
        <v>8.7239733742959533</v>
      </c>
      <c r="F2391" s="5">
        <v>6.9791786994367628</v>
      </c>
      <c r="G2391" s="29">
        <v>15</v>
      </c>
      <c r="H2391" s="93">
        <v>0.26666666666666666</v>
      </c>
    </row>
    <row r="2392" spans="1:8" hidden="1" x14ac:dyDescent="0.25">
      <c r="A2392" s="85" t="s">
        <v>2470</v>
      </c>
      <c r="B2392" s="86">
        <v>65806</v>
      </c>
      <c r="C2392" s="87">
        <v>157.80815347721821</v>
      </c>
      <c r="D2392" s="88">
        <v>707185.19000000029</v>
      </c>
      <c r="E2392" s="89">
        <v>10.746515363340734</v>
      </c>
      <c r="F2392" s="89">
        <v>8.5972122906725872</v>
      </c>
      <c r="G2392" s="86">
        <v>417</v>
      </c>
      <c r="H2392" s="90">
        <v>0.26618705035971224</v>
      </c>
    </row>
    <row r="2393" spans="1:8" hidden="1" x14ac:dyDescent="0.25">
      <c r="A2393" s="91" t="s">
        <v>2471</v>
      </c>
      <c r="B2393" s="29">
        <v>23300</v>
      </c>
      <c r="C2393" s="92">
        <v>164.08450704225353</v>
      </c>
      <c r="D2393" s="56">
        <v>240191.25</v>
      </c>
      <c r="E2393" s="5">
        <v>10.308637339055794</v>
      </c>
      <c r="F2393" s="5">
        <v>8.246909871244636</v>
      </c>
      <c r="G2393" s="29">
        <v>142</v>
      </c>
      <c r="H2393" s="93">
        <v>0.40140845070422537</v>
      </c>
    </row>
    <row r="2394" spans="1:8" hidden="1" x14ac:dyDescent="0.25">
      <c r="A2394" s="91" t="s">
        <v>2472</v>
      </c>
      <c r="B2394" s="29">
        <v>8785</v>
      </c>
      <c r="C2394" s="92">
        <v>162.68518518518519</v>
      </c>
      <c r="D2394" s="56">
        <v>88162.72</v>
      </c>
      <c r="E2394" s="5">
        <v>10.03559704040979</v>
      </c>
      <c r="F2394" s="5">
        <v>8.0284776323278333</v>
      </c>
      <c r="G2394" s="29">
        <v>54</v>
      </c>
      <c r="H2394" s="93">
        <v>0.27777777777777779</v>
      </c>
    </row>
    <row r="2395" spans="1:8" hidden="1" x14ac:dyDescent="0.25">
      <c r="A2395" s="91" t="s">
        <v>2473</v>
      </c>
      <c r="B2395" s="29">
        <v>6981</v>
      </c>
      <c r="C2395" s="92">
        <v>170.26829268292684</v>
      </c>
      <c r="D2395" s="56">
        <v>65040.720000000016</v>
      </c>
      <c r="E2395" s="5">
        <v>9.3168199398367015</v>
      </c>
      <c r="F2395" s="5">
        <v>7.4534559518693619</v>
      </c>
      <c r="G2395" s="29">
        <v>41</v>
      </c>
      <c r="H2395" s="93">
        <v>0.12195121951219512</v>
      </c>
    </row>
    <row r="2396" spans="1:8" hidden="1" x14ac:dyDescent="0.25">
      <c r="A2396" s="91" t="s">
        <v>2474</v>
      </c>
      <c r="B2396" s="29">
        <v>12874</v>
      </c>
      <c r="C2396" s="92">
        <v>143.04444444444445</v>
      </c>
      <c r="D2396" s="56">
        <v>171111.96000000002</v>
      </c>
      <c r="E2396" s="5">
        <v>13.291281652943919</v>
      </c>
      <c r="F2396" s="5">
        <v>10.633025322355136</v>
      </c>
      <c r="G2396" s="29">
        <v>90</v>
      </c>
      <c r="H2396" s="93">
        <v>0.18888888888888888</v>
      </c>
    </row>
    <row r="2397" spans="1:8" hidden="1" x14ac:dyDescent="0.25">
      <c r="A2397" s="91" t="s">
        <v>2475</v>
      </c>
      <c r="B2397" s="29">
        <v>6285</v>
      </c>
      <c r="C2397" s="92">
        <v>161.15384615384616</v>
      </c>
      <c r="D2397" s="56">
        <v>74269.66</v>
      </c>
      <c r="E2397" s="5">
        <v>11.816970564836915</v>
      </c>
      <c r="F2397" s="5">
        <v>9.453576451869532</v>
      </c>
      <c r="G2397" s="29">
        <v>39</v>
      </c>
      <c r="H2397" s="93">
        <v>0.12820512820512819</v>
      </c>
    </row>
    <row r="2398" spans="1:8" hidden="1" x14ac:dyDescent="0.25">
      <c r="A2398" s="91" t="s">
        <v>2476</v>
      </c>
      <c r="B2398" s="29">
        <v>5236</v>
      </c>
      <c r="C2398" s="92">
        <v>145.44444444444446</v>
      </c>
      <c r="D2398" s="56">
        <v>47353.45</v>
      </c>
      <c r="E2398" s="5">
        <v>9.0438216195569137</v>
      </c>
      <c r="F2398" s="5">
        <v>7.2350572956455315</v>
      </c>
      <c r="G2398" s="29">
        <v>36</v>
      </c>
      <c r="H2398" s="93">
        <v>0.19444444444444445</v>
      </c>
    </row>
    <row r="2399" spans="1:8" hidden="1" x14ac:dyDescent="0.25">
      <c r="A2399" s="79" t="s">
        <v>2477</v>
      </c>
      <c r="B2399" s="80">
        <v>203539</v>
      </c>
      <c r="C2399" s="81">
        <v>150.10250737463127</v>
      </c>
      <c r="D2399" s="82">
        <v>1724681.5400000014</v>
      </c>
      <c r="E2399" s="83">
        <v>8.473469654464262</v>
      </c>
      <c r="F2399" s="83">
        <v>6.7787757235714103</v>
      </c>
      <c r="G2399" s="80">
        <v>1356</v>
      </c>
      <c r="H2399" s="84">
        <v>0.30162241887905605</v>
      </c>
    </row>
    <row r="2400" spans="1:8" hidden="1" x14ac:dyDescent="0.25">
      <c r="A2400" s="85" t="s">
        <v>2478</v>
      </c>
      <c r="B2400" s="86">
        <v>154801</v>
      </c>
      <c r="C2400" s="87">
        <v>149.56618357487923</v>
      </c>
      <c r="D2400" s="88">
        <v>1267770.8000000007</v>
      </c>
      <c r="E2400" s="89">
        <v>8.1896809452135368</v>
      </c>
      <c r="F2400" s="89">
        <v>6.5517447561708302</v>
      </c>
      <c r="G2400" s="86">
        <v>1035</v>
      </c>
      <c r="H2400" s="90">
        <v>0.28405797101449276</v>
      </c>
    </row>
    <row r="2401" spans="1:8" hidden="1" x14ac:dyDescent="0.25">
      <c r="A2401" s="91" t="s">
        <v>2479</v>
      </c>
      <c r="B2401" s="29">
        <v>40961</v>
      </c>
      <c r="C2401" s="92">
        <v>152.27137546468401</v>
      </c>
      <c r="D2401" s="56">
        <v>400319.0999999998</v>
      </c>
      <c r="E2401" s="5">
        <v>9.773176924391489</v>
      </c>
      <c r="F2401" s="5">
        <v>7.8185415395131912</v>
      </c>
      <c r="G2401" s="29">
        <v>269</v>
      </c>
      <c r="H2401" s="93">
        <v>0.31226765799256506</v>
      </c>
    </row>
    <row r="2402" spans="1:8" hidden="1" x14ac:dyDescent="0.25">
      <c r="A2402" s="91" t="s">
        <v>2480</v>
      </c>
      <c r="B2402" s="29">
        <v>65437</v>
      </c>
      <c r="C2402" s="92">
        <v>155.43230403800476</v>
      </c>
      <c r="D2402" s="56">
        <v>496831.94000000029</v>
      </c>
      <c r="E2402" s="5">
        <v>7.592523190244056</v>
      </c>
      <c r="F2402" s="5">
        <v>6.0740185521952448</v>
      </c>
      <c r="G2402" s="29">
        <v>421</v>
      </c>
      <c r="H2402" s="93">
        <v>0.25415676959619954</v>
      </c>
    </row>
    <row r="2403" spans="1:8" hidden="1" x14ac:dyDescent="0.25">
      <c r="A2403" s="91" t="s">
        <v>2481</v>
      </c>
      <c r="B2403" s="29">
        <v>25056</v>
      </c>
      <c r="C2403" s="92">
        <v>143.17714285714285</v>
      </c>
      <c r="D2403" s="56">
        <v>165885.71999999997</v>
      </c>
      <c r="E2403" s="5">
        <v>6.6205986590038304</v>
      </c>
      <c r="F2403" s="5">
        <v>5.296478927203065</v>
      </c>
      <c r="G2403" s="29">
        <v>175</v>
      </c>
      <c r="H2403" s="93">
        <v>0.31428571428571428</v>
      </c>
    </row>
    <row r="2404" spans="1:8" hidden="1" x14ac:dyDescent="0.25">
      <c r="A2404" s="91" t="s">
        <v>2482</v>
      </c>
      <c r="B2404" s="29">
        <v>5645</v>
      </c>
      <c r="C2404" s="92">
        <v>134.4047619047619</v>
      </c>
      <c r="D2404" s="56">
        <v>43706.62</v>
      </c>
      <c r="E2404" s="5">
        <v>7.7425367581930917</v>
      </c>
      <c r="F2404" s="5">
        <v>6.1940294065544741</v>
      </c>
      <c r="G2404" s="29">
        <v>42</v>
      </c>
      <c r="H2404" s="93">
        <v>0.33333333333333331</v>
      </c>
    </row>
    <row r="2405" spans="1:8" hidden="1" x14ac:dyDescent="0.25">
      <c r="A2405" s="91" t="s">
        <v>2483</v>
      </c>
      <c r="B2405" s="29">
        <v>3393</v>
      </c>
      <c r="C2405" s="92">
        <v>154.22727272727272</v>
      </c>
      <c r="D2405" s="56">
        <v>27489.649999999998</v>
      </c>
      <c r="E2405" s="5">
        <v>8.1018715001473609</v>
      </c>
      <c r="F2405" s="5">
        <v>6.4814972001178894</v>
      </c>
      <c r="G2405" s="29">
        <v>22</v>
      </c>
      <c r="H2405" s="93">
        <v>0.22727272727272727</v>
      </c>
    </row>
    <row r="2406" spans="1:8" hidden="1" x14ac:dyDescent="0.25">
      <c r="A2406" s="91" t="s">
        <v>2484</v>
      </c>
      <c r="B2406" s="29">
        <v>5910</v>
      </c>
      <c r="C2406" s="92">
        <v>123.125</v>
      </c>
      <c r="D2406" s="56">
        <v>48932.890000000007</v>
      </c>
      <c r="E2406" s="5">
        <v>8.2796768189509322</v>
      </c>
      <c r="F2406" s="5">
        <v>6.6237414551607463</v>
      </c>
      <c r="G2406" s="29">
        <v>48</v>
      </c>
      <c r="H2406" s="93">
        <v>0.3125</v>
      </c>
    </row>
    <row r="2407" spans="1:8" hidden="1" x14ac:dyDescent="0.25">
      <c r="A2407" s="91" t="s">
        <v>2485</v>
      </c>
      <c r="B2407" s="29">
        <v>6944</v>
      </c>
      <c r="C2407" s="92">
        <v>150.95652173913044</v>
      </c>
      <c r="D2407" s="56">
        <v>76692.100000000006</v>
      </c>
      <c r="E2407" s="5">
        <v>11.044369239631337</v>
      </c>
      <c r="F2407" s="5">
        <v>8.83549539170507</v>
      </c>
      <c r="G2407" s="29">
        <v>46</v>
      </c>
      <c r="H2407" s="93">
        <v>0.21739130434782608</v>
      </c>
    </row>
    <row r="2408" spans="1:8" hidden="1" x14ac:dyDescent="0.25">
      <c r="A2408" s="85" t="s">
        <v>2486</v>
      </c>
      <c r="B2408" s="86">
        <v>48738</v>
      </c>
      <c r="C2408" s="87">
        <v>151.83177570093457</v>
      </c>
      <c r="D2408" s="88">
        <v>456910.73999999976</v>
      </c>
      <c r="E2408" s="89">
        <v>9.3748356518527594</v>
      </c>
      <c r="F2408" s="89">
        <v>7.4998685214822078</v>
      </c>
      <c r="G2408" s="86">
        <v>321</v>
      </c>
      <c r="H2408" s="90">
        <v>0.35825545171339562</v>
      </c>
    </row>
    <row r="2409" spans="1:8" hidden="1" x14ac:dyDescent="0.25">
      <c r="A2409" s="91" t="s">
        <v>2487</v>
      </c>
      <c r="B2409" s="29">
        <v>16188</v>
      </c>
      <c r="C2409" s="92">
        <v>140.76521739130436</v>
      </c>
      <c r="D2409" s="56">
        <v>122613.80000000002</v>
      </c>
      <c r="E2409" s="5">
        <v>7.5743637262169523</v>
      </c>
      <c r="F2409" s="5">
        <v>6.0594909809735622</v>
      </c>
      <c r="G2409" s="29">
        <v>115</v>
      </c>
      <c r="H2409" s="93">
        <v>0.40869565217391307</v>
      </c>
    </row>
    <row r="2410" spans="1:8" hidden="1" x14ac:dyDescent="0.25">
      <c r="A2410" s="91" t="s">
        <v>2488</v>
      </c>
      <c r="B2410" s="29">
        <v>2409</v>
      </c>
      <c r="C2410" s="92">
        <v>172.07142857142858</v>
      </c>
      <c r="D2410" s="56">
        <v>14600.499999999998</v>
      </c>
      <c r="E2410" s="5">
        <v>6.0608136156081356</v>
      </c>
      <c r="F2410" s="5">
        <v>4.8486508924865088</v>
      </c>
      <c r="G2410" s="29">
        <v>14</v>
      </c>
      <c r="H2410" s="93">
        <v>0.5</v>
      </c>
    </row>
    <row r="2411" spans="1:8" hidden="1" x14ac:dyDescent="0.25">
      <c r="A2411" s="91" t="s">
        <v>2489</v>
      </c>
      <c r="B2411" s="29">
        <v>29571</v>
      </c>
      <c r="C2411" s="92">
        <v>156.46031746031747</v>
      </c>
      <c r="D2411" s="56">
        <v>312707.26000000007</v>
      </c>
      <c r="E2411" s="5">
        <v>10.574794900409186</v>
      </c>
      <c r="F2411" s="5">
        <v>8.4598359203273485</v>
      </c>
      <c r="G2411" s="29">
        <v>189</v>
      </c>
      <c r="H2411" s="93">
        <v>0.31746031746031744</v>
      </c>
    </row>
    <row r="2412" spans="1:8" hidden="1" x14ac:dyDescent="0.25">
      <c r="A2412" s="73" t="s">
        <v>2490</v>
      </c>
      <c r="B2412" s="74">
        <v>2647784</v>
      </c>
      <c r="C2412" s="75">
        <v>145.02842745248398</v>
      </c>
      <c r="D2412" s="76">
        <v>18756778.459999982</v>
      </c>
      <c r="E2412" s="77">
        <v>7.0839533965006138</v>
      </c>
      <c r="F2412" s="77">
        <v>5.6671627172004913</v>
      </c>
      <c r="G2412" s="74">
        <v>18257</v>
      </c>
      <c r="H2412" s="78">
        <v>0.35022183272169577</v>
      </c>
    </row>
    <row r="2413" spans="1:8" hidden="1" x14ac:dyDescent="0.25">
      <c r="A2413" s="79" t="s">
        <v>2491</v>
      </c>
      <c r="B2413" s="80">
        <v>845050</v>
      </c>
      <c r="C2413" s="81">
        <v>146.83753258036489</v>
      </c>
      <c r="D2413" s="82">
        <v>5987385.1499999827</v>
      </c>
      <c r="E2413" s="83">
        <v>7.0852436542216228</v>
      </c>
      <c r="F2413" s="83">
        <v>5.6681949233772988</v>
      </c>
      <c r="G2413" s="80">
        <v>5755</v>
      </c>
      <c r="H2413" s="84">
        <v>0.34839270199826239</v>
      </c>
    </row>
    <row r="2414" spans="1:8" hidden="1" x14ac:dyDescent="0.25">
      <c r="A2414" s="85" t="s">
        <v>2492</v>
      </c>
      <c r="B2414" s="86">
        <v>276222</v>
      </c>
      <c r="C2414" s="87">
        <v>145.9175911251981</v>
      </c>
      <c r="D2414" s="88">
        <v>1945433.6699999974</v>
      </c>
      <c r="E2414" s="89">
        <v>7.0430076894671583</v>
      </c>
      <c r="F2414" s="89">
        <v>5.6344061515737272</v>
      </c>
      <c r="G2414" s="86">
        <v>1893</v>
      </c>
      <c r="H2414" s="90">
        <v>0.35604860010565242</v>
      </c>
    </row>
    <row r="2415" spans="1:8" hidden="1" x14ac:dyDescent="0.25">
      <c r="A2415" s="91" t="s">
        <v>2493</v>
      </c>
      <c r="B2415" s="29">
        <v>18700</v>
      </c>
      <c r="C2415" s="92">
        <v>153.27868852459017</v>
      </c>
      <c r="D2415" s="56">
        <v>145913.29999999999</v>
      </c>
      <c r="E2415" s="5">
        <v>7.8028502673796787</v>
      </c>
      <c r="F2415" s="5">
        <v>6.2422802139037437</v>
      </c>
      <c r="G2415" s="29">
        <v>122</v>
      </c>
      <c r="H2415" s="93">
        <v>0.33606557377049179</v>
      </c>
    </row>
    <row r="2416" spans="1:8" hidden="1" x14ac:dyDescent="0.25">
      <c r="A2416" s="91" t="s">
        <v>2494</v>
      </c>
      <c r="B2416" s="29">
        <v>135305</v>
      </c>
      <c r="C2416" s="92">
        <v>142.57639620653319</v>
      </c>
      <c r="D2416" s="56">
        <v>903484.79999999946</v>
      </c>
      <c r="E2416" s="5">
        <v>6.6773940356971249</v>
      </c>
      <c r="F2416" s="5">
        <v>5.3419152285577001</v>
      </c>
      <c r="G2416" s="29">
        <v>949</v>
      </c>
      <c r="H2416" s="93">
        <v>0.35932560590094836</v>
      </c>
    </row>
    <row r="2417" spans="1:8" hidden="1" x14ac:dyDescent="0.25">
      <c r="A2417" s="91" t="s">
        <v>2495</v>
      </c>
      <c r="B2417" s="29">
        <v>8562</v>
      </c>
      <c r="C2417" s="92">
        <v>142.69999999999999</v>
      </c>
      <c r="D2417" s="56">
        <v>76097.450000000012</v>
      </c>
      <c r="E2417" s="5">
        <v>8.8878124270030376</v>
      </c>
      <c r="F2417" s="5">
        <v>7.1102499416024303</v>
      </c>
      <c r="G2417" s="29">
        <v>60</v>
      </c>
      <c r="H2417" s="93">
        <v>0.3</v>
      </c>
    </row>
    <row r="2418" spans="1:8" hidden="1" x14ac:dyDescent="0.25">
      <c r="A2418" s="91" t="s">
        <v>2496</v>
      </c>
      <c r="B2418" s="29">
        <v>34367</v>
      </c>
      <c r="C2418" s="92">
        <v>147.49785407725321</v>
      </c>
      <c r="D2418" s="56">
        <v>274410.27</v>
      </c>
      <c r="E2418" s="5">
        <v>7.9847024762126466</v>
      </c>
      <c r="F2418" s="5">
        <v>6.3877619809701178</v>
      </c>
      <c r="G2418" s="29">
        <v>233</v>
      </c>
      <c r="H2418" s="93">
        <v>0.45064377682403434</v>
      </c>
    </row>
    <row r="2419" spans="1:8" hidden="1" x14ac:dyDescent="0.25">
      <c r="A2419" s="91" t="s">
        <v>2497</v>
      </c>
      <c r="B2419" s="29">
        <v>21606</v>
      </c>
      <c r="C2419" s="92">
        <v>161.23880597014926</v>
      </c>
      <c r="D2419" s="56">
        <v>156627.88999999998</v>
      </c>
      <c r="E2419" s="5">
        <v>7.2492775155049518</v>
      </c>
      <c r="F2419" s="5">
        <v>5.7994220124039622</v>
      </c>
      <c r="G2419" s="29">
        <v>134</v>
      </c>
      <c r="H2419" s="93">
        <v>0.29104477611940299</v>
      </c>
    </row>
    <row r="2420" spans="1:8" hidden="1" x14ac:dyDescent="0.25">
      <c r="A2420" s="91" t="s">
        <v>2498</v>
      </c>
      <c r="B2420" s="29">
        <v>2995</v>
      </c>
      <c r="C2420" s="92">
        <v>136.13636363636363</v>
      </c>
      <c r="D2420" s="56">
        <v>20836.719999999998</v>
      </c>
      <c r="E2420" s="5">
        <v>6.9571686143572613</v>
      </c>
      <c r="F2420" s="5">
        <v>5.5657348914858096</v>
      </c>
      <c r="G2420" s="29">
        <v>22</v>
      </c>
      <c r="H2420" s="93">
        <v>0.40909090909090912</v>
      </c>
    </row>
    <row r="2421" spans="1:8" hidden="1" x14ac:dyDescent="0.25">
      <c r="A2421" s="91" t="s">
        <v>2499</v>
      </c>
      <c r="B2421" s="29">
        <v>4610</v>
      </c>
      <c r="C2421" s="92">
        <v>158.9655172413793</v>
      </c>
      <c r="D2421" s="56">
        <v>32734.730000000003</v>
      </c>
      <c r="E2421" s="5">
        <v>7.1008091106290676</v>
      </c>
      <c r="F2421" s="5">
        <v>5.6806472885032546</v>
      </c>
      <c r="G2421" s="29">
        <v>29</v>
      </c>
      <c r="H2421" s="93">
        <v>0.2413793103448276</v>
      </c>
    </row>
    <row r="2422" spans="1:8" hidden="1" x14ac:dyDescent="0.25">
      <c r="A2422" s="91" t="s">
        <v>2500</v>
      </c>
      <c r="B2422" s="29">
        <v>38873</v>
      </c>
      <c r="C2422" s="92">
        <v>146.69056603773586</v>
      </c>
      <c r="D2422" s="56">
        <v>242842.92</v>
      </c>
      <c r="E2422" s="5">
        <v>6.2470846088544754</v>
      </c>
      <c r="F2422" s="5">
        <v>4.997667687083581</v>
      </c>
      <c r="G2422" s="29">
        <v>265</v>
      </c>
      <c r="H2422" s="93">
        <v>0.31698113207547168</v>
      </c>
    </row>
    <row r="2423" spans="1:8" hidden="1" x14ac:dyDescent="0.25">
      <c r="A2423" s="91" t="s">
        <v>2501</v>
      </c>
      <c r="B2423" s="29">
        <v>11204</v>
      </c>
      <c r="C2423" s="92">
        <v>141.82278481012659</v>
      </c>
      <c r="D2423" s="56">
        <v>92485.590000000026</v>
      </c>
      <c r="E2423" s="5">
        <v>8.2546938593359531</v>
      </c>
      <c r="F2423" s="5">
        <v>6.6037550874687625</v>
      </c>
      <c r="G2423" s="29">
        <v>79</v>
      </c>
      <c r="H2423" s="93">
        <v>0.379746835443038</v>
      </c>
    </row>
    <row r="2424" spans="1:8" hidden="1" x14ac:dyDescent="0.25">
      <c r="A2424" s="85" t="s">
        <v>2502</v>
      </c>
      <c r="B2424" s="86">
        <v>470030</v>
      </c>
      <c r="C2424" s="87">
        <v>145.65540749922528</v>
      </c>
      <c r="D2424" s="88">
        <v>3290077.6500000013</v>
      </c>
      <c r="E2424" s="89">
        <v>6.999718422228371</v>
      </c>
      <c r="F2424" s="89">
        <v>5.5997747377826972</v>
      </c>
      <c r="G2424" s="86">
        <v>3227</v>
      </c>
      <c r="H2424" s="90">
        <v>0.34862101022621628</v>
      </c>
    </row>
    <row r="2425" spans="1:8" hidden="1" x14ac:dyDescent="0.25">
      <c r="A2425" s="91" t="s">
        <v>2503</v>
      </c>
      <c r="B2425" s="29">
        <v>54216</v>
      </c>
      <c r="C2425" s="92">
        <v>146.52972972972972</v>
      </c>
      <c r="D2425" s="56">
        <v>399813.91000000009</v>
      </c>
      <c r="E2425" s="5">
        <v>7.374463442526193</v>
      </c>
      <c r="F2425" s="5">
        <v>5.8995707540209548</v>
      </c>
      <c r="G2425" s="29">
        <v>370</v>
      </c>
      <c r="H2425" s="93">
        <v>0.40540540540540543</v>
      </c>
    </row>
    <row r="2426" spans="1:8" hidden="1" x14ac:dyDescent="0.25">
      <c r="A2426" s="91" t="s">
        <v>2504</v>
      </c>
      <c r="B2426" s="29">
        <v>34448</v>
      </c>
      <c r="C2426" s="92">
        <v>134.5625</v>
      </c>
      <c r="D2426" s="56">
        <v>225532.80999999991</v>
      </c>
      <c r="E2426" s="5">
        <v>6.5470509173246603</v>
      </c>
      <c r="F2426" s="5">
        <v>5.2376407338597284</v>
      </c>
      <c r="G2426" s="29">
        <v>256</v>
      </c>
      <c r="H2426" s="93">
        <v>0.34765625</v>
      </c>
    </row>
    <row r="2427" spans="1:8" hidden="1" x14ac:dyDescent="0.25">
      <c r="A2427" s="91" t="s">
        <v>2505</v>
      </c>
      <c r="B2427" s="29">
        <v>3483</v>
      </c>
      <c r="C2427" s="92">
        <v>158.31818181818181</v>
      </c>
      <c r="D2427" s="56">
        <v>23452.530000000006</v>
      </c>
      <c r="E2427" s="5">
        <v>6.7334280792420342</v>
      </c>
      <c r="F2427" s="5">
        <v>5.3867424633936274</v>
      </c>
      <c r="G2427" s="29">
        <v>22</v>
      </c>
      <c r="H2427" s="93">
        <v>0.18181818181818182</v>
      </c>
    </row>
    <row r="2428" spans="1:8" hidden="1" x14ac:dyDescent="0.25">
      <c r="A2428" s="91" t="s">
        <v>2506</v>
      </c>
      <c r="B2428" s="29">
        <v>11245</v>
      </c>
      <c r="C2428" s="92">
        <v>138.82716049382717</v>
      </c>
      <c r="D2428" s="56">
        <v>81165.56</v>
      </c>
      <c r="E2428" s="5">
        <v>7.2179244108492657</v>
      </c>
      <c r="F2428" s="5">
        <v>5.7743395286794126</v>
      </c>
      <c r="G2428" s="29">
        <v>81</v>
      </c>
      <c r="H2428" s="93">
        <v>0.22222222222222221</v>
      </c>
    </row>
    <row r="2429" spans="1:8" hidden="1" x14ac:dyDescent="0.25">
      <c r="A2429" s="91" t="s">
        <v>2507</v>
      </c>
      <c r="B2429" s="29">
        <v>2055</v>
      </c>
      <c r="C2429" s="92">
        <v>158.07692307692307</v>
      </c>
      <c r="D2429" s="56">
        <v>14900.09</v>
      </c>
      <c r="E2429" s="5">
        <v>7.250652068126521</v>
      </c>
      <c r="F2429" s="5">
        <v>5.8005216545012175</v>
      </c>
      <c r="G2429" s="29">
        <v>13</v>
      </c>
      <c r="H2429" s="93">
        <v>0.23076923076923078</v>
      </c>
    </row>
    <row r="2430" spans="1:8" hidden="1" x14ac:dyDescent="0.25">
      <c r="A2430" s="91" t="s">
        <v>2508</v>
      </c>
      <c r="B2430" s="29">
        <v>241886</v>
      </c>
      <c r="C2430" s="92">
        <v>148.21446078431373</v>
      </c>
      <c r="D2430" s="56">
        <v>1724274.2799999975</v>
      </c>
      <c r="E2430" s="5">
        <v>7.1284583646841799</v>
      </c>
      <c r="F2430" s="5">
        <v>5.7027666917473443</v>
      </c>
      <c r="G2430" s="29">
        <v>1632</v>
      </c>
      <c r="H2430" s="93">
        <v>0.34620098039215685</v>
      </c>
    </row>
    <row r="2431" spans="1:8" hidden="1" x14ac:dyDescent="0.25">
      <c r="A2431" s="91" t="s">
        <v>2509</v>
      </c>
      <c r="B2431" s="29">
        <v>17980</v>
      </c>
      <c r="C2431" s="92">
        <v>148.59504132231405</v>
      </c>
      <c r="D2431" s="56">
        <v>159326.53</v>
      </c>
      <c r="E2431" s="5">
        <v>8.8613197997775313</v>
      </c>
      <c r="F2431" s="5">
        <v>7.0890558398220254</v>
      </c>
      <c r="G2431" s="29">
        <v>121</v>
      </c>
      <c r="H2431" s="93">
        <v>0.33057851239669422</v>
      </c>
    </row>
    <row r="2432" spans="1:8" hidden="1" x14ac:dyDescent="0.25">
      <c r="A2432" s="91" t="s">
        <v>2510</v>
      </c>
      <c r="B2432" s="29">
        <v>12709</v>
      </c>
      <c r="C2432" s="92">
        <v>146.08045977011494</v>
      </c>
      <c r="D2432" s="56">
        <v>88319.159999999989</v>
      </c>
      <c r="E2432" s="5">
        <v>6.9493398379101414</v>
      </c>
      <c r="F2432" s="5">
        <v>5.5594718703281139</v>
      </c>
      <c r="G2432" s="29">
        <v>87</v>
      </c>
      <c r="H2432" s="93">
        <v>0.25287356321839083</v>
      </c>
    </row>
    <row r="2433" spans="1:8" hidden="1" x14ac:dyDescent="0.25">
      <c r="A2433" s="91" t="s">
        <v>2511</v>
      </c>
      <c r="B2433" s="29">
        <v>73848</v>
      </c>
      <c r="C2433" s="92">
        <v>143.67315175097275</v>
      </c>
      <c r="D2433" s="56">
        <v>442358.88000000018</v>
      </c>
      <c r="E2433" s="5">
        <v>5.9901267468313319</v>
      </c>
      <c r="F2433" s="5">
        <v>4.7921013974650659</v>
      </c>
      <c r="G2433" s="29">
        <v>514</v>
      </c>
      <c r="H2433" s="93">
        <v>0.37354085603112841</v>
      </c>
    </row>
    <row r="2434" spans="1:8" hidden="1" x14ac:dyDescent="0.25">
      <c r="A2434" s="91" t="s">
        <v>2512</v>
      </c>
      <c r="B2434" s="29">
        <v>12680</v>
      </c>
      <c r="C2434" s="92">
        <v>134.89361702127658</v>
      </c>
      <c r="D2434" s="56">
        <v>97615.100000000035</v>
      </c>
      <c r="E2434" s="5">
        <v>7.698351735015776</v>
      </c>
      <c r="F2434" s="5">
        <v>6.1586813880126208</v>
      </c>
      <c r="G2434" s="29">
        <v>94</v>
      </c>
      <c r="H2434" s="93">
        <v>0.34042553191489361</v>
      </c>
    </row>
    <row r="2435" spans="1:8" hidden="1" x14ac:dyDescent="0.25">
      <c r="A2435" s="91" t="s">
        <v>2513</v>
      </c>
      <c r="B2435" s="29">
        <v>5480</v>
      </c>
      <c r="C2435" s="92">
        <v>148.1081081081081</v>
      </c>
      <c r="D2435" s="56">
        <v>33318.799999999996</v>
      </c>
      <c r="E2435" s="5">
        <v>6.0800729927007291</v>
      </c>
      <c r="F2435" s="5">
        <v>4.8640583941605833</v>
      </c>
      <c r="G2435" s="29">
        <v>37</v>
      </c>
      <c r="H2435" s="93">
        <v>0.27027027027027029</v>
      </c>
    </row>
    <row r="2436" spans="1:8" hidden="1" x14ac:dyDescent="0.25">
      <c r="A2436" s="85" t="s">
        <v>2514</v>
      </c>
      <c r="B2436" s="86">
        <v>73101</v>
      </c>
      <c r="C2436" s="87">
        <v>159.26143790849673</v>
      </c>
      <c r="D2436" s="88">
        <v>564722.51000000013</v>
      </c>
      <c r="E2436" s="89">
        <v>7.7252364536736859</v>
      </c>
      <c r="F2436" s="89">
        <v>6.1801891629389489</v>
      </c>
      <c r="G2436" s="86">
        <v>459</v>
      </c>
      <c r="H2436" s="90">
        <v>0.35294117647058826</v>
      </c>
    </row>
    <row r="2437" spans="1:8" hidden="1" x14ac:dyDescent="0.25">
      <c r="A2437" s="91" t="s">
        <v>2515</v>
      </c>
      <c r="B2437" s="29">
        <v>3152</v>
      </c>
      <c r="C2437" s="92">
        <v>150.0952380952381</v>
      </c>
      <c r="D2437" s="56">
        <v>28513.19</v>
      </c>
      <c r="E2437" s="5">
        <v>9.0460628172588819</v>
      </c>
      <c r="F2437" s="5">
        <v>7.2368502538071056</v>
      </c>
      <c r="G2437" s="29">
        <v>21</v>
      </c>
      <c r="H2437" s="93">
        <v>0.33333333333333331</v>
      </c>
    </row>
    <row r="2438" spans="1:8" hidden="1" x14ac:dyDescent="0.25">
      <c r="A2438" s="91" t="s">
        <v>2516</v>
      </c>
      <c r="B2438" s="29">
        <v>14000</v>
      </c>
      <c r="C2438" s="92">
        <v>166.66666666666666</v>
      </c>
      <c r="D2438" s="56">
        <v>134177.03</v>
      </c>
      <c r="E2438" s="5">
        <v>9.5840735714285721</v>
      </c>
      <c r="F2438" s="5">
        <v>7.6672588571428584</v>
      </c>
      <c r="G2438" s="29">
        <v>84</v>
      </c>
      <c r="H2438" s="93">
        <v>0.36904761904761907</v>
      </c>
    </row>
    <row r="2439" spans="1:8" hidden="1" x14ac:dyDescent="0.25">
      <c r="A2439" s="91" t="s">
        <v>2517</v>
      </c>
      <c r="B2439" s="29">
        <v>55125</v>
      </c>
      <c r="C2439" s="92">
        <v>158.40517241379311</v>
      </c>
      <c r="D2439" s="56">
        <v>396152.52000000008</v>
      </c>
      <c r="E2439" s="5">
        <v>7.186440272108845</v>
      </c>
      <c r="F2439" s="5">
        <v>5.749152217687076</v>
      </c>
      <c r="G2439" s="29">
        <v>348</v>
      </c>
      <c r="H2439" s="93">
        <v>0.35057471264367818</v>
      </c>
    </row>
    <row r="2440" spans="1:8" hidden="1" x14ac:dyDescent="0.25">
      <c r="A2440" s="85" t="s">
        <v>2518</v>
      </c>
      <c r="B2440" s="86">
        <v>19714</v>
      </c>
      <c r="C2440" s="87">
        <v>143.89781021897809</v>
      </c>
      <c r="D2440" s="88">
        <v>142745.09999999998</v>
      </c>
      <c r="E2440" s="89">
        <v>7.2407984173683664</v>
      </c>
      <c r="F2440" s="89">
        <v>5.7926387338946936</v>
      </c>
      <c r="G2440" s="86">
        <v>137</v>
      </c>
      <c r="H2440" s="90">
        <v>0.24817518248175183</v>
      </c>
    </row>
    <row r="2441" spans="1:8" hidden="1" x14ac:dyDescent="0.25">
      <c r="A2441" s="91" t="s">
        <v>2519</v>
      </c>
      <c r="B2441" s="29">
        <v>1593</v>
      </c>
      <c r="C2441" s="92">
        <v>75.857142857142861</v>
      </c>
      <c r="D2441" s="56">
        <v>7314.49</v>
      </c>
      <c r="E2441" s="5">
        <v>4.5916446955430006</v>
      </c>
      <c r="F2441" s="5">
        <v>3.6733157564344006</v>
      </c>
      <c r="G2441" s="29">
        <v>21</v>
      </c>
      <c r="H2441" s="93">
        <v>0.23809523809523808</v>
      </c>
    </row>
    <row r="2442" spans="1:8" hidden="1" x14ac:dyDescent="0.25">
      <c r="A2442" s="91" t="s">
        <v>2520</v>
      </c>
      <c r="B2442" s="29">
        <v>6826</v>
      </c>
      <c r="C2442" s="92">
        <v>175.02564102564102</v>
      </c>
      <c r="D2442" s="56">
        <v>55981.279999999992</v>
      </c>
      <c r="E2442" s="5">
        <v>8.2011837093466138</v>
      </c>
      <c r="F2442" s="5">
        <v>6.5609469674772916</v>
      </c>
      <c r="G2442" s="29">
        <v>39</v>
      </c>
      <c r="H2442" s="93">
        <v>0.28205128205128205</v>
      </c>
    </row>
    <row r="2443" spans="1:8" hidden="1" x14ac:dyDescent="0.25">
      <c r="A2443" s="91" t="s">
        <v>2521</v>
      </c>
      <c r="B2443" s="29">
        <v>6074</v>
      </c>
      <c r="C2443" s="92">
        <v>164.16216216216216</v>
      </c>
      <c r="D2443" s="56">
        <v>39609.899999999994</v>
      </c>
      <c r="E2443" s="5">
        <v>6.5212216002634165</v>
      </c>
      <c r="F2443" s="5">
        <v>5.2169772802107337</v>
      </c>
      <c r="G2443" s="29">
        <v>37</v>
      </c>
      <c r="H2443" s="93">
        <v>0.13513513513513514</v>
      </c>
    </row>
    <row r="2444" spans="1:8" hidden="1" x14ac:dyDescent="0.25">
      <c r="A2444" s="91" t="s">
        <v>2522</v>
      </c>
      <c r="B2444" s="29">
        <v>2890</v>
      </c>
      <c r="C2444" s="92">
        <v>144.5</v>
      </c>
      <c r="D2444" s="56">
        <v>24871.15</v>
      </c>
      <c r="E2444" s="5">
        <v>8.6059342560553631</v>
      </c>
      <c r="F2444" s="5">
        <v>6.8847474048442905</v>
      </c>
      <c r="G2444" s="29">
        <v>20</v>
      </c>
      <c r="H2444" s="93">
        <v>0.35</v>
      </c>
    </row>
    <row r="2445" spans="1:8" hidden="1" x14ac:dyDescent="0.25">
      <c r="A2445" s="85" t="s">
        <v>2523</v>
      </c>
      <c r="B2445" s="86">
        <v>5807</v>
      </c>
      <c r="C2445" s="87">
        <v>152.81578947368422</v>
      </c>
      <c r="D2445" s="88">
        <v>43006.22</v>
      </c>
      <c r="E2445" s="89">
        <v>7.4059273290855865</v>
      </c>
      <c r="F2445" s="89">
        <v>5.9247418632684692</v>
      </c>
      <c r="G2445" s="86">
        <v>38</v>
      </c>
      <c r="H2445" s="90">
        <v>0.26315789473684209</v>
      </c>
    </row>
    <row r="2446" spans="1:8" hidden="1" x14ac:dyDescent="0.25">
      <c r="A2446" s="91" t="s">
        <v>2524</v>
      </c>
      <c r="B2446" s="29">
        <v>5791</v>
      </c>
      <c r="C2446" s="92">
        <v>156.51351351351352</v>
      </c>
      <c r="D2446" s="56">
        <v>42942.22</v>
      </c>
      <c r="E2446" s="5">
        <v>7.4153375928164396</v>
      </c>
      <c r="F2446" s="5">
        <v>5.932270074253152</v>
      </c>
      <c r="G2446" s="29">
        <v>37</v>
      </c>
      <c r="H2446" s="93">
        <v>0.27027027027027029</v>
      </c>
    </row>
    <row r="2447" spans="1:8" hidden="1" x14ac:dyDescent="0.25">
      <c r="A2447" s="79" t="s">
        <v>2525</v>
      </c>
      <c r="B2447" s="80">
        <v>1056515</v>
      </c>
      <c r="C2447" s="81">
        <v>149.4574904512661</v>
      </c>
      <c r="D2447" s="82">
        <v>8095348.0100000072</v>
      </c>
      <c r="E2447" s="83">
        <v>7.6623124233920077</v>
      </c>
      <c r="F2447" s="83">
        <v>6.1298499387136065</v>
      </c>
      <c r="G2447" s="80">
        <v>7069</v>
      </c>
      <c r="H2447" s="84">
        <v>0.34347149526099874</v>
      </c>
    </row>
    <row r="2448" spans="1:8" hidden="1" x14ac:dyDescent="0.25">
      <c r="A2448" s="85" t="s">
        <v>2526</v>
      </c>
      <c r="B2448" s="86">
        <v>17637</v>
      </c>
      <c r="C2448" s="87">
        <v>163.30555555555554</v>
      </c>
      <c r="D2448" s="88">
        <v>125109.04000000001</v>
      </c>
      <c r="E2448" s="89">
        <v>7.0935555933548793</v>
      </c>
      <c r="F2448" s="89">
        <v>5.674844474683904</v>
      </c>
      <c r="G2448" s="86">
        <v>108</v>
      </c>
      <c r="H2448" s="90">
        <v>0.3611111111111111</v>
      </c>
    </row>
    <row r="2449" spans="1:8" hidden="1" x14ac:dyDescent="0.25">
      <c r="A2449" s="91" t="s">
        <v>2527</v>
      </c>
      <c r="B2449" s="29">
        <v>12529</v>
      </c>
      <c r="C2449" s="92">
        <v>162.71428571428572</v>
      </c>
      <c r="D2449" s="56">
        <v>82785.160000000018</v>
      </c>
      <c r="E2449" s="5">
        <v>6.60748343842286</v>
      </c>
      <c r="F2449" s="5">
        <v>5.2859867507382887</v>
      </c>
      <c r="G2449" s="29">
        <v>77</v>
      </c>
      <c r="H2449" s="93">
        <v>0.36363636363636365</v>
      </c>
    </row>
    <row r="2450" spans="1:8" hidden="1" x14ac:dyDescent="0.25">
      <c r="A2450" s="91" t="s">
        <v>2528</v>
      </c>
      <c r="B2450" s="29">
        <v>2592</v>
      </c>
      <c r="C2450" s="92">
        <v>162</v>
      </c>
      <c r="D2450" s="56">
        <v>17460.66</v>
      </c>
      <c r="E2450" s="5">
        <v>6.7363657407407409</v>
      </c>
      <c r="F2450" s="5">
        <v>5.3890925925925934</v>
      </c>
      <c r="G2450" s="29">
        <v>16</v>
      </c>
      <c r="H2450" s="93">
        <v>0.4375</v>
      </c>
    </row>
    <row r="2451" spans="1:8" hidden="1" x14ac:dyDescent="0.25">
      <c r="A2451" s="91" t="s">
        <v>2529</v>
      </c>
      <c r="B2451" s="29">
        <v>2516</v>
      </c>
      <c r="C2451" s="92">
        <v>167.73333333333332</v>
      </c>
      <c r="D2451" s="56">
        <v>24863.22</v>
      </c>
      <c r="E2451" s="5">
        <v>9.8820429252782205</v>
      </c>
      <c r="F2451" s="5">
        <v>7.9056343402225764</v>
      </c>
      <c r="G2451" s="29">
        <v>15</v>
      </c>
      <c r="H2451" s="93">
        <v>0.26666666666666666</v>
      </c>
    </row>
    <row r="2452" spans="1:8" hidden="1" x14ac:dyDescent="0.25">
      <c r="A2452" s="85" t="s">
        <v>2530</v>
      </c>
      <c r="B2452" s="86">
        <v>560847</v>
      </c>
      <c r="C2452" s="87">
        <v>145.03413498836306</v>
      </c>
      <c r="D2452" s="88">
        <v>3865260.2299999995</v>
      </c>
      <c r="E2452" s="89">
        <v>6.8918265230980991</v>
      </c>
      <c r="F2452" s="89">
        <v>5.5134612184784793</v>
      </c>
      <c r="G2452" s="86">
        <v>3867</v>
      </c>
      <c r="H2452" s="90">
        <v>0.37289888802689425</v>
      </c>
    </row>
    <row r="2453" spans="1:8" hidden="1" x14ac:dyDescent="0.25">
      <c r="A2453" s="91" t="s">
        <v>2531</v>
      </c>
      <c r="B2453" s="29">
        <v>208083</v>
      </c>
      <c r="C2453" s="92">
        <v>149.69999999999999</v>
      </c>
      <c r="D2453" s="56">
        <v>1521327.3000000007</v>
      </c>
      <c r="E2453" s="5">
        <v>7.3111561252000437</v>
      </c>
      <c r="F2453" s="5">
        <v>5.8489249001600356</v>
      </c>
      <c r="G2453" s="29">
        <v>1390</v>
      </c>
      <c r="H2453" s="93">
        <v>0.37194244604316545</v>
      </c>
    </row>
    <row r="2454" spans="1:8" hidden="1" x14ac:dyDescent="0.25">
      <c r="A2454" s="91" t="s">
        <v>2532</v>
      </c>
      <c r="B2454" s="29">
        <v>134765</v>
      </c>
      <c r="C2454" s="92">
        <v>145.22090517241378</v>
      </c>
      <c r="D2454" s="56">
        <v>863312.21000000101</v>
      </c>
      <c r="E2454" s="5">
        <v>6.4060565428709308</v>
      </c>
      <c r="F2454" s="5">
        <v>5.1248452342967452</v>
      </c>
      <c r="G2454" s="29">
        <v>928</v>
      </c>
      <c r="H2454" s="93">
        <v>0.43103448275862066</v>
      </c>
    </row>
    <row r="2455" spans="1:8" hidden="1" x14ac:dyDescent="0.25">
      <c r="A2455" s="91" t="s">
        <v>2533</v>
      </c>
      <c r="B2455" s="29">
        <v>2376</v>
      </c>
      <c r="C2455" s="92">
        <v>182.76923076923077</v>
      </c>
      <c r="D2455" s="56">
        <v>13247.920000000004</v>
      </c>
      <c r="E2455" s="5">
        <v>5.5757239057239074</v>
      </c>
      <c r="F2455" s="5">
        <v>4.4605791245791258</v>
      </c>
      <c r="G2455" s="29">
        <v>13</v>
      </c>
      <c r="H2455" s="93">
        <v>7.6923076923076927E-2</v>
      </c>
    </row>
    <row r="2456" spans="1:8" hidden="1" x14ac:dyDescent="0.25">
      <c r="A2456" s="91" t="s">
        <v>2534</v>
      </c>
      <c r="B2456" s="29">
        <v>76930</v>
      </c>
      <c r="C2456" s="92">
        <v>138.86281588447653</v>
      </c>
      <c r="D2456" s="56">
        <v>416890.36000000028</v>
      </c>
      <c r="E2456" s="5">
        <v>5.4190869621734077</v>
      </c>
      <c r="F2456" s="5">
        <v>4.3352695697387267</v>
      </c>
      <c r="G2456" s="29">
        <v>554</v>
      </c>
      <c r="H2456" s="93">
        <v>0.37003610108303248</v>
      </c>
    </row>
    <row r="2457" spans="1:8" hidden="1" x14ac:dyDescent="0.25">
      <c r="A2457" s="91" t="s">
        <v>2535</v>
      </c>
      <c r="B2457" s="29">
        <v>107685</v>
      </c>
      <c r="C2457" s="92">
        <v>141.50459921156374</v>
      </c>
      <c r="D2457" s="56">
        <v>792405.33999999973</v>
      </c>
      <c r="E2457" s="5">
        <v>7.3585489158192852</v>
      </c>
      <c r="F2457" s="5">
        <v>5.8868391326554281</v>
      </c>
      <c r="G2457" s="29">
        <v>761</v>
      </c>
      <c r="H2457" s="93">
        <v>0.34034165571616293</v>
      </c>
    </row>
    <row r="2458" spans="1:8" hidden="1" x14ac:dyDescent="0.25">
      <c r="A2458" s="91" t="s">
        <v>2536</v>
      </c>
      <c r="B2458" s="29">
        <v>21164</v>
      </c>
      <c r="C2458" s="92">
        <v>140.15894039735099</v>
      </c>
      <c r="D2458" s="56">
        <v>182115.72000000009</v>
      </c>
      <c r="E2458" s="5">
        <v>8.6049763749763795</v>
      </c>
      <c r="F2458" s="5">
        <v>6.8839810999811037</v>
      </c>
      <c r="G2458" s="29">
        <v>151</v>
      </c>
      <c r="H2458" s="93">
        <v>0.35099337748344372</v>
      </c>
    </row>
    <row r="2459" spans="1:8" hidden="1" x14ac:dyDescent="0.25">
      <c r="A2459" s="91" t="s">
        <v>2537</v>
      </c>
      <c r="B2459" s="29">
        <v>5477</v>
      </c>
      <c r="C2459" s="92">
        <v>140.43589743589743</v>
      </c>
      <c r="D2459" s="56">
        <v>48668.840000000018</v>
      </c>
      <c r="E2459" s="5">
        <v>8.8860398028117622</v>
      </c>
      <c r="F2459" s="5">
        <v>7.1088318422494101</v>
      </c>
      <c r="G2459" s="29">
        <v>39</v>
      </c>
      <c r="H2459" s="93">
        <v>5.128205128205128E-2</v>
      </c>
    </row>
    <row r="2460" spans="1:8" hidden="1" x14ac:dyDescent="0.25">
      <c r="A2460" s="85" t="s">
        <v>2538</v>
      </c>
      <c r="B2460" s="86">
        <v>478031</v>
      </c>
      <c r="C2460" s="87">
        <v>154.50258564964449</v>
      </c>
      <c r="D2460" s="88">
        <v>4104978.7399999942</v>
      </c>
      <c r="E2460" s="89">
        <v>8.587264717141764</v>
      </c>
      <c r="F2460" s="89">
        <v>6.8698117737134119</v>
      </c>
      <c r="G2460" s="86">
        <v>3094</v>
      </c>
      <c r="H2460" s="90">
        <v>0.30607627666451198</v>
      </c>
    </row>
    <row r="2461" spans="1:8" hidden="1" x14ac:dyDescent="0.25">
      <c r="A2461" s="91" t="s">
        <v>2539</v>
      </c>
      <c r="B2461" s="29">
        <v>14360</v>
      </c>
      <c r="C2461" s="92">
        <v>163.18181818181819</v>
      </c>
      <c r="D2461" s="56">
        <v>149389.46000000005</v>
      </c>
      <c r="E2461" s="5">
        <v>10.403165738161563</v>
      </c>
      <c r="F2461" s="5">
        <v>8.3225325905292511</v>
      </c>
      <c r="G2461" s="29">
        <v>88</v>
      </c>
      <c r="H2461" s="93">
        <v>0.22727272727272727</v>
      </c>
    </row>
    <row r="2462" spans="1:8" hidden="1" x14ac:dyDescent="0.25">
      <c r="A2462" s="91" t="s">
        <v>2540</v>
      </c>
      <c r="B2462" s="29">
        <v>22354</v>
      </c>
      <c r="C2462" s="92">
        <v>145.15584415584416</v>
      </c>
      <c r="D2462" s="56">
        <v>147749.51000000004</v>
      </c>
      <c r="E2462" s="5">
        <v>6.6095334168381514</v>
      </c>
      <c r="F2462" s="5">
        <v>5.2876267334705211</v>
      </c>
      <c r="G2462" s="29">
        <v>154</v>
      </c>
      <c r="H2462" s="93">
        <v>0.29870129870129869</v>
      </c>
    </row>
    <row r="2463" spans="1:8" hidden="1" x14ac:dyDescent="0.25">
      <c r="A2463" s="91" t="s">
        <v>2541</v>
      </c>
      <c r="B2463" s="29">
        <v>38665</v>
      </c>
      <c r="C2463" s="92">
        <v>148.14176245210729</v>
      </c>
      <c r="D2463" s="56">
        <v>241308.26000000004</v>
      </c>
      <c r="E2463" s="5">
        <v>6.2409998706840826</v>
      </c>
      <c r="F2463" s="5">
        <v>4.9927998965472664</v>
      </c>
      <c r="G2463" s="29">
        <v>261</v>
      </c>
      <c r="H2463" s="93">
        <v>0.44827586206896552</v>
      </c>
    </row>
    <row r="2464" spans="1:8" hidden="1" x14ac:dyDescent="0.25">
      <c r="A2464" s="91" t="s">
        <v>2542</v>
      </c>
      <c r="B2464" s="29">
        <v>15755</v>
      </c>
      <c r="C2464" s="92">
        <v>148.6320754716981</v>
      </c>
      <c r="D2464" s="56">
        <v>153995.70000000001</v>
      </c>
      <c r="E2464" s="5">
        <v>9.7744017772135834</v>
      </c>
      <c r="F2464" s="5">
        <v>7.8195214217708671</v>
      </c>
      <c r="G2464" s="29">
        <v>106</v>
      </c>
      <c r="H2464" s="93">
        <v>0.22641509433962265</v>
      </c>
    </row>
    <row r="2465" spans="1:8" hidden="1" x14ac:dyDescent="0.25">
      <c r="A2465" s="91" t="s">
        <v>2543</v>
      </c>
      <c r="B2465" s="29">
        <v>1878</v>
      </c>
      <c r="C2465" s="92">
        <v>117.375</v>
      </c>
      <c r="D2465" s="56">
        <v>16410</v>
      </c>
      <c r="E2465" s="5">
        <v>8.738019169329073</v>
      </c>
      <c r="F2465" s="5">
        <v>6.9904153354632586</v>
      </c>
      <c r="G2465" s="29">
        <v>16</v>
      </c>
      <c r="H2465" s="93">
        <v>0.125</v>
      </c>
    </row>
    <row r="2466" spans="1:8" hidden="1" x14ac:dyDescent="0.25">
      <c r="A2466" s="91" t="s">
        <v>2544</v>
      </c>
      <c r="B2466" s="29">
        <v>24066</v>
      </c>
      <c r="C2466" s="92">
        <v>135.96610169491527</v>
      </c>
      <c r="D2466" s="56">
        <v>227121.90999999997</v>
      </c>
      <c r="E2466" s="5">
        <v>9.4374599019363412</v>
      </c>
      <c r="F2466" s="5">
        <v>7.5499679215490731</v>
      </c>
      <c r="G2466" s="29">
        <v>177</v>
      </c>
      <c r="H2466" s="93">
        <v>0.31073446327683618</v>
      </c>
    </row>
    <row r="2467" spans="1:8" hidden="1" x14ac:dyDescent="0.25">
      <c r="A2467" s="91" t="s">
        <v>2545</v>
      </c>
      <c r="B2467" s="29">
        <v>8753</v>
      </c>
      <c r="C2467" s="92">
        <v>168.32692307692307</v>
      </c>
      <c r="D2467" s="56">
        <v>56742.979999999989</v>
      </c>
      <c r="E2467" s="5">
        <v>6.482689363646748</v>
      </c>
      <c r="F2467" s="5">
        <v>5.1861514909173989</v>
      </c>
      <c r="G2467" s="29">
        <v>52</v>
      </c>
      <c r="H2467" s="93">
        <v>0.30769230769230771</v>
      </c>
    </row>
    <row r="2468" spans="1:8" hidden="1" x14ac:dyDescent="0.25">
      <c r="A2468" s="91" t="s">
        <v>2546</v>
      </c>
      <c r="B2468" s="29">
        <v>8218</v>
      </c>
      <c r="C2468" s="92">
        <v>152.18518518518519</v>
      </c>
      <c r="D2468" s="56">
        <v>63111.689999999988</v>
      </c>
      <c r="E2468" s="5">
        <v>7.6796897055244573</v>
      </c>
      <c r="F2468" s="5">
        <v>6.1437517644195658</v>
      </c>
      <c r="G2468" s="29">
        <v>54</v>
      </c>
      <c r="H2468" s="93">
        <v>0.27777777777777779</v>
      </c>
    </row>
    <row r="2469" spans="1:8" hidden="1" x14ac:dyDescent="0.25">
      <c r="A2469" s="91" t="s">
        <v>2547</v>
      </c>
      <c r="B2469" s="29">
        <v>9342</v>
      </c>
      <c r="C2469" s="92">
        <v>155.69999999999999</v>
      </c>
      <c r="D2469" s="56">
        <v>67060.149999999994</v>
      </c>
      <c r="E2469" s="5">
        <v>7.1783504602868762</v>
      </c>
      <c r="F2469" s="5">
        <v>5.7426803682295011</v>
      </c>
      <c r="G2469" s="29">
        <v>60</v>
      </c>
      <c r="H2469" s="93">
        <v>0.3</v>
      </c>
    </row>
    <row r="2470" spans="1:8" hidden="1" x14ac:dyDescent="0.25">
      <c r="A2470" s="91" t="s">
        <v>2548</v>
      </c>
      <c r="B2470" s="29">
        <v>299746</v>
      </c>
      <c r="C2470" s="92">
        <v>158.59576719576719</v>
      </c>
      <c r="D2470" s="56">
        <v>2626288.5999999973</v>
      </c>
      <c r="E2470" s="5">
        <v>8.7617135841679197</v>
      </c>
      <c r="F2470" s="5">
        <v>7.0093708673343365</v>
      </c>
      <c r="G2470" s="29">
        <v>1890</v>
      </c>
      <c r="H2470" s="93">
        <v>0.29788359788359786</v>
      </c>
    </row>
    <row r="2471" spans="1:8" hidden="1" x14ac:dyDescent="0.25">
      <c r="A2471" s="91" t="s">
        <v>2549</v>
      </c>
      <c r="B2471" s="29">
        <v>6108</v>
      </c>
      <c r="C2471" s="92">
        <v>145.42857142857142</v>
      </c>
      <c r="D2471" s="56">
        <v>64461.94</v>
      </c>
      <c r="E2471" s="5">
        <v>10.553690242305175</v>
      </c>
      <c r="F2471" s="5">
        <v>8.4429521938441408</v>
      </c>
      <c r="G2471" s="29">
        <v>42</v>
      </c>
      <c r="H2471" s="93">
        <v>0.42857142857142855</v>
      </c>
    </row>
    <row r="2472" spans="1:8" hidden="1" x14ac:dyDescent="0.25">
      <c r="A2472" s="91" t="s">
        <v>2550</v>
      </c>
      <c r="B2472" s="29">
        <v>10460</v>
      </c>
      <c r="C2472" s="92">
        <v>147.32394366197184</v>
      </c>
      <c r="D2472" s="56">
        <v>109288.45999999998</v>
      </c>
      <c r="E2472" s="5">
        <v>10.4482275334608</v>
      </c>
      <c r="F2472" s="5">
        <v>8.3585820267686408</v>
      </c>
      <c r="G2472" s="29">
        <v>71</v>
      </c>
      <c r="H2472" s="93">
        <v>0.25352112676056338</v>
      </c>
    </row>
    <row r="2473" spans="1:8" hidden="1" x14ac:dyDescent="0.25">
      <c r="A2473" s="91" t="s">
        <v>2551</v>
      </c>
      <c r="B2473" s="29">
        <v>18016</v>
      </c>
      <c r="C2473" s="92">
        <v>148.89256198347107</v>
      </c>
      <c r="D2473" s="56">
        <v>179763.12000000002</v>
      </c>
      <c r="E2473" s="5">
        <v>9.9779706927175855</v>
      </c>
      <c r="F2473" s="5">
        <v>7.9823765541740688</v>
      </c>
      <c r="G2473" s="29">
        <v>121</v>
      </c>
      <c r="H2473" s="93">
        <v>0.28925619834710742</v>
      </c>
    </row>
    <row r="2474" spans="1:8" hidden="1" x14ac:dyDescent="0.25">
      <c r="A2474" s="79" t="s">
        <v>2552</v>
      </c>
      <c r="B2474" s="80">
        <v>490954</v>
      </c>
      <c r="C2474" s="81">
        <v>134.10379677683693</v>
      </c>
      <c r="D2474" s="82">
        <v>2842073.2500000061</v>
      </c>
      <c r="E2474" s="83">
        <v>5.7888788970046194</v>
      </c>
      <c r="F2474" s="83">
        <v>4.6311031176036961</v>
      </c>
      <c r="G2474" s="80">
        <v>3661</v>
      </c>
      <c r="H2474" s="84">
        <v>0.36110352362742421</v>
      </c>
    </row>
    <row r="2475" spans="1:8" hidden="1" x14ac:dyDescent="0.25">
      <c r="A2475" s="85" t="s">
        <v>2553</v>
      </c>
      <c r="B2475" s="86">
        <v>298690</v>
      </c>
      <c r="C2475" s="87">
        <v>139.57476635514018</v>
      </c>
      <c r="D2475" s="88">
        <v>1667729.7100000014</v>
      </c>
      <c r="E2475" s="89">
        <v>5.583480230339152</v>
      </c>
      <c r="F2475" s="89">
        <v>4.4667841842713214</v>
      </c>
      <c r="G2475" s="86">
        <v>2140</v>
      </c>
      <c r="H2475" s="90">
        <v>0.36214953271028039</v>
      </c>
    </row>
    <row r="2476" spans="1:8" hidden="1" x14ac:dyDescent="0.25">
      <c r="A2476" s="91" t="s">
        <v>2554</v>
      </c>
      <c r="B2476" s="29">
        <v>286384</v>
      </c>
      <c r="C2476" s="92">
        <v>140.24681684622919</v>
      </c>
      <c r="D2476" s="56">
        <v>1602551.6100000013</v>
      </c>
      <c r="E2476" s="5">
        <v>5.5958140468741311</v>
      </c>
      <c r="F2476" s="5">
        <v>4.476651237499305</v>
      </c>
      <c r="G2476" s="29">
        <v>2042</v>
      </c>
      <c r="H2476" s="93">
        <v>0.36190009794319294</v>
      </c>
    </row>
    <row r="2477" spans="1:8" hidden="1" x14ac:dyDescent="0.25">
      <c r="A2477" s="91" t="s">
        <v>2555</v>
      </c>
      <c r="B2477" s="29">
        <v>8654</v>
      </c>
      <c r="C2477" s="92">
        <v>123.62857142857143</v>
      </c>
      <c r="D2477" s="56">
        <v>43830.95</v>
      </c>
      <c r="E2477" s="5">
        <v>5.0648197365380172</v>
      </c>
      <c r="F2477" s="5">
        <v>4.0518557892304141</v>
      </c>
      <c r="G2477" s="29">
        <v>70</v>
      </c>
      <c r="H2477" s="93">
        <v>0.41428571428571431</v>
      </c>
    </row>
    <row r="2478" spans="1:8" hidden="1" x14ac:dyDescent="0.25">
      <c r="A2478" s="91" t="s">
        <v>2556</v>
      </c>
      <c r="B2478" s="29">
        <v>1617</v>
      </c>
      <c r="C2478" s="92">
        <v>147</v>
      </c>
      <c r="D2478" s="56">
        <v>11055.169999999998</v>
      </c>
      <c r="E2478" s="5">
        <v>6.8368398268398254</v>
      </c>
      <c r="F2478" s="5">
        <v>5.4694718614718605</v>
      </c>
      <c r="G2478" s="29">
        <v>11</v>
      </c>
      <c r="H2478" s="93">
        <v>0.45454545454545453</v>
      </c>
    </row>
    <row r="2479" spans="1:8" hidden="1" x14ac:dyDescent="0.25">
      <c r="A2479" s="85" t="s">
        <v>2557</v>
      </c>
      <c r="B2479" s="86">
        <v>57300</v>
      </c>
      <c r="C2479" s="87">
        <v>140.09779951100245</v>
      </c>
      <c r="D2479" s="88">
        <v>330110.12999999989</v>
      </c>
      <c r="E2479" s="89">
        <v>5.761084293193715</v>
      </c>
      <c r="F2479" s="89">
        <v>4.6088674345549725</v>
      </c>
      <c r="G2479" s="86">
        <v>409</v>
      </c>
      <c r="H2479" s="90">
        <v>0.28361858190709044</v>
      </c>
    </row>
    <row r="2480" spans="1:8" hidden="1" x14ac:dyDescent="0.25">
      <c r="A2480" s="91" t="s">
        <v>2558</v>
      </c>
      <c r="B2480" s="29">
        <v>39792</v>
      </c>
      <c r="C2480" s="92">
        <v>143.65342960288808</v>
      </c>
      <c r="D2480" s="56">
        <v>223018.02</v>
      </c>
      <c r="E2480" s="5">
        <v>5.6045943908323279</v>
      </c>
      <c r="F2480" s="5">
        <v>4.4836755126658625</v>
      </c>
      <c r="G2480" s="29">
        <v>277</v>
      </c>
      <c r="H2480" s="93">
        <v>0.26714801444043323</v>
      </c>
    </row>
    <row r="2481" spans="1:8" hidden="1" x14ac:dyDescent="0.25">
      <c r="A2481" s="91" t="s">
        <v>2559</v>
      </c>
      <c r="B2481" s="29">
        <v>1500</v>
      </c>
      <c r="C2481" s="92">
        <v>136.36363636363637</v>
      </c>
      <c r="D2481" s="56">
        <v>10831.98</v>
      </c>
      <c r="E2481" s="5">
        <v>7.2213199999999995</v>
      </c>
      <c r="F2481" s="5">
        <v>5.777056</v>
      </c>
      <c r="G2481" s="29">
        <v>11</v>
      </c>
      <c r="H2481" s="93">
        <v>0.54545454545454541</v>
      </c>
    </row>
    <row r="2482" spans="1:8" hidden="1" x14ac:dyDescent="0.25">
      <c r="A2482" s="91" t="s">
        <v>2560</v>
      </c>
      <c r="B2482" s="29">
        <v>2335</v>
      </c>
      <c r="C2482" s="92">
        <v>116.75</v>
      </c>
      <c r="D2482" s="56">
        <v>18053.63</v>
      </c>
      <c r="E2482" s="5">
        <v>7.7317473233404712</v>
      </c>
      <c r="F2482" s="5">
        <v>6.1853978586723777</v>
      </c>
      <c r="G2482" s="29">
        <v>20</v>
      </c>
      <c r="H2482" s="93">
        <v>0.25</v>
      </c>
    </row>
    <row r="2483" spans="1:8" hidden="1" x14ac:dyDescent="0.25">
      <c r="A2483" s="91" t="s">
        <v>2561</v>
      </c>
      <c r="B2483" s="29">
        <v>5133</v>
      </c>
      <c r="C2483" s="92">
        <v>138.72972972972974</v>
      </c>
      <c r="D2483" s="56">
        <v>28045.829999999998</v>
      </c>
      <c r="E2483" s="5">
        <v>5.4638281706604319</v>
      </c>
      <c r="F2483" s="5">
        <v>4.3710625365283455</v>
      </c>
      <c r="G2483" s="29">
        <v>37</v>
      </c>
      <c r="H2483" s="93">
        <v>0.35135135135135137</v>
      </c>
    </row>
    <row r="2484" spans="1:8" hidden="1" x14ac:dyDescent="0.25">
      <c r="A2484" s="91" t="s">
        <v>2562</v>
      </c>
      <c r="B2484" s="29">
        <v>6438</v>
      </c>
      <c r="C2484" s="92">
        <v>128.76</v>
      </c>
      <c r="D2484" s="56">
        <v>37152.460000000006</v>
      </c>
      <c r="E2484" s="5">
        <v>5.7708077042559811</v>
      </c>
      <c r="F2484" s="5">
        <v>4.6166461634047851</v>
      </c>
      <c r="G2484" s="29">
        <v>50</v>
      </c>
      <c r="H2484" s="93">
        <v>0.3</v>
      </c>
    </row>
    <row r="2485" spans="1:8" hidden="1" x14ac:dyDescent="0.25">
      <c r="A2485" s="85" t="s">
        <v>2563</v>
      </c>
      <c r="B2485" s="86">
        <v>107801</v>
      </c>
      <c r="C2485" s="87">
        <v>117.81530054644809</v>
      </c>
      <c r="D2485" s="88">
        <v>676294.06999999913</v>
      </c>
      <c r="E2485" s="89">
        <v>6.2735417111158442</v>
      </c>
      <c r="F2485" s="89">
        <v>5.0188333688926754</v>
      </c>
      <c r="G2485" s="86">
        <v>915</v>
      </c>
      <c r="H2485" s="90">
        <v>0.38579234972677595</v>
      </c>
    </row>
    <row r="2486" spans="1:8" hidden="1" x14ac:dyDescent="0.25">
      <c r="A2486" s="91" t="s">
        <v>2564</v>
      </c>
      <c r="B2486" s="29">
        <v>76378</v>
      </c>
      <c r="C2486" s="92">
        <v>112.32058823529412</v>
      </c>
      <c r="D2486" s="56">
        <v>484250.50999999954</v>
      </c>
      <c r="E2486" s="5">
        <v>6.3401831679279317</v>
      </c>
      <c r="F2486" s="5">
        <v>5.0721465343423455</v>
      </c>
      <c r="G2486" s="29">
        <v>680</v>
      </c>
      <c r="H2486" s="93">
        <v>0.40147058823529413</v>
      </c>
    </row>
    <row r="2487" spans="1:8" hidden="1" x14ac:dyDescent="0.25">
      <c r="A2487" s="91" t="s">
        <v>2565</v>
      </c>
      <c r="B2487" s="29">
        <v>2145</v>
      </c>
      <c r="C2487" s="92">
        <v>119.16666666666667</v>
      </c>
      <c r="D2487" s="56">
        <v>11157.73</v>
      </c>
      <c r="E2487" s="5">
        <v>5.2017389277389272</v>
      </c>
      <c r="F2487" s="5">
        <v>4.1613911421911416</v>
      </c>
      <c r="G2487" s="29">
        <v>18</v>
      </c>
      <c r="H2487" s="93">
        <v>0.27777777777777779</v>
      </c>
    </row>
    <row r="2488" spans="1:8" hidden="1" x14ac:dyDescent="0.25">
      <c r="A2488" s="91" t="s">
        <v>2566</v>
      </c>
      <c r="B2488" s="29">
        <v>1786</v>
      </c>
      <c r="C2488" s="92">
        <v>119.06666666666666</v>
      </c>
      <c r="D2488" s="56">
        <v>11964.029999999999</v>
      </c>
      <c r="E2488" s="5">
        <v>6.6987849944008948</v>
      </c>
      <c r="F2488" s="5">
        <v>5.3590279955207158</v>
      </c>
      <c r="G2488" s="29">
        <v>15</v>
      </c>
      <c r="H2488" s="93">
        <v>0.33333333333333331</v>
      </c>
    </row>
    <row r="2489" spans="1:8" hidden="1" x14ac:dyDescent="0.25">
      <c r="A2489" s="91" t="s">
        <v>2567</v>
      </c>
      <c r="B2489" s="29">
        <v>18015</v>
      </c>
      <c r="C2489" s="92">
        <v>137.51908396946564</v>
      </c>
      <c r="D2489" s="56">
        <v>114241.95999999999</v>
      </c>
      <c r="E2489" s="5">
        <v>6.3414909797391061</v>
      </c>
      <c r="F2489" s="5">
        <v>5.0731927837912849</v>
      </c>
      <c r="G2489" s="29">
        <v>131</v>
      </c>
      <c r="H2489" s="93">
        <v>0.3282442748091603</v>
      </c>
    </row>
    <row r="2490" spans="1:8" hidden="1" x14ac:dyDescent="0.25">
      <c r="A2490" s="91" t="s">
        <v>2568</v>
      </c>
      <c r="B2490" s="29">
        <v>8997</v>
      </c>
      <c r="C2490" s="92">
        <v>136.31818181818181</v>
      </c>
      <c r="D2490" s="56">
        <v>51660.770000000004</v>
      </c>
      <c r="E2490" s="5">
        <v>5.7419995554073582</v>
      </c>
      <c r="F2490" s="5">
        <v>4.5935996443258871</v>
      </c>
      <c r="G2490" s="29">
        <v>66</v>
      </c>
      <c r="H2490" s="93">
        <v>0.37878787878787878</v>
      </c>
    </row>
    <row r="2491" spans="1:8" hidden="1" x14ac:dyDescent="0.25">
      <c r="A2491" s="85" t="s">
        <v>2569</v>
      </c>
      <c r="B2491" s="86">
        <v>21186</v>
      </c>
      <c r="C2491" s="87">
        <v>144.12244897959184</v>
      </c>
      <c r="D2491" s="88">
        <v>132314.84999999998</v>
      </c>
      <c r="E2491" s="89">
        <v>6.2453908241291405</v>
      </c>
      <c r="F2491" s="89">
        <v>4.9963126593033129</v>
      </c>
      <c r="G2491" s="86">
        <v>147</v>
      </c>
      <c r="H2491" s="90">
        <v>0.40136054421768708</v>
      </c>
    </row>
    <row r="2492" spans="1:8" hidden="1" x14ac:dyDescent="0.25">
      <c r="A2492" s="91" t="s">
        <v>2570</v>
      </c>
      <c r="B2492" s="29">
        <v>2563</v>
      </c>
      <c r="C2492" s="92">
        <v>150.76470588235293</v>
      </c>
      <c r="D2492" s="56">
        <v>14729.23</v>
      </c>
      <c r="E2492" s="5">
        <v>5.7468708544674207</v>
      </c>
      <c r="F2492" s="5">
        <v>4.5974966835739366</v>
      </c>
      <c r="G2492" s="29">
        <v>17</v>
      </c>
      <c r="H2492" s="93">
        <v>0.23529411764705882</v>
      </c>
    </row>
    <row r="2493" spans="1:8" hidden="1" x14ac:dyDescent="0.25">
      <c r="A2493" s="91" t="s">
        <v>2571</v>
      </c>
      <c r="B2493" s="29">
        <v>11540</v>
      </c>
      <c r="C2493" s="92">
        <v>139.03614457831324</v>
      </c>
      <c r="D2493" s="56">
        <v>72183.570000000007</v>
      </c>
      <c r="E2493" s="5">
        <v>6.2550753899480078</v>
      </c>
      <c r="F2493" s="5">
        <v>5.0040603119584066</v>
      </c>
      <c r="G2493" s="29">
        <v>83</v>
      </c>
      <c r="H2493" s="93">
        <v>0.46987951807228917</v>
      </c>
    </row>
    <row r="2494" spans="1:8" hidden="1" x14ac:dyDescent="0.25">
      <c r="A2494" s="91" t="s">
        <v>2572</v>
      </c>
      <c r="B2494" s="29">
        <v>1806</v>
      </c>
      <c r="C2494" s="92">
        <v>164.18181818181819</v>
      </c>
      <c r="D2494" s="56">
        <v>11249.140000000001</v>
      </c>
      <c r="E2494" s="5">
        <v>6.2287596899224811</v>
      </c>
      <c r="F2494" s="5">
        <v>4.9830077519379854</v>
      </c>
      <c r="G2494" s="29">
        <v>11</v>
      </c>
      <c r="H2494" s="93">
        <v>0.45454545454545453</v>
      </c>
    </row>
    <row r="2495" spans="1:8" hidden="1" x14ac:dyDescent="0.25">
      <c r="A2495" s="91" t="s">
        <v>2573</v>
      </c>
      <c r="B2495" s="29">
        <v>5103</v>
      </c>
      <c r="C2495" s="92">
        <v>150.08823529411765</v>
      </c>
      <c r="D2495" s="56">
        <v>33397.69</v>
      </c>
      <c r="E2495" s="5">
        <v>6.544716833235352</v>
      </c>
      <c r="F2495" s="5">
        <v>5.2357734665882818</v>
      </c>
      <c r="G2495" s="29">
        <v>34</v>
      </c>
      <c r="H2495" s="93">
        <v>0.3235294117647059</v>
      </c>
    </row>
    <row r="2496" spans="1:8" hidden="1" x14ac:dyDescent="0.25">
      <c r="A2496" s="85" t="s">
        <v>2574</v>
      </c>
      <c r="B2496" s="86">
        <v>5885</v>
      </c>
      <c r="C2496" s="87">
        <v>120.10204081632654</v>
      </c>
      <c r="D2496" s="88">
        <v>34924.49</v>
      </c>
      <c r="E2496" s="89">
        <v>5.9344927782497869</v>
      </c>
      <c r="F2496" s="89">
        <v>4.7475942225998295</v>
      </c>
      <c r="G2496" s="86">
        <v>49</v>
      </c>
      <c r="H2496" s="90">
        <v>0.38775510204081631</v>
      </c>
    </row>
    <row r="2497" spans="1:8" hidden="1" x14ac:dyDescent="0.25">
      <c r="A2497" s="91" t="s">
        <v>2575</v>
      </c>
      <c r="B2497" s="29">
        <v>3783</v>
      </c>
      <c r="C2497" s="92">
        <v>111.26470588235294</v>
      </c>
      <c r="D2497" s="56">
        <v>25404.59</v>
      </c>
      <c r="E2497" s="5">
        <v>6.7154612741210684</v>
      </c>
      <c r="F2497" s="5">
        <v>5.3723690192968547</v>
      </c>
      <c r="G2497" s="29">
        <v>34</v>
      </c>
      <c r="H2497" s="93">
        <v>0.47058823529411764</v>
      </c>
    </row>
    <row r="2498" spans="1:8" hidden="1" x14ac:dyDescent="0.25">
      <c r="A2498" s="79" t="s">
        <v>2576</v>
      </c>
      <c r="B2498" s="80">
        <v>255265</v>
      </c>
      <c r="C2498" s="81">
        <v>144.05474040632055</v>
      </c>
      <c r="D2498" s="82">
        <v>1831972.0499999989</v>
      </c>
      <c r="E2498" s="83">
        <v>7.1767459306994645</v>
      </c>
      <c r="F2498" s="83">
        <v>5.7413967445595722</v>
      </c>
      <c r="G2498" s="80">
        <v>1772</v>
      </c>
      <c r="H2498" s="84">
        <v>0.3606094808126411</v>
      </c>
    </row>
    <row r="2499" spans="1:8" hidden="1" x14ac:dyDescent="0.25">
      <c r="A2499" s="85" t="s">
        <v>2577</v>
      </c>
      <c r="B2499" s="86">
        <v>2082</v>
      </c>
      <c r="C2499" s="87">
        <v>138.80000000000001</v>
      </c>
      <c r="D2499" s="88">
        <v>20983.19</v>
      </c>
      <c r="E2499" s="89">
        <v>10.078381364073007</v>
      </c>
      <c r="F2499" s="89">
        <v>8.0627050912584064</v>
      </c>
      <c r="G2499" s="86">
        <v>15</v>
      </c>
      <c r="H2499" s="90">
        <v>0.26666666666666666</v>
      </c>
    </row>
    <row r="2500" spans="1:8" hidden="1" x14ac:dyDescent="0.25">
      <c r="A2500" s="91" t="s">
        <v>2578</v>
      </c>
      <c r="B2500" s="29">
        <v>1894</v>
      </c>
      <c r="C2500" s="92">
        <v>145.69230769230768</v>
      </c>
      <c r="D2500" s="56">
        <v>18655.559999999998</v>
      </c>
      <c r="E2500" s="5">
        <v>9.8498204857444556</v>
      </c>
      <c r="F2500" s="5">
        <v>7.8798563885955648</v>
      </c>
      <c r="G2500" s="29">
        <v>13</v>
      </c>
      <c r="H2500" s="93">
        <v>0.23076923076923078</v>
      </c>
    </row>
    <row r="2501" spans="1:8" hidden="1" x14ac:dyDescent="0.25">
      <c r="A2501" s="85" t="s">
        <v>2579</v>
      </c>
      <c r="B2501" s="86">
        <v>1505</v>
      </c>
      <c r="C2501" s="87">
        <v>107.5</v>
      </c>
      <c r="D2501" s="88">
        <v>19648.87</v>
      </c>
      <c r="E2501" s="89">
        <v>13.055727574750829</v>
      </c>
      <c r="F2501" s="89">
        <v>10.444582059800664</v>
      </c>
      <c r="G2501" s="86">
        <v>14</v>
      </c>
      <c r="H2501" s="90">
        <v>0.2857142857142857</v>
      </c>
    </row>
    <row r="2502" spans="1:8" hidden="1" x14ac:dyDescent="0.25">
      <c r="A2502" s="85" t="s">
        <v>2580</v>
      </c>
      <c r="B2502" s="86">
        <v>205581</v>
      </c>
      <c r="C2502" s="87">
        <v>148.75615050651231</v>
      </c>
      <c r="D2502" s="88">
        <v>1519865.5599999989</v>
      </c>
      <c r="E2502" s="89">
        <v>7.3930254255013788</v>
      </c>
      <c r="F2502" s="89">
        <v>5.9144203404011035</v>
      </c>
      <c r="G2502" s="86">
        <v>1382</v>
      </c>
      <c r="H2502" s="90">
        <v>0.37192474674384951</v>
      </c>
    </row>
    <row r="2503" spans="1:8" hidden="1" x14ac:dyDescent="0.25">
      <c r="A2503" s="91" t="s">
        <v>2581</v>
      </c>
      <c r="B2503" s="29">
        <v>66759</v>
      </c>
      <c r="C2503" s="92">
        <v>152.07061503416855</v>
      </c>
      <c r="D2503" s="56">
        <v>507295.05999999942</v>
      </c>
      <c r="E2503" s="5">
        <v>7.5989014215311705</v>
      </c>
      <c r="F2503" s="5">
        <v>6.079121137224937</v>
      </c>
      <c r="G2503" s="29">
        <v>439</v>
      </c>
      <c r="H2503" s="93">
        <v>0.34624145785876992</v>
      </c>
    </row>
    <row r="2504" spans="1:8" hidden="1" x14ac:dyDescent="0.25">
      <c r="A2504" s="91" t="s">
        <v>2582</v>
      </c>
      <c r="B2504" s="29">
        <v>6287</v>
      </c>
      <c r="C2504" s="92">
        <v>161.2051282051282</v>
      </c>
      <c r="D2504" s="56">
        <v>60968.95</v>
      </c>
      <c r="E2504" s="5">
        <v>9.6976220773023698</v>
      </c>
      <c r="F2504" s="5">
        <v>7.7580976618418962</v>
      </c>
      <c r="G2504" s="29">
        <v>39</v>
      </c>
      <c r="H2504" s="93">
        <v>0.4358974358974359</v>
      </c>
    </row>
    <row r="2505" spans="1:8" hidden="1" x14ac:dyDescent="0.25">
      <c r="A2505" s="91" t="s">
        <v>2583</v>
      </c>
      <c r="B2505" s="29">
        <v>1824</v>
      </c>
      <c r="C2505" s="92">
        <v>165.81818181818181</v>
      </c>
      <c r="D2505" s="56">
        <v>10741.45</v>
      </c>
      <c r="E2505" s="5">
        <v>5.8889528508771933</v>
      </c>
      <c r="F2505" s="5">
        <v>4.711162280701755</v>
      </c>
      <c r="G2505" s="29">
        <v>11</v>
      </c>
      <c r="H2505" s="93">
        <v>0.45454545454545453</v>
      </c>
    </row>
    <row r="2506" spans="1:8" hidden="1" x14ac:dyDescent="0.25">
      <c r="A2506" s="91" t="s">
        <v>2584</v>
      </c>
      <c r="B2506" s="29">
        <v>6133</v>
      </c>
      <c r="C2506" s="92">
        <v>165.75675675675674</v>
      </c>
      <c r="D2506" s="56">
        <v>54347.149999999994</v>
      </c>
      <c r="E2506" s="5">
        <v>8.8614299690200546</v>
      </c>
      <c r="F2506" s="5">
        <v>7.0891439752160439</v>
      </c>
      <c r="G2506" s="29">
        <v>37</v>
      </c>
      <c r="H2506" s="93">
        <v>0.10810810810810811</v>
      </c>
    </row>
    <row r="2507" spans="1:8" hidden="1" x14ac:dyDescent="0.25">
      <c r="A2507" s="91" t="s">
        <v>2585</v>
      </c>
      <c r="B2507" s="29">
        <v>124218</v>
      </c>
      <c r="C2507" s="92">
        <v>145.45433255269322</v>
      </c>
      <c r="D2507" s="56">
        <v>882380.04999999946</v>
      </c>
      <c r="E2507" s="5">
        <v>7.1034797694375973</v>
      </c>
      <c r="F2507" s="5">
        <v>5.6827838155500778</v>
      </c>
      <c r="G2507" s="29">
        <v>854</v>
      </c>
      <c r="H2507" s="93">
        <v>0.39227166276346603</v>
      </c>
    </row>
    <row r="2508" spans="1:8" hidden="1" x14ac:dyDescent="0.25">
      <c r="A2508" s="85" t="s">
        <v>2586</v>
      </c>
      <c r="B2508" s="86">
        <v>14637</v>
      </c>
      <c r="C2508" s="87">
        <v>119</v>
      </c>
      <c r="D2508" s="88">
        <v>105099.24999999996</v>
      </c>
      <c r="E2508" s="89">
        <v>7.1803819088611025</v>
      </c>
      <c r="F2508" s="89">
        <v>5.7443055270888825</v>
      </c>
      <c r="G2508" s="86">
        <v>123</v>
      </c>
      <c r="H2508" s="90">
        <v>0.4065040650406504</v>
      </c>
    </row>
    <row r="2509" spans="1:8" hidden="1" x14ac:dyDescent="0.25">
      <c r="A2509" s="91" t="s">
        <v>2587</v>
      </c>
      <c r="B2509" s="29">
        <v>14637</v>
      </c>
      <c r="C2509" s="92">
        <v>119</v>
      </c>
      <c r="D2509" s="56">
        <v>105099.24999999996</v>
      </c>
      <c r="E2509" s="5">
        <v>7.1803819088611025</v>
      </c>
      <c r="F2509" s="5">
        <v>5.7443055270888825</v>
      </c>
      <c r="G2509" s="29">
        <v>123</v>
      </c>
      <c r="H2509" s="93">
        <v>0.4065040650406504</v>
      </c>
    </row>
    <row r="2510" spans="1:8" hidden="1" x14ac:dyDescent="0.25">
      <c r="A2510" s="85" t="s">
        <v>2588</v>
      </c>
      <c r="B2510" s="86">
        <v>31460</v>
      </c>
      <c r="C2510" s="87">
        <v>132.18487394957984</v>
      </c>
      <c r="D2510" s="88">
        <v>166375.17999999993</v>
      </c>
      <c r="E2510" s="89">
        <v>5.2884672600127125</v>
      </c>
      <c r="F2510" s="89">
        <v>4.23077380801017</v>
      </c>
      <c r="G2510" s="86">
        <v>238</v>
      </c>
      <c r="H2510" s="90">
        <v>0.28151260504201681</v>
      </c>
    </row>
    <row r="2511" spans="1:8" hidden="1" x14ac:dyDescent="0.25">
      <c r="A2511" s="91" t="s">
        <v>2589</v>
      </c>
      <c r="B2511" s="29">
        <v>28472</v>
      </c>
      <c r="C2511" s="92">
        <v>131.2073732718894</v>
      </c>
      <c r="D2511" s="56">
        <v>151096.63999999993</v>
      </c>
      <c r="E2511" s="5">
        <v>5.3068502388311298</v>
      </c>
      <c r="F2511" s="5">
        <v>4.245480191064904</v>
      </c>
      <c r="G2511" s="29">
        <v>217</v>
      </c>
      <c r="H2511" s="93">
        <v>0.28110599078341014</v>
      </c>
    </row>
    <row r="2512" spans="1:8" hidden="1" x14ac:dyDescent="0.25">
      <c r="A2512" s="91" t="s">
        <v>2590</v>
      </c>
      <c r="B2512" s="29">
        <v>2988</v>
      </c>
      <c r="C2512" s="92">
        <v>142.28571428571428</v>
      </c>
      <c r="D2512" s="56">
        <v>15278.54</v>
      </c>
      <c r="E2512" s="5">
        <v>5.1132998661311921</v>
      </c>
      <c r="F2512" s="5">
        <v>4.0906398929049539</v>
      </c>
      <c r="G2512" s="29">
        <v>21</v>
      </c>
      <c r="H2512" s="93">
        <v>0.2857142857142857</v>
      </c>
    </row>
    <row r="2513" spans="1:8" hidden="1" x14ac:dyDescent="0.25">
      <c r="A2513" s="67" t="s">
        <v>2591</v>
      </c>
      <c r="B2513" s="68">
        <v>10122010</v>
      </c>
      <c r="C2513" s="69">
        <v>153.87671024627545</v>
      </c>
      <c r="D2513" s="70">
        <v>83536609.570000172</v>
      </c>
      <c r="E2513" s="71">
        <v>8.2529665125800289</v>
      </c>
      <c r="F2513" s="71">
        <v>6.6023732100640231</v>
      </c>
      <c r="G2513" s="68">
        <v>65780</v>
      </c>
      <c r="H2513" s="72">
        <v>0.31272423228944968</v>
      </c>
    </row>
    <row r="2514" spans="1:8" hidden="1" x14ac:dyDescent="0.25">
      <c r="A2514" s="73" t="s">
        <v>2592</v>
      </c>
      <c r="B2514" s="74">
        <v>2019116</v>
      </c>
      <c r="C2514" s="75">
        <v>154.40207998776478</v>
      </c>
      <c r="D2514" s="76">
        <v>16281907.530000048</v>
      </c>
      <c r="E2514" s="77">
        <v>8.0638792075344092</v>
      </c>
      <c r="F2514" s="77">
        <v>6.4511033660275281</v>
      </c>
      <c r="G2514" s="74">
        <v>13077</v>
      </c>
      <c r="H2514" s="78">
        <v>0.30274527796895312</v>
      </c>
    </row>
    <row r="2515" spans="1:8" hidden="1" x14ac:dyDescent="0.25">
      <c r="A2515" s="79" t="s">
        <v>2593</v>
      </c>
      <c r="B2515" s="80">
        <v>97742</v>
      </c>
      <c r="C2515" s="81">
        <v>175.16487455197134</v>
      </c>
      <c r="D2515" s="82">
        <v>880733.70000000019</v>
      </c>
      <c r="E2515" s="83">
        <v>9.0108008839598153</v>
      </c>
      <c r="F2515" s="83">
        <v>7.2086407071678522</v>
      </c>
      <c r="G2515" s="80">
        <v>558</v>
      </c>
      <c r="H2515" s="84">
        <v>0.28136200716845877</v>
      </c>
    </row>
    <row r="2516" spans="1:8" hidden="1" x14ac:dyDescent="0.25">
      <c r="A2516" s="85" t="s">
        <v>2594</v>
      </c>
      <c r="B2516" s="86">
        <v>20163</v>
      </c>
      <c r="C2516" s="87">
        <v>173.81896551724137</v>
      </c>
      <c r="D2516" s="88">
        <v>162200.49999999997</v>
      </c>
      <c r="E2516" s="89">
        <v>8.0444626295690114</v>
      </c>
      <c r="F2516" s="89">
        <v>6.4355701036552091</v>
      </c>
      <c r="G2516" s="86">
        <v>116</v>
      </c>
      <c r="H2516" s="90">
        <v>0.34482758620689657</v>
      </c>
    </row>
    <row r="2517" spans="1:8" hidden="1" x14ac:dyDescent="0.25">
      <c r="A2517" s="91" t="s">
        <v>2595</v>
      </c>
      <c r="B2517" s="29">
        <v>12691</v>
      </c>
      <c r="C2517" s="92">
        <v>169.21333333333334</v>
      </c>
      <c r="D2517" s="56">
        <v>89906.570000000022</v>
      </c>
      <c r="E2517" s="5">
        <v>7.0842778346859996</v>
      </c>
      <c r="F2517" s="5">
        <v>5.6674222677488002</v>
      </c>
      <c r="G2517" s="29">
        <v>75</v>
      </c>
      <c r="H2517" s="93">
        <v>0.38666666666666666</v>
      </c>
    </row>
    <row r="2518" spans="1:8" hidden="1" x14ac:dyDescent="0.25">
      <c r="A2518" s="91" t="s">
        <v>2596</v>
      </c>
      <c r="B2518" s="29">
        <v>3292</v>
      </c>
      <c r="C2518" s="92">
        <v>164.6</v>
      </c>
      <c r="D2518" s="56">
        <v>30503.97</v>
      </c>
      <c r="E2518" s="5">
        <v>9.266090522478736</v>
      </c>
      <c r="F2518" s="5">
        <v>7.4128724179829888</v>
      </c>
      <c r="G2518" s="29">
        <v>20</v>
      </c>
      <c r="H2518" s="93">
        <v>0.35</v>
      </c>
    </row>
    <row r="2519" spans="1:8" hidden="1" x14ac:dyDescent="0.25">
      <c r="A2519" s="91" t="s">
        <v>2597</v>
      </c>
      <c r="B2519" s="29">
        <v>4180</v>
      </c>
      <c r="C2519" s="92">
        <v>199.04761904761904</v>
      </c>
      <c r="D2519" s="56">
        <v>41789.960000000006</v>
      </c>
      <c r="E2519" s="5">
        <v>9.9975980861244036</v>
      </c>
      <c r="F2519" s="5">
        <v>7.9980784688995232</v>
      </c>
      <c r="G2519" s="29">
        <v>21</v>
      </c>
      <c r="H2519" s="93">
        <v>0.19047619047619047</v>
      </c>
    </row>
    <row r="2520" spans="1:8" hidden="1" x14ac:dyDescent="0.25">
      <c r="A2520" s="85" t="s">
        <v>2598</v>
      </c>
      <c r="B2520" s="86">
        <v>28311</v>
      </c>
      <c r="C2520" s="87">
        <v>175.84472049689441</v>
      </c>
      <c r="D2520" s="88">
        <v>234841.66999999995</v>
      </c>
      <c r="E2520" s="89">
        <v>8.2950679947723476</v>
      </c>
      <c r="F2520" s="89">
        <v>6.6360543958178786</v>
      </c>
      <c r="G2520" s="86">
        <v>161</v>
      </c>
      <c r="H2520" s="90">
        <v>0.29813664596273293</v>
      </c>
    </row>
    <row r="2521" spans="1:8" hidden="1" x14ac:dyDescent="0.25">
      <c r="A2521" s="91" t="s">
        <v>2599</v>
      </c>
      <c r="B2521" s="29">
        <v>8410</v>
      </c>
      <c r="C2521" s="92">
        <v>161.73076923076923</v>
      </c>
      <c r="D2521" s="56">
        <v>64563.210000000014</v>
      </c>
      <c r="E2521" s="5">
        <v>7.6769571938168859</v>
      </c>
      <c r="F2521" s="5">
        <v>6.1415657550535094</v>
      </c>
      <c r="G2521" s="29">
        <v>52</v>
      </c>
      <c r="H2521" s="93">
        <v>0.51923076923076927</v>
      </c>
    </row>
    <row r="2522" spans="1:8" hidden="1" x14ac:dyDescent="0.25">
      <c r="A2522" s="91" t="s">
        <v>2600</v>
      </c>
      <c r="B2522" s="29">
        <v>13224</v>
      </c>
      <c r="C2522" s="92">
        <v>197.37313432835822</v>
      </c>
      <c r="D2522" s="56">
        <v>105231.33</v>
      </c>
      <c r="E2522" s="5">
        <v>7.9576020871143376</v>
      </c>
      <c r="F2522" s="5">
        <v>6.3660816696914706</v>
      </c>
      <c r="G2522" s="29">
        <v>67</v>
      </c>
      <c r="H2522" s="93">
        <v>0.23880597014925373</v>
      </c>
    </row>
    <row r="2523" spans="1:8" hidden="1" x14ac:dyDescent="0.25">
      <c r="A2523" s="91" t="s">
        <v>2601</v>
      </c>
      <c r="B2523" s="29">
        <v>6677</v>
      </c>
      <c r="C2523" s="92">
        <v>158.97619047619048</v>
      </c>
      <c r="D2523" s="56">
        <v>65047.130000000019</v>
      </c>
      <c r="E2523" s="5">
        <v>9.7419694473566008</v>
      </c>
      <c r="F2523" s="5">
        <v>7.7935755578852808</v>
      </c>
      <c r="G2523" s="29">
        <v>42</v>
      </c>
      <c r="H2523" s="93">
        <v>0.11904761904761904</v>
      </c>
    </row>
    <row r="2524" spans="1:8" hidden="1" x14ac:dyDescent="0.25">
      <c r="A2524" s="85" t="s">
        <v>2602</v>
      </c>
      <c r="B2524" s="86">
        <v>10237</v>
      </c>
      <c r="C2524" s="87">
        <v>146.24285714285713</v>
      </c>
      <c r="D2524" s="88">
        <v>81855.69</v>
      </c>
      <c r="E2524" s="89">
        <v>7.9960623229461758</v>
      </c>
      <c r="F2524" s="89">
        <v>6.3968498583569406</v>
      </c>
      <c r="G2524" s="86">
        <v>70</v>
      </c>
      <c r="H2524" s="90">
        <v>0.34285714285714286</v>
      </c>
    </row>
    <row r="2525" spans="1:8" hidden="1" x14ac:dyDescent="0.25">
      <c r="A2525" s="91" t="s">
        <v>2603</v>
      </c>
      <c r="B2525" s="29">
        <v>9601</v>
      </c>
      <c r="C2525" s="92">
        <v>145.46969696969697</v>
      </c>
      <c r="D2525" s="56">
        <v>76505.69</v>
      </c>
      <c r="E2525" s="5">
        <v>7.9685126549317777</v>
      </c>
      <c r="F2525" s="5">
        <v>6.3748101239454229</v>
      </c>
      <c r="G2525" s="29">
        <v>66</v>
      </c>
      <c r="H2525" s="93">
        <v>0.36363636363636365</v>
      </c>
    </row>
    <row r="2526" spans="1:8" hidden="1" x14ac:dyDescent="0.25">
      <c r="A2526" s="85" t="s">
        <v>2604</v>
      </c>
      <c r="B2526" s="86">
        <v>39031</v>
      </c>
      <c r="C2526" s="87">
        <v>184.98104265402844</v>
      </c>
      <c r="D2526" s="88">
        <v>401835.84</v>
      </c>
      <c r="E2526" s="89">
        <v>10.295299633624555</v>
      </c>
      <c r="F2526" s="89">
        <v>8.236239706899644</v>
      </c>
      <c r="G2526" s="86">
        <v>211</v>
      </c>
      <c r="H2526" s="90">
        <v>0.2132701421800948</v>
      </c>
    </row>
    <row r="2527" spans="1:8" hidden="1" x14ac:dyDescent="0.25">
      <c r="A2527" s="91" t="s">
        <v>2605</v>
      </c>
      <c r="B2527" s="29">
        <v>18382</v>
      </c>
      <c r="C2527" s="92">
        <v>178.46601941747574</v>
      </c>
      <c r="D2527" s="56">
        <v>174454.99999999997</v>
      </c>
      <c r="E2527" s="5">
        <v>9.4905342182569896</v>
      </c>
      <c r="F2527" s="5">
        <v>7.5924273746055917</v>
      </c>
      <c r="G2527" s="29">
        <v>103</v>
      </c>
      <c r="H2527" s="93">
        <v>0.29126213592233008</v>
      </c>
    </row>
    <row r="2528" spans="1:8" hidden="1" x14ac:dyDescent="0.25">
      <c r="A2528" s="91" t="s">
        <v>2606</v>
      </c>
      <c r="B2528" s="29">
        <v>7679</v>
      </c>
      <c r="C2528" s="92">
        <v>187.29268292682926</v>
      </c>
      <c r="D2528" s="56">
        <v>85315.97</v>
      </c>
      <c r="E2528" s="5">
        <v>11.110296913660633</v>
      </c>
      <c r="F2528" s="5">
        <v>8.8882375309285067</v>
      </c>
      <c r="G2528" s="29">
        <v>41</v>
      </c>
      <c r="H2528" s="93">
        <v>9.7560975609756101E-2</v>
      </c>
    </row>
    <row r="2529" spans="1:8" hidden="1" x14ac:dyDescent="0.25">
      <c r="A2529" s="91" t="s">
        <v>2607</v>
      </c>
      <c r="B2529" s="29">
        <v>4140</v>
      </c>
      <c r="C2529" s="92">
        <v>159.23076923076923</v>
      </c>
      <c r="D2529" s="56">
        <v>41508.01</v>
      </c>
      <c r="E2529" s="5">
        <v>10.026089371980676</v>
      </c>
      <c r="F2529" s="5">
        <v>8.0208714975845421</v>
      </c>
      <c r="G2529" s="29">
        <v>26</v>
      </c>
      <c r="H2529" s="93">
        <v>0.15384615384615385</v>
      </c>
    </row>
    <row r="2530" spans="1:8" hidden="1" x14ac:dyDescent="0.25">
      <c r="A2530" s="91" t="s">
        <v>2608</v>
      </c>
      <c r="B2530" s="29">
        <v>7956</v>
      </c>
      <c r="C2530" s="92">
        <v>215.02702702702703</v>
      </c>
      <c r="D2530" s="56">
        <v>92106.23</v>
      </c>
      <c r="E2530" s="5">
        <v>11.576951985922573</v>
      </c>
      <c r="F2530" s="5">
        <v>9.2615615887380596</v>
      </c>
      <c r="G2530" s="29">
        <v>37</v>
      </c>
      <c r="H2530" s="93">
        <v>0.16216216216216217</v>
      </c>
    </row>
    <row r="2531" spans="1:8" hidden="1" x14ac:dyDescent="0.25">
      <c r="A2531" s="79" t="s">
        <v>2609</v>
      </c>
      <c r="B2531" s="80">
        <v>51857</v>
      </c>
      <c r="C2531" s="81">
        <v>155.26047904191617</v>
      </c>
      <c r="D2531" s="82">
        <v>478691.74</v>
      </c>
      <c r="E2531" s="83">
        <v>9.2309956225774723</v>
      </c>
      <c r="F2531" s="83">
        <v>7.384796498061978</v>
      </c>
      <c r="G2531" s="80">
        <v>334</v>
      </c>
      <c r="H2531" s="84">
        <v>0.23053892215568864</v>
      </c>
    </row>
    <row r="2532" spans="1:8" hidden="1" x14ac:dyDescent="0.25">
      <c r="A2532" s="85" t="s">
        <v>2610</v>
      </c>
      <c r="B2532" s="86">
        <v>10907</v>
      </c>
      <c r="C2532" s="87">
        <v>160.39705882352942</v>
      </c>
      <c r="D2532" s="88">
        <v>109712.75000000004</v>
      </c>
      <c r="E2532" s="89">
        <v>10.058930044925281</v>
      </c>
      <c r="F2532" s="89">
        <v>8.0471440359402262</v>
      </c>
      <c r="G2532" s="86">
        <v>68</v>
      </c>
      <c r="H2532" s="90">
        <v>0.25</v>
      </c>
    </row>
    <row r="2533" spans="1:8" hidden="1" x14ac:dyDescent="0.25">
      <c r="A2533" s="91" t="s">
        <v>2611</v>
      </c>
      <c r="B2533" s="29">
        <v>5574</v>
      </c>
      <c r="C2533" s="92">
        <v>174.1875</v>
      </c>
      <c r="D2533" s="56">
        <v>61388.200000000004</v>
      </c>
      <c r="E2533" s="5">
        <v>11.013311804808039</v>
      </c>
      <c r="F2533" s="5">
        <v>8.8106494438464313</v>
      </c>
      <c r="G2533" s="29">
        <v>32</v>
      </c>
      <c r="H2533" s="93">
        <v>0.25</v>
      </c>
    </row>
    <row r="2534" spans="1:8" hidden="1" x14ac:dyDescent="0.25">
      <c r="A2534" s="91" t="s">
        <v>2612</v>
      </c>
      <c r="B2534" s="29">
        <v>3681</v>
      </c>
      <c r="C2534" s="92">
        <v>160.04347826086956</v>
      </c>
      <c r="D2534" s="56">
        <v>37291.79</v>
      </c>
      <c r="E2534" s="5">
        <v>10.130885628905189</v>
      </c>
      <c r="F2534" s="5">
        <v>8.1047085031241508</v>
      </c>
      <c r="G2534" s="29">
        <v>23</v>
      </c>
      <c r="H2534" s="93">
        <v>0.34782608695652173</v>
      </c>
    </row>
    <row r="2535" spans="1:8" hidden="1" x14ac:dyDescent="0.25">
      <c r="A2535" s="85" t="s">
        <v>2613</v>
      </c>
      <c r="B2535" s="86">
        <v>40950</v>
      </c>
      <c r="C2535" s="87">
        <v>153.94736842105263</v>
      </c>
      <c r="D2535" s="88">
        <v>368978.98999999987</v>
      </c>
      <c r="E2535" s="89">
        <v>9.0104759462759425</v>
      </c>
      <c r="F2535" s="89">
        <v>7.2083807570207545</v>
      </c>
      <c r="G2535" s="86">
        <v>266</v>
      </c>
      <c r="H2535" s="90">
        <v>0.22556390977443608</v>
      </c>
    </row>
    <row r="2536" spans="1:8" hidden="1" x14ac:dyDescent="0.25">
      <c r="A2536" s="91" t="s">
        <v>2614</v>
      </c>
      <c r="B2536" s="29">
        <v>1447</v>
      </c>
      <c r="C2536" s="92">
        <v>131.54545454545453</v>
      </c>
      <c r="D2536" s="56">
        <v>11141.509999999998</v>
      </c>
      <c r="E2536" s="5">
        <v>7.699730476848651</v>
      </c>
      <c r="F2536" s="5">
        <v>6.1597843814789215</v>
      </c>
      <c r="G2536" s="29">
        <v>11</v>
      </c>
      <c r="H2536" s="93">
        <v>0.18181818181818182</v>
      </c>
    </row>
    <row r="2537" spans="1:8" hidden="1" x14ac:dyDescent="0.25">
      <c r="A2537" s="91" t="s">
        <v>2615</v>
      </c>
      <c r="B2537" s="29">
        <v>23212</v>
      </c>
      <c r="C2537" s="92">
        <v>157.9047619047619</v>
      </c>
      <c r="D2537" s="56">
        <v>206528.02999999991</v>
      </c>
      <c r="E2537" s="5">
        <v>8.8974681199379599</v>
      </c>
      <c r="F2537" s="5">
        <v>7.1179744959503681</v>
      </c>
      <c r="G2537" s="29">
        <v>147</v>
      </c>
      <c r="H2537" s="93">
        <v>0.21088435374149661</v>
      </c>
    </row>
    <row r="2538" spans="1:8" hidden="1" x14ac:dyDescent="0.25">
      <c r="A2538" s="91" t="s">
        <v>2616</v>
      </c>
      <c r="B2538" s="29">
        <v>2811</v>
      </c>
      <c r="C2538" s="92">
        <v>140.55000000000001</v>
      </c>
      <c r="D2538" s="56">
        <v>25645.72</v>
      </c>
      <c r="E2538" s="5">
        <v>9.1233440056919246</v>
      </c>
      <c r="F2538" s="5">
        <v>7.2986752045535397</v>
      </c>
      <c r="G2538" s="29">
        <v>20</v>
      </c>
      <c r="H2538" s="93">
        <v>0.15</v>
      </c>
    </row>
    <row r="2539" spans="1:8" hidden="1" x14ac:dyDescent="0.25">
      <c r="A2539" s="91" t="s">
        <v>2617</v>
      </c>
      <c r="B2539" s="29">
        <v>11445</v>
      </c>
      <c r="C2539" s="92">
        <v>152.6</v>
      </c>
      <c r="D2539" s="56">
        <v>106181.37</v>
      </c>
      <c r="E2539" s="5">
        <v>9.2775334207077318</v>
      </c>
      <c r="F2539" s="5">
        <v>7.4220267365661856</v>
      </c>
      <c r="G2539" s="29">
        <v>75</v>
      </c>
      <c r="H2539" s="93">
        <v>0.28000000000000003</v>
      </c>
    </row>
    <row r="2540" spans="1:8" hidden="1" x14ac:dyDescent="0.25">
      <c r="A2540" s="79" t="s">
        <v>2618</v>
      </c>
      <c r="B2540" s="80">
        <v>96383</v>
      </c>
      <c r="C2540" s="81">
        <v>154.21279999999999</v>
      </c>
      <c r="D2540" s="82">
        <v>895418.5</v>
      </c>
      <c r="E2540" s="83">
        <v>9.2902119668406247</v>
      </c>
      <c r="F2540" s="83">
        <v>7.4321695734724997</v>
      </c>
      <c r="G2540" s="80">
        <v>625</v>
      </c>
      <c r="H2540" s="84">
        <v>0.28160000000000002</v>
      </c>
    </row>
    <row r="2541" spans="1:8" hidden="1" x14ac:dyDescent="0.25">
      <c r="A2541" s="85" t="s">
        <v>2619</v>
      </c>
      <c r="B2541" s="86">
        <v>82148</v>
      </c>
      <c r="C2541" s="87">
        <v>157.97692307692307</v>
      </c>
      <c r="D2541" s="88">
        <v>802797.76999999967</v>
      </c>
      <c r="E2541" s="89">
        <v>9.7725783950917808</v>
      </c>
      <c r="F2541" s="89">
        <v>7.8180627160734248</v>
      </c>
      <c r="G2541" s="86">
        <v>520</v>
      </c>
      <c r="H2541" s="90">
        <v>0.25</v>
      </c>
    </row>
    <row r="2542" spans="1:8" hidden="1" x14ac:dyDescent="0.25">
      <c r="A2542" s="91" t="s">
        <v>2620</v>
      </c>
      <c r="B2542" s="29">
        <v>8918</v>
      </c>
      <c r="C2542" s="92">
        <v>162.14545454545456</v>
      </c>
      <c r="D2542" s="56">
        <v>86807.920000000013</v>
      </c>
      <c r="E2542" s="5">
        <v>9.734012110338643</v>
      </c>
      <c r="F2542" s="5">
        <v>7.7872096882709148</v>
      </c>
      <c r="G2542" s="29">
        <v>55</v>
      </c>
      <c r="H2542" s="93">
        <v>0.36363636363636365</v>
      </c>
    </row>
    <row r="2543" spans="1:8" hidden="1" x14ac:dyDescent="0.25">
      <c r="A2543" s="91" t="s">
        <v>2621</v>
      </c>
      <c r="B2543" s="29">
        <v>2323</v>
      </c>
      <c r="C2543" s="92">
        <v>193.58333333333334</v>
      </c>
      <c r="D2543" s="56">
        <v>20105.53</v>
      </c>
      <c r="E2543" s="5">
        <v>8.6549849332759354</v>
      </c>
      <c r="F2543" s="5">
        <v>6.9239879466207483</v>
      </c>
      <c r="G2543" s="29">
        <v>12</v>
      </c>
      <c r="H2543" s="93">
        <v>0.16666666666666666</v>
      </c>
    </row>
    <row r="2544" spans="1:8" hidden="1" x14ac:dyDescent="0.25">
      <c r="A2544" s="91" t="s">
        <v>2622</v>
      </c>
      <c r="B2544" s="29">
        <v>3190</v>
      </c>
      <c r="C2544" s="92">
        <v>177.22222222222223</v>
      </c>
      <c r="D2544" s="56">
        <v>28273.940000000006</v>
      </c>
      <c r="E2544" s="5">
        <v>8.8633040752351118</v>
      </c>
      <c r="F2544" s="5">
        <v>7.0906432601880898</v>
      </c>
      <c r="G2544" s="29">
        <v>18</v>
      </c>
      <c r="H2544" s="93">
        <v>0.33333333333333331</v>
      </c>
    </row>
    <row r="2545" spans="1:8" hidden="1" x14ac:dyDescent="0.25">
      <c r="A2545" s="91" t="s">
        <v>2623</v>
      </c>
      <c r="B2545" s="29">
        <v>4151</v>
      </c>
      <c r="C2545" s="92">
        <v>148.25</v>
      </c>
      <c r="D2545" s="56">
        <v>38374.300000000003</v>
      </c>
      <c r="E2545" s="5">
        <v>9.2445916646591186</v>
      </c>
      <c r="F2545" s="5">
        <v>7.3956733317272949</v>
      </c>
      <c r="G2545" s="29">
        <v>28</v>
      </c>
      <c r="H2545" s="93">
        <v>0.25</v>
      </c>
    </row>
    <row r="2546" spans="1:8" hidden="1" x14ac:dyDescent="0.25">
      <c r="A2546" s="91" t="s">
        <v>2624</v>
      </c>
      <c r="B2546" s="29">
        <v>2599</v>
      </c>
      <c r="C2546" s="92">
        <v>173.26666666666668</v>
      </c>
      <c r="D2546" s="56">
        <v>21006.239999999998</v>
      </c>
      <c r="E2546" s="5">
        <v>8.0824317045017313</v>
      </c>
      <c r="F2546" s="5">
        <v>6.4659453636013851</v>
      </c>
      <c r="G2546" s="29">
        <v>15</v>
      </c>
      <c r="H2546" s="93">
        <v>0.13333333333333333</v>
      </c>
    </row>
    <row r="2547" spans="1:8" hidden="1" x14ac:dyDescent="0.25">
      <c r="A2547" s="91" t="s">
        <v>2625</v>
      </c>
      <c r="B2547" s="29">
        <v>22792</v>
      </c>
      <c r="C2547" s="92">
        <v>154</v>
      </c>
      <c r="D2547" s="56">
        <v>210707.55</v>
      </c>
      <c r="E2547" s="5">
        <v>9.2448030010530005</v>
      </c>
      <c r="F2547" s="5">
        <v>7.3958424008424011</v>
      </c>
      <c r="G2547" s="29">
        <v>148</v>
      </c>
      <c r="H2547" s="93">
        <v>0.29729729729729731</v>
      </c>
    </row>
    <row r="2548" spans="1:8" hidden="1" x14ac:dyDescent="0.25">
      <c r="A2548" s="91" t="s">
        <v>2626</v>
      </c>
      <c r="B2548" s="29">
        <v>5144</v>
      </c>
      <c r="C2548" s="92">
        <v>165.93548387096774</v>
      </c>
      <c r="D2548" s="56">
        <v>42513.84</v>
      </c>
      <c r="E2548" s="5">
        <v>8.2647433903576975</v>
      </c>
      <c r="F2548" s="5">
        <v>6.6117947122861587</v>
      </c>
      <c r="G2548" s="29">
        <v>31</v>
      </c>
      <c r="H2548" s="93">
        <v>0.35483870967741937</v>
      </c>
    </row>
    <row r="2549" spans="1:8" hidden="1" x14ac:dyDescent="0.25">
      <c r="A2549" s="91" t="s">
        <v>2627</v>
      </c>
      <c r="B2549" s="29">
        <v>8472</v>
      </c>
      <c r="C2549" s="92">
        <v>176.5</v>
      </c>
      <c r="D2549" s="56">
        <v>87706.57</v>
      </c>
      <c r="E2549" s="5">
        <v>10.352522426817753</v>
      </c>
      <c r="F2549" s="5">
        <v>8.2820179414542032</v>
      </c>
      <c r="G2549" s="29">
        <v>48</v>
      </c>
      <c r="H2549" s="93">
        <v>0.125</v>
      </c>
    </row>
    <row r="2550" spans="1:8" hidden="1" x14ac:dyDescent="0.25">
      <c r="A2550" s="91" t="s">
        <v>2628</v>
      </c>
      <c r="B2550" s="29">
        <v>22176</v>
      </c>
      <c r="C2550" s="92">
        <v>149.83783783783784</v>
      </c>
      <c r="D2550" s="56">
        <v>244345.59999999989</v>
      </c>
      <c r="E2550" s="5">
        <v>11.018470418470413</v>
      </c>
      <c r="F2550" s="5">
        <v>8.8147763347763313</v>
      </c>
      <c r="G2550" s="29">
        <v>148</v>
      </c>
      <c r="H2550" s="93">
        <v>0.19594594594594594</v>
      </c>
    </row>
    <row r="2551" spans="1:8" hidden="1" x14ac:dyDescent="0.25">
      <c r="A2551" s="85" t="s">
        <v>2629</v>
      </c>
      <c r="B2551" s="86">
        <v>14235</v>
      </c>
      <c r="C2551" s="87">
        <v>135.57142857142858</v>
      </c>
      <c r="D2551" s="88">
        <v>92620.73</v>
      </c>
      <c r="E2551" s="89">
        <v>6.5065493501931853</v>
      </c>
      <c r="F2551" s="89">
        <v>5.2052394801545487</v>
      </c>
      <c r="G2551" s="86">
        <v>105</v>
      </c>
      <c r="H2551" s="90">
        <v>0.43809523809523809</v>
      </c>
    </row>
    <row r="2552" spans="1:8" hidden="1" x14ac:dyDescent="0.25">
      <c r="A2552" s="91" t="s">
        <v>2630</v>
      </c>
      <c r="B2552" s="29">
        <v>9604</v>
      </c>
      <c r="C2552" s="92">
        <v>135.26760563380282</v>
      </c>
      <c r="D2552" s="56">
        <v>61871.859999999993</v>
      </c>
      <c r="E2552" s="5">
        <v>6.4423011245314443</v>
      </c>
      <c r="F2552" s="5">
        <v>5.1538408996251555</v>
      </c>
      <c r="G2552" s="29">
        <v>71</v>
      </c>
      <c r="H2552" s="93">
        <v>0.52112676056338025</v>
      </c>
    </row>
    <row r="2553" spans="1:8" hidden="1" x14ac:dyDescent="0.25">
      <c r="A2553" s="91" t="s">
        <v>2631</v>
      </c>
      <c r="B2553" s="29">
        <v>4631</v>
      </c>
      <c r="C2553" s="92">
        <v>136.20588235294119</v>
      </c>
      <c r="D2553" s="56">
        <v>30748.87</v>
      </c>
      <c r="E2553" s="5">
        <v>6.6397905419995675</v>
      </c>
      <c r="F2553" s="5">
        <v>5.3118324335996547</v>
      </c>
      <c r="G2553" s="29">
        <v>34</v>
      </c>
      <c r="H2553" s="93">
        <v>0.26470588235294118</v>
      </c>
    </row>
    <row r="2554" spans="1:8" hidden="1" x14ac:dyDescent="0.25">
      <c r="A2554" s="79" t="s">
        <v>2632</v>
      </c>
      <c r="B2554" s="80">
        <v>162667</v>
      </c>
      <c r="C2554" s="81">
        <v>153.45943396226414</v>
      </c>
      <c r="D2554" s="82">
        <v>1322197.2500000012</v>
      </c>
      <c r="E2554" s="83">
        <v>8.1282451265468794</v>
      </c>
      <c r="F2554" s="83">
        <v>6.5025961012375042</v>
      </c>
      <c r="G2554" s="80">
        <v>1060</v>
      </c>
      <c r="H2554" s="84">
        <v>0.30566037735849055</v>
      </c>
    </row>
    <row r="2555" spans="1:8" hidden="1" x14ac:dyDescent="0.25">
      <c r="A2555" s="85" t="s">
        <v>2633</v>
      </c>
      <c r="B2555" s="86">
        <v>11640</v>
      </c>
      <c r="C2555" s="87">
        <v>135.34883720930233</v>
      </c>
      <c r="D2555" s="88">
        <v>81257.240000000005</v>
      </c>
      <c r="E2555" s="89">
        <v>6.980862542955327</v>
      </c>
      <c r="F2555" s="89">
        <v>5.5846900343642618</v>
      </c>
      <c r="G2555" s="86">
        <v>86</v>
      </c>
      <c r="H2555" s="90">
        <v>0.29069767441860467</v>
      </c>
    </row>
    <row r="2556" spans="1:8" hidden="1" x14ac:dyDescent="0.25">
      <c r="A2556" s="91" t="s">
        <v>2634</v>
      </c>
      <c r="B2556" s="29">
        <v>3132</v>
      </c>
      <c r="C2556" s="92">
        <v>125.28</v>
      </c>
      <c r="D2556" s="56">
        <v>15348.680000000002</v>
      </c>
      <c r="E2556" s="5">
        <v>4.9006002554278423</v>
      </c>
      <c r="F2556" s="5">
        <v>3.9204802043422742</v>
      </c>
      <c r="G2556" s="29">
        <v>25</v>
      </c>
      <c r="H2556" s="93">
        <v>0.08</v>
      </c>
    </row>
    <row r="2557" spans="1:8" hidden="1" x14ac:dyDescent="0.25">
      <c r="A2557" s="91" t="s">
        <v>2635</v>
      </c>
      <c r="B2557" s="29">
        <v>1966</v>
      </c>
      <c r="C2557" s="92">
        <v>131.06666666666666</v>
      </c>
      <c r="D2557" s="56">
        <v>13995.33</v>
      </c>
      <c r="E2557" s="5">
        <v>7.1186826042726343</v>
      </c>
      <c r="F2557" s="5">
        <v>5.6949460834181078</v>
      </c>
      <c r="G2557" s="29">
        <v>15</v>
      </c>
      <c r="H2557" s="93">
        <v>0.33333333333333331</v>
      </c>
    </row>
    <row r="2558" spans="1:8" hidden="1" x14ac:dyDescent="0.25">
      <c r="A2558" s="91" t="s">
        <v>2636</v>
      </c>
      <c r="B2558" s="29">
        <v>4248</v>
      </c>
      <c r="C2558" s="92">
        <v>137.03225806451613</v>
      </c>
      <c r="D2558" s="56">
        <v>30764.619999999995</v>
      </c>
      <c r="E2558" s="5">
        <v>7.2421421845574381</v>
      </c>
      <c r="F2558" s="5">
        <v>5.7937137476459508</v>
      </c>
      <c r="G2558" s="29">
        <v>31</v>
      </c>
      <c r="H2558" s="93">
        <v>0.45161290322580644</v>
      </c>
    </row>
    <row r="2559" spans="1:8" hidden="1" x14ac:dyDescent="0.25">
      <c r="A2559" s="85" t="s">
        <v>2637</v>
      </c>
      <c r="B2559" s="86">
        <v>92852</v>
      </c>
      <c r="C2559" s="87">
        <v>156.05378151260504</v>
      </c>
      <c r="D2559" s="88">
        <v>725152.28000000061</v>
      </c>
      <c r="E2559" s="89">
        <v>7.8097647869728233</v>
      </c>
      <c r="F2559" s="89">
        <v>6.247811829578259</v>
      </c>
      <c r="G2559" s="86">
        <v>595</v>
      </c>
      <c r="H2559" s="90">
        <v>0.31596638655462184</v>
      </c>
    </row>
    <row r="2560" spans="1:8" hidden="1" x14ac:dyDescent="0.25">
      <c r="A2560" s="91" t="s">
        <v>2638</v>
      </c>
      <c r="B2560" s="29">
        <v>36657</v>
      </c>
      <c r="C2560" s="92">
        <v>157.32618025751074</v>
      </c>
      <c r="D2560" s="56">
        <v>299928.5400000001</v>
      </c>
      <c r="E2560" s="5">
        <v>8.1820263524019996</v>
      </c>
      <c r="F2560" s="5">
        <v>6.5456210819215999</v>
      </c>
      <c r="G2560" s="29">
        <v>233</v>
      </c>
      <c r="H2560" s="93">
        <v>0.37339055793991416</v>
      </c>
    </row>
    <row r="2561" spans="1:8" hidden="1" x14ac:dyDescent="0.25">
      <c r="A2561" s="91" t="s">
        <v>2639</v>
      </c>
      <c r="B2561" s="29">
        <v>18080</v>
      </c>
      <c r="C2561" s="92">
        <v>160</v>
      </c>
      <c r="D2561" s="56">
        <v>147807.87</v>
      </c>
      <c r="E2561" s="5">
        <v>8.1752140486725668</v>
      </c>
      <c r="F2561" s="5">
        <v>6.5401712389380542</v>
      </c>
      <c r="G2561" s="29">
        <v>113</v>
      </c>
      <c r="H2561" s="93">
        <v>0.31858407079646017</v>
      </c>
    </row>
    <row r="2562" spans="1:8" hidden="1" x14ac:dyDescent="0.25">
      <c r="A2562" s="91" t="s">
        <v>2640</v>
      </c>
      <c r="B2562" s="29">
        <v>9381</v>
      </c>
      <c r="C2562" s="92">
        <v>159</v>
      </c>
      <c r="D2562" s="56">
        <v>76978.63</v>
      </c>
      <c r="E2562" s="5">
        <v>8.2058021532885626</v>
      </c>
      <c r="F2562" s="5">
        <v>6.5646417226308502</v>
      </c>
      <c r="G2562" s="29">
        <v>59</v>
      </c>
      <c r="H2562" s="93">
        <v>0.28813559322033899</v>
      </c>
    </row>
    <row r="2563" spans="1:8" hidden="1" x14ac:dyDescent="0.25">
      <c r="A2563" s="91" t="s">
        <v>2641</v>
      </c>
      <c r="B2563" s="29">
        <v>3315</v>
      </c>
      <c r="C2563" s="92">
        <v>157.85714285714286</v>
      </c>
      <c r="D2563" s="56">
        <v>25430.75</v>
      </c>
      <c r="E2563" s="5">
        <v>7.6714177978883864</v>
      </c>
      <c r="F2563" s="5">
        <v>6.1371342383107095</v>
      </c>
      <c r="G2563" s="29">
        <v>21</v>
      </c>
      <c r="H2563" s="93">
        <v>0.2857142857142857</v>
      </c>
    </row>
    <row r="2564" spans="1:8" hidden="1" x14ac:dyDescent="0.25">
      <c r="A2564" s="91" t="s">
        <v>2642</v>
      </c>
      <c r="B2564" s="29">
        <v>6674</v>
      </c>
      <c r="C2564" s="92">
        <v>139.04166666666666</v>
      </c>
      <c r="D2564" s="56">
        <v>69187.73</v>
      </c>
      <c r="E2564" s="5">
        <v>10.366756068324841</v>
      </c>
      <c r="F2564" s="5">
        <v>8.2934048546598742</v>
      </c>
      <c r="G2564" s="29">
        <v>48</v>
      </c>
      <c r="H2564" s="93">
        <v>0.27083333333333331</v>
      </c>
    </row>
    <row r="2565" spans="1:8" hidden="1" x14ac:dyDescent="0.25">
      <c r="A2565" s="91" t="s">
        <v>2643</v>
      </c>
      <c r="B2565" s="29">
        <v>13513</v>
      </c>
      <c r="C2565" s="92">
        <v>151.83146067415731</v>
      </c>
      <c r="D2565" s="56">
        <v>76359.08</v>
      </c>
      <c r="E2565" s="5">
        <v>5.6507866498926962</v>
      </c>
      <c r="F2565" s="5">
        <v>4.520629319914157</v>
      </c>
      <c r="G2565" s="29">
        <v>89</v>
      </c>
      <c r="H2565" s="93">
        <v>0.23595505617977527</v>
      </c>
    </row>
    <row r="2566" spans="1:8" hidden="1" x14ac:dyDescent="0.25">
      <c r="A2566" s="91" t="s">
        <v>2644</v>
      </c>
      <c r="B2566" s="29">
        <v>2546</v>
      </c>
      <c r="C2566" s="92">
        <v>159.125</v>
      </c>
      <c r="D2566" s="56">
        <v>15646.48</v>
      </c>
      <c r="E2566" s="5">
        <v>6.1455145326001572</v>
      </c>
      <c r="F2566" s="5">
        <v>4.9164116260801265</v>
      </c>
      <c r="G2566" s="29">
        <v>16</v>
      </c>
      <c r="H2566" s="93">
        <v>0.3125</v>
      </c>
    </row>
    <row r="2567" spans="1:8" hidden="1" x14ac:dyDescent="0.25">
      <c r="A2567" s="85" t="s">
        <v>2645</v>
      </c>
      <c r="B2567" s="86">
        <v>58175</v>
      </c>
      <c r="C2567" s="87">
        <v>153.49604221635883</v>
      </c>
      <c r="D2567" s="88">
        <v>515787.72999999969</v>
      </c>
      <c r="E2567" s="89">
        <v>8.866140610227756</v>
      </c>
      <c r="F2567" s="89">
        <v>7.092912488182205</v>
      </c>
      <c r="G2567" s="86">
        <v>379</v>
      </c>
      <c r="H2567" s="90">
        <v>0.29287598944591031</v>
      </c>
    </row>
    <row r="2568" spans="1:8" hidden="1" x14ac:dyDescent="0.25">
      <c r="A2568" s="91" t="s">
        <v>2646</v>
      </c>
      <c r="B2568" s="29">
        <v>11577</v>
      </c>
      <c r="C2568" s="92">
        <v>158.58904109589042</v>
      </c>
      <c r="D2568" s="56">
        <v>94112.539999999979</v>
      </c>
      <c r="E2568" s="5">
        <v>8.1292683769543039</v>
      </c>
      <c r="F2568" s="5">
        <v>6.5034147015634431</v>
      </c>
      <c r="G2568" s="29">
        <v>73</v>
      </c>
      <c r="H2568" s="93">
        <v>0.20547945205479451</v>
      </c>
    </row>
    <row r="2569" spans="1:8" hidden="1" x14ac:dyDescent="0.25">
      <c r="A2569" s="91" t="s">
        <v>2647</v>
      </c>
      <c r="B2569" s="29">
        <v>27745</v>
      </c>
      <c r="C2569" s="92">
        <v>156.75141242937852</v>
      </c>
      <c r="D2569" s="56">
        <v>260639.87999999995</v>
      </c>
      <c r="E2569" s="5">
        <v>9.3941207424761206</v>
      </c>
      <c r="F2569" s="5">
        <v>7.5152965939808967</v>
      </c>
      <c r="G2569" s="29">
        <v>177</v>
      </c>
      <c r="H2569" s="93">
        <v>0.2655367231638418</v>
      </c>
    </row>
    <row r="2570" spans="1:8" hidden="1" x14ac:dyDescent="0.25">
      <c r="A2570" s="91" t="s">
        <v>2648</v>
      </c>
      <c r="B2570" s="29">
        <v>18853</v>
      </c>
      <c r="C2570" s="92">
        <v>146.14728682170542</v>
      </c>
      <c r="D2570" s="56">
        <v>161035.30999999994</v>
      </c>
      <c r="E2570" s="5">
        <v>8.5416278576353868</v>
      </c>
      <c r="F2570" s="5">
        <v>6.8333022861083101</v>
      </c>
      <c r="G2570" s="29">
        <v>129</v>
      </c>
      <c r="H2570" s="93">
        <v>0.37984496124031009</v>
      </c>
    </row>
    <row r="2571" spans="1:8" hidden="1" x14ac:dyDescent="0.25">
      <c r="A2571" s="79" t="s">
        <v>2649</v>
      </c>
      <c r="B2571" s="80">
        <v>349919</v>
      </c>
      <c r="C2571" s="81">
        <v>142.12794476035742</v>
      </c>
      <c r="D2571" s="82">
        <v>2398584.5799999954</v>
      </c>
      <c r="E2571" s="83">
        <v>6.8546851699964719</v>
      </c>
      <c r="F2571" s="83">
        <v>5.4837481359971783</v>
      </c>
      <c r="G2571" s="80">
        <v>2462</v>
      </c>
      <c r="H2571" s="84">
        <v>0.28919577579203898</v>
      </c>
    </row>
    <row r="2572" spans="1:8" hidden="1" x14ac:dyDescent="0.25">
      <c r="A2572" s="85" t="s">
        <v>2650</v>
      </c>
      <c r="B2572" s="86">
        <v>75154</v>
      </c>
      <c r="C2572" s="87">
        <v>150.91164658634537</v>
      </c>
      <c r="D2572" s="88">
        <v>691974.63</v>
      </c>
      <c r="E2572" s="89">
        <v>9.2074224924821042</v>
      </c>
      <c r="F2572" s="89">
        <v>7.3659379939856837</v>
      </c>
      <c r="G2572" s="86">
        <v>498</v>
      </c>
      <c r="H2572" s="90">
        <v>0.23493975903614459</v>
      </c>
    </row>
    <row r="2573" spans="1:8" hidden="1" x14ac:dyDescent="0.25">
      <c r="A2573" s="91" t="s">
        <v>2651</v>
      </c>
      <c r="B2573" s="29">
        <v>7177</v>
      </c>
      <c r="C2573" s="92">
        <v>149.52083333333334</v>
      </c>
      <c r="D2573" s="56">
        <v>74066.749999999985</v>
      </c>
      <c r="E2573" s="5">
        <v>10.32001532673819</v>
      </c>
      <c r="F2573" s="5">
        <v>8.256012261390552</v>
      </c>
      <c r="G2573" s="29">
        <v>48</v>
      </c>
      <c r="H2573" s="93">
        <v>0.29166666666666669</v>
      </c>
    </row>
    <row r="2574" spans="1:8" hidden="1" x14ac:dyDescent="0.25">
      <c r="A2574" s="91" t="s">
        <v>2652</v>
      </c>
      <c r="B2574" s="29">
        <v>7640</v>
      </c>
      <c r="C2574" s="92">
        <v>141.4814814814815</v>
      </c>
      <c r="D2574" s="56">
        <v>111565.91</v>
      </c>
      <c r="E2574" s="5">
        <v>14.60286780104712</v>
      </c>
      <c r="F2574" s="5">
        <v>11.682294240837697</v>
      </c>
      <c r="G2574" s="29">
        <v>54</v>
      </c>
      <c r="H2574" s="93">
        <v>3.7037037037037035E-2</v>
      </c>
    </row>
    <row r="2575" spans="1:8" hidden="1" x14ac:dyDescent="0.25">
      <c r="A2575" s="91" t="s">
        <v>2653</v>
      </c>
      <c r="B2575" s="29">
        <v>12527</v>
      </c>
      <c r="C2575" s="92">
        <v>134.69892473118279</v>
      </c>
      <c r="D2575" s="56">
        <v>77425.329999999987</v>
      </c>
      <c r="E2575" s="5">
        <v>6.1806761395385958</v>
      </c>
      <c r="F2575" s="5">
        <v>4.9445409116308774</v>
      </c>
      <c r="G2575" s="29">
        <v>93</v>
      </c>
      <c r="H2575" s="93">
        <v>0.33333333333333331</v>
      </c>
    </row>
    <row r="2576" spans="1:8" hidden="1" x14ac:dyDescent="0.25">
      <c r="A2576" s="91" t="s">
        <v>2654</v>
      </c>
      <c r="B2576" s="29">
        <v>12804</v>
      </c>
      <c r="C2576" s="92">
        <v>145.5</v>
      </c>
      <c r="D2576" s="56">
        <v>122765.12999999998</v>
      </c>
      <c r="E2576" s="5">
        <v>9.5880295220243656</v>
      </c>
      <c r="F2576" s="5">
        <v>7.6704236176194929</v>
      </c>
      <c r="G2576" s="29">
        <v>88</v>
      </c>
      <c r="H2576" s="93">
        <v>0.19318181818181818</v>
      </c>
    </row>
    <row r="2577" spans="1:8" hidden="1" x14ac:dyDescent="0.25">
      <c r="A2577" s="91" t="s">
        <v>2655</v>
      </c>
      <c r="B2577" s="29">
        <v>7054</v>
      </c>
      <c r="C2577" s="92">
        <v>164.04651162790697</v>
      </c>
      <c r="D2577" s="56">
        <v>60382.220000000008</v>
      </c>
      <c r="E2577" s="5">
        <v>8.5599971647292321</v>
      </c>
      <c r="F2577" s="5">
        <v>6.8479977317833862</v>
      </c>
      <c r="G2577" s="29">
        <v>43</v>
      </c>
      <c r="H2577" s="93">
        <v>0.32558139534883723</v>
      </c>
    </row>
    <row r="2578" spans="1:8" hidden="1" x14ac:dyDescent="0.25">
      <c r="A2578" s="91" t="s">
        <v>2656</v>
      </c>
      <c r="B2578" s="29">
        <v>7005</v>
      </c>
      <c r="C2578" s="92">
        <v>155.66666666666666</v>
      </c>
      <c r="D2578" s="56">
        <v>66172.97</v>
      </c>
      <c r="E2578" s="5">
        <v>9.4465339043540322</v>
      </c>
      <c r="F2578" s="5">
        <v>7.5572271234832264</v>
      </c>
      <c r="G2578" s="29">
        <v>45</v>
      </c>
      <c r="H2578" s="93">
        <v>0.2</v>
      </c>
    </row>
    <row r="2579" spans="1:8" hidden="1" x14ac:dyDescent="0.25">
      <c r="A2579" s="91" t="s">
        <v>2657</v>
      </c>
      <c r="B2579" s="29">
        <v>1792</v>
      </c>
      <c r="C2579" s="92">
        <v>162.90909090909091</v>
      </c>
      <c r="D2579" s="56">
        <v>15426.929999999998</v>
      </c>
      <c r="E2579" s="5">
        <v>8.6087779017857127</v>
      </c>
      <c r="F2579" s="5">
        <v>6.8870223214285708</v>
      </c>
      <c r="G2579" s="29">
        <v>11</v>
      </c>
      <c r="H2579" s="93">
        <v>0.36363636363636365</v>
      </c>
    </row>
    <row r="2580" spans="1:8" hidden="1" x14ac:dyDescent="0.25">
      <c r="A2580" s="91" t="s">
        <v>2658</v>
      </c>
      <c r="B2580" s="29">
        <v>12202</v>
      </c>
      <c r="C2580" s="92">
        <v>171.85915492957747</v>
      </c>
      <c r="D2580" s="56">
        <v>118237.21000000002</v>
      </c>
      <c r="E2580" s="5">
        <v>9.6899860678577294</v>
      </c>
      <c r="F2580" s="5">
        <v>7.7519888542861839</v>
      </c>
      <c r="G2580" s="29">
        <v>71</v>
      </c>
      <c r="H2580" s="93">
        <v>0.16901408450704225</v>
      </c>
    </row>
    <row r="2581" spans="1:8" hidden="1" x14ac:dyDescent="0.25">
      <c r="A2581" s="91" t="s">
        <v>2659</v>
      </c>
      <c r="B2581" s="29">
        <v>2100</v>
      </c>
      <c r="C2581" s="92">
        <v>150</v>
      </c>
      <c r="D2581" s="56">
        <v>13475.780000000004</v>
      </c>
      <c r="E2581" s="5">
        <v>6.4170380952380972</v>
      </c>
      <c r="F2581" s="5">
        <v>5.1336304761904783</v>
      </c>
      <c r="G2581" s="29">
        <v>14</v>
      </c>
      <c r="H2581" s="93">
        <v>0.35714285714285715</v>
      </c>
    </row>
    <row r="2582" spans="1:8" hidden="1" x14ac:dyDescent="0.25">
      <c r="A2582" s="85" t="s">
        <v>2660</v>
      </c>
      <c r="B2582" s="86">
        <v>25047</v>
      </c>
      <c r="C2582" s="87">
        <v>157.52830188679246</v>
      </c>
      <c r="D2582" s="88">
        <v>198257.39</v>
      </c>
      <c r="E2582" s="89">
        <v>7.9154146205134355</v>
      </c>
      <c r="F2582" s="89">
        <v>6.3323316964107486</v>
      </c>
      <c r="G2582" s="86">
        <v>159</v>
      </c>
      <c r="H2582" s="90">
        <v>0.25786163522012578</v>
      </c>
    </row>
    <row r="2583" spans="1:8" hidden="1" x14ac:dyDescent="0.25">
      <c r="A2583" s="91" t="s">
        <v>2661</v>
      </c>
      <c r="B2583" s="29">
        <v>12941</v>
      </c>
      <c r="C2583" s="92">
        <v>155.9156626506024</v>
      </c>
      <c r="D2583" s="56">
        <v>117002.42999999998</v>
      </c>
      <c r="E2583" s="5">
        <v>9.0412201530020848</v>
      </c>
      <c r="F2583" s="5">
        <v>7.2329761224016682</v>
      </c>
      <c r="G2583" s="29">
        <v>83</v>
      </c>
      <c r="H2583" s="93">
        <v>0.2289156626506024</v>
      </c>
    </row>
    <row r="2584" spans="1:8" hidden="1" x14ac:dyDescent="0.25">
      <c r="A2584" s="91" t="s">
        <v>2662</v>
      </c>
      <c r="B2584" s="29">
        <v>12106</v>
      </c>
      <c r="C2584" s="92">
        <v>159.28947368421052</v>
      </c>
      <c r="D2584" s="56">
        <v>81254.959999999963</v>
      </c>
      <c r="E2584" s="5">
        <v>6.7119577069221839</v>
      </c>
      <c r="F2584" s="5">
        <v>5.3695661655377478</v>
      </c>
      <c r="G2584" s="29">
        <v>76</v>
      </c>
      <c r="H2584" s="93">
        <v>0.28947368421052633</v>
      </c>
    </row>
    <row r="2585" spans="1:8" hidden="1" x14ac:dyDescent="0.25">
      <c r="A2585" s="85" t="s">
        <v>2663</v>
      </c>
      <c r="B2585" s="86">
        <v>167051</v>
      </c>
      <c r="C2585" s="87">
        <v>135.04527081649152</v>
      </c>
      <c r="D2585" s="88">
        <v>936977.77</v>
      </c>
      <c r="E2585" s="89">
        <v>5.6089324218352479</v>
      </c>
      <c r="F2585" s="89">
        <v>4.4871459374681981</v>
      </c>
      <c r="G2585" s="86">
        <v>1237</v>
      </c>
      <c r="H2585" s="90">
        <v>0.31851253031527887</v>
      </c>
    </row>
    <row r="2586" spans="1:8" hidden="1" x14ac:dyDescent="0.25">
      <c r="A2586" s="91" t="s">
        <v>2664</v>
      </c>
      <c r="B2586" s="29">
        <v>138859</v>
      </c>
      <c r="C2586" s="92">
        <v>137.75694444444446</v>
      </c>
      <c r="D2586" s="56">
        <v>780287.08000000042</v>
      </c>
      <c r="E2586" s="5">
        <v>5.6192762442477653</v>
      </c>
      <c r="F2586" s="5">
        <v>4.495420995398212</v>
      </c>
      <c r="G2586" s="29">
        <v>1008</v>
      </c>
      <c r="H2586" s="93">
        <v>0.32341269841269843</v>
      </c>
    </row>
    <row r="2587" spans="1:8" hidden="1" x14ac:dyDescent="0.25">
      <c r="A2587" s="91" t="s">
        <v>2665</v>
      </c>
      <c r="B2587" s="29">
        <v>4955</v>
      </c>
      <c r="C2587" s="92">
        <v>145.73529411764707</v>
      </c>
      <c r="D2587" s="56">
        <v>31825.989999999998</v>
      </c>
      <c r="E2587" s="5">
        <v>6.4230050454086776</v>
      </c>
      <c r="F2587" s="5">
        <v>5.1384040363269428</v>
      </c>
      <c r="G2587" s="29">
        <v>34</v>
      </c>
      <c r="H2587" s="93">
        <v>0.38235294117647056</v>
      </c>
    </row>
    <row r="2588" spans="1:8" hidden="1" x14ac:dyDescent="0.25">
      <c r="A2588" s="91" t="s">
        <v>2666</v>
      </c>
      <c r="B2588" s="29">
        <v>23237</v>
      </c>
      <c r="C2588" s="92">
        <v>119.16410256410256</v>
      </c>
      <c r="D2588" s="56">
        <v>124864.70000000008</v>
      </c>
      <c r="E2588" s="5">
        <v>5.373529285191724</v>
      </c>
      <c r="F2588" s="5">
        <v>4.298823428153379</v>
      </c>
      <c r="G2588" s="29">
        <v>195</v>
      </c>
      <c r="H2588" s="93">
        <v>0.28205128205128205</v>
      </c>
    </row>
    <row r="2589" spans="1:8" hidden="1" x14ac:dyDescent="0.25">
      <c r="A2589" s="85" t="s">
        <v>2667</v>
      </c>
      <c r="B2589" s="86">
        <v>21768</v>
      </c>
      <c r="C2589" s="87">
        <v>143.21052631578948</v>
      </c>
      <c r="D2589" s="88">
        <v>154808.32999999996</v>
      </c>
      <c r="E2589" s="89">
        <v>7.1117387908857017</v>
      </c>
      <c r="F2589" s="89">
        <v>5.6893910327085617</v>
      </c>
      <c r="G2589" s="86">
        <v>152</v>
      </c>
      <c r="H2589" s="90">
        <v>0.23026315789473684</v>
      </c>
    </row>
    <row r="2590" spans="1:8" hidden="1" x14ac:dyDescent="0.25">
      <c r="A2590" s="91" t="s">
        <v>2668</v>
      </c>
      <c r="B2590" s="29">
        <v>7186</v>
      </c>
      <c r="C2590" s="92">
        <v>143.72</v>
      </c>
      <c r="D2590" s="56">
        <v>32079.1</v>
      </c>
      <c r="E2590" s="5">
        <v>4.4641107709435008</v>
      </c>
      <c r="F2590" s="5">
        <v>3.571288616754801</v>
      </c>
      <c r="G2590" s="29">
        <v>50</v>
      </c>
      <c r="H2590" s="93">
        <v>0.06</v>
      </c>
    </row>
    <row r="2591" spans="1:8" hidden="1" x14ac:dyDescent="0.25">
      <c r="A2591" s="91" t="s">
        <v>2669</v>
      </c>
      <c r="B2591" s="29">
        <v>5396</v>
      </c>
      <c r="C2591" s="92">
        <v>138.35897435897436</v>
      </c>
      <c r="D2591" s="56">
        <v>46007.040000000008</v>
      </c>
      <c r="E2591" s="5">
        <v>8.5261378799110474</v>
      </c>
      <c r="F2591" s="5">
        <v>6.8209103039288381</v>
      </c>
      <c r="G2591" s="29">
        <v>39</v>
      </c>
      <c r="H2591" s="93">
        <v>0.33333333333333331</v>
      </c>
    </row>
    <row r="2592" spans="1:8" hidden="1" x14ac:dyDescent="0.25">
      <c r="A2592" s="91" t="s">
        <v>2670</v>
      </c>
      <c r="B2592" s="29">
        <v>4860</v>
      </c>
      <c r="C2592" s="92">
        <v>151.875</v>
      </c>
      <c r="D2592" s="56">
        <v>47399.290000000015</v>
      </c>
      <c r="E2592" s="5">
        <v>9.7529403292181094</v>
      </c>
      <c r="F2592" s="5">
        <v>7.8023522633744875</v>
      </c>
      <c r="G2592" s="29">
        <v>32</v>
      </c>
      <c r="H2592" s="93">
        <v>0.3125</v>
      </c>
    </row>
    <row r="2593" spans="1:8" hidden="1" x14ac:dyDescent="0.25">
      <c r="A2593" s="91" t="s">
        <v>2671</v>
      </c>
      <c r="B2593" s="29">
        <v>1535</v>
      </c>
      <c r="C2593" s="92">
        <v>127.91666666666667</v>
      </c>
      <c r="D2593" s="56">
        <v>11708.83</v>
      </c>
      <c r="E2593" s="5">
        <v>7.6279022801302929</v>
      </c>
      <c r="F2593" s="5">
        <v>6.1023218241042345</v>
      </c>
      <c r="G2593" s="29">
        <v>12</v>
      </c>
      <c r="H2593" s="93">
        <v>0.25</v>
      </c>
    </row>
    <row r="2594" spans="1:8" hidden="1" x14ac:dyDescent="0.25">
      <c r="A2594" s="85" t="s">
        <v>2672</v>
      </c>
      <c r="B2594" s="86">
        <v>58657</v>
      </c>
      <c r="C2594" s="87">
        <v>146.64250000000001</v>
      </c>
      <c r="D2594" s="88">
        <v>395942.28000000009</v>
      </c>
      <c r="E2594" s="89">
        <v>6.7501283734251682</v>
      </c>
      <c r="F2594" s="89">
        <v>5.4001026987401346</v>
      </c>
      <c r="G2594" s="86">
        <v>400</v>
      </c>
      <c r="H2594" s="90">
        <v>0.29749999999999999</v>
      </c>
    </row>
    <row r="2595" spans="1:8" hidden="1" x14ac:dyDescent="0.25">
      <c r="A2595" s="91" t="s">
        <v>2673</v>
      </c>
      <c r="B2595" s="29">
        <v>29848</v>
      </c>
      <c r="C2595" s="92">
        <v>144.19323671497585</v>
      </c>
      <c r="D2595" s="56">
        <v>222689.42000000007</v>
      </c>
      <c r="E2595" s="5">
        <v>7.4607819619405005</v>
      </c>
      <c r="F2595" s="5">
        <v>5.9686255695524011</v>
      </c>
      <c r="G2595" s="29">
        <v>207</v>
      </c>
      <c r="H2595" s="93">
        <v>0.3671497584541063</v>
      </c>
    </row>
    <row r="2596" spans="1:8" hidden="1" x14ac:dyDescent="0.25">
      <c r="A2596" s="91" t="s">
        <v>2674</v>
      </c>
      <c r="B2596" s="29">
        <v>6412</v>
      </c>
      <c r="C2596" s="92">
        <v>139.39130434782609</v>
      </c>
      <c r="D2596" s="56">
        <v>31665.110000000004</v>
      </c>
      <c r="E2596" s="5">
        <v>4.9384139114160952</v>
      </c>
      <c r="F2596" s="5">
        <v>3.9507311291328762</v>
      </c>
      <c r="G2596" s="29">
        <v>46</v>
      </c>
      <c r="H2596" s="93">
        <v>0.41304347826086957</v>
      </c>
    </row>
    <row r="2597" spans="1:8" hidden="1" x14ac:dyDescent="0.25">
      <c r="A2597" s="91" t="s">
        <v>2675</v>
      </c>
      <c r="B2597" s="29">
        <v>2935</v>
      </c>
      <c r="C2597" s="92">
        <v>133.40909090909091</v>
      </c>
      <c r="D2597" s="56">
        <v>29606.879999999997</v>
      </c>
      <c r="E2597" s="5">
        <v>10.087522998296421</v>
      </c>
      <c r="F2597" s="5">
        <v>8.0700183986371368</v>
      </c>
      <c r="G2597" s="29">
        <v>22</v>
      </c>
      <c r="H2597" s="93">
        <v>0.18181818181818182</v>
      </c>
    </row>
    <row r="2598" spans="1:8" hidden="1" x14ac:dyDescent="0.25">
      <c r="A2598" s="91" t="s">
        <v>2676</v>
      </c>
      <c r="B2598" s="29">
        <v>19462</v>
      </c>
      <c r="C2598" s="92">
        <v>155.696</v>
      </c>
      <c r="D2598" s="56">
        <v>111980.87000000002</v>
      </c>
      <c r="E2598" s="5">
        <v>5.7538212927756662</v>
      </c>
      <c r="F2598" s="5">
        <v>4.6030570342205328</v>
      </c>
      <c r="G2598" s="29">
        <v>125</v>
      </c>
      <c r="H2598" s="93">
        <v>0.16</v>
      </c>
    </row>
    <row r="2599" spans="1:8" hidden="1" x14ac:dyDescent="0.25">
      <c r="A2599" s="85" t="s">
        <v>2677</v>
      </c>
      <c r="B2599" s="86">
        <v>2138</v>
      </c>
      <c r="C2599" s="87">
        <v>142.53333333333333</v>
      </c>
      <c r="D2599" s="88">
        <v>19856.530000000006</v>
      </c>
      <c r="E2599" s="89">
        <v>9.2874321796071122</v>
      </c>
      <c r="F2599" s="89">
        <v>7.4299457436856899</v>
      </c>
      <c r="G2599" s="86">
        <v>15</v>
      </c>
      <c r="H2599" s="90">
        <v>0.4</v>
      </c>
    </row>
    <row r="2600" spans="1:8" hidden="1" x14ac:dyDescent="0.25">
      <c r="A2600" s="91" t="s">
        <v>2678</v>
      </c>
      <c r="B2600" s="29">
        <v>2138</v>
      </c>
      <c r="C2600" s="92">
        <v>142.53333333333333</v>
      </c>
      <c r="D2600" s="56">
        <v>19856.530000000006</v>
      </c>
      <c r="E2600" s="5">
        <v>9.2874321796071122</v>
      </c>
      <c r="F2600" s="5">
        <v>7.4299457436856899</v>
      </c>
      <c r="G2600" s="29">
        <v>15</v>
      </c>
      <c r="H2600" s="93">
        <v>0.4</v>
      </c>
    </row>
    <row r="2601" spans="1:8" hidden="1" x14ac:dyDescent="0.25">
      <c r="A2601" s="79" t="s">
        <v>2679</v>
      </c>
      <c r="B2601" s="80">
        <v>328515</v>
      </c>
      <c r="C2601" s="81">
        <v>164.58667334669337</v>
      </c>
      <c r="D2601" s="82">
        <v>2816487.46</v>
      </c>
      <c r="E2601" s="83">
        <v>8.5733907431928529</v>
      </c>
      <c r="F2601" s="83">
        <v>6.8587125945542828</v>
      </c>
      <c r="G2601" s="80">
        <v>1996</v>
      </c>
      <c r="H2601" s="84">
        <v>0.30711422845691383</v>
      </c>
    </row>
    <row r="2602" spans="1:8" hidden="1" x14ac:dyDescent="0.25">
      <c r="A2602" s="85" t="s">
        <v>2680</v>
      </c>
      <c r="B2602" s="86">
        <v>328515</v>
      </c>
      <c r="C2602" s="87">
        <v>164.58667334669337</v>
      </c>
      <c r="D2602" s="88">
        <v>2816487.46</v>
      </c>
      <c r="E2602" s="89">
        <v>8.5733907431928529</v>
      </c>
      <c r="F2602" s="89">
        <v>6.8587125945542828</v>
      </c>
      <c r="G2602" s="86">
        <v>1996</v>
      </c>
      <c r="H2602" s="90">
        <v>0.30711422845691383</v>
      </c>
    </row>
    <row r="2603" spans="1:8" hidden="1" x14ac:dyDescent="0.25">
      <c r="A2603" s="91" t="s">
        <v>2681</v>
      </c>
      <c r="B2603" s="29">
        <v>124851</v>
      </c>
      <c r="C2603" s="92">
        <v>155.86891385767791</v>
      </c>
      <c r="D2603" s="56">
        <v>1039331.3399999996</v>
      </c>
      <c r="E2603" s="5">
        <v>8.3245736117451976</v>
      </c>
      <c r="F2603" s="5">
        <v>6.6596588893961588</v>
      </c>
      <c r="G2603" s="29">
        <v>801</v>
      </c>
      <c r="H2603" s="93">
        <v>0.30337078651685395</v>
      </c>
    </row>
    <row r="2604" spans="1:8" hidden="1" x14ac:dyDescent="0.25">
      <c r="A2604" s="91" t="s">
        <v>2682</v>
      </c>
      <c r="B2604" s="29">
        <v>33076</v>
      </c>
      <c r="C2604" s="92">
        <v>166.2110552763819</v>
      </c>
      <c r="D2604" s="56">
        <v>315500.40000000026</v>
      </c>
      <c r="E2604" s="5">
        <v>9.5386503809408705</v>
      </c>
      <c r="F2604" s="5">
        <v>7.6309203047526966</v>
      </c>
      <c r="G2604" s="29">
        <v>199</v>
      </c>
      <c r="H2604" s="93">
        <v>0.31155778894472363</v>
      </c>
    </row>
    <row r="2605" spans="1:8" hidden="1" x14ac:dyDescent="0.25">
      <c r="A2605" s="91" t="s">
        <v>2683</v>
      </c>
      <c r="B2605" s="29">
        <v>8725</v>
      </c>
      <c r="C2605" s="92">
        <v>147.88135593220338</v>
      </c>
      <c r="D2605" s="56">
        <v>83222.479999999981</v>
      </c>
      <c r="E2605" s="5">
        <v>9.5383931232091665</v>
      </c>
      <c r="F2605" s="5">
        <v>7.6307144985673334</v>
      </c>
      <c r="G2605" s="29">
        <v>59</v>
      </c>
      <c r="H2605" s="93">
        <v>0.32203389830508472</v>
      </c>
    </row>
    <row r="2606" spans="1:8" hidden="1" x14ac:dyDescent="0.25">
      <c r="A2606" s="91" t="s">
        <v>2684</v>
      </c>
      <c r="B2606" s="29">
        <v>39109</v>
      </c>
      <c r="C2606" s="92">
        <v>162.95416666666668</v>
      </c>
      <c r="D2606" s="56">
        <v>317919.25999999983</v>
      </c>
      <c r="E2606" s="5">
        <v>8.129056227466819</v>
      </c>
      <c r="F2606" s="5">
        <v>6.5032449819734559</v>
      </c>
      <c r="G2606" s="29">
        <v>240</v>
      </c>
      <c r="H2606" s="93">
        <v>0.28333333333333333</v>
      </c>
    </row>
    <row r="2607" spans="1:8" hidden="1" x14ac:dyDescent="0.25">
      <c r="A2607" s="91" t="s">
        <v>2685</v>
      </c>
      <c r="B2607" s="29">
        <v>8279</v>
      </c>
      <c r="C2607" s="92">
        <v>168.9591836734694</v>
      </c>
      <c r="D2607" s="56">
        <v>55997.200000000012</v>
      </c>
      <c r="E2607" s="5">
        <v>6.7637637395820764</v>
      </c>
      <c r="F2607" s="5">
        <v>5.4110109916656617</v>
      </c>
      <c r="G2607" s="29">
        <v>49</v>
      </c>
      <c r="H2607" s="93">
        <v>0.22448979591836735</v>
      </c>
    </row>
    <row r="2608" spans="1:8" hidden="1" x14ac:dyDescent="0.25">
      <c r="A2608" s="91" t="s">
        <v>2686</v>
      </c>
      <c r="B2608" s="29">
        <v>8274</v>
      </c>
      <c r="C2608" s="92">
        <v>159.11538461538461</v>
      </c>
      <c r="D2608" s="56">
        <v>61526.17000000002</v>
      </c>
      <c r="E2608" s="5">
        <v>7.4360853275320302</v>
      </c>
      <c r="F2608" s="5">
        <v>5.9488682620256244</v>
      </c>
      <c r="G2608" s="29">
        <v>52</v>
      </c>
      <c r="H2608" s="93">
        <v>0.23076923076923078</v>
      </c>
    </row>
    <row r="2609" spans="1:8" hidden="1" x14ac:dyDescent="0.25">
      <c r="A2609" s="91" t="s">
        <v>2687</v>
      </c>
      <c r="B2609" s="29">
        <v>5834</v>
      </c>
      <c r="C2609" s="92">
        <v>149.58974358974359</v>
      </c>
      <c r="D2609" s="56">
        <v>48545.630000000005</v>
      </c>
      <c r="E2609" s="5">
        <v>8.321157010627358</v>
      </c>
      <c r="F2609" s="5">
        <v>6.6569256085018864</v>
      </c>
      <c r="G2609" s="29">
        <v>39</v>
      </c>
      <c r="H2609" s="93">
        <v>0.33333333333333331</v>
      </c>
    </row>
    <row r="2610" spans="1:8" hidden="1" x14ac:dyDescent="0.25">
      <c r="A2610" s="91" t="s">
        <v>2688</v>
      </c>
      <c r="B2610" s="29">
        <v>36422</v>
      </c>
      <c r="C2610" s="92">
        <v>190.6910994764398</v>
      </c>
      <c r="D2610" s="56">
        <v>330071.38000000018</v>
      </c>
      <c r="E2610" s="5">
        <v>9.062417769479989</v>
      </c>
      <c r="F2610" s="5">
        <v>7.2499342155839912</v>
      </c>
      <c r="G2610" s="29">
        <v>191</v>
      </c>
      <c r="H2610" s="93">
        <v>0.39790575916230364</v>
      </c>
    </row>
    <row r="2611" spans="1:8" hidden="1" x14ac:dyDescent="0.25">
      <c r="A2611" s="91" t="s">
        <v>2689</v>
      </c>
      <c r="B2611" s="29">
        <v>28503</v>
      </c>
      <c r="C2611" s="92">
        <v>145.42346938775509</v>
      </c>
      <c r="D2611" s="56">
        <v>244331.55999999997</v>
      </c>
      <c r="E2611" s="5">
        <v>8.5721348629968759</v>
      </c>
      <c r="F2611" s="5">
        <v>6.8577078903975011</v>
      </c>
      <c r="G2611" s="29">
        <v>196</v>
      </c>
      <c r="H2611" s="93">
        <v>0.29591836734693877</v>
      </c>
    </row>
    <row r="2612" spans="1:8" hidden="1" x14ac:dyDescent="0.25">
      <c r="A2612" s="91" t="s">
        <v>2690</v>
      </c>
      <c r="B2612" s="29">
        <v>25233</v>
      </c>
      <c r="C2612" s="92">
        <v>227.32432432432432</v>
      </c>
      <c r="D2612" s="56">
        <v>225825.54</v>
      </c>
      <c r="E2612" s="5">
        <v>8.9496112233979321</v>
      </c>
      <c r="F2612" s="5">
        <v>7.1596889787183464</v>
      </c>
      <c r="G2612" s="29">
        <v>111</v>
      </c>
      <c r="H2612" s="93">
        <v>0.28828828828828829</v>
      </c>
    </row>
    <row r="2613" spans="1:8" hidden="1" x14ac:dyDescent="0.25">
      <c r="A2613" s="91" t="s">
        <v>2691</v>
      </c>
      <c r="B2613" s="29">
        <v>2225</v>
      </c>
      <c r="C2613" s="92">
        <v>158.92857142857142</v>
      </c>
      <c r="D2613" s="56">
        <v>16330.380000000001</v>
      </c>
      <c r="E2613" s="5">
        <v>7.3394966292134836</v>
      </c>
      <c r="F2613" s="5">
        <v>5.8715973033707876</v>
      </c>
      <c r="G2613" s="29">
        <v>14</v>
      </c>
      <c r="H2613" s="93">
        <v>0.5</v>
      </c>
    </row>
    <row r="2614" spans="1:8" hidden="1" x14ac:dyDescent="0.25">
      <c r="A2614" s="91" t="s">
        <v>2692</v>
      </c>
      <c r="B2614" s="29">
        <v>1964</v>
      </c>
      <c r="C2614" s="92">
        <v>163.66666666666666</v>
      </c>
      <c r="D2614" s="56">
        <v>16647.719999999998</v>
      </c>
      <c r="E2614" s="5">
        <v>8.4764358452138477</v>
      </c>
      <c r="F2614" s="5">
        <v>6.7811486761710782</v>
      </c>
      <c r="G2614" s="29">
        <v>12</v>
      </c>
      <c r="H2614" s="93">
        <v>0.33333333333333331</v>
      </c>
    </row>
    <row r="2615" spans="1:8" hidden="1" x14ac:dyDescent="0.25">
      <c r="A2615" s="91" t="s">
        <v>2693</v>
      </c>
      <c r="B2615" s="29">
        <v>3232</v>
      </c>
      <c r="C2615" s="92">
        <v>190.11764705882354</v>
      </c>
      <c r="D2615" s="56">
        <v>32195.360000000001</v>
      </c>
      <c r="E2615" s="5">
        <v>9.9614356435643572</v>
      </c>
      <c r="F2615" s="5">
        <v>7.9691485148514865</v>
      </c>
      <c r="G2615" s="29">
        <v>17</v>
      </c>
      <c r="H2615" s="93">
        <v>0.23529411764705882</v>
      </c>
    </row>
    <row r="2616" spans="1:8" hidden="1" x14ac:dyDescent="0.25">
      <c r="A2616" s="79" t="s">
        <v>2694</v>
      </c>
      <c r="B2616" s="80">
        <v>443953</v>
      </c>
      <c r="C2616" s="81">
        <v>154.68745644599304</v>
      </c>
      <c r="D2616" s="82">
        <v>3659710.2300000004</v>
      </c>
      <c r="E2616" s="83">
        <v>8.2434632269632164</v>
      </c>
      <c r="F2616" s="83">
        <v>6.5947705815705735</v>
      </c>
      <c r="G2616" s="80">
        <v>2870</v>
      </c>
      <c r="H2616" s="84">
        <v>0.3226480836236934</v>
      </c>
    </row>
    <row r="2617" spans="1:8" hidden="1" x14ac:dyDescent="0.25">
      <c r="A2617" s="85" t="s">
        <v>2695</v>
      </c>
      <c r="B2617" s="86">
        <v>24295</v>
      </c>
      <c r="C2617" s="87">
        <v>151.84375</v>
      </c>
      <c r="D2617" s="88">
        <v>207078.72</v>
      </c>
      <c r="E2617" s="89">
        <v>8.5235118337106393</v>
      </c>
      <c r="F2617" s="89">
        <v>6.8188094669685118</v>
      </c>
      <c r="G2617" s="86">
        <v>160</v>
      </c>
      <c r="H2617" s="90">
        <v>0.38750000000000001</v>
      </c>
    </row>
    <row r="2618" spans="1:8" hidden="1" x14ac:dyDescent="0.25">
      <c r="A2618" s="91" t="s">
        <v>2696</v>
      </c>
      <c r="B2618" s="29">
        <v>22074</v>
      </c>
      <c r="C2618" s="92">
        <v>153.29166666666666</v>
      </c>
      <c r="D2618" s="56">
        <v>182984.79</v>
      </c>
      <c r="E2618" s="5">
        <v>8.2896072302256059</v>
      </c>
      <c r="F2618" s="5">
        <v>6.631685784180485</v>
      </c>
      <c r="G2618" s="29">
        <v>144</v>
      </c>
      <c r="H2618" s="93">
        <v>0.40972222222222221</v>
      </c>
    </row>
    <row r="2619" spans="1:8" hidden="1" x14ac:dyDescent="0.25">
      <c r="A2619" s="91" t="s">
        <v>2697</v>
      </c>
      <c r="B2619" s="29">
        <v>1573</v>
      </c>
      <c r="C2619" s="92">
        <v>143</v>
      </c>
      <c r="D2619" s="56">
        <v>17755.66</v>
      </c>
      <c r="E2619" s="5">
        <v>11.287768595041323</v>
      </c>
      <c r="F2619" s="5">
        <v>9.0302148760330585</v>
      </c>
      <c r="G2619" s="29">
        <v>11</v>
      </c>
      <c r="H2619" s="93">
        <v>0.27272727272727271</v>
      </c>
    </row>
    <row r="2620" spans="1:8" hidden="1" x14ac:dyDescent="0.25">
      <c r="A2620" s="85" t="s">
        <v>2698</v>
      </c>
      <c r="B2620" s="86">
        <v>419658</v>
      </c>
      <c r="C2620" s="87">
        <v>154.85535055350553</v>
      </c>
      <c r="D2620" s="88">
        <v>3452631.5099999979</v>
      </c>
      <c r="E2620" s="89">
        <v>8.2272505468738775</v>
      </c>
      <c r="F2620" s="89">
        <v>6.5818004374991022</v>
      </c>
      <c r="G2620" s="86">
        <v>2710</v>
      </c>
      <c r="H2620" s="90">
        <v>0.31881918819188193</v>
      </c>
    </row>
    <row r="2621" spans="1:8" hidden="1" x14ac:dyDescent="0.25">
      <c r="A2621" s="91" t="s">
        <v>2699</v>
      </c>
      <c r="B2621" s="29">
        <v>8615</v>
      </c>
      <c r="C2621" s="92">
        <v>172.3</v>
      </c>
      <c r="D2621" s="56">
        <v>95327.29</v>
      </c>
      <c r="E2621" s="5">
        <v>11.065268717353453</v>
      </c>
      <c r="F2621" s="5">
        <v>8.8522149738827629</v>
      </c>
      <c r="G2621" s="29">
        <v>50</v>
      </c>
      <c r="H2621" s="93">
        <v>0.32</v>
      </c>
    </row>
    <row r="2622" spans="1:8" hidden="1" x14ac:dyDescent="0.25">
      <c r="A2622" s="91" t="s">
        <v>2700</v>
      </c>
      <c r="B2622" s="29">
        <v>5681</v>
      </c>
      <c r="C2622" s="92">
        <v>149.5</v>
      </c>
      <c r="D2622" s="56">
        <v>54458.5</v>
      </c>
      <c r="E2622" s="5">
        <v>9.5860763950008803</v>
      </c>
      <c r="F2622" s="5">
        <v>7.6688611160007047</v>
      </c>
      <c r="G2622" s="29">
        <v>38</v>
      </c>
      <c r="H2622" s="93">
        <v>0.44736842105263158</v>
      </c>
    </row>
    <row r="2623" spans="1:8" hidden="1" x14ac:dyDescent="0.25">
      <c r="A2623" s="91" t="s">
        <v>2701</v>
      </c>
      <c r="B2623" s="29">
        <v>18253</v>
      </c>
      <c r="C2623" s="92">
        <v>160.11403508771929</v>
      </c>
      <c r="D2623" s="56">
        <v>199886.69000000003</v>
      </c>
      <c r="E2623" s="5">
        <v>10.950895195310361</v>
      </c>
      <c r="F2623" s="5">
        <v>8.7607161562482894</v>
      </c>
      <c r="G2623" s="29">
        <v>114</v>
      </c>
      <c r="H2623" s="93">
        <v>0.34210526315789475</v>
      </c>
    </row>
    <row r="2624" spans="1:8" hidden="1" x14ac:dyDescent="0.25">
      <c r="A2624" s="91" t="s">
        <v>2702</v>
      </c>
      <c r="B2624" s="29">
        <v>136006</v>
      </c>
      <c r="C2624" s="92">
        <v>152.47309417040358</v>
      </c>
      <c r="D2624" s="56">
        <v>990514.02999999875</v>
      </c>
      <c r="E2624" s="5">
        <v>7.2828700939664337</v>
      </c>
      <c r="F2624" s="5">
        <v>5.826296075173147</v>
      </c>
      <c r="G2624" s="29">
        <v>892</v>
      </c>
      <c r="H2624" s="93">
        <v>0.32959641255605382</v>
      </c>
    </row>
    <row r="2625" spans="1:8" hidden="1" x14ac:dyDescent="0.25">
      <c r="A2625" s="91" t="s">
        <v>2703</v>
      </c>
      <c r="B2625" s="29">
        <v>33217</v>
      </c>
      <c r="C2625" s="92">
        <v>144.42173913043479</v>
      </c>
      <c r="D2625" s="56">
        <v>211712.05</v>
      </c>
      <c r="E2625" s="5">
        <v>6.3736053827859225</v>
      </c>
      <c r="F2625" s="5">
        <v>5.0988843062287383</v>
      </c>
      <c r="G2625" s="29">
        <v>230</v>
      </c>
      <c r="H2625" s="93">
        <v>0.40434782608695652</v>
      </c>
    </row>
    <row r="2626" spans="1:8" hidden="1" x14ac:dyDescent="0.25">
      <c r="A2626" s="91" t="s">
        <v>2704</v>
      </c>
      <c r="B2626" s="29">
        <v>7573</v>
      </c>
      <c r="C2626" s="92">
        <v>189.32499999999999</v>
      </c>
      <c r="D2626" s="56">
        <v>65026.32</v>
      </c>
      <c r="E2626" s="5">
        <v>8.5865997623134813</v>
      </c>
      <c r="F2626" s="5">
        <v>6.8692798098507852</v>
      </c>
      <c r="G2626" s="29">
        <v>40</v>
      </c>
      <c r="H2626" s="93">
        <v>0.15</v>
      </c>
    </row>
    <row r="2627" spans="1:8" hidden="1" x14ac:dyDescent="0.25">
      <c r="A2627" s="91" t="s">
        <v>2705</v>
      </c>
      <c r="B2627" s="29">
        <v>67710</v>
      </c>
      <c r="C2627" s="92">
        <v>152.84424379232505</v>
      </c>
      <c r="D2627" s="56">
        <v>508758.72999999992</v>
      </c>
      <c r="E2627" s="5">
        <v>7.5137901343966904</v>
      </c>
      <c r="F2627" s="5">
        <v>6.0110321075173525</v>
      </c>
      <c r="G2627" s="29">
        <v>443</v>
      </c>
      <c r="H2627" s="93">
        <v>0.39729119638826182</v>
      </c>
    </row>
    <row r="2628" spans="1:8" hidden="1" x14ac:dyDescent="0.25">
      <c r="A2628" s="91" t="s">
        <v>2706</v>
      </c>
      <c r="B2628" s="29">
        <v>17187</v>
      </c>
      <c r="C2628" s="92">
        <v>160.62616822429908</v>
      </c>
      <c r="D2628" s="56">
        <v>158213.66999999998</v>
      </c>
      <c r="E2628" s="5">
        <v>9.2054267760516666</v>
      </c>
      <c r="F2628" s="5">
        <v>7.3643414208413338</v>
      </c>
      <c r="G2628" s="29">
        <v>107</v>
      </c>
      <c r="H2628" s="93">
        <v>0.28971962616822428</v>
      </c>
    </row>
    <row r="2629" spans="1:8" hidden="1" x14ac:dyDescent="0.25">
      <c r="A2629" s="91" t="s">
        <v>2707</v>
      </c>
      <c r="B2629" s="29">
        <v>20503</v>
      </c>
      <c r="C2629" s="92">
        <v>176.75</v>
      </c>
      <c r="D2629" s="56">
        <v>226519.50000000006</v>
      </c>
      <c r="E2629" s="5">
        <v>11.048114910013172</v>
      </c>
      <c r="F2629" s="5">
        <v>8.838491928010539</v>
      </c>
      <c r="G2629" s="29">
        <v>116</v>
      </c>
      <c r="H2629" s="93">
        <v>0.16379310344827586</v>
      </c>
    </row>
    <row r="2630" spans="1:8" hidden="1" x14ac:dyDescent="0.25">
      <c r="A2630" s="91" t="s">
        <v>2708</v>
      </c>
      <c r="B2630" s="29">
        <v>8178</v>
      </c>
      <c r="C2630" s="92">
        <v>151.44444444444446</v>
      </c>
      <c r="D2630" s="56">
        <v>80804.930000000037</v>
      </c>
      <c r="E2630" s="5">
        <v>9.8807691367082455</v>
      </c>
      <c r="F2630" s="5">
        <v>7.904615309366597</v>
      </c>
      <c r="G2630" s="29">
        <v>54</v>
      </c>
      <c r="H2630" s="93">
        <v>0.25925925925925924</v>
      </c>
    </row>
    <row r="2631" spans="1:8" hidden="1" x14ac:dyDescent="0.25">
      <c r="A2631" s="91" t="s">
        <v>2709</v>
      </c>
      <c r="B2631" s="29">
        <v>54361</v>
      </c>
      <c r="C2631" s="92">
        <v>147.31978319783198</v>
      </c>
      <c r="D2631" s="56">
        <v>464372.0299999998</v>
      </c>
      <c r="E2631" s="5">
        <v>8.5423746803774723</v>
      </c>
      <c r="F2631" s="5">
        <v>6.833899744301978</v>
      </c>
      <c r="G2631" s="29">
        <v>369</v>
      </c>
      <c r="H2631" s="93">
        <v>0.34417344173441733</v>
      </c>
    </row>
    <row r="2632" spans="1:8" hidden="1" x14ac:dyDescent="0.25">
      <c r="A2632" s="91" t="s">
        <v>2710</v>
      </c>
      <c r="B2632" s="29">
        <v>3039</v>
      </c>
      <c r="C2632" s="92">
        <v>189.9375</v>
      </c>
      <c r="D2632" s="56">
        <v>26544.73</v>
      </c>
      <c r="E2632" s="5">
        <v>8.7346923330042774</v>
      </c>
      <c r="F2632" s="5">
        <v>6.9877538664034224</v>
      </c>
      <c r="G2632" s="29">
        <v>16</v>
      </c>
      <c r="H2632" s="93">
        <v>0.125</v>
      </c>
    </row>
    <row r="2633" spans="1:8" hidden="1" x14ac:dyDescent="0.25">
      <c r="A2633" s="91" t="s">
        <v>2711</v>
      </c>
      <c r="B2633" s="29">
        <v>13645</v>
      </c>
      <c r="C2633" s="92">
        <v>155.05681818181819</v>
      </c>
      <c r="D2633" s="56">
        <v>124705.41999999997</v>
      </c>
      <c r="E2633" s="5">
        <v>9.1392759252473414</v>
      </c>
      <c r="F2633" s="5">
        <v>7.3114207401978737</v>
      </c>
      <c r="G2633" s="29">
        <v>88</v>
      </c>
      <c r="H2633" s="93">
        <v>4.5454545454545456E-2</v>
      </c>
    </row>
    <row r="2634" spans="1:8" hidden="1" x14ac:dyDescent="0.25">
      <c r="A2634" s="91" t="s">
        <v>2712</v>
      </c>
      <c r="B2634" s="29">
        <v>1939</v>
      </c>
      <c r="C2634" s="92">
        <v>161.58333333333334</v>
      </c>
      <c r="D2634" s="56">
        <v>15474.4</v>
      </c>
      <c r="E2634" s="5">
        <v>7.9806085611139759</v>
      </c>
      <c r="F2634" s="5">
        <v>6.3844868488911812</v>
      </c>
      <c r="G2634" s="29">
        <v>12</v>
      </c>
      <c r="H2634" s="93">
        <v>8.3333333333333329E-2</v>
      </c>
    </row>
    <row r="2635" spans="1:8" hidden="1" x14ac:dyDescent="0.25">
      <c r="A2635" s="91" t="s">
        <v>2713</v>
      </c>
      <c r="B2635" s="29">
        <v>5605</v>
      </c>
      <c r="C2635" s="92">
        <v>164.85294117647058</v>
      </c>
      <c r="D2635" s="56">
        <v>56445.589999999989</v>
      </c>
      <c r="E2635" s="5">
        <v>10.07057805530776</v>
      </c>
      <c r="F2635" s="5">
        <v>8.0564624442462076</v>
      </c>
      <c r="G2635" s="29">
        <v>34</v>
      </c>
      <c r="H2635" s="93">
        <v>5.8823529411764705E-2</v>
      </c>
    </row>
    <row r="2636" spans="1:8" hidden="1" x14ac:dyDescent="0.25">
      <c r="A2636" s="91" t="s">
        <v>2714</v>
      </c>
      <c r="B2636" s="29">
        <v>4400</v>
      </c>
      <c r="C2636" s="92">
        <v>176</v>
      </c>
      <c r="D2636" s="56">
        <v>45775.829999999994</v>
      </c>
      <c r="E2636" s="5">
        <v>10.403597727272725</v>
      </c>
      <c r="F2636" s="5">
        <v>8.3228781818181812</v>
      </c>
      <c r="G2636" s="29">
        <v>25</v>
      </c>
      <c r="H2636" s="93">
        <v>0.2</v>
      </c>
    </row>
    <row r="2637" spans="1:8" hidden="1" x14ac:dyDescent="0.25">
      <c r="A2637" s="91" t="s">
        <v>2715</v>
      </c>
      <c r="B2637" s="29">
        <v>8126</v>
      </c>
      <c r="C2637" s="92">
        <v>165.83673469387756</v>
      </c>
      <c r="D2637" s="56">
        <v>81131.069999999978</v>
      </c>
      <c r="E2637" s="5">
        <v>9.9841336450898321</v>
      </c>
      <c r="F2637" s="5">
        <v>7.9873069160718657</v>
      </c>
      <c r="G2637" s="29">
        <v>49</v>
      </c>
      <c r="H2637" s="93">
        <v>0.18367346938775511</v>
      </c>
    </row>
    <row r="2638" spans="1:8" hidden="1" x14ac:dyDescent="0.25">
      <c r="A2638" s="91" t="s">
        <v>2716</v>
      </c>
      <c r="B2638" s="29">
        <v>3822</v>
      </c>
      <c r="C2638" s="92">
        <v>173.72727272727272</v>
      </c>
      <c r="D2638" s="56">
        <v>29117.629999999997</v>
      </c>
      <c r="E2638" s="5">
        <v>7.618427524856096</v>
      </c>
      <c r="F2638" s="5">
        <v>6.094742019884877</v>
      </c>
      <c r="G2638" s="29">
        <v>22</v>
      </c>
      <c r="H2638" s="93">
        <v>0.18181818181818182</v>
      </c>
    </row>
    <row r="2639" spans="1:8" hidden="1" x14ac:dyDescent="0.25">
      <c r="A2639" s="79" t="s">
        <v>2717</v>
      </c>
      <c r="B2639" s="80">
        <v>488080</v>
      </c>
      <c r="C2639" s="81">
        <v>153.87137452711224</v>
      </c>
      <c r="D2639" s="82">
        <v>3830084.0700000064</v>
      </c>
      <c r="E2639" s="83">
        <v>7.8472464964760009</v>
      </c>
      <c r="F2639" s="83">
        <v>6.2777971971808011</v>
      </c>
      <c r="G2639" s="80">
        <v>3172</v>
      </c>
      <c r="H2639" s="84">
        <v>0.30706179066834804</v>
      </c>
    </row>
    <row r="2640" spans="1:8" hidden="1" x14ac:dyDescent="0.25">
      <c r="A2640" s="85" t="s">
        <v>2718</v>
      </c>
      <c r="B2640" s="86">
        <v>63396</v>
      </c>
      <c r="C2640" s="87">
        <v>165.09375</v>
      </c>
      <c r="D2640" s="88">
        <v>612234.12999999989</v>
      </c>
      <c r="E2640" s="89">
        <v>9.6572990409489545</v>
      </c>
      <c r="F2640" s="89">
        <v>7.7258392327591636</v>
      </c>
      <c r="G2640" s="86">
        <v>384</v>
      </c>
      <c r="H2640" s="90">
        <v>0.20572916666666666</v>
      </c>
    </row>
    <row r="2641" spans="1:8" hidden="1" x14ac:dyDescent="0.25">
      <c r="A2641" s="91" t="s">
        <v>2719</v>
      </c>
      <c r="B2641" s="29">
        <v>2926</v>
      </c>
      <c r="C2641" s="92">
        <v>182.875</v>
      </c>
      <c r="D2641" s="56">
        <v>22109.450000000004</v>
      </c>
      <c r="E2641" s="5">
        <v>7.5562030075187989</v>
      </c>
      <c r="F2641" s="5">
        <v>6.0449624060150393</v>
      </c>
      <c r="G2641" s="29">
        <v>16</v>
      </c>
      <c r="H2641" s="93">
        <v>0.125</v>
      </c>
    </row>
    <row r="2642" spans="1:8" hidden="1" x14ac:dyDescent="0.25">
      <c r="A2642" s="91" t="s">
        <v>2720</v>
      </c>
      <c r="B2642" s="29">
        <v>36950</v>
      </c>
      <c r="C2642" s="92">
        <v>166.44144144144144</v>
      </c>
      <c r="D2642" s="56">
        <v>385331.44999999995</v>
      </c>
      <c r="E2642" s="5">
        <v>10.428456021650879</v>
      </c>
      <c r="F2642" s="5">
        <v>8.3427648173207043</v>
      </c>
      <c r="G2642" s="29">
        <v>222</v>
      </c>
      <c r="H2642" s="93">
        <v>0.22522522522522523</v>
      </c>
    </row>
    <row r="2643" spans="1:8" hidden="1" x14ac:dyDescent="0.25">
      <c r="A2643" s="91" t="s">
        <v>2721</v>
      </c>
      <c r="B2643" s="29">
        <v>20175</v>
      </c>
      <c r="C2643" s="92">
        <v>158.85826771653544</v>
      </c>
      <c r="D2643" s="56">
        <v>180143.80000000005</v>
      </c>
      <c r="E2643" s="5">
        <v>8.9290607187112787</v>
      </c>
      <c r="F2643" s="5">
        <v>7.1432485749690233</v>
      </c>
      <c r="G2643" s="29">
        <v>127</v>
      </c>
      <c r="H2643" s="93">
        <v>0.18110236220472442</v>
      </c>
    </row>
    <row r="2644" spans="1:8" hidden="1" x14ac:dyDescent="0.25">
      <c r="A2644" s="85" t="s">
        <v>2722</v>
      </c>
      <c r="B2644" s="86">
        <v>197106</v>
      </c>
      <c r="C2644" s="87">
        <v>152.7953488372093</v>
      </c>
      <c r="D2644" s="88">
        <v>1298842.4100000004</v>
      </c>
      <c r="E2644" s="89">
        <v>6.5895630270007022</v>
      </c>
      <c r="F2644" s="89">
        <v>5.2716504216005617</v>
      </c>
      <c r="G2644" s="86">
        <v>1290</v>
      </c>
      <c r="H2644" s="90">
        <v>0.36899224806201553</v>
      </c>
    </row>
    <row r="2645" spans="1:8" hidden="1" x14ac:dyDescent="0.25">
      <c r="A2645" s="91" t="s">
        <v>2723</v>
      </c>
      <c r="B2645" s="29">
        <v>27768</v>
      </c>
      <c r="C2645" s="92">
        <v>150.0972972972973</v>
      </c>
      <c r="D2645" s="56">
        <v>197200.14</v>
      </c>
      <c r="E2645" s="5">
        <v>7.1017048401037171</v>
      </c>
      <c r="F2645" s="5">
        <v>5.681363872082974</v>
      </c>
      <c r="G2645" s="29">
        <v>185</v>
      </c>
      <c r="H2645" s="93">
        <v>0.39459459459459462</v>
      </c>
    </row>
    <row r="2646" spans="1:8" hidden="1" x14ac:dyDescent="0.25">
      <c r="A2646" s="91" t="s">
        <v>2724</v>
      </c>
      <c r="B2646" s="29">
        <v>2704</v>
      </c>
      <c r="C2646" s="92">
        <v>142.31578947368422</v>
      </c>
      <c r="D2646" s="56">
        <v>18874.98</v>
      </c>
      <c r="E2646" s="5">
        <v>6.9803920118343195</v>
      </c>
      <c r="F2646" s="5">
        <v>5.5843136094674559</v>
      </c>
      <c r="G2646" s="29">
        <v>19</v>
      </c>
      <c r="H2646" s="93">
        <v>0.36842105263157893</v>
      </c>
    </row>
    <row r="2647" spans="1:8" hidden="1" x14ac:dyDescent="0.25">
      <c r="A2647" s="91" t="s">
        <v>2725</v>
      </c>
      <c r="B2647" s="29">
        <v>25560</v>
      </c>
      <c r="C2647" s="92">
        <v>162.80254777070064</v>
      </c>
      <c r="D2647" s="56">
        <v>182452.37</v>
      </c>
      <c r="E2647" s="5">
        <v>7.1381991392801254</v>
      </c>
      <c r="F2647" s="5">
        <v>5.7105593114241007</v>
      </c>
      <c r="G2647" s="29">
        <v>157</v>
      </c>
      <c r="H2647" s="93">
        <v>0.32484076433121017</v>
      </c>
    </row>
    <row r="2648" spans="1:8" hidden="1" x14ac:dyDescent="0.25">
      <c r="A2648" s="91" t="s">
        <v>2726</v>
      </c>
      <c r="B2648" s="29">
        <v>70163</v>
      </c>
      <c r="C2648" s="92">
        <v>144.96487603305786</v>
      </c>
      <c r="D2648" s="56">
        <v>363755.7800000002</v>
      </c>
      <c r="E2648" s="5">
        <v>5.1844388067785045</v>
      </c>
      <c r="F2648" s="5">
        <v>4.1475510454228042</v>
      </c>
      <c r="G2648" s="29">
        <v>484</v>
      </c>
      <c r="H2648" s="93">
        <v>0.38429752066115702</v>
      </c>
    </row>
    <row r="2649" spans="1:8" hidden="1" x14ac:dyDescent="0.25">
      <c r="A2649" s="91" t="s">
        <v>2727</v>
      </c>
      <c r="B2649" s="29">
        <v>8005</v>
      </c>
      <c r="C2649" s="92">
        <v>142.94642857142858</v>
      </c>
      <c r="D2649" s="56">
        <v>67079.110000000015</v>
      </c>
      <c r="E2649" s="5">
        <v>8.3796514678326073</v>
      </c>
      <c r="F2649" s="5">
        <v>6.7037211742660858</v>
      </c>
      <c r="G2649" s="29">
        <v>56</v>
      </c>
      <c r="H2649" s="93">
        <v>0.30357142857142855</v>
      </c>
    </row>
    <row r="2650" spans="1:8" hidden="1" x14ac:dyDescent="0.25">
      <c r="A2650" s="91" t="s">
        <v>2728</v>
      </c>
      <c r="B2650" s="29">
        <v>5219</v>
      </c>
      <c r="C2650" s="92">
        <v>179.9655172413793</v>
      </c>
      <c r="D2650" s="56">
        <v>31938.910000000003</v>
      </c>
      <c r="E2650" s="5">
        <v>6.1197374976049055</v>
      </c>
      <c r="F2650" s="5">
        <v>4.8957899980839246</v>
      </c>
      <c r="G2650" s="29">
        <v>29</v>
      </c>
      <c r="H2650" s="93">
        <v>0.27586206896551724</v>
      </c>
    </row>
    <row r="2651" spans="1:8" hidden="1" x14ac:dyDescent="0.25">
      <c r="A2651" s="91" t="s">
        <v>2729</v>
      </c>
      <c r="B2651" s="29">
        <v>46496</v>
      </c>
      <c r="C2651" s="92">
        <v>160.88581314878894</v>
      </c>
      <c r="D2651" s="56">
        <v>344610.12000000005</v>
      </c>
      <c r="E2651" s="5">
        <v>7.4116078802477645</v>
      </c>
      <c r="F2651" s="5">
        <v>5.9292863041982118</v>
      </c>
      <c r="G2651" s="29">
        <v>289</v>
      </c>
      <c r="H2651" s="93">
        <v>0.38408304498269896</v>
      </c>
    </row>
    <row r="2652" spans="1:8" hidden="1" x14ac:dyDescent="0.25">
      <c r="A2652" s="91" t="s">
        <v>2730</v>
      </c>
      <c r="B2652" s="29">
        <v>6235</v>
      </c>
      <c r="C2652" s="92">
        <v>168.51351351351352</v>
      </c>
      <c r="D2652" s="56">
        <v>53472.47</v>
      </c>
      <c r="E2652" s="5">
        <v>8.5761780272654367</v>
      </c>
      <c r="F2652" s="5">
        <v>6.86094242181235</v>
      </c>
      <c r="G2652" s="29">
        <v>37</v>
      </c>
      <c r="H2652" s="93">
        <v>0.35135135135135137</v>
      </c>
    </row>
    <row r="2653" spans="1:8" hidden="1" x14ac:dyDescent="0.25">
      <c r="A2653" s="91" t="s">
        <v>2731</v>
      </c>
      <c r="B2653" s="29">
        <v>2155</v>
      </c>
      <c r="C2653" s="92">
        <v>119.72222222222223</v>
      </c>
      <c r="D2653" s="56">
        <v>17715</v>
      </c>
      <c r="E2653" s="5">
        <v>8.2204176334106727</v>
      </c>
      <c r="F2653" s="5">
        <v>6.5763341067285381</v>
      </c>
      <c r="G2653" s="29">
        <v>18</v>
      </c>
      <c r="H2653" s="93">
        <v>0.33333333333333331</v>
      </c>
    </row>
    <row r="2654" spans="1:8" hidden="1" x14ac:dyDescent="0.25">
      <c r="A2654" s="85" t="s">
        <v>2732</v>
      </c>
      <c r="B2654" s="86">
        <v>163071</v>
      </c>
      <c r="C2654" s="87">
        <v>149.19579139981701</v>
      </c>
      <c r="D2654" s="88">
        <v>1395884.3499999982</v>
      </c>
      <c r="E2654" s="89">
        <v>8.5599790888631215</v>
      </c>
      <c r="F2654" s="89">
        <v>6.8479832710904978</v>
      </c>
      <c r="G2654" s="86">
        <v>1093</v>
      </c>
      <c r="H2654" s="90">
        <v>0.26166514181152789</v>
      </c>
    </row>
    <row r="2655" spans="1:8" hidden="1" x14ac:dyDescent="0.25">
      <c r="A2655" s="91" t="s">
        <v>2733</v>
      </c>
      <c r="B2655" s="29">
        <v>2129</v>
      </c>
      <c r="C2655" s="92">
        <v>163.76923076923077</v>
      </c>
      <c r="D2655" s="56">
        <v>21693.25</v>
      </c>
      <c r="E2655" s="5">
        <v>10.189408172851104</v>
      </c>
      <c r="F2655" s="5">
        <v>8.1515265382808835</v>
      </c>
      <c r="G2655" s="29">
        <v>13</v>
      </c>
      <c r="H2655" s="93">
        <v>0.23076923076923078</v>
      </c>
    </row>
    <row r="2656" spans="1:8" hidden="1" x14ac:dyDescent="0.25">
      <c r="A2656" s="91" t="s">
        <v>2734</v>
      </c>
      <c r="B2656" s="29">
        <v>4119</v>
      </c>
      <c r="C2656" s="92">
        <v>152.55555555555554</v>
      </c>
      <c r="D2656" s="56">
        <v>29071.88</v>
      </c>
      <c r="E2656" s="5">
        <v>7.0579946588977913</v>
      </c>
      <c r="F2656" s="5">
        <v>5.6463957271182332</v>
      </c>
      <c r="G2656" s="29">
        <v>27</v>
      </c>
      <c r="H2656" s="93">
        <v>0.29629629629629628</v>
      </c>
    </row>
    <row r="2657" spans="1:8" hidden="1" x14ac:dyDescent="0.25">
      <c r="A2657" s="91" t="s">
        <v>2735</v>
      </c>
      <c r="B2657" s="29">
        <v>28548</v>
      </c>
      <c r="C2657" s="92">
        <v>134.02816901408451</v>
      </c>
      <c r="D2657" s="56">
        <v>199806.79000000004</v>
      </c>
      <c r="E2657" s="5">
        <v>6.9989768109850088</v>
      </c>
      <c r="F2657" s="5">
        <v>5.5991814487880074</v>
      </c>
      <c r="G2657" s="29">
        <v>213</v>
      </c>
      <c r="H2657" s="93">
        <v>0.215962441314554</v>
      </c>
    </row>
    <row r="2658" spans="1:8" hidden="1" x14ac:dyDescent="0.25">
      <c r="A2658" s="91" t="s">
        <v>2736</v>
      </c>
      <c r="B2658" s="29">
        <v>78598</v>
      </c>
      <c r="C2658" s="92">
        <v>150.28298279158699</v>
      </c>
      <c r="D2658" s="56">
        <v>699545.17</v>
      </c>
      <c r="E2658" s="5">
        <v>8.9002922466220529</v>
      </c>
      <c r="F2658" s="5">
        <v>7.1202337972976428</v>
      </c>
      <c r="G2658" s="29">
        <v>523</v>
      </c>
      <c r="H2658" s="93">
        <v>0.29063097514340347</v>
      </c>
    </row>
    <row r="2659" spans="1:8" hidden="1" x14ac:dyDescent="0.25">
      <c r="A2659" s="91" t="s">
        <v>2737</v>
      </c>
      <c r="B2659" s="29">
        <v>6061</v>
      </c>
      <c r="C2659" s="92">
        <v>168.36111111111111</v>
      </c>
      <c r="D2659" s="56">
        <v>62338.170000000006</v>
      </c>
      <c r="E2659" s="5">
        <v>10.285129516581422</v>
      </c>
      <c r="F2659" s="5">
        <v>8.2281036132651391</v>
      </c>
      <c r="G2659" s="29">
        <v>36</v>
      </c>
      <c r="H2659" s="93">
        <v>0.19444444444444445</v>
      </c>
    </row>
    <row r="2660" spans="1:8" hidden="1" x14ac:dyDescent="0.25">
      <c r="A2660" s="91" t="s">
        <v>2738</v>
      </c>
      <c r="B2660" s="29">
        <v>9966</v>
      </c>
      <c r="C2660" s="92">
        <v>146.55882352941177</v>
      </c>
      <c r="D2660" s="56">
        <v>83074.249999999971</v>
      </c>
      <c r="E2660" s="5">
        <v>8.3357666064619682</v>
      </c>
      <c r="F2660" s="5">
        <v>6.6686132851695747</v>
      </c>
      <c r="G2660" s="29">
        <v>68</v>
      </c>
      <c r="H2660" s="93">
        <v>0.29411764705882354</v>
      </c>
    </row>
    <row r="2661" spans="1:8" hidden="1" x14ac:dyDescent="0.25">
      <c r="A2661" s="91" t="s">
        <v>2739</v>
      </c>
      <c r="B2661" s="29">
        <v>10829</v>
      </c>
      <c r="C2661" s="92">
        <v>148.34246575342465</v>
      </c>
      <c r="D2661" s="56">
        <v>73948.37000000001</v>
      </c>
      <c r="E2661" s="5">
        <v>6.828734878566812</v>
      </c>
      <c r="F2661" s="5">
        <v>5.4629879028534498</v>
      </c>
      <c r="G2661" s="29">
        <v>73</v>
      </c>
      <c r="H2661" s="93">
        <v>0.20547945205479451</v>
      </c>
    </row>
    <row r="2662" spans="1:8" hidden="1" x14ac:dyDescent="0.25">
      <c r="A2662" s="91" t="s">
        <v>2740</v>
      </c>
      <c r="B2662" s="29">
        <v>9769</v>
      </c>
      <c r="C2662" s="92">
        <v>165.57627118644066</v>
      </c>
      <c r="D2662" s="56">
        <v>110298.37999999998</v>
      </c>
      <c r="E2662" s="5">
        <v>11.290652062647146</v>
      </c>
      <c r="F2662" s="5">
        <v>9.032521650117717</v>
      </c>
      <c r="G2662" s="29">
        <v>59</v>
      </c>
      <c r="H2662" s="93">
        <v>0.23728813559322035</v>
      </c>
    </row>
    <row r="2663" spans="1:8" hidden="1" x14ac:dyDescent="0.25">
      <c r="A2663" s="91" t="s">
        <v>2741</v>
      </c>
      <c r="B2663" s="29">
        <v>4107</v>
      </c>
      <c r="C2663" s="92">
        <v>171.125</v>
      </c>
      <c r="D2663" s="56">
        <v>38593.410000000003</v>
      </c>
      <c r="E2663" s="5">
        <v>9.396983199415633</v>
      </c>
      <c r="F2663" s="5">
        <v>7.5175865595325071</v>
      </c>
      <c r="G2663" s="29">
        <v>24</v>
      </c>
      <c r="H2663" s="93">
        <v>0.29166666666666669</v>
      </c>
    </row>
    <row r="2664" spans="1:8" hidden="1" x14ac:dyDescent="0.25">
      <c r="A2664" s="91" t="s">
        <v>2742</v>
      </c>
      <c r="B2664" s="29">
        <v>2687</v>
      </c>
      <c r="C2664" s="92">
        <v>167.9375</v>
      </c>
      <c r="D2664" s="56">
        <v>31297.61</v>
      </c>
      <c r="E2664" s="5">
        <v>11.647789356159286</v>
      </c>
      <c r="F2664" s="5">
        <v>9.3182314849274288</v>
      </c>
      <c r="G2664" s="29">
        <v>16</v>
      </c>
      <c r="H2664" s="93">
        <v>0.125</v>
      </c>
    </row>
    <row r="2665" spans="1:8" hidden="1" x14ac:dyDescent="0.25">
      <c r="A2665" s="91" t="s">
        <v>2743</v>
      </c>
      <c r="B2665" s="29">
        <v>6258</v>
      </c>
      <c r="C2665" s="92">
        <v>152.63414634146341</v>
      </c>
      <c r="D2665" s="56">
        <v>46217.07</v>
      </c>
      <c r="E2665" s="5">
        <v>7.385278044103547</v>
      </c>
      <c r="F2665" s="5">
        <v>5.9082224352828376</v>
      </c>
      <c r="G2665" s="29">
        <v>41</v>
      </c>
      <c r="H2665" s="93">
        <v>0.29268292682926828</v>
      </c>
    </row>
    <row r="2666" spans="1:8" hidden="1" x14ac:dyDescent="0.25">
      <c r="A2666" s="85" t="s">
        <v>2744</v>
      </c>
      <c r="B2666" s="86">
        <v>64507</v>
      </c>
      <c r="C2666" s="87">
        <v>159.27654320987654</v>
      </c>
      <c r="D2666" s="88">
        <v>523123.18000000005</v>
      </c>
      <c r="E2666" s="89">
        <v>8.10955679228611</v>
      </c>
      <c r="F2666" s="89">
        <v>6.487645433828888</v>
      </c>
      <c r="G2666" s="86">
        <v>405</v>
      </c>
      <c r="H2666" s="90">
        <v>0.32839506172839505</v>
      </c>
    </row>
    <row r="2667" spans="1:8" hidden="1" x14ac:dyDescent="0.25">
      <c r="A2667" s="91" t="s">
        <v>2745</v>
      </c>
      <c r="B2667" s="29">
        <v>17523</v>
      </c>
      <c r="C2667" s="92">
        <v>163.7663551401869</v>
      </c>
      <c r="D2667" s="56">
        <v>158060.58000000002</v>
      </c>
      <c r="E2667" s="5">
        <v>9.0201780517034766</v>
      </c>
      <c r="F2667" s="5">
        <v>7.2161424413627815</v>
      </c>
      <c r="G2667" s="29">
        <v>107</v>
      </c>
      <c r="H2667" s="93">
        <v>0.40186915887850466</v>
      </c>
    </row>
    <row r="2668" spans="1:8" hidden="1" x14ac:dyDescent="0.25">
      <c r="A2668" s="91" t="s">
        <v>2746</v>
      </c>
      <c r="B2668" s="29">
        <v>5037</v>
      </c>
      <c r="C2668" s="92">
        <v>139.91666666666666</v>
      </c>
      <c r="D2668" s="56">
        <v>35474.760000000009</v>
      </c>
      <c r="E2668" s="5">
        <v>7.0428350208457431</v>
      </c>
      <c r="F2668" s="5">
        <v>5.6342680166765948</v>
      </c>
      <c r="G2668" s="29">
        <v>36</v>
      </c>
      <c r="H2668" s="93">
        <v>0.3888888888888889</v>
      </c>
    </row>
    <row r="2669" spans="1:8" hidden="1" x14ac:dyDescent="0.25">
      <c r="A2669" s="91" t="s">
        <v>2747</v>
      </c>
      <c r="B2669" s="29">
        <v>1976</v>
      </c>
      <c r="C2669" s="92">
        <v>152</v>
      </c>
      <c r="D2669" s="56">
        <v>16299.88</v>
      </c>
      <c r="E2669" s="5">
        <v>8.2489271255060732</v>
      </c>
      <c r="F2669" s="5">
        <v>6.5991417004048589</v>
      </c>
      <c r="G2669" s="29">
        <v>13</v>
      </c>
      <c r="H2669" s="93">
        <v>7.6923076923076927E-2</v>
      </c>
    </row>
    <row r="2670" spans="1:8" hidden="1" x14ac:dyDescent="0.25">
      <c r="A2670" s="91" t="s">
        <v>2748</v>
      </c>
      <c r="B2670" s="29">
        <v>18369</v>
      </c>
      <c r="C2670" s="92">
        <v>165.48648648648648</v>
      </c>
      <c r="D2670" s="56">
        <v>144774.82</v>
      </c>
      <c r="E2670" s="5">
        <v>7.8814753116663949</v>
      </c>
      <c r="F2670" s="5">
        <v>6.3051802493331159</v>
      </c>
      <c r="G2670" s="29">
        <v>111</v>
      </c>
      <c r="H2670" s="93">
        <v>0.34234234234234234</v>
      </c>
    </row>
    <row r="2671" spans="1:8" hidden="1" x14ac:dyDescent="0.25">
      <c r="A2671" s="91" t="s">
        <v>2749</v>
      </c>
      <c r="B2671" s="29">
        <v>12525</v>
      </c>
      <c r="C2671" s="92">
        <v>154.62962962962962</v>
      </c>
      <c r="D2671" s="56">
        <v>100582.69999999998</v>
      </c>
      <c r="E2671" s="5">
        <v>8.0305548902195589</v>
      </c>
      <c r="F2671" s="5">
        <v>6.4244439121756471</v>
      </c>
      <c r="G2671" s="29">
        <v>81</v>
      </c>
      <c r="H2671" s="93">
        <v>0.29629629629629628</v>
      </c>
    </row>
    <row r="2672" spans="1:8" hidden="1" x14ac:dyDescent="0.25">
      <c r="A2672" s="91" t="s">
        <v>2750</v>
      </c>
      <c r="B2672" s="29">
        <v>3319</v>
      </c>
      <c r="C2672" s="92">
        <v>158.04761904761904</v>
      </c>
      <c r="D2672" s="56">
        <v>28748.510000000002</v>
      </c>
      <c r="E2672" s="5">
        <v>8.6617987345586034</v>
      </c>
      <c r="F2672" s="5">
        <v>6.9294389876468827</v>
      </c>
      <c r="G2672" s="29">
        <v>21</v>
      </c>
      <c r="H2672" s="93">
        <v>0.33333333333333331</v>
      </c>
    </row>
    <row r="2673" spans="1:8" hidden="1" x14ac:dyDescent="0.25">
      <c r="A2673" s="91" t="s">
        <v>2751</v>
      </c>
      <c r="B2673" s="29">
        <v>4075</v>
      </c>
      <c r="C2673" s="92">
        <v>163</v>
      </c>
      <c r="D2673" s="56">
        <v>27708.609999999997</v>
      </c>
      <c r="E2673" s="5">
        <v>6.7996588957055204</v>
      </c>
      <c r="F2673" s="5">
        <v>5.4397271165644163</v>
      </c>
      <c r="G2673" s="29">
        <v>25</v>
      </c>
      <c r="H2673" s="93">
        <v>0.2</v>
      </c>
    </row>
    <row r="2674" spans="1:8" hidden="1" x14ac:dyDescent="0.25">
      <c r="A2674" s="73" t="s">
        <v>2752</v>
      </c>
      <c r="B2674" s="74">
        <v>635139</v>
      </c>
      <c r="C2674" s="75">
        <v>147.77547696603071</v>
      </c>
      <c r="D2674" s="76">
        <v>5435556.3299999861</v>
      </c>
      <c r="E2674" s="77">
        <v>8.5580578896902662</v>
      </c>
      <c r="F2674" s="77">
        <v>6.8464463117522136</v>
      </c>
      <c r="G2674" s="74">
        <v>4298</v>
      </c>
      <c r="H2674" s="78">
        <v>0.29897626803164262</v>
      </c>
    </row>
    <row r="2675" spans="1:8" hidden="1" x14ac:dyDescent="0.25">
      <c r="A2675" s="79" t="s">
        <v>2753</v>
      </c>
      <c r="B2675" s="80">
        <v>635139</v>
      </c>
      <c r="C2675" s="81">
        <v>147.77547696603071</v>
      </c>
      <c r="D2675" s="82">
        <v>5435556.3299999861</v>
      </c>
      <c r="E2675" s="83">
        <v>8.5580578896902662</v>
      </c>
      <c r="F2675" s="83">
        <v>6.8464463117522136</v>
      </c>
      <c r="G2675" s="80">
        <v>4298</v>
      </c>
      <c r="H2675" s="84">
        <v>0.29897626803164262</v>
      </c>
    </row>
    <row r="2676" spans="1:8" hidden="1" x14ac:dyDescent="0.25">
      <c r="A2676" s="85" t="s">
        <v>2754</v>
      </c>
      <c r="B2676" s="86">
        <v>162888</v>
      </c>
      <c r="C2676" s="87">
        <v>150.96200185356813</v>
      </c>
      <c r="D2676" s="88">
        <v>1407636.48</v>
      </c>
      <c r="E2676" s="89">
        <v>8.6417445115662286</v>
      </c>
      <c r="F2676" s="89">
        <v>6.9133956092529836</v>
      </c>
      <c r="G2676" s="86">
        <v>1079</v>
      </c>
      <c r="H2676" s="90">
        <v>0.28266913809082483</v>
      </c>
    </row>
    <row r="2677" spans="1:8" hidden="1" x14ac:dyDescent="0.25">
      <c r="A2677" s="91" t="s">
        <v>2755</v>
      </c>
      <c r="B2677" s="29">
        <v>26472</v>
      </c>
      <c r="C2677" s="92">
        <v>144.65573770491804</v>
      </c>
      <c r="D2677" s="56">
        <v>288921.61999999988</v>
      </c>
      <c r="E2677" s="5">
        <v>10.914234663040189</v>
      </c>
      <c r="F2677" s="5">
        <v>8.7313877304321519</v>
      </c>
      <c r="G2677" s="29">
        <v>183</v>
      </c>
      <c r="H2677" s="93">
        <v>0.29508196721311475</v>
      </c>
    </row>
    <row r="2678" spans="1:8" hidden="1" x14ac:dyDescent="0.25">
      <c r="A2678" s="91" t="s">
        <v>2756</v>
      </c>
      <c r="B2678" s="29">
        <v>64514</v>
      </c>
      <c r="C2678" s="92">
        <v>143.04656319290464</v>
      </c>
      <c r="D2678" s="56">
        <v>592198.24999999953</v>
      </c>
      <c r="E2678" s="5">
        <v>9.1793757944012082</v>
      </c>
      <c r="F2678" s="5">
        <v>7.3435006355209671</v>
      </c>
      <c r="G2678" s="29">
        <v>451</v>
      </c>
      <c r="H2678" s="93">
        <v>0.29933481152993346</v>
      </c>
    </row>
    <row r="2679" spans="1:8" hidden="1" x14ac:dyDescent="0.25">
      <c r="A2679" s="91" t="s">
        <v>2757</v>
      </c>
      <c r="B2679" s="29">
        <v>71902</v>
      </c>
      <c r="C2679" s="92">
        <v>161.57752808988764</v>
      </c>
      <c r="D2679" s="56">
        <v>526516.61000000057</v>
      </c>
      <c r="E2679" s="5">
        <v>7.3226976996467492</v>
      </c>
      <c r="F2679" s="5">
        <v>5.8581581597173997</v>
      </c>
      <c r="G2679" s="29">
        <v>445</v>
      </c>
      <c r="H2679" s="93">
        <v>0.26067415730337079</v>
      </c>
    </row>
    <row r="2680" spans="1:8" hidden="1" x14ac:dyDescent="0.25">
      <c r="A2680" s="85" t="s">
        <v>2758</v>
      </c>
      <c r="B2680" s="86">
        <v>197747</v>
      </c>
      <c r="C2680" s="87">
        <v>150.95190839694658</v>
      </c>
      <c r="D2680" s="88">
        <v>1712579.8199999996</v>
      </c>
      <c r="E2680" s="89">
        <v>8.6604591725791007</v>
      </c>
      <c r="F2680" s="89">
        <v>6.9283673380632811</v>
      </c>
      <c r="G2680" s="86">
        <v>1310</v>
      </c>
      <c r="H2680" s="90">
        <v>0.29770992366412213</v>
      </c>
    </row>
    <row r="2681" spans="1:8" hidden="1" x14ac:dyDescent="0.25">
      <c r="A2681" s="91" t="s">
        <v>2759</v>
      </c>
      <c r="B2681" s="29">
        <v>91234</v>
      </c>
      <c r="C2681" s="92">
        <v>152.05666666666667</v>
      </c>
      <c r="D2681" s="56">
        <v>758429.40000000049</v>
      </c>
      <c r="E2681" s="5">
        <v>8.3130126926365229</v>
      </c>
      <c r="F2681" s="5">
        <v>6.6504101541092187</v>
      </c>
      <c r="G2681" s="29">
        <v>600</v>
      </c>
      <c r="H2681" s="93">
        <v>0.34</v>
      </c>
    </row>
    <row r="2682" spans="1:8" hidden="1" x14ac:dyDescent="0.25">
      <c r="A2682" s="91" t="s">
        <v>2760</v>
      </c>
      <c r="B2682" s="29">
        <v>61791</v>
      </c>
      <c r="C2682" s="92">
        <v>149.97815533980582</v>
      </c>
      <c r="D2682" s="56">
        <v>535749.95000000019</v>
      </c>
      <c r="E2682" s="5">
        <v>8.6703557152336135</v>
      </c>
      <c r="F2682" s="5">
        <v>6.9362845721868913</v>
      </c>
      <c r="G2682" s="29">
        <v>412</v>
      </c>
      <c r="H2682" s="93">
        <v>0.25485436893203883</v>
      </c>
    </row>
    <row r="2683" spans="1:8" hidden="1" x14ac:dyDescent="0.25">
      <c r="A2683" s="91" t="s">
        <v>2761</v>
      </c>
      <c r="B2683" s="29">
        <v>13758</v>
      </c>
      <c r="C2683" s="92">
        <v>163.78571428571428</v>
      </c>
      <c r="D2683" s="56">
        <v>130221.40000000002</v>
      </c>
      <c r="E2683" s="5">
        <v>9.4651402820177371</v>
      </c>
      <c r="F2683" s="5">
        <v>7.5721122256141902</v>
      </c>
      <c r="G2683" s="29">
        <v>84</v>
      </c>
      <c r="H2683" s="93">
        <v>0.15476190476190477</v>
      </c>
    </row>
    <row r="2684" spans="1:8" hidden="1" x14ac:dyDescent="0.25">
      <c r="A2684" s="91" t="s">
        <v>2762</v>
      </c>
      <c r="B2684" s="29">
        <v>26907</v>
      </c>
      <c r="C2684" s="92">
        <v>147.03278688524591</v>
      </c>
      <c r="D2684" s="56">
        <v>258098.59999999986</v>
      </c>
      <c r="E2684" s="5">
        <v>9.5922473705727089</v>
      </c>
      <c r="F2684" s="5">
        <v>7.6737978964581677</v>
      </c>
      <c r="G2684" s="29">
        <v>183</v>
      </c>
      <c r="H2684" s="93">
        <v>0.31693989071038253</v>
      </c>
    </row>
    <row r="2685" spans="1:8" hidden="1" x14ac:dyDescent="0.25">
      <c r="A2685" s="85" t="s">
        <v>2763</v>
      </c>
      <c r="B2685" s="86">
        <v>274504</v>
      </c>
      <c r="C2685" s="87">
        <v>143.79465688842325</v>
      </c>
      <c r="D2685" s="88">
        <v>2315340.0300000054</v>
      </c>
      <c r="E2685" s="89">
        <v>8.4346312986331906</v>
      </c>
      <c r="F2685" s="89">
        <v>6.7477050389065525</v>
      </c>
      <c r="G2685" s="86">
        <v>1909</v>
      </c>
      <c r="H2685" s="90">
        <v>0.30906233630172864</v>
      </c>
    </row>
    <row r="2686" spans="1:8" hidden="1" x14ac:dyDescent="0.25">
      <c r="A2686" s="91" t="s">
        <v>2764</v>
      </c>
      <c r="B2686" s="29">
        <v>16715</v>
      </c>
      <c r="C2686" s="92">
        <v>139.29166666666666</v>
      </c>
      <c r="D2686" s="56">
        <v>147393.53999999998</v>
      </c>
      <c r="E2686" s="5">
        <v>8.8180400837571025</v>
      </c>
      <c r="F2686" s="5">
        <v>7.0544320670056821</v>
      </c>
      <c r="G2686" s="29">
        <v>120</v>
      </c>
      <c r="H2686" s="93">
        <v>0.41666666666666669</v>
      </c>
    </row>
    <row r="2687" spans="1:8" hidden="1" x14ac:dyDescent="0.25">
      <c r="A2687" s="91" t="s">
        <v>2765</v>
      </c>
      <c r="B2687" s="29">
        <v>84473</v>
      </c>
      <c r="C2687" s="92">
        <v>136.46688206785137</v>
      </c>
      <c r="D2687" s="56">
        <v>821700.56999999983</v>
      </c>
      <c r="E2687" s="5">
        <v>9.7273752559989557</v>
      </c>
      <c r="F2687" s="5">
        <v>7.7819002047991646</v>
      </c>
      <c r="G2687" s="29">
        <v>619</v>
      </c>
      <c r="H2687" s="93">
        <v>0.3360258481421648</v>
      </c>
    </row>
    <row r="2688" spans="1:8" hidden="1" x14ac:dyDescent="0.25">
      <c r="A2688" s="91" t="s">
        <v>2766</v>
      </c>
      <c r="B2688" s="29">
        <v>12250</v>
      </c>
      <c r="C2688" s="92">
        <v>147.59036144578315</v>
      </c>
      <c r="D2688" s="56">
        <v>76798.030000000028</v>
      </c>
      <c r="E2688" s="5">
        <v>6.2692269387755122</v>
      </c>
      <c r="F2688" s="5">
        <v>5.0153815510204103</v>
      </c>
      <c r="G2688" s="29">
        <v>83</v>
      </c>
      <c r="H2688" s="93">
        <v>0.26506024096385544</v>
      </c>
    </row>
    <row r="2689" spans="1:8" hidden="1" x14ac:dyDescent="0.25">
      <c r="A2689" s="91" t="s">
        <v>2767</v>
      </c>
      <c r="B2689" s="29">
        <v>1736</v>
      </c>
      <c r="C2689" s="92">
        <v>157.81818181818181</v>
      </c>
      <c r="D2689" s="56">
        <v>10377.27</v>
      </c>
      <c r="E2689" s="5">
        <v>5.9776900921658989</v>
      </c>
      <c r="F2689" s="5">
        <v>4.7821520737327194</v>
      </c>
      <c r="G2689" s="29">
        <v>11</v>
      </c>
      <c r="H2689" s="93">
        <v>0.36363636363636365</v>
      </c>
    </row>
    <row r="2690" spans="1:8" hidden="1" x14ac:dyDescent="0.25">
      <c r="A2690" s="91" t="s">
        <v>2768</v>
      </c>
      <c r="B2690" s="29">
        <v>28174</v>
      </c>
      <c r="C2690" s="92">
        <v>154.80219780219781</v>
      </c>
      <c r="D2690" s="56">
        <v>250358.8600000001</v>
      </c>
      <c r="E2690" s="5">
        <v>8.8861666784979096</v>
      </c>
      <c r="F2690" s="5">
        <v>7.1089333427983279</v>
      </c>
      <c r="G2690" s="29">
        <v>182</v>
      </c>
      <c r="H2690" s="93">
        <v>0.27472527472527475</v>
      </c>
    </row>
    <row r="2691" spans="1:8" hidden="1" x14ac:dyDescent="0.25">
      <c r="A2691" s="91" t="s">
        <v>2769</v>
      </c>
      <c r="B2691" s="29">
        <v>9070</v>
      </c>
      <c r="C2691" s="92">
        <v>124.24657534246575</v>
      </c>
      <c r="D2691" s="56">
        <v>78507.19</v>
      </c>
      <c r="E2691" s="5">
        <v>8.6556990077177502</v>
      </c>
      <c r="F2691" s="5">
        <v>6.9245592061742007</v>
      </c>
      <c r="G2691" s="29">
        <v>73</v>
      </c>
      <c r="H2691" s="93">
        <v>0.30136986301369861</v>
      </c>
    </row>
    <row r="2692" spans="1:8" hidden="1" x14ac:dyDescent="0.25">
      <c r="A2692" s="91" t="s">
        <v>2770</v>
      </c>
      <c r="B2692" s="29">
        <v>4386</v>
      </c>
      <c r="C2692" s="92">
        <v>106.97560975609755</v>
      </c>
      <c r="D2692" s="56">
        <v>30018.989999999998</v>
      </c>
      <c r="E2692" s="5">
        <v>6.8442749658002731</v>
      </c>
      <c r="F2692" s="5">
        <v>5.4754199726402186</v>
      </c>
      <c r="G2692" s="29">
        <v>41</v>
      </c>
      <c r="H2692" s="93">
        <v>0.48780487804878048</v>
      </c>
    </row>
    <row r="2693" spans="1:8" hidden="1" x14ac:dyDescent="0.25">
      <c r="A2693" s="91" t="s">
        <v>2771</v>
      </c>
      <c r="B2693" s="29">
        <v>111783</v>
      </c>
      <c r="C2693" s="92">
        <v>150.04429530201341</v>
      </c>
      <c r="D2693" s="56">
        <v>860886.90000000107</v>
      </c>
      <c r="E2693" s="5">
        <v>7.7014116636697985</v>
      </c>
      <c r="F2693" s="5">
        <v>6.1611293309358395</v>
      </c>
      <c r="G2693" s="29">
        <v>745</v>
      </c>
      <c r="H2693" s="93">
        <v>0.26040268456375837</v>
      </c>
    </row>
    <row r="2694" spans="1:8" hidden="1" x14ac:dyDescent="0.25">
      <c r="A2694" s="91" t="s">
        <v>2772</v>
      </c>
      <c r="B2694" s="29">
        <v>5917</v>
      </c>
      <c r="C2694" s="92">
        <v>169.05714285714285</v>
      </c>
      <c r="D2694" s="56">
        <v>39298.680000000008</v>
      </c>
      <c r="E2694" s="5">
        <v>6.6416562447186083</v>
      </c>
      <c r="F2694" s="5">
        <v>5.3133249957748871</v>
      </c>
      <c r="G2694" s="29">
        <v>35</v>
      </c>
      <c r="H2694" s="93">
        <v>0.5714285714285714</v>
      </c>
    </row>
    <row r="2695" spans="1:8" hidden="1" x14ac:dyDescent="0.25">
      <c r="A2695" s="73" t="s">
        <v>2773</v>
      </c>
      <c r="B2695" s="74">
        <v>7467755</v>
      </c>
      <c r="C2695" s="75">
        <v>154.27652102055572</v>
      </c>
      <c r="D2695" s="76">
        <v>61819145.710000023</v>
      </c>
      <c r="E2695" s="77">
        <v>8.2781432585830714</v>
      </c>
      <c r="F2695" s="77">
        <v>6.6225146068664573</v>
      </c>
      <c r="G2695" s="74">
        <v>48405</v>
      </c>
      <c r="H2695" s="78">
        <v>0.31664084288813138</v>
      </c>
    </row>
    <row r="2696" spans="1:8" hidden="1" x14ac:dyDescent="0.25">
      <c r="A2696" s="79" t="s">
        <v>2774</v>
      </c>
      <c r="B2696" s="80">
        <v>191978</v>
      </c>
      <c r="C2696" s="81">
        <v>163.66410912190963</v>
      </c>
      <c r="D2696" s="82">
        <v>1864421.4600000023</v>
      </c>
      <c r="E2696" s="83">
        <v>9.7116412297242505</v>
      </c>
      <c r="F2696" s="83">
        <v>7.7693129837794004</v>
      </c>
      <c r="G2696" s="80">
        <v>1173</v>
      </c>
      <c r="H2696" s="84">
        <v>0.21653878942881499</v>
      </c>
    </row>
    <row r="2697" spans="1:8" hidden="1" x14ac:dyDescent="0.25">
      <c r="A2697" s="85" t="s">
        <v>2775</v>
      </c>
      <c r="B2697" s="86">
        <v>101105</v>
      </c>
      <c r="C2697" s="87">
        <v>163.60032362459546</v>
      </c>
      <c r="D2697" s="88">
        <v>1178937.2399999998</v>
      </c>
      <c r="E2697" s="89">
        <v>11.660523614064584</v>
      </c>
      <c r="F2697" s="89">
        <v>9.3284188912516672</v>
      </c>
      <c r="G2697" s="86">
        <v>618</v>
      </c>
      <c r="H2697" s="90">
        <v>0.18932038834951456</v>
      </c>
    </row>
    <row r="2698" spans="1:8" hidden="1" x14ac:dyDescent="0.25">
      <c r="A2698" s="91" t="s">
        <v>2776</v>
      </c>
      <c r="B2698" s="29">
        <v>3320</v>
      </c>
      <c r="C2698" s="92">
        <v>207.5</v>
      </c>
      <c r="D2698" s="56">
        <v>39395.47</v>
      </c>
      <c r="E2698" s="5">
        <v>11.866105421686747</v>
      </c>
      <c r="F2698" s="5">
        <v>9.4928843373493983</v>
      </c>
      <c r="G2698" s="29">
        <v>16</v>
      </c>
      <c r="H2698" s="93">
        <v>0.125</v>
      </c>
    </row>
    <row r="2699" spans="1:8" hidden="1" x14ac:dyDescent="0.25">
      <c r="A2699" s="91" t="s">
        <v>2777</v>
      </c>
      <c r="B2699" s="29">
        <v>76897</v>
      </c>
      <c r="C2699" s="92">
        <v>165.36989247311828</v>
      </c>
      <c r="D2699" s="56">
        <v>927306.34999999951</v>
      </c>
      <c r="E2699" s="5">
        <v>12.059070574924894</v>
      </c>
      <c r="F2699" s="5">
        <v>9.647256459939916</v>
      </c>
      <c r="G2699" s="29">
        <v>465</v>
      </c>
      <c r="H2699" s="93">
        <v>0.1913978494623656</v>
      </c>
    </row>
    <row r="2700" spans="1:8" hidden="1" x14ac:dyDescent="0.25">
      <c r="A2700" s="91" t="s">
        <v>2778</v>
      </c>
      <c r="B2700" s="29">
        <v>7466</v>
      </c>
      <c r="C2700" s="92">
        <v>146.39215686274511</v>
      </c>
      <c r="D2700" s="56">
        <v>70315.73</v>
      </c>
      <c r="E2700" s="5">
        <v>9.4181261719796403</v>
      </c>
      <c r="F2700" s="5">
        <v>7.5345009375837124</v>
      </c>
      <c r="G2700" s="29">
        <v>51</v>
      </c>
      <c r="H2700" s="93">
        <v>0.19607843137254902</v>
      </c>
    </row>
    <row r="2701" spans="1:8" hidden="1" x14ac:dyDescent="0.25">
      <c r="A2701" s="91" t="s">
        <v>2779</v>
      </c>
      <c r="B2701" s="29">
        <v>5839</v>
      </c>
      <c r="C2701" s="92">
        <v>157.81081081081081</v>
      </c>
      <c r="D2701" s="56">
        <v>70609.599999999991</v>
      </c>
      <c r="E2701" s="5">
        <v>12.092755608837129</v>
      </c>
      <c r="F2701" s="5">
        <v>9.6742044870697033</v>
      </c>
      <c r="G2701" s="29">
        <v>37</v>
      </c>
      <c r="H2701" s="93">
        <v>0.29729729729729731</v>
      </c>
    </row>
    <row r="2702" spans="1:8" hidden="1" x14ac:dyDescent="0.25">
      <c r="A2702" s="91" t="s">
        <v>2780</v>
      </c>
      <c r="B2702" s="29">
        <v>3011</v>
      </c>
      <c r="C2702" s="92">
        <v>158.47368421052633</v>
      </c>
      <c r="D2702" s="56">
        <v>23814</v>
      </c>
      <c r="E2702" s="5">
        <v>7.9090003321155766</v>
      </c>
      <c r="F2702" s="5">
        <v>6.3272002656924613</v>
      </c>
      <c r="G2702" s="29">
        <v>19</v>
      </c>
      <c r="H2702" s="93">
        <v>5.2631578947368418E-2</v>
      </c>
    </row>
    <row r="2703" spans="1:8" hidden="1" x14ac:dyDescent="0.25">
      <c r="A2703" s="91" t="s">
        <v>2781</v>
      </c>
      <c r="B2703" s="29">
        <v>2474</v>
      </c>
      <c r="C2703" s="92">
        <v>145.52941176470588</v>
      </c>
      <c r="D2703" s="56">
        <v>25635.74</v>
      </c>
      <c r="E2703" s="5">
        <v>10.36206143896524</v>
      </c>
      <c r="F2703" s="5">
        <v>8.2896491511721919</v>
      </c>
      <c r="G2703" s="29">
        <v>17</v>
      </c>
      <c r="H2703" s="93">
        <v>0.17647058823529413</v>
      </c>
    </row>
    <row r="2704" spans="1:8" hidden="1" x14ac:dyDescent="0.25">
      <c r="A2704" s="85" t="s">
        <v>2782</v>
      </c>
      <c r="B2704" s="86">
        <v>90873</v>
      </c>
      <c r="C2704" s="87">
        <v>163.73513513513512</v>
      </c>
      <c r="D2704" s="88">
        <v>685484.22</v>
      </c>
      <c r="E2704" s="89">
        <v>7.5433211184840374</v>
      </c>
      <c r="F2704" s="89">
        <v>6.0346568947872301</v>
      </c>
      <c r="G2704" s="86">
        <v>555</v>
      </c>
      <c r="H2704" s="90">
        <v>0.24684684684684685</v>
      </c>
    </row>
    <row r="2705" spans="1:8" hidden="1" x14ac:dyDescent="0.25">
      <c r="A2705" s="91" t="s">
        <v>2783</v>
      </c>
      <c r="B2705" s="29">
        <v>3228</v>
      </c>
      <c r="C2705" s="92">
        <v>146.72727272727272</v>
      </c>
      <c r="D2705" s="56">
        <v>20315.61</v>
      </c>
      <c r="E2705" s="5">
        <v>6.2935594795539034</v>
      </c>
      <c r="F2705" s="5">
        <v>5.0348475836431232</v>
      </c>
      <c r="G2705" s="29">
        <v>22</v>
      </c>
      <c r="H2705" s="93">
        <v>0.36363636363636365</v>
      </c>
    </row>
    <row r="2706" spans="1:8" hidden="1" x14ac:dyDescent="0.25">
      <c r="A2706" s="91" t="s">
        <v>2784</v>
      </c>
      <c r="B2706" s="29">
        <v>15049</v>
      </c>
      <c r="C2706" s="92">
        <v>167.21111111111111</v>
      </c>
      <c r="D2706" s="56">
        <v>134513.79</v>
      </c>
      <c r="E2706" s="5">
        <v>8.9383872682570278</v>
      </c>
      <c r="F2706" s="5">
        <v>7.1507098146056229</v>
      </c>
      <c r="G2706" s="29">
        <v>90</v>
      </c>
      <c r="H2706" s="93">
        <v>0.18888888888888888</v>
      </c>
    </row>
    <row r="2707" spans="1:8" hidden="1" x14ac:dyDescent="0.25">
      <c r="A2707" s="91" t="s">
        <v>2785</v>
      </c>
      <c r="B2707" s="29">
        <v>18310</v>
      </c>
      <c r="C2707" s="92">
        <v>162.0353982300885</v>
      </c>
      <c r="D2707" s="56">
        <v>99892.1</v>
      </c>
      <c r="E2707" s="5">
        <v>5.4556034953577281</v>
      </c>
      <c r="F2707" s="5">
        <v>4.3644827962861825</v>
      </c>
      <c r="G2707" s="29">
        <v>113</v>
      </c>
      <c r="H2707" s="93">
        <v>0.45132743362831856</v>
      </c>
    </row>
    <row r="2708" spans="1:8" hidden="1" x14ac:dyDescent="0.25">
      <c r="A2708" s="91" t="s">
        <v>2786</v>
      </c>
      <c r="B2708" s="29">
        <v>3157</v>
      </c>
      <c r="C2708" s="92">
        <v>175.38888888888889</v>
      </c>
      <c r="D2708" s="56">
        <v>24546.799999999999</v>
      </c>
      <c r="E2708" s="5">
        <v>7.7753563509661072</v>
      </c>
      <c r="F2708" s="5">
        <v>6.2202850807728858</v>
      </c>
      <c r="G2708" s="29">
        <v>18</v>
      </c>
      <c r="H2708" s="93">
        <v>5.5555555555555552E-2</v>
      </c>
    </row>
    <row r="2709" spans="1:8" hidden="1" x14ac:dyDescent="0.25">
      <c r="A2709" s="91" t="s">
        <v>2787</v>
      </c>
      <c r="B2709" s="29">
        <v>6509</v>
      </c>
      <c r="C2709" s="92">
        <v>171.28947368421052</v>
      </c>
      <c r="D2709" s="56">
        <v>34857.939999999995</v>
      </c>
      <c r="E2709" s="5">
        <v>5.3553449070517738</v>
      </c>
      <c r="F2709" s="5">
        <v>4.2842759256414196</v>
      </c>
      <c r="G2709" s="29">
        <v>38</v>
      </c>
      <c r="H2709" s="93">
        <v>0.23684210526315788</v>
      </c>
    </row>
    <row r="2710" spans="1:8" hidden="1" x14ac:dyDescent="0.25">
      <c r="A2710" s="91" t="s">
        <v>2788</v>
      </c>
      <c r="B2710" s="29">
        <v>26236</v>
      </c>
      <c r="C2710" s="92">
        <v>159.97560975609755</v>
      </c>
      <c r="D2710" s="56">
        <v>231947.61999999997</v>
      </c>
      <c r="E2710" s="5">
        <v>8.8408149108095735</v>
      </c>
      <c r="F2710" s="5">
        <v>7.0726519286476588</v>
      </c>
      <c r="G2710" s="29">
        <v>164</v>
      </c>
      <c r="H2710" s="93">
        <v>0.2073170731707317</v>
      </c>
    </row>
    <row r="2711" spans="1:8" hidden="1" x14ac:dyDescent="0.25">
      <c r="A2711" s="91" t="s">
        <v>2789</v>
      </c>
      <c r="B2711" s="29">
        <v>6062</v>
      </c>
      <c r="C2711" s="92">
        <v>163.83783783783784</v>
      </c>
      <c r="D2711" s="56">
        <v>43071.360000000001</v>
      </c>
      <c r="E2711" s="5">
        <v>7.1051402177499172</v>
      </c>
      <c r="F2711" s="5">
        <v>5.6841121741999343</v>
      </c>
      <c r="G2711" s="29">
        <v>37</v>
      </c>
      <c r="H2711" s="93">
        <v>0.27027027027027029</v>
      </c>
    </row>
    <row r="2712" spans="1:8" hidden="1" x14ac:dyDescent="0.25">
      <c r="A2712" s="91" t="s">
        <v>2790</v>
      </c>
      <c r="B2712" s="29">
        <v>6726</v>
      </c>
      <c r="C2712" s="92">
        <v>172.46153846153845</v>
      </c>
      <c r="D2712" s="56">
        <v>59745.46</v>
      </c>
      <c r="E2712" s="5">
        <v>8.8827624145108537</v>
      </c>
      <c r="F2712" s="5">
        <v>7.1062099316086833</v>
      </c>
      <c r="G2712" s="29">
        <v>39</v>
      </c>
      <c r="H2712" s="93">
        <v>7.6923076923076927E-2</v>
      </c>
    </row>
    <row r="2713" spans="1:8" hidden="1" x14ac:dyDescent="0.25">
      <c r="A2713" s="91" t="s">
        <v>2791</v>
      </c>
      <c r="B2713" s="29">
        <v>2416</v>
      </c>
      <c r="C2713" s="92">
        <v>161.06666666666666</v>
      </c>
      <c r="D2713" s="56">
        <v>16957.300000000003</v>
      </c>
      <c r="E2713" s="5">
        <v>7.0187500000000016</v>
      </c>
      <c r="F2713" s="5">
        <v>5.615000000000002</v>
      </c>
      <c r="G2713" s="29">
        <v>15</v>
      </c>
      <c r="H2713" s="93">
        <v>0.2</v>
      </c>
    </row>
    <row r="2714" spans="1:8" hidden="1" x14ac:dyDescent="0.25">
      <c r="A2714" s="91" t="s">
        <v>2792</v>
      </c>
      <c r="B2714" s="29">
        <v>2088</v>
      </c>
      <c r="C2714" s="92">
        <v>160.61538461538461</v>
      </c>
      <c r="D2714" s="56">
        <v>13948.619999999999</v>
      </c>
      <c r="E2714" s="5">
        <v>6.6803735632183905</v>
      </c>
      <c r="F2714" s="5">
        <v>5.3442988505747131</v>
      </c>
      <c r="G2714" s="29">
        <v>13</v>
      </c>
      <c r="H2714" s="93">
        <v>7.6923076923076927E-2</v>
      </c>
    </row>
    <row r="2715" spans="1:8" hidden="1" x14ac:dyDescent="0.25">
      <c r="A2715" s="79" t="s">
        <v>2793</v>
      </c>
      <c r="B2715" s="80">
        <v>1184267</v>
      </c>
      <c r="C2715" s="81">
        <v>143.25232853513972</v>
      </c>
      <c r="D2715" s="82">
        <v>8178015.2199999969</v>
      </c>
      <c r="E2715" s="83">
        <v>6.9055502010948517</v>
      </c>
      <c r="F2715" s="83">
        <v>5.5244401608758817</v>
      </c>
      <c r="G2715" s="80">
        <v>8267</v>
      </c>
      <c r="H2715" s="84">
        <v>0.290189911697109</v>
      </c>
    </row>
    <row r="2716" spans="1:8" hidden="1" x14ac:dyDescent="0.25">
      <c r="A2716" s="85" t="s">
        <v>2794</v>
      </c>
      <c r="B2716" s="86">
        <v>1184267</v>
      </c>
      <c r="C2716" s="87">
        <v>143.25232853513972</v>
      </c>
      <c r="D2716" s="88">
        <v>8178015.2199999969</v>
      </c>
      <c r="E2716" s="89">
        <v>6.9055502010948517</v>
      </c>
      <c r="F2716" s="89">
        <v>5.5244401608758817</v>
      </c>
      <c r="G2716" s="86">
        <v>8267</v>
      </c>
      <c r="H2716" s="90">
        <v>0.290189911697109</v>
      </c>
    </row>
    <row r="2717" spans="1:8" x14ac:dyDescent="0.25">
      <c r="A2717" s="104" t="s">
        <v>2795</v>
      </c>
      <c r="B2717" s="29">
        <v>624992</v>
      </c>
      <c r="C2717" s="92">
        <v>148.73679200380772</v>
      </c>
      <c r="D2717" s="56">
        <v>4410075.8599999836</v>
      </c>
      <c r="E2717" s="103">
        <v>7.0562116955096759</v>
      </c>
      <c r="F2717" s="5">
        <v>5.6449693564077412</v>
      </c>
      <c r="G2717" s="29">
        <v>4202</v>
      </c>
      <c r="H2717" s="93">
        <v>0.38053307948595905</v>
      </c>
    </row>
    <row r="2718" spans="1:8" hidden="1" x14ac:dyDescent="0.25">
      <c r="A2718" s="91" t="s">
        <v>2796</v>
      </c>
      <c r="B2718" s="29">
        <v>79472</v>
      </c>
      <c r="C2718" s="92">
        <v>147.17037037037036</v>
      </c>
      <c r="D2718" s="56">
        <v>560856.44999999984</v>
      </c>
      <c r="E2718" s="5">
        <v>7.0572836974028572</v>
      </c>
      <c r="F2718" s="5">
        <v>5.6458269579222859</v>
      </c>
      <c r="G2718" s="29">
        <v>540</v>
      </c>
      <c r="H2718" s="93">
        <v>0.41851851851851851</v>
      </c>
    </row>
    <row r="2719" spans="1:8" hidden="1" x14ac:dyDescent="0.25">
      <c r="A2719" s="91" t="s">
        <v>2797</v>
      </c>
      <c r="B2719" s="29">
        <v>122463</v>
      </c>
      <c r="C2719" s="92">
        <v>165.49054054054054</v>
      </c>
      <c r="D2719" s="56">
        <v>1160674.4599999997</v>
      </c>
      <c r="E2719" s="5">
        <v>9.4777562202461123</v>
      </c>
      <c r="F2719" s="5">
        <v>7.5822049761968904</v>
      </c>
      <c r="G2719" s="29">
        <v>740</v>
      </c>
      <c r="H2719" s="93">
        <v>3.3783783783783786E-2</v>
      </c>
    </row>
    <row r="2720" spans="1:8" hidden="1" x14ac:dyDescent="0.25">
      <c r="A2720" s="91" t="s">
        <v>2798</v>
      </c>
      <c r="B2720" s="29">
        <v>150012</v>
      </c>
      <c r="C2720" s="92">
        <v>146.78277886497065</v>
      </c>
      <c r="D2720" s="56">
        <v>1031614.4700000009</v>
      </c>
      <c r="E2720" s="5">
        <v>6.8768796496280356</v>
      </c>
      <c r="F2720" s="5">
        <v>5.5015037197024288</v>
      </c>
      <c r="G2720" s="29">
        <v>1022</v>
      </c>
      <c r="H2720" s="93">
        <v>0.37866927592954991</v>
      </c>
    </row>
    <row r="2721" spans="1:8" hidden="1" x14ac:dyDescent="0.25">
      <c r="A2721" s="91" t="s">
        <v>2799</v>
      </c>
      <c r="B2721" s="29">
        <v>153512</v>
      </c>
      <c r="C2721" s="92">
        <v>111.64509090909091</v>
      </c>
      <c r="D2721" s="56">
        <v>639353.02999999968</v>
      </c>
      <c r="E2721" s="5">
        <v>4.1648407290635241</v>
      </c>
      <c r="F2721" s="5">
        <v>3.3318725832508194</v>
      </c>
      <c r="G2721" s="29">
        <v>1375</v>
      </c>
      <c r="H2721" s="93">
        <v>2.690909090909091E-2</v>
      </c>
    </row>
    <row r="2722" spans="1:8" hidden="1" x14ac:dyDescent="0.25">
      <c r="A2722" s="91" t="s">
        <v>2800</v>
      </c>
      <c r="B2722" s="29">
        <v>53816</v>
      </c>
      <c r="C2722" s="92">
        <v>138.70103092783506</v>
      </c>
      <c r="D2722" s="56">
        <v>375440.9499999999</v>
      </c>
      <c r="E2722" s="5">
        <v>6.9763815593875407</v>
      </c>
      <c r="F2722" s="5">
        <v>5.5811052475100329</v>
      </c>
      <c r="G2722" s="29">
        <v>388</v>
      </c>
      <c r="H2722" s="93">
        <v>0.32216494845360827</v>
      </c>
    </row>
    <row r="2723" spans="1:8" hidden="1" x14ac:dyDescent="0.25">
      <c r="A2723" s="79" t="s">
        <v>2801</v>
      </c>
      <c r="B2723" s="80">
        <v>3694219</v>
      </c>
      <c r="C2723" s="81">
        <v>150.51413787483702</v>
      </c>
      <c r="D2723" s="82">
        <v>29700759.3199999</v>
      </c>
      <c r="E2723" s="83">
        <v>8.0397938833620586</v>
      </c>
      <c r="F2723" s="83">
        <v>6.4318351066896469</v>
      </c>
      <c r="G2723" s="80">
        <v>24544</v>
      </c>
      <c r="H2723" s="84">
        <v>0.3239895697522816</v>
      </c>
    </row>
    <row r="2724" spans="1:8" hidden="1" x14ac:dyDescent="0.25">
      <c r="A2724" s="85" t="s">
        <v>2802</v>
      </c>
      <c r="B2724" s="86">
        <v>586941</v>
      </c>
      <c r="C2724" s="87">
        <v>154.53949447077409</v>
      </c>
      <c r="D2724" s="88">
        <v>4982390.6999999983</v>
      </c>
      <c r="E2724" s="89">
        <v>8.4887419689542867</v>
      </c>
      <c r="F2724" s="89">
        <v>6.7909935751634301</v>
      </c>
      <c r="G2724" s="86">
        <v>3798</v>
      </c>
      <c r="H2724" s="90">
        <v>0.21853607161664035</v>
      </c>
    </row>
    <row r="2725" spans="1:8" hidden="1" x14ac:dyDescent="0.25">
      <c r="A2725" s="91" t="s">
        <v>2803</v>
      </c>
      <c r="B2725" s="29">
        <v>473732</v>
      </c>
      <c r="C2725" s="92">
        <v>151.40044742729307</v>
      </c>
      <c r="D2725" s="56">
        <v>3952219.5699999933</v>
      </c>
      <c r="E2725" s="5">
        <v>8.342732958719262</v>
      </c>
      <c r="F2725" s="5">
        <v>6.6741863669754098</v>
      </c>
      <c r="G2725" s="29">
        <v>3129</v>
      </c>
      <c r="H2725" s="93">
        <v>0.24544582933844677</v>
      </c>
    </row>
    <row r="2726" spans="1:8" hidden="1" x14ac:dyDescent="0.25">
      <c r="A2726" s="91" t="s">
        <v>2804</v>
      </c>
      <c r="B2726" s="29">
        <v>33592</v>
      </c>
      <c r="C2726" s="92">
        <v>159.96190476190475</v>
      </c>
      <c r="D2726" s="56">
        <v>295656.94000000012</v>
      </c>
      <c r="E2726" s="5">
        <v>8.8014092641105055</v>
      </c>
      <c r="F2726" s="5">
        <v>7.0411274112884046</v>
      </c>
      <c r="G2726" s="29">
        <v>210</v>
      </c>
      <c r="H2726" s="93">
        <v>0.23333333333333334</v>
      </c>
    </row>
    <row r="2727" spans="1:8" hidden="1" x14ac:dyDescent="0.25">
      <c r="A2727" s="91" t="s">
        <v>2805</v>
      </c>
      <c r="B2727" s="29">
        <v>61667</v>
      </c>
      <c r="C2727" s="92">
        <v>177.20402298850576</v>
      </c>
      <c r="D2727" s="56">
        <v>571785.13000000035</v>
      </c>
      <c r="E2727" s="5">
        <v>9.2721411776152625</v>
      </c>
      <c r="F2727" s="5">
        <v>7.4177129420922103</v>
      </c>
      <c r="G2727" s="29">
        <v>348</v>
      </c>
      <c r="H2727" s="93">
        <v>0</v>
      </c>
    </row>
    <row r="2728" spans="1:8" hidden="1" x14ac:dyDescent="0.25">
      <c r="A2728" s="91" t="s">
        <v>2806</v>
      </c>
      <c r="B2728" s="29">
        <v>17950</v>
      </c>
      <c r="C2728" s="92">
        <v>161.7117117117117</v>
      </c>
      <c r="D2728" s="56">
        <v>162729.05999999994</v>
      </c>
      <c r="E2728" s="5">
        <v>9.0656857938718627</v>
      </c>
      <c r="F2728" s="5">
        <v>7.2525486350974901</v>
      </c>
      <c r="G2728" s="29">
        <v>111</v>
      </c>
      <c r="H2728" s="93">
        <v>0.11711711711711711</v>
      </c>
    </row>
    <row r="2729" spans="1:8" hidden="1" x14ac:dyDescent="0.25">
      <c r="A2729" s="85" t="s">
        <v>2807</v>
      </c>
      <c r="B2729" s="86">
        <v>3107278</v>
      </c>
      <c r="C2729" s="87">
        <v>149.77721006459078</v>
      </c>
      <c r="D2729" s="88">
        <v>24718368.620000031</v>
      </c>
      <c r="E2729" s="89">
        <v>7.9549910307349494</v>
      </c>
      <c r="F2729" s="89">
        <v>6.3639928245879602</v>
      </c>
      <c r="G2729" s="86">
        <v>20746</v>
      </c>
      <c r="H2729" s="90">
        <v>0.34329509302998168</v>
      </c>
    </row>
    <row r="2730" spans="1:8" hidden="1" x14ac:dyDescent="0.25">
      <c r="A2730" s="91" t="s">
        <v>2808</v>
      </c>
      <c r="B2730" s="29">
        <v>44321</v>
      </c>
      <c r="C2730" s="92">
        <v>155.51228070175438</v>
      </c>
      <c r="D2730" s="56">
        <v>453050.11000000004</v>
      </c>
      <c r="E2730" s="5">
        <v>10.222019133142304</v>
      </c>
      <c r="F2730" s="5">
        <v>8.1776153065138431</v>
      </c>
      <c r="G2730" s="29">
        <v>285</v>
      </c>
      <c r="H2730" s="93">
        <v>0.28771929824561404</v>
      </c>
    </row>
    <row r="2731" spans="1:8" hidden="1" x14ac:dyDescent="0.25">
      <c r="A2731" s="91" t="s">
        <v>2809</v>
      </c>
      <c r="B2731" s="29">
        <v>58115</v>
      </c>
      <c r="C2731" s="92">
        <v>173.47761194029852</v>
      </c>
      <c r="D2731" s="56">
        <v>601751.42999999982</v>
      </c>
      <c r="E2731" s="5">
        <v>10.354494192549252</v>
      </c>
      <c r="F2731" s="5">
        <v>8.2835953540394023</v>
      </c>
      <c r="G2731" s="29">
        <v>335</v>
      </c>
      <c r="H2731" s="93">
        <v>0.2626865671641791</v>
      </c>
    </row>
    <row r="2732" spans="1:8" hidden="1" x14ac:dyDescent="0.25">
      <c r="A2732" s="91" t="s">
        <v>2810</v>
      </c>
      <c r="B2732" s="29">
        <v>2268433</v>
      </c>
      <c r="C2732" s="92">
        <v>149.85024441802088</v>
      </c>
      <c r="D2732" s="56">
        <v>17726717.610000089</v>
      </c>
      <c r="E2732" s="5">
        <v>7.8145211297843442</v>
      </c>
      <c r="F2732" s="5">
        <v>6.2516169038274754</v>
      </c>
      <c r="G2732" s="29">
        <v>15138</v>
      </c>
      <c r="H2732" s="93">
        <v>0.34231734707358963</v>
      </c>
    </row>
    <row r="2733" spans="1:8" hidden="1" x14ac:dyDescent="0.25">
      <c r="A2733" s="91" t="s">
        <v>2811</v>
      </c>
      <c r="B2733" s="29">
        <v>36656</v>
      </c>
      <c r="C2733" s="92">
        <v>162.91555555555556</v>
      </c>
      <c r="D2733" s="56">
        <v>307039.04999999993</v>
      </c>
      <c r="E2733" s="5">
        <v>8.3762289938891303</v>
      </c>
      <c r="F2733" s="5">
        <v>6.7009831951113048</v>
      </c>
      <c r="G2733" s="29">
        <v>225</v>
      </c>
      <c r="H2733" s="93">
        <v>0.29777777777777775</v>
      </c>
    </row>
    <row r="2734" spans="1:8" hidden="1" x14ac:dyDescent="0.25">
      <c r="A2734" s="91" t="s">
        <v>2812</v>
      </c>
      <c r="B2734" s="29">
        <v>497270</v>
      </c>
      <c r="C2734" s="92">
        <v>141.3501989766913</v>
      </c>
      <c r="D2734" s="56">
        <v>3793829.8099999977</v>
      </c>
      <c r="E2734" s="5">
        <v>7.6293156836326297</v>
      </c>
      <c r="F2734" s="5">
        <v>6.1034525469061043</v>
      </c>
      <c r="G2734" s="29">
        <v>3518</v>
      </c>
      <c r="H2734" s="93">
        <v>0.37350767481523595</v>
      </c>
    </row>
    <row r="2735" spans="1:8" hidden="1" x14ac:dyDescent="0.25">
      <c r="A2735" s="91" t="s">
        <v>2813</v>
      </c>
      <c r="B2735" s="29">
        <v>108847</v>
      </c>
      <c r="C2735" s="92">
        <v>157.06637806637806</v>
      </c>
      <c r="D2735" s="56">
        <v>1019112.5299999999</v>
      </c>
      <c r="E2735" s="5">
        <v>9.3627985153472295</v>
      </c>
      <c r="F2735" s="5">
        <v>7.4902388122777843</v>
      </c>
      <c r="G2735" s="29">
        <v>693</v>
      </c>
      <c r="H2735" s="93">
        <v>0.3088023088023088</v>
      </c>
    </row>
    <row r="2736" spans="1:8" hidden="1" x14ac:dyDescent="0.25">
      <c r="A2736" s="91" t="s">
        <v>2814</v>
      </c>
      <c r="B2736" s="29">
        <v>58698</v>
      </c>
      <c r="C2736" s="92">
        <v>168.189111747851</v>
      </c>
      <c r="D2736" s="56">
        <v>468135.26999999984</v>
      </c>
      <c r="E2736" s="5">
        <v>7.975318920576508</v>
      </c>
      <c r="F2736" s="5">
        <v>6.3802551364612068</v>
      </c>
      <c r="G2736" s="29">
        <v>349</v>
      </c>
      <c r="H2736" s="93">
        <v>0.32951289398280803</v>
      </c>
    </row>
    <row r="2737" spans="1:8" hidden="1" x14ac:dyDescent="0.25">
      <c r="A2737" s="91" t="s">
        <v>2815</v>
      </c>
      <c r="B2737" s="29">
        <v>30872</v>
      </c>
      <c r="C2737" s="92">
        <v>174.4180790960452</v>
      </c>
      <c r="D2737" s="56">
        <v>315974.69000000035</v>
      </c>
      <c r="E2737" s="5">
        <v>10.234992549883401</v>
      </c>
      <c r="F2737" s="5">
        <v>8.1879940399067213</v>
      </c>
      <c r="G2737" s="29">
        <v>177</v>
      </c>
      <c r="H2737" s="93">
        <v>0.29943502824858759</v>
      </c>
    </row>
    <row r="2738" spans="1:8" hidden="1" x14ac:dyDescent="0.25">
      <c r="A2738" s="91" t="s">
        <v>2816</v>
      </c>
      <c r="B2738" s="29">
        <v>2129</v>
      </c>
      <c r="C2738" s="92">
        <v>163.76923076923077</v>
      </c>
      <c r="D2738" s="56">
        <v>15538.2</v>
      </c>
      <c r="E2738" s="5">
        <v>7.2983560356975108</v>
      </c>
      <c r="F2738" s="5">
        <v>5.8386848285580086</v>
      </c>
      <c r="G2738" s="29">
        <v>13</v>
      </c>
      <c r="H2738" s="93">
        <v>0.30769230769230771</v>
      </c>
    </row>
    <row r="2739" spans="1:8" hidden="1" x14ac:dyDescent="0.25">
      <c r="A2739" s="79" t="s">
        <v>2817</v>
      </c>
      <c r="B2739" s="80">
        <v>2313835</v>
      </c>
      <c r="C2739" s="81">
        <v>166.25961054825035</v>
      </c>
      <c r="D2739" s="82">
        <v>21656050.810000006</v>
      </c>
      <c r="E2739" s="83">
        <v>9.3593755864182224</v>
      </c>
      <c r="F2739" s="83">
        <v>7.4875004691345781</v>
      </c>
      <c r="G2739" s="80">
        <v>13917</v>
      </c>
      <c r="H2739" s="84">
        <v>0.32880649565279874</v>
      </c>
    </row>
    <row r="2740" spans="1:8" hidden="1" x14ac:dyDescent="0.25">
      <c r="A2740" s="85" t="s">
        <v>2818</v>
      </c>
      <c r="B2740" s="86">
        <v>1354020</v>
      </c>
      <c r="C2740" s="87">
        <v>167.9092261904762</v>
      </c>
      <c r="D2740" s="88">
        <v>12354173.009999992</v>
      </c>
      <c r="E2740" s="89">
        <v>9.1240698143306549</v>
      </c>
      <c r="F2740" s="89">
        <v>7.2992558514645243</v>
      </c>
      <c r="G2740" s="86">
        <v>8064</v>
      </c>
      <c r="H2740" s="90">
        <v>0.36297123015873017</v>
      </c>
    </row>
    <row r="2741" spans="1:8" hidden="1" x14ac:dyDescent="0.25">
      <c r="A2741" s="91" t="s">
        <v>2819</v>
      </c>
      <c r="B2741" s="29">
        <v>4656</v>
      </c>
      <c r="C2741" s="92">
        <v>150.19354838709677</v>
      </c>
      <c r="D2741" s="56">
        <v>48935.680000000008</v>
      </c>
      <c r="E2741" s="5">
        <v>10.510240549828181</v>
      </c>
      <c r="F2741" s="5">
        <v>8.4081924398625443</v>
      </c>
      <c r="G2741" s="29">
        <v>31</v>
      </c>
      <c r="H2741" s="93">
        <v>0.4838709677419355</v>
      </c>
    </row>
    <row r="2742" spans="1:8" hidden="1" x14ac:dyDescent="0.25">
      <c r="A2742" s="91" t="s">
        <v>2820</v>
      </c>
      <c r="B2742" s="29">
        <v>106818</v>
      </c>
      <c r="C2742" s="92">
        <v>171.73311897106109</v>
      </c>
      <c r="D2742" s="56">
        <v>901381.0499999997</v>
      </c>
      <c r="E2742" s="5">
        <v>8.4384752569791583</v>
      </c>
      <c r="F2742" s="5">
        <v>6.750780205583327</v>
      </c>
      <c r="G2742" s="29">
        <v>622</v>
      </c>
      <c r="H2742" s="93">
        <v>0.39710610932475882</v>
      </c>
    </row>
    <row r="2743" spans="1:8" hidden="1" x14ac:dyDescent="0.25">
      <c r="A2743" s="91" t="s">
        <v>2821</v>
      </c>
      <c r="B2743" s="29">
        <v>109421</v>
      </c>
      <c r="C2743" s="92">
        <v>157.44028776978416</v>
      </c>
      <c r="D2743" s="56">
        <v>1346181.4999999988</v>
      </c>
      <c r="E2743" s="5">
        <v>12.302770948903765</v>
      </c>
      <c r="F2743" s="5">
        <v>9.8422167591230121</v>
      </c>
      <c r="G2743" s="29">
        <v>695</v>
      </c>
      <c r="H2743" s="93">
        <v>0.29496402877697842</v>
      </c>
    </row>
    <row r="2744" spans="1:8" hidden="1" x14ac:dyDescent="0.25">
      <c r="A2744" s="91" t="s">
        <v>2822</v>
      </c>
      <c r="B2744" s="29">
        <v>281479</v>
      </c>
      <c r="C2744" s="92">
        <v>171.00789793438639</v>
      </c>
      <c r="D2744" s="56">
        <v>2406556.9699999965</v>
      </c>
      <c r="E2744" s="5">
        <v>8.5496856603867304</v>
      </c>
      <c r="F2744" s="5">
        <v>6.8397485283093848</v>
      </c>
      <c r="G2744" s="29">
        <v>1646</v>
      </c>
      <c r="H2744" s="93">
        <v>0.36148238153098422</v>
      </c>
    </row>
    <row r="2745" spans="1:8" hidden="1" x14ac:dyDescent="0.25">
      <c r="A2745" s="91" t="s">
        <v>2823</v>
      </c>
      <c r="B2745" s="29">
        <v>668076</v>
      </c>
      <c r="C2745" s="92">
        <v>169.77789072426938</v>
      </c>
      <c r="D2745" s="56">
        <v>5475745.7600000007</v>
      </c>
      <c r="E2745" s="5">
        <v>8.1962916793897715</v>
      </c>
      <c r="F2745" s="5">
        <v>6.5570333435118178</v>
      </c>
      <c r="G2745" s="29">
        <v>3935</v>
      </c>
      <c r="H2745" s="93">
        <v>0.3806861499364676</v>
      </c>
    </row>
    <row r="2746" spans="1:8" hidden="1" x14ac:dyDescent="0.25">
      <c r="A2746" s="91" t="s">
        <v>2824</v>
      </c>
      <c r="B2746" s="29">
        <v>183570</v>
      </c>
      <c r="C2746" s="92">
        <v>161.73568281938327</v>
      </c>
      <c r="D2746" s="56">
        <v>2175372.0500000007</v>
      </c>
      <c r="E2746" s="5">
        <v>11.850367979517355</v>
      </c>
      <c r="F2746" s="5">
        <v>9.4802943836138844</v>
      </c>
      <c r="G2746" s="29">
        <v>1135</v>
      </c>
      <c r="H2746" s="93">
        <v>0.3233480176211454</v>
      </c>
    </row>
    <row r="2747" spans="1:8" hidden="1" x14ac:dyDescent="0.25">
      <c r="A2747" s="85" t="s">
        <v>2825</v>
      </c>
      <c r="B2747" s="86">
        <v>454497</v>
      </c>
      <c r="C2747" s="87">
        <v>169.90542056074767</v>
      </c>
      <c r="D2747" s="88">
        <v>4334639.6299999943</v>
      </c>
      <c r="E2747" s="89">
        <v>9.5372238540628302</v>
      </c>
      <c r="F2747" s="89">
        <v>7.6297790832502645</v>
      </c>
      <c r="G2747" s="86">
        <v>2675</v>
      </c>
      <c r="H2747" s="90">
        <v>0.29009345794392521</v>
      </c>
    </row>
    <row r="2748" spans="1:8" hidden="1" x14ac:dyDescent="0.25">
      <c r="A2748" s="91" t="s">
        <v>2826</v>
      </c>
      <c r="B2748" s="29">
        <v>1820</v>
      </c>
      <c r="C2748" s="92">
        <v>165.45454545454547</v>
      </c>
      <c r="D2748" s="56">
        <v>14848.100000000002</v>
      </c>
      <c r="E2748" s="5">
        <v>8.1582967032967044</v>
      </c>
      <c r="F2748" s="5">
        <v>6.5266373626373637</v>
      </c>
      <c r="G2748" s="29">
        <v>11</v>
      </c>
      <c r="H2748" s="93">
        <v>0.27272727272727271</v>
      </c>
    </row>
    <row r="2749" spans="1:8" hidden="1" x14ac:dyDescent="0.25">
      <c r="A2749" s="91" t="s">
        <v>2827</v>
      </c>
      <c r="B2749" s="29">
        <v>4263</v>
      </c>
      <c r="C2749" s="92">
        <v>193.77272727272728</v>
      </c>
      <c r="D2749" s="56">
        <v>52158.740000000005</v>
      </c>
      <c r="E2749" s="5">
        <v>12.235219329110956</v>
      </c>
      <c r="F2749" s="5">
        <v>9.7881754632887663</v>
      </c>
      <c r="G2749" s="29">
        <v>22</v>
      </c>
      <c r="H2749" s="93">
        <v>4.5454545454545456E-2</v>
      </c>
    </row>
    <row r="2750" spans="1:8" hidden="1" x14ac:dyDescent="0.25">
      <c r="A2750" s="91" t="s">
        <v>2828</v>
      </c>
      <c r="B2750" s="29">
        <v>12929</v>
      </c>
      <c r="C2750" s="92">
        <v>195.89393939393941</v>
      </c>
      <c r="D2750" s="56">
        <v>152915.60999999996</v>
      </c>
      <c r="E2750" s="5">
        <v>11.827334673988704</v>
      </c>
      <c r="F2750" s="5">
        <v>9.4618677391909625</v>
      </c>
      <c r="G2750" s="29">
        <v>66</v>
      </c>
      <c r="H2750" s="93">
        <v>0.10606060606060606</v>
      </c>
    </row>
    <row r="2751" spans="1:8" hidden="1" x14ac:dyDescent="0.25">
      <c r="A2751" s="91" t="s">
        <v>2829</v>
      </c>
      <c r="B2751" s="29">
        <v>5935</v>
      </c>
      <c r="C2751" s="92">
        <v>148.375</v>
      </c>
      <c r="D2751" s="56">
        <v>71908.5</v>
      </c>
      <c r="E2751" s="5">
        <v>12.116006739679865</v>
      </c>
      <c r="F2751" s="5">
        <v>9.6928053917438923</v>
      </c>
      <c r="G2751" s="29">
        <v>40</v>
      </c>
      <c r="H2751" s="93">
        <v>0.27500000000000002</v>
      </c>
    </row>
    <row r="2752" spans="1:8" hidden="1" x14ac:dyDescent="0.25">
      <c r="A2752" s="91" t="s">
        <v>2830</v>
      </c>
      <c r="B2752" s="29">
        <v>16866</v>
      </c>
      <c r="C2752" s="92">
        <v>179.42553191489361</v>
      </c>
      <c r="D2752" s="56">
        <v>155114.26999999999</v>
      </c>
      <c r="E2752" s="5">
        <v>9.1968617336653615</v>
      </c>
      <c r="F2752" s="5">
        <v>7.3574893869322899</v>
      </c>
      <c r="G2752" s="29">
        <v>94</v>
      </c>
      <c r="H2752" s="93">
        <v>0.2978723404255319</v>
      </c>
    </row>
    <row r="2753" spans="1:8" hidden="1" x14ac:dyDescent="0.25">
      <c r="A2753" s="91" t="s">
        <v>2831</v>
      </c>
      <c r="B2753" s="29">
        <v>5315</v>
      </c>
      <c r="C2753" s="92">
        <v>204.42307692307693</v>
      </c>
      <c r="D2753" s="56">
        <v>52467.780000000006</v>
      </c>
      <c r="E2753" s="5">
        <v>9.8716425211665104</v>
      </c>
      <c r="F2753" s="5">
        <v>7.8973140169332083</v>
      </c>
      <c r="G2753" s="29">
        <v>26</v>
      </c>
      <c r="H2753" s="93">
        <v>0.15384615384615385</v>
      </c>
    </row>
    <row r="2754" spans="1:8" hidden="1" x14ac:dyDescent="0.25">
      <c r="A2754" s="91" t="s">
        <v>2832</v>
      </c>
      <c r="B2754" s="29">
        <v>10865</v>
      </c>
      <c r="C2754" s="92">
        <v>205</v>
      </c>
      <c r="D2754" s="56">
        <v>124120.12000000001</v>
      </c>
      <c r="E2754" s="5">
        <v>11.423849056603775</v>
      </c>
      <c r="F2754" s="5">
        <v>9.1390792452830194</v>
      </c>
      <c r="G2754" s="29">
        <v>53</v>
      </c>
      <c r="H2754" s="93">
        <v>0.15094339622641509</v>
      </c>
    </row>
    <row r="2755" spans="1:8" hidden="1" x14ac:dyDescent="0.25">
      <c r="A2755" s="91" t="s">
        <v>2833</v>
      </c>
      <c r="B2755" s="29">
        <v>248461</v>
      </c>
      <c r="C2755" s="92">
        <v>165.7511674449633</v>
      </c>
      <c r="D2755" s="56">
        <v>2246386.4299999997</v>
      </c>
      <c r="E2755" s="5">
        <v>9.0412033679329937</v>
      </c>
      <c r="F2755" s="5">
        <v>7.2329626943463952</v>
      </c>
      <c r="G2755" s="29">
        <v>1499</v>
      </c>
      <c r="H2755" s="93">
        <v>0.32755170113408938</v>
      </c>
    </row>
    <row r="2756" spans="1:8" hidden="1" x14ac:dyDescent="0.25">
      <c r="A2756" s="91" t="s">
        <v>2834</v>
      </c>
      <c r="B2756" s="29">
        <v>24890</v>
      </c>
      <c r="C2756" s="92">
        <v>177.78571428571428</v>
      </c>
      <c r="D2756" s="56">
        <v>249860.08000000002</v>
      </c>
      <c r="E2756" s="5">
        <v>10.038572920851749</v>
      </c>
      <c r="F2756" s="5">
        <v>8.0308583366813995</v>
      </c>
      <c r="G2756" s="29">
        <v>140</v>
      </c>
      <c r="H2756" s="93">
        <v>0.20714285714285716</v>
      </c>
    </row>
    <row r="2757" spans="1:8" hidden="1" x14ac:dyDescent="0.25">
      <c r="A2757" s="91" t="s">
        <v>2835</v>
      </c>
      <c r="B2757" s="29">
        <v>3388</v>
      </c>
      <c r="C2757" s="92">
        <v>225.86666666666667</v>
      </c>
      <c r="D2757" s="56">
        <v>36586.9</v>
      </c>
      <c r="E2757" s="5">
        <v>10.798966942148761</v>
      </c>
      <c r="F2757" s="5">
        <v>8.6391735537190097</v>
      </c>
      <c r="G2757" s="29">
        <v>15</v>
      </c>
      <c r="H2757" s="93">
        <v>0.2</v>
      </c>
    </row>
    <row r="2758" spans="1:8" hidden="1" x14ac:dyDescent="0.25">
      <c r="A2758" s="91" t="s">
        <v>2836</v>
      </c>
      <c r="B2758" s="29">
        <v>28668</v>
      </c>
      <c r="C2758" s="92">
        <v>165.71098265895955</v>
      </c>
      <c r="D2758" s="56">
        <v>249901.66000000003</v>
      </c>
      <c r="E2758" s="5">
        <v>8.7170943211943648</v>
      </c>
      <c r="F2758" s="5">
        <v>6.9736754569554922</v>
      </c>
      <c r="G2758" s="29">
        <v>173</v>
      </c>
      <c r="H2758" s="93">
        <v>0.24277456647398843</v>
      </c>
    </row>
    <row r="2759" spans="1:8" hidden="1" x14ac:dyDescent="0.25">
      <c r="A2759" s="91" t="s">
        <v>2837</v>
      </c>
      <c r="B2759" s="29">
        <v>4613</v>
      </c>
      <c r="C2759" s="92">
        <v>159.06896551724137</v>
      </c>
      <c r="D2759" s="56">
        <v>36871.749999999993</v>
      </c>
      <c r="E2759" s="5">
        <v>7.9930088879254262</v>
      </c>
      <c r="F2759" s="5">
        <v>6.3944071103403415</v>
      </c>
      <c r="G2759" s="29">
        <v>29</v>
      </c>
      <c r="H2759" s="93">
        <v>0.31034482758620691</v>
      </c>
    </row>
    <row r="2760" spans="1:8" hidden="1" x14ac:dyDescent="0.25">
      <c r="A2760" s="91" t="s">
        <v>2838</v>
      </c>
      <c r="B2760" s="29">
        <v>55664</v>
      </c>
      <c r="C2760" s="92">
        <v>171.80246913580248</v>
      </c>
      <c r="D2760" s="56">
        <v>554027.08999999973</v>
      </c>
      <c r="E2760" s="5">
        <v>9.9530592483472216</v>
      </c>
      <c r="F2760" s="5">
        <v>7.962447398677778</v>
      </c>
      <c r="G2760" s="29">
        <v>324</v>
      </c>
      <c r="H2760" s="93">
        <v>0.27469135802469136</v>
      </c>
    </row>
    <row r="2761" spans="1:8" hidden="1" x14ac:dyDescent="0.25">
      <c r="A2761" s="91" t="s">
        <v>2839</v>
      </c>
      <c r="B2761" s="29">
        <v>19112</v>
      </c>
      <c r="C2761" s="92">
        <v>164.75862068965517</v>
      </c>
      <c r="D2761" s="56">
        <v>201078.2</v>
      </c>
      <c r="E2761" s="5">
        <v>10.521044370029301</v>
      </c>
      <c r="F2761" s="5">
        <v>8.4168354960234417</v>
      </c>
      <c r="G2761" s="29">
        <v>116</v>
      </c>
      <c r="H2761" s="93">
        <v>0.27586206896551724</v>
      </c>
    </row>
    <row r="2762" spans="1:8" hidden="1" x14ac:dyDescent="0.25">
      <c r="A2762" s="91" t="s">
        <v>2840</v>
      </c>
      <c r="B2762" s="29">
        <v>2820</v>
      </c>
      <c r="C2762" s="92">
        <v>176.25</v>
      </c>
      <c r="D2762" s="56">
        <v>35436.829999999994</v>
      </c>
      <c r="E2762" s="5">
        <v>12.566251773049643</v>
      </c>
      <c r="F2762" s="5">
        <v>10.053001418439715</v>
      </c>
      <c r="G2762" s="29">
        <v>16</v>
      </c>
      <c r="H2762" s="93">
        <v>0.4375</v>
      </c>
    </row>
    <row r="2763" spans="1:8" hidden="1" x14ac:dyDescent="0.25">
      <c r="A2763" s="91" t="s">
        <v>2841</v>
      </c>
      <c r="B2763" s="29">
        <v>3049</v>
      </c>
      <c r="C2763" s="92">
        <v>160.47368421052633</v>
      </c>
      <c r="D2763" s="56">
        <v>42245.47</v>
      </c>
      <c r="E2763" s="5">
        <v>13.855516562807479</v>
      </c>
      <c r="F2763" s="5">
        <v>11.084413250245984</v>
      </c>
      <c r="G2763" s="29">
        <v>19</v>
      </c>
      <c r="H2763" s="93">
        <v>0.26315789473684209</v>
      </c>
    </row>
    <row r="2764" spans="1:8" hidden="1" x14ac:dyDescent="0.25">
      <c r="A2764" s="85" t="s">
        <v>2842</v>
      </c>
      <c r="B2764" s="86">
        <v>185365</v>
      </c>
      <c r="C2764" s="87">
        <v>155.11715481171549</v>
      </c>
      <c r="D2764" s="88">
        <v>1869891.3100000012</v>
      </c>
      <c r="E2764" s="89">
        <v>10.087617996924992</v>
      </c>
      <c r="F2764" s="89">
        <v>8.0700943975399948</v>
      </c>
      <c r="G2764" s="86">
        <v>1195</v>
      </c>
      <c r="H2764" s="90">
        <v>0.27615062761506276</v>
      </c>
    </row>
    <row r="2765" spans="1:8" hidden="1" x14ac:dyDescent="0.25">
      <c r="A2765" s="91" t="s">
        <v>2843</v>
      </c>
      <c r="B2765" s="29">
        <v>46921</v>
      </c>
      <c r="C2765" s="92">
        <v>155.88372093023256</v>
      </c>
      <c r="D2765" s="56">
        <v>445757.43</v>
      </c>
      <c r="E2765" s="5">
        <v>9.5001690074806593</v>
      </c>
      <c r="F2765" s="5">
        <v>7.600135205984528</v>
      </c>
      <c r="G2765" s="29">
        <v>301</v>
      </c>
      <c r="H2765" s="93">
        <v>0.32225913621262459</v>
      </c>
    </row>
    <row r="2766" spans="1:8" hidden="1" x14ac:dyDescent="0.25">
      <c r="A2766" s="91" t="s">
        <v>2844</v>
      </c>
      <c r="B2766" s="29">
        <v>2459</v>
      </c>
      <c r="C2766" s="92">
        <v>144.64705882352942</v>
      </c>
      <c r="D2766" s="56">
        <v>18266.449999999997</v>
      </c>
      <c r="E2766" s="5">
        <v>7.4284058560390394</v>
      </c>
      <c r="F2766" s="5">
        <v>5.9427246848312318</v>
      </c>
      <c r="G2766" s="29">
        <v>17</v>
      </c>
      <c r="H2766" s="93">
        <v>0.70588235294117652</v>
      </c>
    </row>
    <row r="2767" spans="1:8" hidden="1" x14ac:dyDescent="0.25">
      <c r="A2767" s="91" t="s">
        <v>2845</v>
      </c>
      <c r="B2767" s="29">
        <v>26988</v>
      </c>
      <c r="C2767" s="92">
        <v>156.90697674418604</v>
      </c>
      <c r="D2767" s="56">
        <v>246348.00000000009</v>
      </c>
      <c r="E2767" s="5">
        <v>9.1280569141840857</v>
      </c>
      <c r="F2767" s="5">
        <v>7.3024455313472689</v>
      </c>
      <c r="G2767" s="29">
        <v>172</v>
      </c>
      <c r="H2767" s="93">
        <v>0.42441860465116277</v>
      </c>
    </row>
    <row r="2768" spans="1:8" hidden="1" x14ac:dyDescent="0.25">
      <c r="A2768" s="91" t="s">
        <v>2846</v>
      </c>
      <c r="B2768" s="29">
        <v>12604</v>
      </c>
      <c r="C2768" s="92">
        <v>161.58974358974359</v>
      </c>
      <c r="D2768" s="56">
        <v>133272.48000000001</v>
      </c>
      <c r="E2768" s="5">
        <v>10.573824182799113</v>
      </c>
      <c r="F2768" s="5">
        <v>8.4590593462392913</v>
      </c>
      <c r="G2768" s="29">
        <v>78</v>
      </c>
      <c r="H2768" s="93">
        <v>0.25641025641025639</v>
      </c>
    </row>
    <row r="2769" spans="1:8" hidden="1" x14ac:dyDescent="0.25">
      <c r="A2769" s="91" t="s">
        <v>2847</v>
      </c>
      <c r="B2769" s="29">
        <v>16347</v>
      </c>
      <c r="C2769" s="92">
        <v>152.77570093457945</v>
      </c>
      <c r="D2769" s="56">
        <v>199906.56000000003</v>
      </c>
      <c r="E2769" s="5">
        <v>12.228944760506517</v>
      </c>
      <c r="F2769" s="5">
        <v>9.7831558084052137</v>
      </c>
      <c r="G2769" s="29">
        <v>107</v>
      </c>
      <c r="H2769" s="93">
        <v>0.18691588785046728</v>
      </c>
    </row>
    <row r="2770" spans="1:8" hidden="1" x14ac:dyDescent="0.25">
      <c r="A2770" s="91" t="s">
        <v>2848</v>
      </c>
      <c r="B2770" s="29">
        <v>5142</v>
      </c>
      <c r="C2770" s="92">
        <v>142.83333333333334</v>
      </c>
      <c r="D2770" s="56">
        <v>56591.789999999994</v>
      </c>
      <c r="E2770" s="5">
        <v>11.005793465577595</v>
      </c>
      <c r="F2770" s="5">
        <v>8.8046347724620766</v>
      </c>
      <c r="G2770" s="29">
        <v>36</v>
      </c>
      <c r="H2770" s="93">
        <v>0.25</v>
      </c>
    </row>
    <row r="2771" spans="1:8" hidden="1" x14ac:dyDescent="0.25">
      <c r="A2771" s="91" t="s">
        <v>2849</v>
      </c>
      <c r="B2771" s="29">
        <v>3814</v>
      </c>
      <c r="C2771" s="92">
        <v>181.61904761904762</v>
      </c>
      <c r="D2771" s="56">
        <v>25878.639999999999</v>
      </c>
      <c r="E2771" s="5">
        <v>6.7851704247509179</v>
      </c>
      <c r="F2771" s="5">
        <v>5.4281363398007345</v>
      </c>
      <c r="G2771" s="29">
        <v>21</v>
      </c>
      <c r="H2771" s="93">
        <v>0</v>
      </c>
    </row>
    <row r="2772" spans="1:8" hidden="1" x14ac:dyDescent="0.25">
      <c r="A2772" s="91" t="s">
        <v>2850</v>
      </c>
      <c r="B2772" s="29">
        <v>63367</v>
      </c>
      <c r="C2772" s="92">
        <v>153.06038647342996</v>
      </c>
      <c r="D2772" s="56">
        <v>675234.39</v>
      </c>
      <c r="E2772" s="5">
        <v>10.655931162908139</v>
      </c>
      <c r="F2772" s="5">
        <v>8.524744930326511</v>
      </c>
      <c r="G2772" s="29">
        <v>414</v>
      </c>
      <c r="H2772" s="93">
        <v>0.19806763285024154</v>
      </c>
    </row>
    <row r="2773" spans="1:8" hidden="1" x14ac:dyDescent="0.25">
      <c r="A2773" s="91" t="s">
        <v>2851</v>
      </c>
      <c r="B2773" s="29">
        <v>1686</v>
      </c>
      <c r="C2773" s="92">
        <v>153.27272727272728</v>
      </c>
      <c r="D2773" s="56">
        <v>18987.36</v>
      </c>
      <c r="E2773" s="5">
        <v>11.261779359430605</v>
      </c>
      <c r="F2773" s="5">
        <v>9.0094234875444847</v>
      </c>
      <c r="G2773" s="29">
        <v>11</v>
      </c>
      <c r="H2773" s="93">
        <v>0.18181818181818182</v>
      </c>
    </row>
    <row r="2774" spans="1:8" hidden="1" x14ac:dyDescent="0.25">
      <c r="A2774" s="85" t="s">
        <v>2852</v>
      </c>
      <c r="B2774" s="86">
        <v>319953</v>
      </c>
      <c r="C2774" s="87">
        <v>161.34795763993949</v>
      </c>
      <c r="D2774" s="88">
        <v>3097346.8599999957</v>
      </c>
      <c r="E2774" s="89">
        <v>9.6806307801458207</v>
      </c>
      <c r="F2774" s="89">
        <v>7.7445046241166571</v>
      </c>
      <c r="G2774" s="86">
        <v>1983</v>
      </c>
      <c r="H2774" s="90">
        <v>0.27382753403933435</v>
      </c>
    </row>
    <row r="2775" spans="1:8" hidden="1" x14ac:dyDescent="0.25">
      <c r="A2775" s="91" t="s">
        <v>2853</v>
      </c>
      <c r="B2775" s="29">
        <v>6758</v>
      </c>
      <c r="C2775" s="92">
        <v>143.78723404255319</v>
      </c>
      <c r="D2775" s="56">
        <v>38921.49</v>
      </c>
      <c r="E2775" s="5">
        <v>5.7593208049718845</v>
      </c>
      <c r="F2775" s="5">
        <v>4.6074566439775078</v>
      </c>
      <c r="G2775" s="29">
        <v>47</v>
      </c>
      <c r="H2775" s="93">
        <v>0.44680851063829785</v>
      </c>
    </row>
    <row r="2776" spans="1:8" hidden="1" x14ac:dyDescent="0.25">
      <c r="A2776" s="91" t="s">
        <v>2854</v>
      </c>
      <c r="B2776" s="29">
        <v>216556</v>
      </c>
      <c r="C2776" s="92">
        <v>161.97157816005983</v>
      </c>
      <c r="D2776" s="56">
        <v>2112973.600000001</v>
      </c>
      <c r="E2776" s="5">
        <v>9.7571695081179968</v>
      </c>
      <c r="F2776" s="5">
        <v>7.8057356064943981</v>
      </c>
      <c r="G2776" s="29">
        <v>1337</v>
      </c>
      <c r="H2776" s="93">
        <v>0.27823485415108451</v>
      </c>
    </row>
    <row r="2777" spans="1:8" hidden="1" x14ac:dyDescent="0.25">
      <c r="A2777" s="91" t="s">
        <v>2855</v>
      </c>
      <c r="B2777" s="29">
        <v>25591</v>
      </c>
      <c r="C2777" s="92">
        <v>158.9503105590062</v>
      </c>
      <c r="D2777" s="56">
        <v>230649.42000000007</v>
      </c>
      <c r="E2777" s="5">
        <v>9.0129115704739977</v>
      </c>
      <c r="F2777" s="5">
        <v>7.2103292563791985</v>
      </c>
      <c r="G2777" s="29">
        <v>161</v>
      </c>
      <c r="H2777" s="93">
        <v>0.27329192546583853</v>
      </c>
    </row>
    <row r="2778" spans="1:8" hidden="1" x14ac:dyDescent="0.25">
      <c r="A2778" s="91" t="s">
        <v>2856</v>
      </c>
      <c r="B2778" s="29">
        <v>39798</v>
      </c>
      <c r="C2778" s="92">
        <v>165.13692946058092</v>
      </c>
      <c r="D2778" s="56">
        <v>378752.88000000041</v>
      </c>
      <c r="E2778" s="5">
        <v>9.5168822553897279</v>
      </c>
      <c r="F2778" s="5">
        <v>7.6135058043117825</v>
      </c>
      <c r="G2778" s="29">
        <v>241</v>
      </c>
      <c r="H2778" s="93">
        <v>0.25311203319502074</v>
      </c>
    </row>
    <row r="2779" spans="1:8" hidden="1" x14ac:dyDescent="0.25">
      <c r="A2779" s="91" t="s">
        <v>2857</v>
      </c>
      <c r="B2779" s="29">
        <v>31250</v>
      </c>
      <c r="C2779" s="92">
        <v>158.62944162436548</v>
      </c>
      <c r="D2779" s="56">
        <v>336049.46999999991</v>
      </c>
      <c r="E2779" s="5">
        <v>10.753583039999997</v>
      </c>
      <c r="F2779" s="5">
        <v>8.6028664319999972</v>
      </c>
      <c r="G2779" s="29">
        <v>197</v>
      </c>
      <c r="H2779" s="93">
        <v>0.22842639593908629</v>
      </c>
    </row>
    <row r="2780" spans="1:8" hidden="1" x14ac:dyDescent="0.25">
      <c r="A2780" s="79" t="s">
        <v>2858</v>
      </c>
      <c r="B2780" s="80">
        <v>83456</v>
      </c>
      <c r="C2780" s="81">
        <v>165.5873015873016</v>
      </c>
      <c r="D2780" s="82">
        <v>419898.89999999997</v>
      </c>
      <c r="E2780" s="83">
        <v>5.0313806077453984</v>
      </c>
      <c r="F2780" s="83">
        <v>4.0251044861963186</v>
      </c>
      <c r="G2780" s="80">
        <v>504</v>
      </c>
      <c r="H2780" s="84">
        <v>0.28968253968253971</v>
      </c>
    </row>
    <row r="2781" spans="1:8" hidden="1" x14ac:dyDescent="0.25">
      <c r="A2781" s="85" t="s">
        <v>2859</v>
      </c>
      <c r="B2781" s="86">
        <v>83456</v>
      </c>
      <c r="C2781" s="87">
        <v>165.5873015873016</v>
      </c>
      <c r="D2781" s="88">
        <v>419898.89999999997</v>
      </c>
      <c r="E2781" s="89">
        <v>5.0313806077453984</v>
      </c>
      <c r="F2781" s="89">
        <v>4.0251044861963186</v>
      </c>
      <c r="G2781" s="86">
        <v>504</v>
      </c>
      <c r="H2781" s="90">
        <v>0.28968253968253971</v>
      </c>
    </row>
    <row r="2782" spans="1:8" hidden="1" x14ac:dyDescent="0.25">
      <c r="A2782" s="91" t="s">
        <v>2860</v>
      </c>
      <c r="B2782" s="29">
        <v>4659</v>
      </c>
      <c r="C2782" s="92">
        <v>166.39285714285714</v>
      </c>
      <c r="D2782" s="56">
        <v>27123.399999999998</v>
      </c>
      <c r="E2782" s="5">
        <v>5.8217213994419401</v>
      </c>
      <c r="F2782" s="5">
        <v>4.6573771195535523</v>
      </c>
      <c r="G2782" s="29">
        <v>28</v>
      </c>
      <c r="H2782" s="93">
        <v>0.32142857142857145</v>
      </c>
    </row>
    <row r="2783" spans="1:8" hidden="1" x14ac:dyDescent="0.25">
      <c r="A2783" s="91" t="s">
        <v>2861</v>
      </c>
      <c r="B2783" s="29">
        <v>3238</v>
      </c>
      <c r="C2783" s="92">
        <v>294.36363636363637</v>
      </c>
      <c r="D2783" s="56">
        <v>11621.720000000001</v>
      </c>
      <c r="E2783" s="5">
        <v>3.5891661519456459</v>
      </c>
      <c r="F2783" s="5">
        <v>2.8713329215565171</v>
      </c>
      <c r="G2783" s="29">
        <v>11</v>
      </c>
      <c r="H2783" s="93">
        <v>0.54545454545454541</v>
      </c>
    </row>
    <row r="2784" spans="1:8" hidden="1" x14ac:dyDescent="0.25">
      <c r="A2784" s="91" t="s">
        <v>2862</v>
      </c>
      <c r="B2784" s="29">
        <v>47524</v>
      </c>
      <c r="C2784" s="92">
        <v>161.64625850340136</v>
      </c>
      <c r="D2784" s="56">
        <v>215683.30999999985</v>
      </c>
      <c r="E2784" s="5">
        <v>4.5384081727127317</v>
      </c>
      <c r="F2784" s="5">
        <v>3.6307265381701854</v>
      </c>
      <c r="G2784" s="29">
        <v>294</v>
      </c>
      <c r="H2784" s="93">
        <v>0.23469387755102042</v>
      </c>
    </row>
    <row r="2785" spans="1:8" hidden="1" x14ac:dyDescent="0.25">
      <c r="A2785" s="91" t="s">
        <v>2863</v>
      </c>
      <c r="B2785" s="29">
        <v>5127</v>
      </c>
      <c r="C2785" s="92">
        <v>155.36363636363637</v>
      </c>
      <c r="D2785" s="56">
        <v>38267.269999999997</v>
      </c>
      <c r="E2785" s="5">
        <v>7.4638716598400618</v>
      </c>
      <c r="F2785" s="5">
        <v>5.9710973278720498</v>
      </c>
      <c r="G2785" s="29">
        <v>33</v>
      </c>
      <c r="H2785" s="93">
        <v>0.33333333333333331</v>
      </c>
    </row>
    <row r="2786" spans="1:8" hidden="1" x14ac:dyDescent="0.25">
      <c r="A2786" s="91" t="s">
        <v>2864</v>
      </c>
      <c r="B2786" s="29">
        <v>2254</v>
      </c>
      <c r="C2786" s="92">
        <v>150.26666666666668</v>
      </c>
      <c r="D2786" s="56">
        <v>14595.98</v>
      </c>
      <c r="E2786" s="5">
        <v>6.4755900621118014</v>
      </c>
      <c r="F2786" s="5">
        <v>5.1804720496894419</v>
      </c>
      <c r="G2786" s="29">
        <v>15</v>
      </c>
      <c r="H2786" s="93">
        <v>0.13333333333333333</v>
      </c>
    </row>
    <row r="2787" spans="1:8" hidden="1" x14ac:dyDescent="0.25">
      <c r="A2787" s="91" t="s">
        <v>2865</v>
      </c>
      <c r="B2787" s="29">
        <v>13650</v>
      </c>
      <c r="C2787" s="92">
        <v>172.78481012658227</v>
      </c>
      <c r="D2787" s="56">
        <v>67913.37</v>
      </c>
      <c r="E2787" s="5">
        <v>4.9753384615384615</v>
      </c>
      <c r="F2787" s="5">
        <v>3.9802707692307693</v>
      </c>
      <c r="G2787" s="29">
        <v>79</v>
      </c>
      <c r="H2787" s="93">
        <v>0.379746835443038</v>
      </c>
    </row>
    <row r="2788" spans="1:8" hidden="1" x14ac:dyDescent="0.25">
      <c r="A2788" s="91" t="s">
        <v>2866</v>
      </c>
      <c r="B2788" s="29">
        <v>5284</v>
      </c>
      <c r="C2788" s="92">
        <v>150.97142857142856</v>
      </c>
      <c r="D2788" s="56">
        <v>36563.850000000006</v>
      </c>
      <c r="E2788" s="5">
        <v>6.9197293716881161</v>
      </c>
      <c r="F2788" s="5">
        <v>5.5357834973504936</v>
      </c>
      <c r="G2788" s="29">
        <v>35</v>
      </c>
      <c r="H2788" s="93">
        <v>0.48571428571428571</v>
      </c>
    </row>
    <row r="2789" spans="1:8" hidden="1" x14ac:dyDescent="0.25">
      <c r="A2789" s="67" t="s">
        <v>2867</v>
      </c>
      <c r="B2789" s="68">
        <v>14049260</v>
      </c>
      <c r="C2789" s="69">
        <v>139.58252195684139</v>
      </c>
      <c r="D2789" s="70">
        <v>82168665.159998551</v>
      </c>
      <c r="E2789" s="71">
        <v>5.8486116108605399</v>
      </c>
      <c r="F2789" s="71">
        <v>4.6788892886884321</v>
      </c>
      <c r="G2789" s="68">
        <v>100652</v>
      </c>
      <c r="H2789" s="72">
        <v>0.31972539045423837</v>
      </c>
    </row>
    <row r="2790" spans="1:8" hidden="1" x14ac:dyDescent="0.25">
      <c r="A2790" s="73" t="s">
        <v>2868</v>
      </c>
      <c r="B2790" s="74">
        <v>3163448</v>
      </c>
      <c r="C2790" s="75">
        <v>127.39913817405662</v>
      </c>
      <c r="D2790" s="76">
        <v>15858139.130000014</v>
      </c>
      <c r="E2790" s="77">
        <v>5.0129286556946768</v>
      </c>
      <c r="F2790" s="77">
        <v>4.0103429245557418</v>
      </c>
      <c r="G2790" s="74">
        <v>24831</v>
      </c>
      <c r="H2790" s="78">
        <v>0.3252386130240425</v>
      </c>
    </row>
    <row r="2791" spans="1:8" hidden="1" x14ac:dyDescent="0.25">
      <c r="A2791" s="79" t="s">
        <v>2869</v>
      </c>
      <c r="B2791" s="80">
        <v>2736663</v>
      </c>
      <c r="C2791" s="81">
        <v>125.99737569060774</v>
      </c>
      <c r="D2791" s="82">
        <v>13489655.940000029</v>
      </c>
      <c r="E2791" s="83">
        <v>4.9292353278427159</v>
      </c>
      <c r="F2791" s="83">
        <v>3.9433882622741727</v>
      </c>
      <c r="G2791" s="80">
        <v>21720</v>
      </c>
      <c r="H2791" s="84">
        <v>0.32826887661141807</v>
      </c>
    </row>
    <row r="2792" spans="1:8" hidden="1" x14ac:dyDescent="0.25">
      <c r="A2792" s="85" t="s">
        <v>2870</v>
      </c>
      <c r="B2792" s="86">
        <v>4117</v>
      </c>
      <c r="C2792" s="87">
        <v>117.62857142857143</v>
      </c>
      <c r="D2792" s="88">
        <v>26984.329999999994</v>
      </c>
      <c r="E2792" s="89">
        <v>6.5543672577119247</v>
      </c>
      <c r="F2792" s="89">
        <v>5.24349380616954</v>
      </c>
      <c r="G2792" s="86">
        <v>35</v>
      </c>
      <c r="H2792" s="90">
        <v>0.37142857142857144</v>
      </c>
    </row>
    <row r="2793" spans="1:8" hidden="1" x14ac:dyDescent="0.25">
      <c r="A2793" s="91" t="s">
        <v>2871</v>
      </c>
      <c r="B2793" s="29">
        <v>4117</v>
      </c>
      <c r="C2793" s="92">
        <v>117.62857142857143</v>
      </c>
      <c r="D2793" s="56">
        <v>26984.329999999994</v>
      </c>
      <c r="E2793" s="5">
        <v>6.5543672577119247</v>
      </c>
      <c r="F2793" s="5">
        <v>5.24349380616954</v>
      </c>
      <c r="G2793" s="29">
        <v>35</v>
      </c>
      <c r="H2793" s="93">
        <v>0.37142857142857144</v>
      </c>
    </row>
    <row r="2794" spans="1:8" hidden="1" x14ac:dyDescent="0.25">
      <c r="A2794" s="85" t="s">
        <v>2872</v>
      </c>
      <c r="B2794" s="86">
        <v>2732546</v>
      </c>
      <c r="C2794" s="87">
        <v>126.0108830989163</v>
      </c>
      <c r="D2794" s="88">
        <v>13462671.610000025</v>
      </c>
      <c r="E2794" s="89">
        <v>4.9267868171295293</v>
      </c>
      <c r="F2794" s="89">
        <v>3.9414294537036234</v>
      </c>
      <c r="G2794" s="86">
        <v>21685</v>
      </c>
      <c r="H2794" s="90">
        <v>0.32819921604795943</v>
      </c>
    </row>
    <row r="2795" spans="1:8" hidden="1" x14ac:dyDescent="0.25">
      <c r="A2795" s="91" t="s">
        <v>2873</v>
      </c>
      <c r="B2795" s="29">
        <v>2509007</v>
      </c>
      <c r="C2795" s="92">
        <v>124.80138280939117</v>
      </c>
      <c r="D2795" s="56">
        <v>12159065.18</v>
      </c>
      <c r="E2795" s="5">
        <v>4.8461663040398051</v>
      </c>
      <c r="F2795" s="5">
        <v>3.8769330432318441</v>
      </c>
      <c r="G2795" s="29">
        <v>20104</v>
      </c>
      <c r="H2795" s="93">
        <v>0.33197373656983686</v>
      </c>
    </row>
    <row r="2796" spans="1:8" hidden="1" x14ac:dyDescent="0.25">
      <c r="A2796" s="91" t="s">
        <v>2874</v>
      </c>
      <c r="B2796" s="29">
        <v>41180</v>
      </c>
      <c r="C2796" s="92">
        <v>140.06802721088437</v>
      </c>
      <c r="D2796" s="56">
        <v>230836.13</v>
      </c>
      <c r="E2796" s="5">
        <v>5.6055398251578437</v>
      </c>
      <c r="F2796" s="5">
        <v>4.4844318601262749</v>
      </c>
      <c r="G2796" s="29">
        <v>294</v>
      </c>
      <c r="H2796" s="93">
        <v>0.31292517006802723</v>
      </c>
    </row>
    <row r="2797" spans="1:8" hidden="1" x14ac:dyDescent="0.25">
      <c r="A2797" s="91" t="s">
        <v>2875</v>
      </c>
      <c r="B2797" s="29">
        <v>133198</v>
      </c>
      <c r="C2797" s="92">
        <v>142.91630901287553</v>
      </c>
      <c r="D2797" s="56">
        <v>829267.42999999982</v>
      </c>
      <c r="E2797" s="5">
        <v>6.2258249373113701</v>
      </c>
      <c r="F2797" s="5">
        <v>4.9806599498490964</v>
      </c>
      <c r="G2797" s="29">
        <v>932</v>
      </c>
      <c r="H2797" s="93">
        <v>0.24463519313304721</v>
      </c>
    </row>
    <row r="2798" spans="1:8" hidden="1" x14ac:dyDescent="0.25">
      <c r="A2798" s="91" t="s">
        <v>2876</v>
      </c>
      <c r="B2798" s="29">
        <v>22364</v>
      </c>
      <c r="C2798" s="92">
        <v>140.65408805031447</v>
      </c>
      <c r="D2798" s="56">
        <v>127736.41</v>
      </c>
      <c r="E2798" s="5">
        <v>5.7116978179216602</v>
      </c>
      <c r="F2798" s="5">
        <v>4.5693582543373283</v>
      </c>
      <c r="G2798" s="29">
        <v>159</v>
      </c>
      <c r="H2798" s="93">
        <v>0.33962264150943394</v>
      </c>
    </row>
    <row r="2799" spans="1:8" hidden="1" x14ac:dyDescent="0.25">
      <c r="A2799" s="91" t="s">
        <v>2877</v>
      </c>
      <c r="B2799" s="29">
        <v>9891</v>
      </c>
      <c r="C2799" s="92">
        <v>126.80769230769231</v>
      </c>
      <c r="D2799" s="56">
        <v>44078.619999999995</v>
      </c>
      <c r="E2799" s="5">
        <v>4.4564371650995849</v>
      </c>
      <c r="F2799" s="5">
        <v>3.5651497320796679</v>
      </c>
      <c r="G2799" s="29">
        <v>78</v>
      </c>
      <c r="H2799" s="93">
        <v>0.17948717948717949</v>
      </c>
    </row>
    <row r="2800" spans="1:8" hidden="1" x14ac:dyDescent="0.25">
      <c r="A2800" s="91" t="s">
        <v>2878</v>
      </c>
      <c r="B2800" s="29">
        <v>16906</v>
      </c>
      <c r="C2800" s="92">
        <v>143.27118644067798</v>
      </c>
      <c r="D2800" s="56">
        <v>71687.839999999982</v>
      </c>
      <c r="E2800" s="5">
        <v>4.2403785638234934</v>
      </c>
      <c r="F2800" s="5">
        <v>3.3923028510587949</v>
      </c>
      <c r="G2800" s="29">
        <v>118</v>
      </c>
      <c r="H2800" s="93">
        <v>0.46610169491525422</v>
      </c>
    </row>
    <row r="2801" spans="1:8" hidden="1" x14ac:dyDescent="0.25">
      <c r="A2801" s="79" t="s">
        <v>2879</v>
      </c>
      <c r="B2801" s="80">
        <v>426785</v>
      </c>
      <c r="C2801" s="81">
        <v>137.18579234972677</v>
      </c>
      <c r="D2801" s="82">
        <v>2368483.19</v>
      </c>
      <c r="E2801" s="83">
        <v>5.5495933315369568</v>
      </c>
      <c r="F2801" s="83">
        <v>4.4396746652295658</v>
      </c>
      <c r="G2801" s="80">
        <v>3111</v>
      </c>
      <c r="H2801" s="84">
        <v>0.30408228865316617</v>
      </c>
    </row>
    <row r="2802" spans="1:8" hidden="1" x14ac:dyDescent="0.25">
      <c r="A2802" s="85" t="s">
        <v>2880</v>
      </c>
      <c r="B2802" s="86">
        <v>115165</v>
      </c>
      <c r="C2802" s="87">
        <v>143.95625000000001</v>
      </c>
      <c r="D2802" s="88">
        <v>573374.9700000002</v>
      </c>
      <c r="E2802" s="89">
        <v>4.9787259149915357</v>
      </c>
      <c r="F2802" s="89">
        <v>3.9829807319932287</v>
      </c>
      <c r="G2802" s="86">
        <v>800</v>
      </c>
      <c r="H2802" s="90">
        <v>0.36375000000000002</v>
      </c>
    </row>
    <row r="2803" spans="1:8" hidden="1" x14ac:dyDescent="0.25">
      <c r="A2803" s="91" t="s">
        <v>2881</v>
      </c>
      <c r="B2803" s="29">
        <v>55160</v>
      </c>
      <c r="C2803" s="92">
        <v>147.09333333333333</v>
      </c>
      <c r="D2803" s="56">
        <v>274050.7100000002</v>
      </c>
      <c r="E2803" s="5">
        <v>4.9682869833212511</v>
      </c>
      <c r="F2803" s="5">
        <v>3.9746295866570009</v>
      </c>
      <c r="G2803" s="29">
        <v>375</v>
      </c>
      <c r="H2803" s="93">
        <v>0.36266666666666669</v>
      </c>
    </row>
    <row r="2804" spans="1:8" hidden="1" x14ac:dyDescent="0.25">
      <c r="A2804" s="91" t="s">
        <v>2882</v>
      </c>
      <c r="B2804" s="29">
        <v>17114</v>
      </c>
      <c r="C2804" s="92">
        <v>152.80357142857142</v>
      </c>
      <c r="D2804" s="56">
        <v>85758.739999999991</v>
      </c>
      <c r="E2804" s="5">
        <v>5.0110283978029679</v>
      </c>
      <c r="F2804" s="5">
        <v>4.0088227182423743</v>
      </c>
      <c r="G2804" s="29">
        <v>112</v>
      </c>
      <c r="H2804" s="93">
        <v>0.36607142857142855</v>
      </c>
    </row>
    <row r="2805" spans="1:8" hidden="1" x14ac:dyDescent="0.25">
      <c r="A2805" s="91" t="s">
        <v>2883</v>
      </c>
      <c r="B2805" s="29">
        <v>40759</v>
      </c>
      <c r="C2805" s="92">
        <v>137.69932432432432</v>
      </c>
      <c r="D2805" s="56">
        <v>199798.82000000007</v>
      </c>
      <c r="E2805" s="5">
        <v>4.9019558870433544</v>
      </c>
      <c r="F2805" s="5">
        <v>3.9215647096346835</v>
      </c>
      <c r="G2805" s="29">
        <v>296</v>
      </c>
      <c r="H2805" s="93">
        <v>0.36486486486486486</v>
      </c>
    </row>
    <row r="2806" spans="1:8" hidden="1" x14ac:dyDescent="0.25">
      <c r="A2806" s="91" t="s">
        <v>2884</v>
      </c>
      <c r="B2806" s="29">
        <v>2132</v>
      </c>
      <c r="C2806" s="92">
        <v>125.41176470588235</v>
      </c>
      <c r="D2806" s="56">
        <v>13766.7</v>
      </c>
      <c r="E2806" s="5">
        <v>6.4571763602251409</v>
      </c>
      <c r="F2806" s="5">
        <v>5.1657410881801127</v>
      </c>
      <c r="G2806" s="29">
        <v>17</v>
      </c>
      <c r="H2806" s="93">
        <v>0.35294117647058826</v>
      </c>
    </row>
    <row r="2807" spans="1:8" hidden="1" x14ac:dyDescent="0.25">
      <c r="A2807" s="85" t="s">
        <v>2885</v>
      </c>
      <c r="B2807" s="86">
        <v>98064</v>
      </c>
      <c r="C2807" s="87">
        <v>137.92405063291139</v>
      </c>
      <c r="D2807" s="88">
        <v>609457.6</v>
      </c>
      <c r="E2807" s="89">
        <v>6.2148963941915483</v>
      </c>
      <c r="F2807" s="89">
        <v>4.9719171153532393</v>
      </c>
      <c r="G2807" s="86">
        <v>711</v>
      </c>
      <c r="H2807" s="90">
        <v>0.37693389592123772</v>
      </c>
    </row>
    <row r="2808" spans="1:8" hidden="1" x14ac:dyDescent="0.25">
      <c r="A2808" s="91" t="s">
        <v>2886</v>
      </c>
      <c r="B2808" s="29">
        <v>34677</v>
      </c>
      <c r="C2808" s="92">
        <v>152.09210526315789</v>
      </c>
      <c r="D2808" s="56">
        <v>223785.45000000013</v>
      </c>
      <c r="E2808" s="5">
        <v>6.4534259018946312</v>
      </c>
      <c r="F2808" s="5">
        <v>5.1627407215157053</v>
      </c>
      <c r="G2808" s="29">
        <v>228</v>
      </c>
      <c r="H2808" s="93">
        <v>0.32017543859649122</v>
      </c>
    </row>
    <row r="2809" spans="1:8" hidden="1" x14ac:dyDescent="0.25">
      <c r="A2809" s="91" t="s">
        <v>2887</v>
      </c>
      <c r="B2809" s="29">
        <v>63387</v>
      </c>
      <c r="C2809" s="92">
        <v>131.2360248447205</v>
      </c>
      <c r="D2809" s="56">
        <v>385672.15000000014</v>
      </c>
      <c r="E2809" s="5">
        <v>6.0844045308975048</v>
      </c>
      <c r="F2809" s="5">
        <v>4.8675236247180038</v>
      </c>
      <c r="G2809" s="29">
        <v>483</v>
      </c>
      <c r="H2809" s="93">
        <v>0.40372670807453415</v>
      </c>
    </row>
    <row r="2810" spans="1:8" hidden="1" x14ac:dyDescent="0.25">
      <c r="A2810" s="85" t="s">
        <v>2888</v>
      </c>
      <c r="B2810" s="86">
        <v>2890</v>
      </c>
      <c r="C2810" s="87">
        <v>131.36363636363637</v>
      </c>
      <c r="D2810" s="88">
        <v>16195.339999999998</v>
      </c>
      <c r="E2810" s="89">
        <v>5.6039238754325256</v>
      </c>
      <c r="F2810" s="89">
        <v>4.4831391003460208</v>
      </c>
      <c r="G2810" s="86">
        <v>22</v>
      </c>
      <c r="H2810" s="90">
        <v>0.13636363636363635</v>
      </c>
    </row>
    <row r="2811" spans="1:8" hidden="1" x14ac:dyDescent="0.25">
      <c r="A2811" s="91" t="s">
        <v>2889</v>
      </c>
      <c r="B2811" s="29">
        <v>2890</v>
      </c>
      <c r="C2811" s="92">
        <v>131.36363636363637</v>
      </c>
      <c r="D2811" s="56">
        <v>16195.339999999998</v>
      </c>
      <c r="E2811" s="5">
        <v>5.6039238754325256</v>
      </c>
      <c r="F2811" s="5">
        <v>4.4831391003460208</v>
      </c>
      <c r="G2811" s="29">
        <v>22</v>
      </c>
      <c r="H2811" s="93">
        <v>0.13636363636363635</v>
      </c>
    </row>
    <row r="2812" spans="1:8" hidden="1" x14ac:dyDescent="0.25">
      <c r="A2812" s="85" t="s">
        <v>2890</v>
      </c>
      <c r="B2812" s="86">
        <v>210666</v>
      </c>
      <c r="C2812" s="87">
        <v>133.50190114068442</v>
      </c>
      <c r="D2812" s="88">
        <v>1169455.2799999998</v>
      </c>
      <c r="E2812" s="89">
        <v>5.5512293393333509</v>
      </c>
      <c r="F2812" s="89">
        <v>4.4409834714666809</v>
      </c>
      <c r="G2812" s="86">
        <v>1578</v>
      </c>
      <c r="H2812" s="90">
        <v>0.24334600760456274</v>
      </c>
    </row>
    <row r="2813" spans="1:8" hidden="1" x14ac:dyDescent="0.25">
      <c r="A2813" s="91" t="s">
        <v>2891</v>
      </c>
      <c r="B2813" s="29">
        <v>172031</v>
      </c>
      <c r="C2813" s="92">
        <v>132.33153846153846</v>
      </c>
      <c r="D2813" s="56">
        <v>938251.49000000057</v>
      </c>
      <c r="E2813" s="5">
        <v>5.4539675407339407</v>
      </c>
      <c r="F2813" s="5">
        <v>4.3631740325871524</v>
      </c>
      <c r="G2813" s="29">
        <v>1300</v>
      </c>
      <c r="H2813" s="93">
        <v>0.23846153846153847</v>
      </c>
    </row>
    <row r="2814" spans="1:8" hidden="1" x14ac:dyDescent="0.25">
      <c r="A2814" s="91" t="s">
        <v>2892</v>
      </c>
      <c r="B2814" s="29">
        <v>25316</v>
      </c>
      <c r="C2814" s="92">
        <v>151.59281437125748</v>
      </c>
      <c r="D2814" s="56">
        <v>151586.61999999997</v>
      </c>
      <c r="E2814" s="5">
        <v>5.9877792700268593</v>
      </c>
      <c r="F2814" s="5">
        <v>4.7902234160214876</v>
      </c>
      <c r="G2814" s="29">
        <v>167</v>
      </c>
      <c r="H2814" s="93">
        <v>0.25748502994011974</v>
      </c>
    </row>
    <row r="2815" spans="1:8" hidden="1" x14ac:dyDescent="0.25">
      <c r="A2815" s="91" t="s">
        <v>2893</v>
      </c>
      <c r="B2815" s="29">
        <v>13319</v>
      </c>
      <c r="C2815" s="92">
        <v>119.99099099099099</v>
      </c>
      <c r="D2815" s="56">
        <v>79617.17</v>
      </c>
      <c r="E2815" s="5">
        <v>5.9777137923267514</v>
      </c>
      <c r="F2815" s="5">
        <v>4.7821710338614016</v>
      </c>
      <c r="G2815" s="29">
        <v>111</v>
      </c>
      <c r="H2815" s="93">
        <v>0.27927927927927926</v>
      </c>
    </row>
    <row r="2816" spans="1:8" hidden="1" x14ac:dyDescent="0.25">
      <c r="A2816" s="73" t="s">
        <v>2894</v>
      </c>
      <c r="B2816" s="74">
        <v>994525</v>
      </c>
      <c r="C2816" s="75">
        <v>155.51602814698984</v>
      </c>
      <c r="D2816" s="76">
        <v>5725337.5999999428</v>
      </c>
      <c r="E2816" s="77">
        <v>5.75685638872823</v>
      </c>
      <c r="F2816" s="77">
        <v>4.6054851109825838</v>
      </c>
      <c r="G2816" s="74">
        <v>6395</v>
      </c>
      <c r="H2816" s="78">
        <v>0.3992181391712275</v>
      </c>
    </row>
    <row r="2817" spans="1:8" hidden="1" x14ac:dyDescent="0.25">
      <c r="A2817" s="79" t="s">
        <v>2895</v>
      </c>
      <c r="B2817" s="80">
        <v>994525</v>
      </c>
      <c r="C2817" s="81">
        <v>155.51602814698984</v>
      </c>
      <c r="D2817" s="82">
        <v>5725337.5999999428</v>
      </c>
      <c r="E2817" s="83">
        <v>5.75685638872823</v>
      </c>
      <c r="F2817" s="83">
        <v>4.6054851109825838</v>
      </c>
      <c r="G2817" s="80">
        <v>6395</v>
      </c>
      <c r="H2817" s="84">
        <v>0.3992181391712275</v>
      </c>
    </row>
    <row r="2818" spans="1:8" hidden="1" x14ac:dyDescent="0.25">
      <c r="A2818" s="85" t="s">
        <v>2896</v>
      </c>
      <c r="B2818" s="86">
        <v>309835</v>
      </c>
      <c r="C2818" s="87">
        <v>158.72694672131146</v>
      </c>
      <c r="D2818" s="88">
        <v>1885357.0800000012</v>
      </c>
      <c r="E2818" s="89">
        <v>6.0850358416576604</v>
      </c>
      <c r="F2818" s="89">
        <v>4.8680286733261289</v>
      </c>
      <c r="G2818" s="86">
        <v>1952</v>
      </c>
      <c r="H2818" s="90">
        <v>0.40881147540983609</v>
      </c>
    </row>
    <row r="2819" spans="1:8" hidden="1" x14ac:dyDescent="0.25">
      <c r="A2819" s="91" t="s">
        <v>2897</v>
      </c>
      <c r="B2819" s="29">
        <v>279159</v>
      </c>
      <c r="C2819" s="92">
        <v>158.70324047754406</v>
      </c>
      <c r="D2819" s="56">
        <v>1686127.9099999995</v>
      </c>
      <c r="E2819" s="5">
        <v>6.04002704551886</v>
      </c>
      <c r="F2819" s="5">
        <v>4.8320216364150888</v>
      </c>
      <c r="G2819" s="29">
        <v>1759</v>
      </c>
      <c r="H2819" s="93">
        <v>0.40989198408186467</v>
      </c>
    </row>
    <row r="2820" spans="1:8" hidden="1" x14ac:dyDescent="0.25">
      <c r="A2820" s="91" t="s">
        <v>2898</v>
      </c>
      <c r="B2820" s="29">
        <v>30676</v>
      </c>
      <c r="C2820" s="92">
        <v>158.94300518134716</v>
      </c>
      <c r="D2820" s="56">
        <v>199229.17000000004</v>
      </c>
      <c r="E2820" s="5">
        <v>6.4946267440344254</v>
      </c>
      <c r="F2820" s="5">
        <v>5.195701395227541</v>
      </c>
      <c r="G2820" s="29">
        <v>193</v>
      </c>
      <c r="H2820" s="93">
        <v>0.39896373056994816</v>
      </c>
    </row>
    <row r="2821" spans="1:8" hidden="1" x14ac:dyDescent="0.25">
      <c r="A2821" s="85" t="s">
        <v>2899</v>
      </c>
      <c r="B2821" s="86">
        <v>109831</v>
      </c>
      <c r="C2821" s="87">
        <v>152.12049861495845</v>
      </c>
      <c r="D2821" s="88">
        <v>650156.50999999978</v>
      </c>
      <c r="E2821" s="89">
        <v>5.9196083983574743</v>
      </c>
      <c r="F2821" s="89">
        <v>4.7356867186859795</v>
      </c>
      <c r="G2821" s="86">
        <v>722</v>
      </c>
      <c r="H2821" s="90">
        <v>0.36980609418282551</v>
      </c>
    </row>
    <row r="2822" spans="1:8" hidden="1" x14ac:dyDescent="0.25">
      <c r="A2822" s="91" t="s">
        <v>2900</v>
      </c>
      <c r="B2822" s="29">
        <v>2924</v>
      </c>
      <c r="C2822" s="92">
        <v>139.23809523809524</v>
      </c>
      <c r="D2822" s="56">
        <v>13857.199999999999</v>
      </c>
      <c r="E2822" s="5">
        <v>4.7391244870041032</v>
      </c>
      <c r="F2822" s="5">
        <v>3.7912995896032826</v>
      </c>
      <c r="G2822" s="29">
        <v>21</v>
      </c>
      <c r="H2822" s="93">
        <v>0.19047619047619047</v>
      </c>
    </row>
    <row r="2823" spans="1:8" hidden="1" x14ac:dyDescent="0.25">
      <c r="A2823" s="91" t="s">
        <v>2901</v>
      </c>
      <c r="B2823" s="29">
        <v>55231</v>
      </c>
      <c r="C2823" s="92">
        <v>154.70868347338936</v>
      </c>
      <c r="D2823" s="56">
        <v>336200.25999999989</v>
      </c>
      <c r="E2823" s="5">
        <v>6.0871659032065306</v>
      </c>
      <c r="F2823" s="5">
        <v>4.8697327225652245</v>
      </c>
      <c r="G2823" s="29">
        <v>357</v>
      </c>
      <c r="H2823" s="93">
        <v>0.34173669467787116</v>
      </c>
    </row>
    <row r="2824" spans="1:8" hidden="1" x14ac:dyDescent="0.25">
      <c r="A2824" s="91" t="s">
        <v>2902</v>
      </c>
      <c r="B2824" s="29">
        <v>51676</v>
      </c>
      <c r="C2824" s="92">
        <v>150.22093023255815</v>
      </c>
      <c r="D2824" s="56">
        <v>300099.05000000022</v>
      </c>
      <c r="E2824" s="5">
        <v>5.8073196454834006</v>
      </c>
      <c r="F2824" s="5">
        <v>4.6458557163867207</v>
      </c>
      <c r="G2824" s="29">
        <v>344</v>
      </c>
      <c r="H2824" s="93">
        <v>0.40988372093023256</v>
      </c>
    </row>
    <row r="2825" spans="1:8" hidden="1" x14ac:dyDescent="0.25">
      <c r="A2825" s="85" t="s">
        <v>2903</v>
      </c>
      <c r="B2825" s="86">
        <v>228912</v>
      </c>
      <c r="C2825" s="87">
        <v>158.30705394190872</v>
      </c>
      <c r="D2825" s="88">
        <v>1289281.1500000008</v>
      </c>
      <c r="E2825" s="89">
        <v>5.6322130338295979</v>
      </c>
      <c r="F2825" s="89">
        <v>4.5057704270636787</v>
      </c>
      <c r="G2825" s="86">
        <v>1446</v>
      </c>
      <c r="H2825" s="90">
        <v>0.44467496542185336</v>
      </c>
    </row>
    <row r="2826" spans="1:8" hidden="1" x14ac:dyDescent="0.25">
      <c r="A2826" s="91" t="s">
        <v>2904</v>
      </c>
      <c r="B2826" s="29">
        <v>121712</v>
      </c>
      <c r="C2826" s="92">
        <v>159.72703412073491</v>
      </c>
      <c r="D2826" s="56">
        <v>688838.16999999969</v>
      </c>
      <c r="E2826" s="5">
        <v>5.6595748159589823</v>
      </c>
      <c r="F2826" s="5">
        <v>4.5276598527671856</v>
      </c>
      <c r="G2826" s="29">
        <v>762</v>
      </c>
      <c r="H2826" s="93">
        <v>0.43044619422572178</v>
      </c>
    </row>
    <row r="2827" spans="1:8" hidden="1" x14ac:dyDescent="0.25">
      <c r="A2827" s="91" t="s">
        <v>2905</v>
      </c>
      <c r="B2827" s="29">
        <v>107200</v>
      </c>
      <c r="C2827" s="92">
        <v>156.7251461988304</v>
      </c>
      <c r="D2827" s="56">
        <v>600442.98</v>
      </c>
      <c r="E2827" s="5">
        <v>5.6011472014925374</v>
      </c>
      <c r="F2827" s="5">
        <v>4.4809177611940303</v>
      </c>
      <c r="G2827" s="29">
        <v>684</v>
      </c>
      <c r="H2827" s="93">
        <v>0.46052631578947367</v>
      </c>
    </row>
    <row r="2828" spans="1:8" hidden="1" x14ac:dyDescent="0.25">
      <c r="A2828" s="85" t="s">
        <v>2906</v>
      </c>
      <c r="B2828" s="86">
        <v>292432</v>
      </c>
      <c r="C2828" s="87">
        <v>153.50761154855644</v>
      </c>
      <c r="D2828" s="88">
        <v>1600503.6099999992</v>
      </c>
      <c r="E2828" s="89">
        <v>5.4730795877332135</v>
      </c>
      <c r="F2828" s="89">
        <v>4.3784636701865711</v>
      </c>
      <c r="G2828" s="86">
        <v>1905</v>
      </c>
      <c r="H2828" s="90">
        <v>0.38057742782152232</v>
      </c>
    </row>
    <row r="2829" spans="1:8" hidden="1" x14ac:dyDescent="0.25">
      <c r="A2829" s="91" t="s">
        <v>2907</v>
      </c>
      <c r="B2829" s="29">
        <v>39073</v>
      </c>
      <c r="C2829" s="92">
        <v>146.34082397003746</v>
      </c>
      <c r="D2829" s="56">
        <v>205982.98999999996</v>
      </c>
      <c r="E2829" s="5">
        <v>5.2717474982724637</v>
      </c>
      <c r="F2829" s="5">
        <v>4.2173979986179715</v>
      </c>
      <c r="G2829" s="29">
        <v>267</v>
      </c>
      <c r="H2829" s="93">
        <v>0.33333333333333331</v>
      </c>
    </row>
    <row r="2830" spans="1:8" hidden="1" x14ac:dyDescent="0.25">
      <c r="A2830" s="91" t="s">
        <v>2908</v>
      </c>
      <c r="B2830" s="29">
        <v>24555</v>
      </c>
      <c r="C2830" s="92">
        <v>153.46875</v>
      </c>
      <c r="D2830" s="56">
        <v>167322.79999999999</v>
      </c>
      <c r="E2830" s="5">
        <v>6.8142048462634897</v>
      </c>
      <c r="F2830" s="5">
        <v>5.4513638770107917</v>
      </c>
      <c r="G2830" s="29">
        <v>160</v>
      </c>
      <c r="H2830" s="93">
        <v>0.29375000000000001</v>
      </c>
    </row>
    <row r="2831" spans="1:8" hidden="1" x14ac:dyDescent="0.25">
      <c r="A2831" s="91" t="s">
        <v>2909</v>
      </c>
      <c r="B2831" s="29">
        <v>228804</v>
      </c>
      <c r="C2831" s="92">
        <v>154.80649526387009</v>
      </c>
      <c r="D2831" s="56">
        <v>1227197.8200000022</v>
      </c>
      <c r="E2831" s="5">
        <v>5.3635330676037229</v>
      </c>
      <c r="F2831" s="5">
        <v>4.2908264540829784</v>
      </c>
      <c r="G2831" s="29">
        <v>1478</v>
      </c>
      <c r="H2831" s="93">
        <v>0.39851150202976998</v>
      </c>
    </row>
    <row r="2832" spans="1:8" hidden="1" x14ac:dyDescent="0.25">
      <c r="A2832" s="85" t="s">
        <v>2910</v>
      </c>
      <c r="B2832" s="86">
        <v>40115</v>
      </c>
      <c r="C2832" s="87">
        <v>146.94139194139194</v>
      </c>
      <c r="D2832" s="88">
        <v>218004.63</v>
      </c>
      <c r="E2832" s="89">
        <v>5.4344915866882717</v>
      </c>
      <c r="F2832" s="89">
        <v>4.3475932693506172</v>
      </c>
      <c r="G2832" s="86">
        <v>273</v>
      </c>
      <c r="H2832" s="90">
        <v>0.38461538461538464</v>
      </c>
    </row>
    <row r="2833" spans="1:8" hidden="1" x14ac:dyDescent="0.25">
      <c r="A2833" s="91" t="s">
        <v>2911</v>
      </c>
      <c r="B2833" s="29">
        <v>40115</v>
      </c>
      <c r="C2833" s="92">
        <v>146.94139194139194</v>
      </c>
      <c r="D2833" s="56">
        <v>218004.63</v>
      </c>
      <c r="E2833" s="5">
        <v>5.4344915866882717</v>
      </c>
      <c r="F2833" s="5">
        <v>4.3475932693506172</v>
      </c>
      <c r="G2833" s="29">
        <v>273</v>
      </c>
      <c r="H2833" s="93">
        <v>0.38461538461538464</v>
      </c>
    </row>
    <row r="2834" spans="1:8" hidden="1" x14ac:dyDescent="0.25">
      <c r="A2834" s="85" t="s">
        <v>2912</v>
      </c>
      <c r="B2834" s="86">
        <v>13400</v>
      </c>
      <c r="C2834" s="87">
        <v>138.14432989690721</v>
      </c>
      <c r="D2834" s="88">
        <v>82034.62000000001</v>
      </c>
      <c r="E2834" s="89">
        <v>6.1219865671641802</v>
      </c>
      <c r="F2834" s="89">
        <v>4.8975892537313443</v>
      </c>
      <c r="G2834" s="86">
        <v>97</v>
      </c>
      <c r="H2834" s="90">
        <v>0.15463917525773196</v>
      </c>
    </row>
    <row r="2835" spans="1:8" hidden="1" x14ac:dyDescent="0.25">
      <c r="A2835" s="91" t="s">
        <v>2913</v>
      </c>
      <c r="B2835" s="29">
        <v>4925</v>
      </c>
      <c r="C2835" s="92">
        <v>144.85294117647058</v>
      </c>
      <c r="D2835" s="56">
        <v>22076.840000000004</v>
      </c>
      <c r="E2835" s="5">
        <v>4.4826071065989854</v>
      </c>
      <c r="F2835" s="5">
        <v>3.5860856852791887</v>
      </c>
      <c r="G2835" s="29">
        <v>34</v>
      </c>
      <c r="H2835" s="93">
        <v>0.17647058823529413</v>
      </c>
    </row>
    <row r="2836" spans="1:8" hidden="1" x14ac:dyDescent="0.25">
      <c r="A2836" s="91" t="s">
        <v>2914</v>
      </c>
      <c r="B2836" s="29">
        <v>1319</v>
      </c>
      <c r="C2836" s="92">
        <v>119.90909090909091</v>
      </c>
      <c r="D2836" s="56">
        <v>6125.73</v>
      </c>
      <c r="E2836" s="5">
        <v>4.6442228961334342</v>
      </c>
      <c r="F2836" s="5">
        <v>3.7153783169067474</v>
      </c>
      <c r="G2836" s="29">
        <v>11</v>
      </c>
      <c r="H2836" s="93">
        <v>0.18181818181818182</v>
      </c>
    </row>
    <row r="2837" spans="1:8" hidden="1" x14ac:dyDescent="0.25">
      <c r="A2837" s="91" t="s">
        <v>2915</v>
      </c>
      <c r="B2837" s="29">
        <v>6426</v>
      </c>
      <c r="C2837" s="92">
        <v>146.04545454545453</v>
      </c>
      <c r="D2837" s="56">
        <v>51038.350000000006</v>
      </c>
      <c r="E2837" s="5">
        <v>7.9424758792405861</v>
      </c>
      <c r="F2837" s="5">
        <v>6.3539807033924696</v>
      </c>
      <c r="G2837" s="29">
        <v>44</v>
      </c>
      <c r="H2837" s="93">
        <v>0.15909090909090909</v>
      </c>
    </row>
    <row r="2838" spans="1:8" hidden="1" x14ac:dyDescent="0.25">
      <c r="A2838" s="73" t="s">
        <v>2916</v>
      </c>
      <c r="B2838" s="74">
        <v>6563543</v>
      </c>
      <c r="C2838" s="75">
        <v>147.24057249254099</v>
      </c>
      <c r="D2838" s="76">
        <v>43524749.510000587</v>
      </c>
      <c r="E2838" s="77">
        <v>6.6312888496351112</v>
      </c>
      <c r="F2838" s="77">
        <v>5.3050310797080895</v>
      </c>
      <c r="G2838" s="74">
        <v>44577</v>
      </c>
      <c r="H2838" s="78">
        <v>0.3185947910357359</v>
      </c>
    </row>
    <row r="2839" spans="1:8" hidden="1" x14ac:dyDescent="0.25">
      <c r="A2839" s="79" t="s">
        <v>2917</v>
      </c>
      <c r="B2839" s="80">
        <v>1439339</v>
      </c>
      <c r="C2839" s="81">
        <v>152.66641917691982</v>
      </c>
      <c r="D2839" s="82">
        <v>10316551.769999975</v>
      </c>
      <c r="E2839" s="83">
        <v>7.1675621726361722</v>
      </c>
      <c r="F2839" s="83">
        <v>5.7340497381089381</v>
      </c>
      <c r="G2839" s="80">
        <v>9428</v>
      </c>
      <c r="H2839" s="84">
        <v>0.29804836656767075</v>
      </c>
    </row>
    <row r="2840" spans="1:8" hidden="1" x14ac:dyDescent="0.25">
      <c r="A2840" s="85" t="s">
        <v>2918</v>
      </c>
      <c r="B2840" s="86">
        <v>106862</v>
      </c>
      <c r="C2840" s="87">
        <v>161.42296072507554</v>
      </c>
      <c r="D2840" s="88">
        <v>812463.20999999973</v>
      </c>
      <c r="E2840" s="89">
        <v>7.6029197469633711</v>
      </c>
      <c r="F2840" s="89">
        <v>6.0823357975706971</v>
      </c>
      <c r="G2840" s="86">
        <v>662</v>
      </c>
      <c r="H2840" s="90">
        <v>0.33534743202416917</v>
      </c>
    </row>
    <row r="2841" spans="1:8" hidden="1" x14ac:dyDescent="0.25">
      <c r="A2841" s="91" t="s">
        <v>2919</v>
      </c>
      <c r="B2841" s="29">
        <v>106862</v>
      </c>
      <c r="C2841" s="92">
        <v>161.42296072507554</v>
      </c>
      <c r="D2841" s="56">
        <v>812463.20999999973</v>
      </c>
      <c r="E2841" s="5">
        <v>7.6029197469633711</v>
      </c>
      <c r="F2841" s="5">
        <v>6.0823357975706971</v>
      </c>
      <c r="G2841" s="29">
        <v>662</v>
      </c>
      <c r="H2841" s="93">
        <v>0.33534743202416917</v>
      </c>
    </row>
    <row r="2842" spans="1:8" hidden="1" x14ac:dyDescent="0.25">
      <c r="A2842" s="85" t="s">
        <v>2920</v>
      </c>
      <c r="B2842" s="86">
        <v>335070</v>
      </c>
      <c r="C2842" s="87">
        <v>176.0746190225959</v>
      </c>
      <c r="D2842" s="88">
        <v>2759495.5900000045</v>
      </c>
      <c r="E2842" s="89">
        <v>8.235579401319141</v>
      </c>
      <c r="F2842" s="89">
        <v>6.5884635210553135</v>
      </c>
      <c r="G2842" s="86">
        <v>1903</v>
      </c>
      <c r="H2842" s="90">
        <v>0.24172359432475041</v>
      </c>
    </row>
    <row r="2843" spans="1:8" hidden="1" x14ac:dyDescent="0.25">
      <c r="A2843" s="91" t="s">
        <v>2921</v>
      </c>
      <c r="B2843" s="29">
        <v>221133</v>
      </c>
      <c r="C2843" s="92">
        <v>179.63688058489032</v>
      </c>
      <c r="D2843" s="56">
        <v>1873878.0000000023</v>
      </c>
      <c r="E2843" s="5">
        <v>8.4739862435728828</v>
      </c>
      <c r="F2843" s="5">
        <v>6.7791889948583064</v>
      </c>
      <c r="G2843" s="29">
        <v>1231</v>
      </c>
      <c r="H2843" s="93">
        <v>0.24695369618196589</v>
      </c>
    </row>
    <row r="2844" spans="1:8" hidden="1" x14ac:dyDescent="0.25">
      <c r="A2844" s="91" t="s">
        <v>2922</v>
      </c>
      <c r="B2844" s="29">
        <v>23366</v>
      </c>
      <c r="C2844" s="92">
        <v>151.72727272727272</v>
      </c>
      <c r="D2844" s="56">
        <v>115801.72000000002</v>
      </c>
      <c r="E2844" s="5">
        <v>4.9559924676880946</v>
      </c>
      <c r="F2844" s="5">
        <v>3.9647939741504761</v>
      </c>
      <c r="G2844" s="29">
        <v>154</v>
      </c>
      <c r="H2844" s="93">
        <v>0.36363636363636365</v>
      </c>
    </row>
    <row r="2845" spans="1:8" hidden="1" x14ac:dyDescent="0.25">
      <c r="A2845" s="91" t="s">
        <v>2923</v>
      </c>
      <c r="B2845" s="29">
        <v>6772</v>
      </c>
      <c r="C2845" s="92">
        <v>153.90909090909091</v>
      </c>
      <c r="D2845" s="56">
        <v>43873.73000000001</v>
      </c>
      <c r="E2845" s="5">
        <v>6.4786961015948039</v>
      </c>
      <c r="F2845" s="5">
        <v>5.1829568812758433</v>
      </c>
      <c r="G2845" s="29">
        <v>44</v>
      </c>
      <c r="H2845" s="93">
        <v>0.25</v>
      </c>
    </row>
    <row r="2846" spans="1:8" hidden="1" x14ac:dyDescent="0.25">
      <c r="A2846" s="91" t="s">
        <v>2924</v>
      </c>
      <c r="B2846" s="29">
        <v>30854</v>
      </c>
      <c r="C2846" s="92">
        <v>156.61928934010152</v>
      </c>
      <c r="D2846" s="56">
        <v>241467.46000000002</v>
      </c>
      <c r="E2846" s="5">
        <v>7.8261314578336689</v>
      </c>
      <c r="F2846" s="5">
        <v>6.2609051662669355</v>
      </c>
      <c r="G2846" s="29">
        <v>197</v>
      </c>
      <c r="H2846" s="93">
        <v>0.23857868020304568</v>
      </c>
    </row>
    <row r="2847" spans="1:8" hidden="1" x14ac:dyDescent="0.25">
      <c r="A2847" s="91" t="s">
        <v>2925</v>
      </c>
      <c r="B2847" s="29">
        <v>5124</v>
      </c>
      <c r="C2847" s="92">
        <v>170.8</v>
      </c>
      <c r="D2847" s="56">
        <v>50492.59</v>
      </c>
      <c r="E2847" s="5">
        <v>9.8541354410616702</v>
      </c>
      <c r="F2847" s="5">
        <v>7.8833083528493368</v>
      </c>
      <c r="G2847" s="29">
        <v>30</v>
      </c>
      <c r="H2847" s="93">
        <v>0.23333333333333334</v>
      </c>
    </row>
    <row r="2848" spans="1:8" hidden="1" x14ac:dyDescent="0.25">
      <c r="A2848" s="91" t="s">
        <v>2926</v>
      </c>
      <c r="B2848" s="29">
        <v>17646</v>
      </c>
      <c r="C2848" s="92">
        <v>207.6</v>
      </c>
      <c r="D2848" s="56">
        <v>192179.72999999998</v>
      </c>
      <c r="E2848" s="5">
        <v>10.890838150289015</v>
      </c>
      <c r="F2848" s="5">
        <v>8.712670520231212</v>
      </c>
      <c r="G2848" s="29">
        <v>85</v>
      </c>
      <c r="H2848" s="93">
        <v>0.10588235294117647</v>
      </c>
    </row>
    <row r="2849" spans="1:8" hidden="1" x14ac:dyDescent="0.25">
      <c r="A2849" s="91" t="s">
        <v>2927</v>
      </c>
      <c r="B2849" s="29">
        <v>26642</v>
      </c>
      <c r="C2849" s="92">
        <v>195.89705882352942</v>
      </c>
      <c r="D2849" s="56">
        <v>216320.97</v>
      </c>
      <c r="E2849" s="5">
        <v>8.1195469559342399</v>
      </c>
      <c r="F2849" s="5">
        <v>6.4956375647473923</v>
      </c>
      <c r="G2849" s="29">
        <v>136</v>
      </c>
      <c r="H2849" s="93">
        <v>0.11029411764705882</v>
      </c>
    </row>
    <row r="2850" spans="1:8" hidden="1" x14ac:dyDescent="0.25">
      <c r="A2850" s="91" t="s">
        <v>2928</v>
      </c>
      <c r="B2850" s="29">
        <v>3533</v>
      </c>
      <c r="C2850" s="92">
        <v>135.88461538461539</v>
      </c>
      <c r="D2850" s="56">
        <v>25481.390000000007</v>
      </c>
      <c r="E2850" s="5">
        <v>7.2123945655250514</v>
      </c>
      <c r="F2850" s="5">
        <v>5.7699156524200417</v>
      </c>
      <c r="G2850" s="29">
        <v>26</v>
      </c>
      <c r="H2850" s="93">
        <v>0.42307692307692307</v>
      </c>
    </row>
    <row r="2851" spans="1:8" hidden="1" x14ac:dyDescent="0.25">
      <c r="A2851" s="85" t="s">
        <v>2929</v>
      </c>
      <c r="B2851" s="86">
        <v>997407</v>
      </c>
      <c r="C2851" s="87">
        <v>145.33105056097915</v>
      </c>
      <c r="D2851" s="88">
        <v>6744592.9699999811</v>
      </c>
      <c r="E2851" s="89">
        <v>6.7621271657407469</v>
      </c>
      <c r="F2851" s="89">
        <v>5.4097017325925982</v>
      </c>
      <c r="G2851" s="86">
        <v>6863</v>
      </c>
      <c r="H2851" s="90">
        <v>0.31006848317062508</v>
      </c>
    </row>
    <row r="2852" spans="1:8" hidden="1" x14ac:dyDescent="0.25">
      <c r="A2852" s="91" t="s">
        <v>2930</v>
      </c>
      <c r="B2852" s="29">
        <v>637833</v>
      </c>
      <c r="C2852" s="92">
        <v>144.96204545454546</v>
      </c>
      <c r="D2852" s="56">
        <v>4640130.5899999803</v>
      </c>
      <c r="E2852" s="5">
        <v>7.2748361875286793</v>
      </c>
      <c r="F2852" s="5">
        <v>5.8198689500229435</v>
      </c>
      <c r="G2852" s="29">
        <v>4400</v>
      </c>
      <c r="H2852" s="93">
        <v>0.29318181818181815</v>
      </c>
    </row>
    <row r="2853" spans="1:8" hidden="1" x14ac:dyDescent="0.25">
      <c r="A2853" s="91" t="s">
        <v>2931</v>
      </c>
      <c r="B2853" s="29">
        <v>359574</v>
      </c>
      <c r="C2853" s="92">
        <v>145.99025578562728</v>
      </c>
      <c r="D2853" s="56">
        <v>2104462.380000005</v>
      </c>
      <c r="E2853" s="5">
        <v>5.8526544744614597</v>
      </c>
      <c r="F2853" s="5">
        <v>4.6821235795691676</v>
      </c>
      <c r="G2853" s="29">
        <v>2463</v>
      </c>
      <c r="H2853" s="93">
        <v>0.34023548518067398</v>
      </c>
    </row>
    <row r="2854" spans="1:8" hidden="1" x14ac:dyDescent="0.25">
      <c r="A2854" s="79" t="s">
        <v>2932</v>
      </c>
      <c r="B2854" s="80">
        <v>3790053</v>
      </c>
      <c r="C2854" s="81">
        <v>144.81327372764787</v>
      </c>
      <c r="D2854" s="82">
        <v>24826790.980000209</v>
      </c>
      <c r="E2854" s="83">
        <v>6.5505128767329133</v>
      </c>
      <c r="F2854" s="83">
        <v>5.2404103013863308</v>
      </c>
      <c r="G2854" s="80">
        <v>26172</v>
      </c>
      <c r="H2854" s="84">
        <v>0.32897753324163226</v>
      </c>
    </row>
    <row r="2855" spans="1:8" hidden="1" x14ac:dyDescent="0.25">
      <c r="A2855" s="85" t="s">
        <v>2933</v>
      </c>
      <c r="B2855" s="86">
        <v>642609</v>
      </c>
      <c r="C2855" s="87">
        <v>150.91803663691874</v>
      </c>
      <c r="D2855" s="88">
        <v>4648585.5699999947</v>
      </c>
      <c r="E2855" s="89">
        <v>7.2339254040948608</v>
      </c>
      <c r="F2855" s="89">
        <v>5.7871403232758887</v>
      </c>
      <c r="G2855" s="86">
        <v>4258</v>
      </c>
      <c r="H2855" s="90">
        <v>0.28863316110850162</v>
      </c>
    </row>
    <row r="2856" spans="1:8" hidden="1" x14ac:dyDescent="0.25">
      <c r="A2856" s="91" t="s">
        <v>2934</v>
      </c>
      <c r="B2856" s="29">
        <v>252027</v>
      </c>
      <c r="C2856" s="92">
        <v>146.35714285714286</v>
      </c>
      <c r="D2856" s="56">
        <v>1565065.3100000012</v>
      </c>
      <c r="E2856" s="5">
        <v>6.2099112793470592</v>
      </c>
      <c r="F2856" s="5">
        <v>4.9679290234776481</v>
      </c>
      <c r="G2856" s="29">
        <v>1722</v>
      </c>
      <c r="H2856" s="93">
        <v>0.31475029036004648</v>
      </c>
    </row>
    <row r="2857" spans="1:8" hidden="1" x14ac:dyDescent="0.25">
      <c r="A2857" s="91" t="s">
        <v>2935</v>
      </c>
      <c r="B2857" s="29">
        <v>176196</v>
      </c>
      <c r="C2857" s="92">
        <v>153.74869109947645</v>
      </c>
      <c r="D2857" s="56">
        <v>1334579.0900000008</v>
      </c>
      <c r="E2857" s="5">
        <v>7.5744006106835613</v>
      </c>
      <c r="F2857" s="5">
        <v>6.0595204885468492</v>
      </c>
      <c r="G2857" s="29">
        <v>1146</v>
      </c>
      <c r="H2857" s="93">
        <v>0.30017452006980805</v>
      </c>
    </row>
    <row r="2858" spans="1:8" hidden="1" x14ac:dyDescent="0.25">
      <c r="A2858" s="91" t="s">
        <v>2936</v>
      </c>
      <c r="B2858" s="29">
        <v>213963</v>
      </c>
      <c r="C2858" s="92">
        <v>154.70932754880695</v>
      </c>
      <c r="D2858" s="56">
        <v>1743729.2400000019</v>
      </c>
      <c r="E2858" s="5">
        <v>8.1496765328584928</v>
      </c>
      <c r="F2858" s="5">
        <v>6.5197412262867944</v>
      </c>
      <c r="G2858" s="29">
        <v>1383</v>
      </c>
      <c r="H2858" s="93">
        <v>0.24656543745480838</v>
      </c>
    </row>
    <row r="2859" spans="1:8" hidden="1" x14ac:dyDescent="0.25">
      <c r="A2859" s="85" t="s">
        <v>2937</v>
      </c>
      <c r="B2859" s="86">
        <v>3147444</v>
      </c>
      <c r="C2859" s="87">
        <v>143.62708770648899</v>
      </c>
      <c r="D2859" s="88">
        <v>20178205.410000157</v>
      </c>
      <c r="E2859" s="89">
        <v>6.410981548837773</v>
      </c>
      <c r="F2859" s="89">
        <v>5.1287852390702184</v>
      </c>
      <c r="G2859" s="86">
        <v>21914</v>
      </c>
      <c r="H2859" s="90">
        <v>0.33681664689239754</v>
      </c>
    </row>
    <row r="2860" spans="1:8" hidden="1" x14ac:dyDescent="0.25">
      <c r="A2860" s="91" t="s">
        <v>2938</v>
      </c>
      <c r="B2860" s="29">
        <v>103277</v>
      </c>
      <c r="C2860" s="92">
        <v>151.87794117647059</v>
      </c>
      <c r="D2860" s="56">
        <v>710471.94000000018</v>
      </c>
      <c r="E2860" s="5">
        <v>6.8792852232346036</v>
      </c>
      <c r="F2860" s="5">
        <v>5.5034281785876829</v>
      </c>
      <c r="G2860" s="29">
        <v>680</v>
      </c>
      <c r="H2860" s="93">
        <v>0.30882352941176472</v>
      </c>
    </row>
    <row r="2861" spans="1:8" hidden="1" x14ac:dyDescent="0.25">
      <c r="A2861" s="91" t="s">
        <v>2939</v>
      </c>
      <c r="B2861" s="29">
        <v>107857</v>
      </c>
      <c r="C2861" s="92">
        <v>146.54483695652175</v>
      </c>
      <c r="D2861" s="56">
        <v>716542.43999999983</v>
      </c>
      <c r="E2861" s="5">
        <v>6.6434486403293231</v>
      </c>
      <c r="F2861" s="5">
        <v>5.3147589122634589</v>
      </c>
      <c r="G2861" s="29">
        <v>736</v>
      </c>
      <c r="H2861" s="93">
        <v>0.33831521739130432</v>
      </c>
    </row>
    <row r="2862" spans="1:8" hidden="1" x14ac:dyDescent="0.25">
      <c r="A2862" s="91" t="s">
        <v>2940</v>
      </c>
      <c r="B2862" s="29">
        <v>11226</v>
      </c>
      <c r="C2862" s="92">
        <v>140.32499999999999</v>
      </c>
      <c r="D2862" s="56">
        <v>79564.610000000015</v>
      </c>
      <c r="E2862" s="5">
        <v>7.0875298414395171</v>
      </c>
      <c r="F2862" s="5">
        <v>5.6700238731516137</v>
      </c>
      <c r="G2862" s="29">
        <v>80</v>
      </c>
      <c r="H2862" s="93">
        <v>0.32500000000000001</v>
      </c>
    </row>
    <row r="2863" spans="1:8" hidden="1" x14ac:dyDescent="0.25">
      <c r="A2863" s="91" t="s">
        <v>2941</v>
      </c>
      <c r="B2863" s="29">
        <v>8643</v>
      </c>
      <c r="C2863" s="92">
        <v>157.14545454545456</v>
      </c>
      <c r="D2863" s="56">
        <v>58052.249999999985</v>
      </c>
      <c r="E2863" s="5">
        <v>6.7166782367233582</v>
      </c>
      <c r="F2863" s="5">
        <v>5.3733425893786873</v>
      </c>
      <c r="G2863" s="29">
        <v>55</v>
      </c>
      <c r="H2863" s="93">
        <v>0.23636363636363636</v>
      </c>
    </row>
    <row r="2864" spans="1:8" hidden="1" x14ac:dyDescent="0.25">
      <c r="A2864" s="91" t="s">
        <v>2942</v>
      </c>
      <c r="B2864" s="29">
        <v>5890</v>
      </c>
      <c r="C2864" s="92">
        <v>168.28571428571428</v>
      </c>
      <c r="D2864" s="56">
        <v>47688.9</v>
      </c>
      <c r="E2864" s="5">
        <v>8.0965874363327668</v>
      </c>
      <c r="F2864" s="5">
        <v>6.4772699490662138</v>
      </c>
      <c r="G2864" s="29">
        <v>35</v>
      </c>
      <c r="H2864" s="93">
        <v>0.22857142857142856</v>
      </c>
    </row>
    <row r="2865" spans="1:8" hidden="1" x14ac:dyDescent="0.25">
      <c r="A2865" s="91" t="s">
        <v>2943</v>
      </c>
      <c r="B2865" s="29">
        <v>31503</v>
      </c>
      <c r="C2865" s="92">
        <v>152.92718446601941</v>
      </c>
      <c r="D2865" s="56">
        <v>211085.63999999998</v>
      </c>
      <c r="E2865" s="5">
        <v>6.7004932863536801</v>
      </c>
      <c r="F2865" s="5">
        <v>5.3603946290829443</v>
      </c>
      <c r="G2865" s="29">
        <v>206</v>
      </c>
      <c r="H2865" s="93">
        <v>0.3300970873786408</v>
      </c>
    </row>
    <row r="2866" spans="1:8" hidden="1" x14ac:dyDescent="0.25">
      <c r="A2866" s="91" t="s">
        <v>2944</v>
      </c>
      <c r="B2866" s="29">
        <v>564069</v>
      </c>
      <c r="C2866" s="92">
        <v>155.5194375516956</v>
      </c>
      <c r="D2866" s="56">
        <v>4226468.0100000054</v>
      </c>
      <c r="E2866" s="5">
        <v>7.4928209314817966</v>
      </c>
      <c r="F2866" s="5">
        <v>5.9942567451854378</v>
      </c>
      <c r="G2866" s="29">
        <v>3627</v>
      </c>
      <c r="H2866" s="93">
        <v>0.30631375792666116</v>
      </c>
    </row>
    <row r="2867" spans="1:8" hidden="1" x14ac:dyDescent="0.25">
      <c r="A2867" s="91" t="s">
        <v>2945</v>
      </c>
      <c r="B2867" s="29">
        <v>2217145</v>
      </c>
      <c r="C2867" s="92">
        <v>140.44118578577311</v>
      </c>
      <c r="D2867" s="56">
        <v>13451351.679999862</v>
      </c>
      <c r="E2867" s="5">
        <v>6.0669697651709118</v>
      </c>
      <c r="F2867" s="5">
        <v>4.8535758121367296</v>
      </c>
      <c r="G2867" s="29">
        <v>15787</v>
      </c>
      <c r="H2867" s="93">
        <v>0.34889466016342563</v>
      </c>
    </row>
    <row r="2868" spans="1:8" hidden="1" x14ac:dyDescent="0.25">
      <c r="A2868" s="91" t="s">
        <v>2946</v>
      </c>
      <c r="B2868" s="29">
        <v>77312</v>
      </c>
      <c r="C2868" s="92">
        <v>137.5658362989324</v>
      </c>
      <c r="D2868" s="56">
        <v>535639.63999999966</v>
      </c>
      <c r="E2868" s="5">
        <v>6.9282859064569493</v>
      </c>
      <c r="F2868" s="5">
        <v>5.5426287251655602</v>
      </c>
      <c r="G2868" s="29">
        <v>562</v>
      </c>
      <c r="H2868" s="93">
        <v>0.28291814946619215</v>
      </c>
    </row>
    <row r="2869" spans="1:8" hidden="1" x14ac:dyDescent="0.25">
      <c r="A2869" s="91" t="s">
        <v>2947</v>
      </c>
      <c r="B2869" s="29">
        <v>4540</v>
      </c>
      <c r="C2869" s="92">
        <v>146.45161290322579</v>
      </c>
      <c r="D2869" s="56">
        <v>33581.06</v>
      </c>
      <c r="E2869" s="5">
        <v>7.3967092511013215</v>
      </c>
      <c r="F2869" s="5">
        <v>5.9173674008810577</v>
      </c>
      <c r="G2869" s="29">
        <v>31</v>
      </c>
      <c r="H2869" s="93">
        <v>0.19354838709677419</v>
      </c>
    </row>
    <row r="2870" spans="1:8" hidden="1" x14ac:dyDescent="0.25">
      <c r="A2870" s="91" t="s">
        <v>2948</v>
      </c>
      <c r="B2870" s="29">
        <v>4620</v>
      </c>
      <c r="C2870" s="92">
        <v>154</v>
      </c>
      <c r="D2870" s="56">
        <v>33995.199999999997</v>
      </c>
      <c r="E2870" s="5">
        <v>7.3582683982683976</v>
      </c>
      <c r="F2870" s="5">
        <v>5.8866147186147186</v>
      </c>
      <c r="G2870" s="29">
        <v>30</v>
      </c>
      <c r="H2870" s="93">
        <v>0.13333333333333333</v>
      </c>
    </row>
    <row r="2871" spans="1:8" hidden="1" x14ac:dyDescent="0.25">
      <c r="A2871" s="91" t="s">
        <v>2949</v>
      </c>
      <c r="B2871" s="29">
        <v>2173</v>
      </c>
      <c r="C2871" s="92">
        <v>167.15384615384616</v>
      </c>
      <c r="D2871" s="56">
        <v>19588.5</v>
      </c>
      <c r="E2871" s="5">
        <v>9.0144960883571095</v>
      </c>
      <c r="F2871" s="5">
        <v>7.2115968706856881</v>
      </c>
      <c r="G2871" s="29">
        <v>13</v>
      </c>
      <c r="H2871" s="93">
        <v>0.30769230769230771</v>
      </c>
    </row>
    <row r="2872" spans="1:8" hidden="1" x14ac:dyDescent="0.25">
      <c r="A2872" s="91" t="s">
        <v>2950</v>
      </c>
      <c r="B2872" s="29">
        <v>5902</v>
      </c>
      <c r="C2872" s="92">
        <v>120.44897959183673</v>
      </c>
      <c r="D2872" s="56">
        <v>35495.070000000007</v>
      </c>
      <c r="E2872" s="5">
        <v>6.0140748898678424</v>
      </c>
      <c r="F2872" s="5">
        <v>4.8112599118942745</v>
      </c>
      <c r="G2872" s="29">
        <v>49</v>
      </c>
      <c r="H2872" s="93">
        <v>0.20408163265306123</v>
      </c>
    </row>
    <row r="2873" spans="1:8" hidden="1" x14ac:dyDescent="0.25">
      <c r="A2873" s="79" t="s">
        <v>2951</v>
      </c>
      <c r="B2873" s="80">
        <v>1334151</v>
      </c>
      <c r="C2873" s="81">
        <v>148.61880360922356</v>
      </c>
      <c r="D2873" s="82">
        <v>8381406.7600000054</v>
      </c>
      <c r="E2873" s="83">
        <v>6.2822025093111691</v>
      </c>
      <c r="F2873" s="83">
        <v>5.025762007448936</v>
      </c>
      <c r="G2873" s="80">
        <v>8977</v>
      </c>
      <c r="H2873" s="84">
        <v>0.30990308566336194</v>
      </c>
    </row>
    <row r="2874" spans="1:8" hidden="1" x14ac:dyDescent="0.25">
      <c r="A2874" s="85" t="s">
        <v>2952</v>
      </c>
      <c r="B2874" s="86">
        <v>940000</v>
      </c>
      <c r="C2874" s="87">
        <v>150.08781733993294</v>
      </c>
      <c r="D2874" s="88">
        <v>6242315.6099999929</v>
      </c>
      <c r="E2874" s="89">
        <v>6.6407612872340351</v>
      </c>
      <c r="F2874" s="89">
        <v>5.3126090297872288</v>
      </c>
      <c r="G2874" s="86">
        <v>6263</v>
      </c>
      <c r="H2874" s="90">
        <v>0.33194954494651124</v>
      </c>
    </row>
    <row r="2875" spans="1:8" hidden="1" x14ac:dyDescent="0.25">
      <c r="A2875" s="91" t="s">
        <v>2953</v>
      </c>
      <c r="B2875" s="29">
        <v>325121</v>
      </c>
      <c r="C2875" s="92">
        <v>151.43036795528644</v>
      </c>
      <c r="D2875" s="56">
        <v>2095164.7599999967</v>
      </c>
      <c r="E2875" s="5">
        <v>6.4442615518529927</v>
      </c>
      <c r="F2875" s="5">
        <v>5.1554092414823947</v>
      </c>
      <c r="G2875" s="29">
        <v>2147</v>
      </c>
      <c r="H2875" s="93">
        <v>0.33581741965533302</v>
      </c>
    </row>
    <row r="2876" spans="1:8" hidden="1" x14ac:dyDescent="0.25">
      <c r="A2876" s="91" t="s">
        <v>2954</v>
      </c>
      <c r="B2876" s="29">
        <v>21923</v>
      </c>
      <c r="C2876" s="92">
        <v>150.15753424657535</v>
      </c>
      <c r="D2876" s="56">
        <v>188584.59999999995</v>
      </c>
      <c r="E2876" s="5">
        <v>8.6021347443324334</v>
      </c>
      <c r="F2876" s="5">
        <v>6.8817077954659469</v>
      </c>
      <c r="G2876" s="29">
        <v>146</v>
      </c>
      <c r="H2876" s="93">
        <v>0.23972602739726026</v>
      </c>
    </row>
    <row r="2877" spans="1:8" hidden="1" x14ac:dyDescent="0.25">
      <c r="A2877" s="91" t="s">
        <v>2955</v>
      </c>
      <c r="B2877" s="29">
        <v>4835</v>
      </c>
      <c r="C2877" s="92">
        <v>161.16666666666666</v>
      </c>
      <c r="D2877" s="56">
        <v>30282.770000000004</v>
      </c>
      <c r="E2877" s="5">
        <v>6.263240951396071</v>
      </c>
      <c r="F2877" s="5">
        <v>5.0105927611168575</v>
      </c>
      <c r="G2877" s="29">
        <v>30</v>
      </c>
      <c r="H2877" s="93">
        <v>0.23333333333333334</v>
      </c>
    </row>
    <row r="2878" spans="1:8" hidden="1" x14ac:dyDescent="0.25">
      <c r="A2878" s="91" t="s">
        <v>2956</v>
      </c>
      <c r="B2878" s="29">
        <v>6175</v>
      </c>
      <c r="C2878" s="92">
        <v>158.33333333333334</v>
      </c>
      <c r="D2878" s="56">
        <v>37481.300000000003</v>
      </c>
      <c r="E2878" s="5">
        <v>6.0698461538461546</v>
      </c>
      <c r="F2878" s="5">
        <v>4.8558769230769236</v>
      </c>
      <c r="G2878" s="29">
        <v>39</v>
      </c>
      <c r="H2878" s="93">
        <v>0.35897435897435898</v>
      </c>
    </row>
    <row r="2879" spans="1:8" hidden="1" x14ac:dyDescent="0.25">
      <c r="A2879" s="91" t="s">
        <v>2957</v>
      </c>
      <c r="B2879" s="29">
        <v>36848</v>
      </c>
      <c r="C2879" s="92">
        <v>156.80000000000001</v>
      </c>
      <c r="D2879" s="56">
        <v>269645.40999999986</v>
      </c>
      <c r="E2879" s="5">
        <v>7.3177759986973472</v>
      </c>
      <c r="F2879" s="5">
        <v>5.8542207989578783</v>
      </c>
      <c r="G2879" s="29">
        <v>235</v>
      </c>
      <c r="H2879" s="93">
        <v>0.22978723404255319</v>
      </c>
    </row>
    <row r="2880" spans="1:8" hidden="1" x14ac:dyDescent="0.25">
      <c r="A2880" s="91" t="s">
        <v>2958</v>
      </c>
      <c r="B2880" s="29">
        <v>303771</v>
      </c>
      <c r="C2880" s="92">
        <v>153.11038306451613</v>
      </c>
      <c r="D2880" s="56">
        <v>2238906.329999995</v>
      </c>
      <c r="E2880" s="5">
        <v>7.3703754802136974</v>
      </c>
      <c r="F2880" s="5">
        <v>5.8963003841709583</v>
      </c>
      <c r="G2880" s="29">
        <v>1984</v>
      </c>
      <c r="H2880" s="93">
        <v>0.27671370967741937</v>
      </c>
    </row>
    <row r="2881" spans="1:8" hidden="1" x14ac:dyDescent="0.25">
      <c r="A2881" s="91" t="s">
        <v>2959</v>
      </c>
      <c r="B2881" s="29">
        <v>241094</v>
      </c>
      <c r="C2881" s="92">
        <v>143.50833333333333</v>
      </c>
      <c r="D2881" s="56">
        <v>1380150.7599999998</v>
      </c>
      <c r="E2881" s="5">
        <v>5.724533833276646</v>
      </c>
      <c r="F2881" s="5">
        <v>4.5796270666213168</v>
      </c>
      <c r="G2881" s="29">
        <v>1680</v>
      </c>
      <c r="H2881" s="93">
        <v>0.4154761904761905</v>
      </c>
    </row>
    <row r="2882" spans="1:8" hidden="1" x14ac:dyDescent="0.25">
      <c r="A2882" s="85" t="s">
        <v>2960</v>
      </c>
      <c r="B2882" s="86">
        <v>393958</v>
      </c>
      <c r="C2882" s="87">
        <v>145.21120530777736</v>
      </c>
      <c r="D2882" s="88">
        <v>2138029.6500000004</v>
      </c>
      <c r="E2882" s="89">
        <v>5.427049710882887</v>
      </c>
      <c r="F2882" s="89">
        <v>4.34163976870631</v>
      </c>
      <c r="G2882" s="86">
        <v>2713</v>
      </c>
      <c r="H2882" s="90">
        <v>0.25912274235164023</v>
      </c>
    </row>
    <row r="2883" spans="1:8" hidden="1" x14ac:dyDescent="0.25">
      <c r="A2883" s="91" t="s">
        <v>2961</v>
      </c>
      <c r="B2883" s="29">
        <v>57869</v>
      </c>
      <c r="C2883" s="92">
        <v>139.78019323671498</v>
      </c>
      <c r="D2883" s="56">
        <v>349873.83000000054</v>
      </c>
      <c r="E2883" s="5">
        <v>6.045962950802684</v>
      </c>
      <c r="F2883" s="5">
        <v>4.8367703606421477</v>
      </c>
      <c r="G2883" s="29">
        <v>414</v>
      </c>
      <c r="H2883" s="93">
        <v>0.35990338164251207</v>
      </c>
    </row>
    <row r="2884" spans="1:8" hidden="1" x14ac:dyDescent="0.25">
      <c r="A2884" s="91" t="s">
        <v>2962</v>
      </c>
      <c r="B2884" s="29">
        <v>336089</v>
      </c>
      <c r="C2884" s="92">
        <v>146.18921270117443</v>
      </c>
      <c r="D2884" s="56">
        <v>1788155.8199999994</v>
      </c>
      <c r="E2884" s="5">
        <v>5.3204830268172998</v>
      </c>
      <c r="F2884" s="5">
        <v>4.2563864214538398</v>
      </c>
      <c r="G2884" s="29">
        <v>2299</v>
      </c>
      <c r="H2884" s="93">
        <v>0.24097433666811657</v>
      </c>
    </row>
    <row r="2885" spans="1:8" hidden="1" x14ac:dyDescent="0.25">
      <c r="A2885" s="73" t="s">
        <v>2963</v>
      </c>
      <c r="B2885" s="74">
        <v>799749</v>
      </c>
      <c r="C2885" s="75">
        <v>130.82758056600687</v>
      </c>
      <c r="D2885" s="76">
        <v>4230141.7999999942</v>
      </c>
      <c r="E2885" s="77">
        <v>5.2893367794145343</v>
      </c>
      <c r="F2885" s="77">
        <v>4.2314694235316272</v>
      </c>
      <c r="G2885" s="74">
        <v>6113</v>
      </c>
      <c r="H2885" s="78">
        <v>0.32013741207263208</v>
      </c>
    </row>
    <row r="2886" spans="1:8" hidden="1" x14ac:dyDescent="0.25">
      <c r="A2886" s="79" t="s">
        <v>2964</v>
      </c>
      <c r="B2886" s="80">
        <v>799749</v>
      </c>
      <c r="C2886" s="81">
        <v>130.82758056600687</v>
      </c>
      <c r="D2886" s="82">
        <v>4230141.7999999942</v>
      </c>
      <c r="E2886" s="83">
        <v>5.2893367794145343</v>
      </c>
      <c r="F2886" s="83">
        <v>4.2314694235316272</v>
      </c>
      <c r="G2886" s="80">
        <v>6113</v>
      </c>
      <c r="H2886" s="84">
        <v>0.32013741207263208</v>
      </c>
    </row>
    <row r="2887" spans="1:8" hidden="1" x14ac:dyDescent="0.25">
      <c r="A2887" s="85" t="s">
        <v>2965</v>
      </c>
      <c r="B2887" s="86">
        <v>58251</v>
      </c>
      <c r="C2887" s="87">
        <v>113.54970760233918</v>
      </c>
      <c r="D2887" s="88">
        <v>316511.7900000001</v>
      </c>
      <c r="E2887" s="89">
        <v>5.4335855178451888</v>
      </c>
      <c r="F2887" s="89">
        <v>4.3468684142761509</v>
      </c>
      <c r="G2887" s="86">
        <v>513</v>
      </c>
      <c r="H2887" s="90">
        <v>0.27290448343079921</v>
      </c>
    </row>
    <row r="2888" spans="1:8" hidden="1" x14ac:dyDescent="0.25">
      <c r="A2888" s="91" t="s">
        <v>2966</v>
      </c>
      <c r="B2888" s="29">
        <v>58251</v>
      </c>
      <c r="C2888" s="92">
        <v>113.54970760233918</v>
      </c>
      <c r="D2888" s="56">
        <v>316511.7900000001</v>
      </c>
      <c r="E2888" s="5">
        <v>5.4335855178451888</v>
      </c>
      <c r="F2888" s="5">
        <v>4.3468684142761509</v>
      </c>
      <c r="G2888" s="29">
        <v>513</v>
      </c>
      <c r="H2888" s="93">
        <v>0.27290448343079921</v>
      </c>
    </row>
    <row r="2889" spans="1:8" hidden="1" x14ac:dyDescent="0.25">
      <c r="A2889" s="85" t="s">
        <v>2967</v>
      </c>
      <c r="B2889" s="86">
        <v>741498</v>
      </c>
      <c r="C2889" s="87">
        <v>132.41035714285715</v>
      </c>
      <c r="D2889" s="88">
        <v>3913630.0099999965</v>
      </c>
      <c r="E2889" s="89">
        <v>5.2780048091835665</v>
      </c>
      <c r="F2889" s="89">
        <v>4.222403847346853</v>
      </c>
      <c r="G2889" s="86">
        <v>5600</v>
      </c>
      <c r="H2889" s="90">
        <v>0.32446428571428571</v>
      </c>
    </row>
    <row r="2890" spans="1:8" hidden="1" x14ac:dyDescent="0.25">
      <c r="A2890" s="91" t="s">
        <v>2968</v>
      </c>
      <c r="B2890" s="29">
        <v>291523</v>
      </c>
      <c r="C2890" s="92">
        <v>139.21824259789875</v>
      </c>
      <c r="D2890" s="56">
        <v>1526588.280000001</v>
      </c>
      <c r="E2890" s="5">
        <v>5.236596357748792</v>
      </c>
      <c r="F2890" s="5">
        <v>4.1892770861990334</v>
      </c>
      <c r="G2890" s="29">
        <v>2094</v>
      </c>
      <c r="H2890" s="93">
        <v>0.32378223495702008</v>
      </c>
    </row>
    <row r="2891" spans="1:8" hidden="1" x14ac:dyDescent="0.25">
      <c r="A2891" s="91" t="s">
        <v>2969</v>
      </c>
      <c r="B2891" s="29">
        <v>449947</v>
      </c>
      <c r="C2891" s="92">
        <v>128.37289586305278</v>
      </c>
      <c r="D2891" s="56">
        <v>2386771.680000003</v>
      </c>
      <c r="E2891" s="5">
        <v>5.3045618261706444</v>
      </c>
      <c r="F2891" s="5">
        <v>4.2436494609365161</v>
      </c>
      <c r="G2891" s="29">
        <v>3505</v>
      </c>
      <c r="H2891" s="93">
        <v>0.32496433666191155</v>
      </c>
    </row>
    <row r="2892" spans="1:8" hidden="1" x14ac:dyDescent="0.25">
      <c r="A2892" s="73" t="s">
        <v>2970</v>
      </c>
      <c r="B2892" s="74">
        <v>5744</v>
      </c>
      <c r="C2892" s="75">
        <v>147.28205128205127</v>
      </c>
      <c r="D2892" s="76">
        <v>38553.640000000007</v>
      </c>
      <c r="E2892" s="77">
        <v>6.711984679665739</v>
      </c>
      <c r="F2892" s="77">
        <v>5.3695877437325912</v>
      </c>
      <c r="G2892" s="74">
        <v>39</v>
      </c>
      <c r="H2892" s="78">
        <v>0.17948717948717949</v>
      </c>
    </row>
    <row r="2893" spans="1:8" hidden="1" x14ac:dyDescent="0.25">
      <c r="A2893" s="79" t="s">
        <v>2971</v>
      </c>
      <c r="B2893" s="80">
        <v>2978</v>
      </c>
      <c r="C2893" s="81">
        <v>141.8095238095238</v>
      </c>
      <c r="D2893" s="82">
        <v>25156.019999999997</v>
      </c>
      <c r="E2893" s="83">
        <v>8.4472867696440552</v>
      </c>
      <c r="F2893" s="83">
        <v>6.7578294157152445</v>
      </c>
      <c r="G2893" s="80">
        <v>21</v>
      </c>
      <c r="H2893" s="84">
        <v>0.33333333333333331</v>
      </c>
    </row>
    <row r="2894" spans="1:8" hidden="1" x14ac:dyDescent="0.25">
      <c r="A2894" s="85" t="s">
        <v>2972</v>
      </c>
      <c r="B2894" s="86">
        <v>2978</v>
      </c>
      <c r="C2894" s="87">
        <v>141.8095238095238</v>
      </c>
      <c r="D2894" s="88">
        <v>25156.019999999997</v>
      </c>
      <c r="E2894" s="89">
        <v>8.4472867696440552</v>
      </c>
      <c r="F2894" s="89">
        <v>6.7578294157152445</v>
      </c>
      <c r="G2894" s="86">
        <v>21</v>
      </c>
      <c r="H2894" s="90">
        <v>0.33333333333333331</v>
      </c>
    </row>
    <row r="2895" spans="1:8" hidden="1" x14ac:dyDescent="0.25">
      <c r="A2895" s="91" t="s">
        <v>2973</v>
      </c>
      <c r="B2895" s="29">
        <v>2488</v>
      </c>
      <c r="C2895" s="92">
        <v>146.35294117647058</v>
      </c>
      <c r="D2895" s="56">
        <v>20531.819999999996</v>
      </c>
      <c r="E2895" s="5">
        <v>8.2523392282958188</v>
      </c>
      <c r="F2895" s="5">
        <v>6.6018713826366557</v>
      </c>
      <c r="G2895" s="29">
        <v>17</v>
      </c>
      <c r="H2895" s="93">
        <v>0.35294117647058826</v>
      </c>
    </row>
    <row r="2896" spans="1:8" hidden="1" x14ac:dyDescent="0.25">
      <c r="A2896" s="79" t="s">
        <v>2974</v>
      </c>
      <c r="B2896" s="80">
        <v>2766</v>
      </c>
      <c r="C2896" s="81">
        <v>153.66666666666666</v>
      </c>
      <c r="D2896" s="82">
        <v>13397.619999999999</v>
      </c>
      <c r="E2896" s="83">
        <v>4.8436804049168467</v>
      </c>
      <c r="F2896" s="83">
        <v>3.8749443239334775</v>
      </c>
      <c r="G2896" s="80">
        <v>18</v>
      </c>
      <c r="H2896" s="84">
        <v>0</v>
      </c>
    </row>
    <row r="2897" spans="1:8" hidden="1" x14ac:dyDescent="0.25">
      <c r="A2897" s="85" t="s">
        <v>2975</v>
      </c>
      <c r="B2897" s="86">
        <v>2766</v>
      </c>
      <c r="C2897" s="87">
        <v>153.66666666666666</v>
      </c>
      <c r="D2897" s="88">
        <v>13397.619999999999</v>
      </c>
      <c r="E2897" s="89">
        <v>4.8436804049168467</v>
      </c>
      <c r="F2897" s="89">
        <v>3.8749443239334775</v>
      </c>
      <c r="G2897" s="86">
        <v>18</v>
      </c>
      <c r="H2897" s="90">
        <v>0</v>
      </c>
    </row>
    <row r="2898" spans="1:8" hidden="1" x14ac:dyDescent="0.25">
      <c r="A2898" s="91" t="s">
        <v>2976</v>
      </c>
      <c r="B2898" s="29">
        <v>1582</v>
      </c>
      <c r="C2898" s="92">
        <v>143.81818181818181</v>
      </c>
      <c r="D2898" s="56">
        <v>5755.22</v>
      </c>
      <c r="E2898" s="5">
        <v>3.6379393173198484</v>
      </c>
      <c r="F2898" s="5">
        <v>2.910351453855879</v>
      </c>
      <c r="G2898" s="29">
        <v>11</v>
      </c>
      <c r="H2898" s="93">
        <v>0</v>
      </c>
    </row>
    <row r="2899" spans="1:8" hidden="1" x14ac:dyDescent="0.25">
      <c r="A2899" s="73" t="s">
        <v>2977</v>
      </c>
      <c r="B2899" s="74">
        <v>2522251</v>
      </c>
      <c r="C2899" s="75">
        <v>134.90137455206718</v>
      </c>
      <c r="D2899" s="76">
        <v>12791743.479999885</v>
      </c>
      <c r="E2899" s="77">
        <v>5.0715584927907198</v>
      </c>
      <c r="F2899" s="77">
        <v>4.0572467942325758</v>
      </c>
      <c r="G2899" s="74">
        <v>18697</v>
      </c>
      <c r="H2899" s="78">
        <v>0.28806760442851792</v>
      </c>
    </row>
    <row r="2900" spans="1:8" hidden="1" x14ac:dyDescent="0.25">
      <c r="A2900" s="79" t="s">
        <v>2978</v>
      </c>
      <c r="B2900" s="80">
        <v>1209076</v>
      </c>
      <c r="C2900" s="81">
        <v>131.10778572977662</v>
      </c>
      <c r="D2900" s="82">
        <v>5942585.119999934</v>
      </c>
      <c r="E2900" s="83">
        <v>4.9149806298362835</v>
      </c>
      <c r="F2900" s="83">
        <v>3.9319845038690269</v>
      </c>
      <c r="G2900" s="80">
        <v>9222</v>
      </c>
      <c r="H2900" s="84">
        <v>0.32834526133159836</v>
      </c>
    </row>
    <row r="2901" spans="1:8" hidden="1" x14ac:dyDescent="0.25">
      <c r="A2901" s="85" t="s">
        <v>2979</v>
      </c>
      <c r="B2901" s="86">
        <v>17346</v>
      </c>
      <c r="C2901" s="87">
        <v>147</v>
      </c>
      <c r="D2901" s="88">
        <v>112431.91999999997</v>
      </c>
      <c r="E2901" s="89">
        <v>6.48172028133287</v>
      </c>
      <c r="F2901" s="89">
        <v>5.185376225066296</v>
      </c>
      <c r="G2901" s="86">
        <v>118</v>
      </c>
      <c r="H2901" s="90">
        <v>0.24576271186440679</v>
      </c>
    </row>
    <row r="2902" spans="1:8" hidden="1" x14ac:dyDescent="0.25">
      <c r="A2902" s="91" t="s">
        <v>2980</v>
      </c>
      <c r="B2902" s="29">
        <v>15690</v>
      </c>
      <c r="C2902" s="92">
        <v>145.27777777777777</v>
      </c>
      <c r="D2902" s="56">
        <v>103693.77999999997</v>
      </c>
      <c r="E2902" s="5">
        <v>6.6089088591459513</v>
      </c>
      <c r="F2902" s="5">
        <v>5.2871270873167617</v>
      </c>
      <c r="G2902" s="29">
        <v>108</v>
      </c>
      <c r="H2902" s="93">
        <v>0.24074074074074073</v>
      </c>
    </row>
    <row r="2903" spans="1:8" hidden="1" x14ac:dyDescent="0.25">
      <c r="A2903" s="85" t="s">
        <v>2981</v>
      </c>
      <c r="B2903" s="86">
        <v>48614</v>
      </c>
      <c r="C2903" s="87">
        <v>150.5077399380805</v>
      </c>
      <c r="D2903" s="88">
        <v>318354.35000000021</v>
      </c>
      <c r="E2903" s="89">
        <v>6.5486145966182621</v>
      </c>
      <c r="F2903" s="89">
        <v>5.2388916772946104</v>
      </c>
      <c r="G2903" s="86">
        <v>323</v>
      </c>
      <c r="H2903" s="90">
        <v>0.30030959752321984</v>
      </c>
    </row>
    <row r="2904" spans="1:8" hidden="1" x14ac:dyDescent="0.25">
      <c r="A2904" s="91" t="s">
        <v>2982</v>
      </c>
      <c r="B2904" s="29">
        <v>10994</v>
      </c>
      <c r="C2904" s="92">
        <v>140.94871794871796</v>
      </c>
      <c r="D2904" s="56">
        <v>70608.040000000008</v>
      </c>
      <c r="E2904" s="5">
        <v>6.4224158631981085</v>
      </c>
      <c r="F2904" s="5">
        <v>5.137932690558487</v>
      </c>
      <c r="G2904" s="29">
        <v>78</v>
      </c>
      <c r="H2904" s="93">
        <v>0.29487179487179488</v>
      </c>
    </row>
    <row r="2905" spans="1:8" hidden="1" x14ac:dyDescent="0.25">
      <c r="A2905" s="91" t="s">
        <v>2983</v>
      </c>
      <c r="B2905" s="29">
        <v>37620</v>
      </c>
      <c r="C2905" s="92">
        <v>153.55102040816325</v>
      </c>
      <c r="D2905" s="56">
        <v>247746.30999999997</v>
      </c>
      <c r="E2905" s="5">
        <v>6.5854946836788937</v>
      </c>
      <c r="F2905" s="5">
        <v>5.2683957469431153</v>
      </c>
      <c r="G2905" s="29">
        <v>245</v>
      </c>
      <c r="H2905" s="93">
        <v>0.30204081632653063</v>
      </c>
    </row>
    <row r="2906" spans="1:8" hidden="1" x14ac:dyDescent="0.25">
      <c r="A2906" s="85" t="s">
        <v>2984</v>
      </c>
      <c r="B2906" s="86">
        <v>1143116</v>
      </c>
      <c r="C2906" s="87">
        <v>130.18061724177201</v>
      </c>
      <c r="D2906" s="88">
        <v>5511798.8499999503</v>
      </c>
      <c r="E2906" s="89">
        <v>4.8217318714810657</v>
      </c>
      <c r="F2906" s="89">
        <v>3.8573854971848527</v>
      </c>
      <c r="G2906" s="86">
        <v>8781</v>
      </c>
      <c r="H2906" s="90">
        <v>0.33048627718938617</v>
      </c>
    </row>
    <row r="2907" spans="1:8" hidden="1" x14ac:dyDescent="0.25">
      <c r="A2907" s="91" t="s">
        <v>2985</v>
      </c>
      <c r="B2907" s="29">
        <v>1067034</v>
      </c>
      <c r="C2907" s="92">
        <v>128.91554911199711</v>
      </c>
      <c r="D2907" s="56">
        <v>5138116.3699999657</v>
      </c>
      <c r="E2907" s="5">
        <v>4.8153258190460342</v>
      </c>
      <c r="F2907" s="5">
        <v>3.8522606552368277</v>
      </c>
      <c r="G2907" s="29">
        <v>8277</v>
      </c>
      <c r="H2907" s="93">
        <v>0.33079618219161533</v>
      </c>
    </row>
    <row r="2908" spans="1:8" hidden="1" x14ac:dyDescent="0.25">
      <c r="A2908" s="91" t="s">
        <v>2986</v>
      </c>
      <c r="B2908" s="29">
        <v>8706</v>
      </c>
      <c r="C2908" s="92">
        <v>128.02941176470588</v>
      </c>
      <c r="D2908" s="56">
        <v>47717.880000000005</v>
      </c>
      <c r="E2908" s="5">
        <v>5.481033769813922</v>
      </c>
      <c r="F2908" s="5">
        <v>4.3848270158511378</v>
      </c>
      <c r="G2908" s="29">
        <v>68</v>
      </c>
      <c r="H2908" s="93">
        <v>0.33823529411764708</v>
      </c>
    </row>
    <row r="2909" spans="1:8" hidden="1" x14ac:dyDescent="0.25">
      <c r="A2909" s="91" t="s">
        <v>2987</v>
      </c>
      <c r="B2909" s="29">
        <v>2147</v>
      </c>
      <c r="C2909" s="92">
        <v>126.29411764705883</v>
      </c>
      <c r="D2909" s="56">
        <v>10382.34</v>
      </c>
      <c r="E2909" s="5">
        <v>4.8357428970656731</v>
      </c>
      <c r="F2909" s="5">
        <v>3.8685943176525388</v>
      </c>
      <c r="G2909" s="29">
        <v>17</v>
      </c>
      <c r="H2909" s="93">
        <v>0.23529411764705882</v>
      </c>
    </row>
    <row r="2910" spans="1:8" hidden="1" x14ac:dyDescent="0.25">
      <c r="A2910" s="91" t="s">
        <v>2988</v>
      </c>
      <c r="B2910" s="29">
        <v>65229</v>
      </c>
      <c r="C2910" s="92">
        <v>155.67780429594271</v>
      </c>
      <c r="D2910" s="56">
        <v>315582.25999999989</v>
      </c>
      <c r="E2910" s="5">
        <v>4.8380668107743467</v>
      </c>
      <c r="F2910" s="5">
        <v>3.8704534486194775</v>
      </c>
      <c r="G2910" s="29">
        <v>419</v>
      </c>
      <c r="H2910" s="93">
        <v>0.32696897374701672</v>
      </c>
    </row>
    <row r="2911" spans="1:8" hidden="1" x14ac:dyDescent="0.25">
      <c r="A2911" s="79" t="s">
        <v>2989</v>
      </c>
      <c r="B2911" s="80">
        <v>1313175</v>
      </c>
      <c r="C2911" s="81">
        <v>138.59366754617415</v>
      </c>
      <c r="D2911" s="82">
        <v>6849158.3600000245</v>
      </c>
      <c r="E2911" s="83">
        <v>5.2157239971824199</v>
      </c>
      <c r="F2911" s="83">
        <v>4.1725791977459359</v>
      </c>
      <c r="G2911" s="80">
        <v>9475</v>
      </c>
      <c r="H2911" s="84">
        <v>0.24886543535620054</v>
      </c>
    </row>
    <row r="2912" spans="1:8" hidden="1" x14ac:dyDescent="0.25">
      <c r="A2912" s="85" t="s">
        <v>2990</v>
      </c>
      <c r="B2912" s="86">
        <v>136025</v>
      </c>
      <c r="C2912" s="87">
        <v>145.48128342245988</v>
      </c>
      <c r="D2912" s="88">
        <v>1026654.8599999994</v>
      </c>
      <c r="E2912" s="89">
        <v>7.5475453776879204</v>
      </c>
      <c r="F2912" s="89">
        <v>6.0380363021503367</v>
      </c>
      <c r="G2912" s="86">
        <v>935</v>
      </c>
      <c r="H2912" s="90">
        <v>0.30802139037433157</v>
      </c>
    </row>
    <row r="2913" spans="1:8" hidden="1" x14ac:dyDescent="0.25">
      <c r="A2913" s="91" t="s">
        <v>2991</v>
      </c>
      <c r="B2913" s="29">
        <v>101426</v>
      </c>
      <c r="C2913" s="92">
        <v>143.45968882602546</v>
      </c>
      <c r="D2913" s="56">
        <v>779314.84000000055</v>
      </c>
      <c r="E2913" s="5">
        <v>7.6835805414785217</v>
      </c>
      <c r="F2913" s="5">
        <v>6.1468644331828175</v>
      </c>
      <c r="G2913" s="29">
        <v>707</v>
      </c>
      <c r="H2913" s="93">
        <v>0.31258840169731261</v>
      </c>
    </row>
    <row r="2914" spans="1:8" hidden="1" x14ac:dyDescent="0.25">
      <c r="A2914" s="91" t="s">
        <v>2992</v>
      </c>
      <c r="B2914" s="29">
        <v>34599</v>
      </c>
      <c r="C2914" s="92">
        <v>151.75</v>
      </c>
      <c r="D2914" s="56">
        <v>247340.02000000008</v>
      </c>
      <c r="E2914" s="5">
        <v>7.1487621029509549</v>
      </c>
      <c r="F2914" s="5">
        <v>5.7190096823607641</v>
      </c>
      <c r="G2914" s="29">
        <v>228</v>
      </c>
      <c r="H2914" s="93">
        <v>0.29385964912280704</v>
      </c>
    </row>
    <row r="2915" spans="1:8" hidden="1" x14ac:dyDescent="0.25">
      <c r="A2915" s="85" t="s">
        <v>2993</v>
      </c>
      <c r="B2915" s="86">
        <v>91258</v>
      </c>
      <c r="C2915" s="87">
        <v>113.3639751552795</v>
      </c>
      <c r="D2915" s="88">
        <v>484656.43000000023</v>
      </c>
      <c r="E2915" s="89">
        <v>5.3108377347739397</v>
      </c>
      <c r="F2915" s="89">
        <v>4.248670187819152</v>
      </c>
      <c r="G2915" s="86">
        <v>805</v>
      </c>
      <c r="H2915" s="90">
        <v>0.45093167701863351</v>
      </c>
    </row>
    <row r="2916" spans="1:8" x14ac:dyDescent="0.25">
      <c r="A2916" s="104" t="s">
        <v>2994</v>
      </c>
      <c r="B2916" s="29">
        <v>91258</v>
      </c>
      <c r="C2916" s="92">
        <v>113.3639751552795</v>
      </c>
      <c r="D2916" s="56">
        <v>484656.43000000023</v>
      </c>
      <c r="E2916" s="103">
        <v>5.3108377347739397</v>
      </c>
      <c r="F2916" s="5">
        <v>4.248670187819152</v>
      </c>
      <c r="G2916" s="29">
        <v>805</v>
      </c>
      <c r="H2916" s="93">
        <v>0.45093167701863351</v>
      </c>
    </row>
    <row r="2917" spans="1:8" hidden="1" x14ac:dyDescent="0.25">
      <c r="A2917" s="85" t="s">
        <v>2995</v>
      </c>
      <c r="B2917" s="86">
        <v>14380</v>
      </c>
      <c r="C2917" s="87">
        <v>151.36842105263159</v>
      </c>
      <c r="D2917" s="88">
        <v>117625.35000000002</v>
      </c>
      <c r="E2917" s="89">
        <v>8.1797878998609193</v>
      </c>
      <c r="F2917" s="89">
        <v>6.5438303198887358</v>
      </c>
      <c r="G2917" s="86">
        <v>95</v>
      </c>
      <c r="H2917" s="90">
        <v>0.2</v>
      </c>
    </row>
    <row r="2918" spans="1:8" hidden="1" x14ac:dyDescent="0.25">
      <c r="A2918" s="91" t="s">
        <v>2996</v>
      </c>
      <c r="B2918" s="29">
        <v>7888</v>
      </c>
      <c r="C2918" s="92">
        <v>154.66666666666666</v>
      </c>
      <c r="D2918" s="56">
        <v>54253.8</v>
      </c>
      <c r="E2918" s="5">
        <v>6.878017241379311</v>
      </c>
      <c r="F2918" s="5">
        <v>5.5024137931034494</v>
      </c>
      <c r="G2918" s="29">
        <v>51</v>
      </c>
      <c r="H2918" s="93">
        <v>0.31372549019607843</v>
      </c>
    </row>
    <row r="2919" spans="1:8" hidden="1" x14ac:dyDescent="0.25">
      <c r="A2919" s="91" t="s">
        <v>2997</v>
      </c>
      <c r="B2919" s="29">
        <v>6492</v>
      </c>
      <c r="C2919" s="94">
        <v>147.54545454545453</v>
      </c>
      <c r="D2919" s="95">
        <v>63371.55000000001</v>
      </c>
      <c r="E2919" s="96">
        <v>9.7614833641404815</v>
      </c>
      <c r="F2919" s="96">
        <v>7.8091866913123855</v>
      </c>
      <c r="G2919" s="97">
        <v>44</v>
      </c>
      <c r="H2919" s="98">
        <v>6.8181818181818177E-2</v>
      </c>
    </row>
    <row r="2920" spans="1:8" hidden="1" x14ac:dyDescent="0.25">
      <c r="A2920" s="85" t="s">
        <v>2998</v>
      </c>
      <c r="B2920" s="86">
        <v>2112</v>
      </c>
      <c r="C2920" s="87">
        <v>162.46153846153845</v>
      </c>
      <c r="D2920" s="88">
        <v>10583.44</v>
      </c>
      <c r="E2920" s="89">
        <v>5.0110984848484854</v>
      </c>
      <c r="F2920" s="89">
        <v>4.0088787878787882</v>
      </c>
      <c r="G2920" s="86">
        <v>13</v>
      </c>
      <c r="H2920" s="90">
        <v>0.30769230769230771</v>
      </c>
    </row>
    <row r="2921" spans="1:8" hidden="1" x14ac:dyDescent="0.25">
      <c r="A2921" s="91" t="s">
        <v>2999</v>
      </c>
      <c r="B2921" s="29">
        <v>2112</v>
      </c>
      <c r="C2921" s="92">
        <v>162.46153846153845</v>
      </c>
      <c r="D2921" s="56">
        <v>10583.44</v>
      </c>
      <c r="E2921" s="5">
        <v>5.0110984848484854</v>
      </c>
      <c r="F2921" s="5">
        <v>4.0088787878787882</v>
      </c>
      <c r="G2921" s="29">
        <v>13</v>
      </c>
      <c r="H2921" s="93">
        <v>0.30769230769230771</v>
      </c>
    </row>
    <row r="2922" spans="1:8" hidden="1" x14ac:dyDescent="0.25">
      <c r="A2922" s="85" t="s">
        <v>3000</v>
      </c>
      <c r="B2922" s="86">
        <v>1069400</v>
      </c>
      <c r="C2922" s="87">
        <v>140.21240330405141</v>
      </c>
      <c r="D2922" s="88">
        <v>5209638.2799999658</v>
      </c>
      <c r="E2922" s="89">
        <v>4.8715525341312569</v>
      </c>
      <c r="F2922" s="89">
        <v>3.8972420273050057</v>
      </c>
      <c r="G2922" s="86">
        <v>7627</v>
      </c>
      <c r="H2922" s="90">
        <v>0.220794545692933</v>
      </c>
    </row>
    <row r="2923" spans="1:8" hidden="1" x14ac:dyDescent="0.25">
      <c r="A2923" s="91" t="s">
        <v>3001</v>
      </c>
      <c r="B2923" s="29">
        <v>6017</v>
      </c>
      <c r="C2923" s="92">
        <v>139.93023255813952</v>
      </c>
      <c r="D2923" s="56">
        <v>34662.679999999993</v>
      </c>
      <c r="E2923" s="5">
        <v>5.7607910919062641</v>
      </c>
      <c r="F2923" s="5">
        <v>4.6086328735250115</v>
      </c>
      <c r="G2923" s="29">
        <v>43</v>
      </c>
      <c r="H2923" s="93">
        <v>0.2558139534883721</v>
      </c>
    </row>
    <row r="2924" spans="1:8" hidden="1" x14ac:dyDescent="0.25">
      <c r="A2924" s="91" t="s">
        <v>3002</v>
      </c>
      <c r="B2924" s="29">
        <v>14906</v>
      </c>
      <c r="C2924" s="92">
        <v>72.712195121951225</v>
      </c>
      <c r="D2924" s="56">
        <v>79744.520000000019</v>
      </c>
      <c r="E2924" s="5">
        <v>5.3498269153361075</v>
      </c>
      <c r="F2924" s="5">
        <v>4.2798615322688862</v>
      </c>
      <c r="G2924" s="29">
        <v>205</v>
      </c>
      <c r="H2924" s="93">
        <v>0.23902439024390243</v>
      </c>
    </row>
    <row r="2925" spans="1:8" hidden="1" x14ac:dyDescent="0.25">
      <c r="A2925" s="91" t="s">
        <v>3003</v>
      </c>
      <c r="B2925" s="29">
        <v>62075</v>
      </c>
      <c r="C2925" s="92">
        <v>144.02552204176334</v>
      </c>
      <c r="D2925" s="56">
        <v>270199.34999999986</v>
      </c>
      <c r="E2925" s="5">
        <v>4.3527885622231146</v>
      </c>
      <c r="F2925" s="5">
        <v>3.482230849778492</v>
      </c>
      <c r="G2925" s="29">
        <v>431</v>
      </c>
      <c r="H2925" s="93">
        <v>0.33178654292343385</v>
      </c>
    </row>
    <row r="2926" spans="1:8" hidden="1" x14ac:dyDescent="0.25">
      <c r="A2926" s="91" t="s">
        <v>3004</v>
      </c>
      <c r="B2926" s="29">
        <v>210410</v>
      </c>
      <c r="C2926" s="92">
        <v>145.61245674740485</v>
      </c>
      <c r="D2926" s="56">
        <v>1025961.309999994</v>
      </c>
      <c r="E2926" s="5">
        <v>4.8760102181454972</v>
      </c>
      <c r="F2926" s="5">
        <v>3.9008081745163978</v>
      </c>
      <c r="G2926" s="29">
        <v>1445</v>
      </c>
      <c r="H2926" s="93">
        <v>0.12041522491349481</v>
      </c>
    </row>
    <row r="2927" spans="1:8" hidden="1" x14ac:dyDescent="0.25">
      <c r="A2927" s="91" t="s">
        <v>3005</v>
      </c>
      <c r="B2927" s="29">
        <v>360519</v>
      </c>
      <c r="C2927" s="92">
        <v>146.43338748984564</v>
      </c>
      <c r="D2927" s="56">
        <v>1737060.0299999996</v>
      </c>
      <c r="E2927" s="5">
        <v>4.8182204821382495</v>
      </c>
      <c r="F2927" s="5">
        <v>3.8545763857105997</v>
      </c>
      <c r="G2927" s="29">
        <v>2462</v>
      </c>
      <c r="H2927" s="93">
        <v>0.25101543460601139</v>
      </c>
    </row>
    <row r="2928" spans="1:8" hidden="1" x14ac:dyDescent="0.25">
      <c r="A2928" s="91" t="s">
        <v>3006</v>
      </c>
      <c r="B2928" s="29">
        <v>23585</v>
      </c>
      <c r="C2928" s="92">
        <v>149.27215189873417</v>
      </c>
      <c r="D2928" s="56">
        <v>105481.14000000003</v>
      </c>
      <c r="E2928" s="5">
        <v>4.4723824464702151</v>
      </c>
      <c r="F2928" s="5">
        <v>3.5779059571761724</v>
      </c>
      <c r="G2928" s="29">
        <v>158</v>
      </c>
      <c r="H2928" s="93">
        <v>0.13924050632911392</v>
      </c>
    </row>
    <row r="2929" spans="1:8" hidden="1" x14ac:dyDescent="0.25">
      <c r="A2929" s="91" t="s">
        <v>3007</v>
      </c>
      <c r="B2929" s="29">
        <v>352732</v>
      </c>
      <c r="C2929" s="92">
        <v>139.53006329113924</v>
      </c>
      <c r="D2929" s="56">
        <v>1759914.2</v>
      </c>
      <c r="E2929" s="5">
        <v>4.9893806062392976</v>
      </c>
      <c r="F2929" s="5">
        <v>3.9915044849914381</v>
      </c>
      <c r="G2929" s="29">
        <v>2528</v>
      </c>
      <c r="H2929" s="93">
        <v>0.21716772151898733</v>
      </c>
    </row>
    <row r="2930" spans="1:8" hidden="1" x14ac:dyDescent="0.25">
      <c r="A2930" s="91" t="s">
        <v>3008</v>
      </c>
      <c r="B2930" s="29">
        <v>21326</v>
      </c>
      <c r="C2930" s="92">
        <v>121.17045454545455</v>
      </c>
      <c r="D2930" s="56">
        <v>109308.37000000004</v>
      </c>
      <c r="E2930" s="5">
        <v>5.1255917659195367</v>
      </c>
      <c r="F2930" s="5">
        <v>4.1004734127356297</v>
      </c>
      <c r="G2930" s="29">
        <v>176</v>
      </c>
      <c r="H2930" s="93">
        <v>0.33522727272727271</v>
      </c>
    </row>
    <row r="2931" spans="1:8" hidden="1" x14ac:dyDescent="0.25">
      <c r="A2931" s="91" t="s">
        <v>3009</v>
      </c>
      <c r="B2931" s="29">
        <v>11364</v>
      </c>
      <c r="C2931" s="92">
        <v>105.22222222222223</v>
      </c>
      <c r="D2931" s="56">
        <v>52586.360000000008</v>
      </c>
      <c r="E2931" s="5">
        <v>4.627451601548751</v>
      </c>
      <c r="F2931" s="5">
        <v>3.7019612812390008</v>
      </c>
      <c r="G2931" s="29">
        <v>108</v>
      </c>
      <c r="H2931" s="93">
        <v>0.26851851851851855</v>
      </c>
    </row>
    <row r="2932" spans="1:8" hidden="1" x14ac:dyDescent="0.25">
      <c r="A2932" s="91" t="s">
        <v>3010</v>
      </c>
      <c r="B2932" s="29">
        <v>5914</v>
      </c>
      <c r="C2932" s="92">
        <v>86.970588235294116</v>
      </c>
      <c r="D2932" s="56">
        <v>32627.039999999994</v>
      </c>
      <c r="E2932" s="5">
        <v>5.5169157930334789</v>
      </c>
      <c r="F2932" s="5">
        <v>4.4135326344267831</v>
      </c>
      <c r="G2932" s="29">
        <v>68</v>
      </c>
      <c r="H2932" s="93">
        <v>0.44117647058823528</v>
      </c>
    </row>
    <row r="2945" spans="4:4" x14ac:dyDescent="0.25">
      <c r="D2945" s="101"/>
    </row>
  </sheetData>
  <autoFilter ref="A3:H2932" xr:uid="{04D4AF9F-71A0-460B-81A8-49F666C49485}">
    <filterColumn colId="0">
      <colorFilter dxfId="0"/>
    </filterColumn>
  </autoFilter>
  <hyperlinks>
    <hyperlink ref="K3" r:id="rId1" display="https://www.vid.gov.lv/lv/informacija-par-darba-vietam-2023gada-atbilstosi-profesiju-klasifikatoram" xr:uid="{CE16EE7B-6655-4BBA-A8DF-97D2FB1FA96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Budžets_2024_parakstu_vākšana</vt:lpstr>
      <vt:lpstr>VID_dati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Agris Vītoliņš</dc:creator>
  <cp:lastModifiedBy>Ilze Sedlina</cp:lastModifiedBy>
  <cp:lastPrinted>2020-01-13T07:07:28Z</cp:lastPrinted>
  <dcterms:created xsi:type="dcterms:W3CDTF">2014-03-17T10:47:20Z</dcterms:created>
  <dcterms:modified xsi:type="dcterms:W3CDTF">2024-01-02T15:23:06Z</dcterms:modified>
</cp:coreProperties>
</file>