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VilnisJ\Desktop\Rikojums\"/>
    </mc:Choice>
  </mc:AlternateContent>
  <xr:revisionPtr revIDLastSave="0" documentId="13_ncr:1_{44F1A200-1404-4D58-9A96-86E2F5D87CFC}" xr6:coauthVersionLast="47" xr6:coauthVersionMax="47" xr10:uidLastSave="{00000000-0000-0000-0000-000000000000}"/>
  <bookViews>
    <workbookView xWindow="-120" yWindow="-120" windowWidth="29040" windowHeight="17640" activeTab="1" xr2:uid="{4BFC301D-946B-4122-8F4D-174BFE7F539E}"/>
  </bookViews>
  <sheets>
    <sheet name="Preces un Pakalpojumi sadale" sheetId="1" r:id="rId1"/>
    <sheet name="Atalgojum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0" i="2" l="1"/>
  <c r="P19" i="2"/>
  <c r="P18" i="2"/>
  <c r="P16" i="2"/>
  <c r="Q19" i="2" l="1"/>
  <c r="Q16" i="2" l="1"/>
  <c r="Q15" i="2"/>
  <c r="L26" i="2" l="1"/>
  <c r="Q20" i="2" s="1"/>
  <c r="F11" i="1"/>
  <c r="M4" i="2" l="1"/>
  <c r="M5" i="2"/>
  <c r="M6" i="2"/>
  <c r="M7" i="2"/>
  <c r="M8" i="2"/>
  <c r="M11" i="2"/>
  <c r="M12" i="2"/>
  <c r="M13" i="2"/>
  <c r="M14" i="2"/>
  <c r="M15" i="2"/>
  <c r="M16" i="2"/>
  <c r="M17" i="2"/>
  <c r="M18" i="2"/>
  <c r="M22" i="2"/>
  <c r="M25" i="2"/>
  <c r="M3" i="2"/>
  <c r="M26" i="2" s="1"/>
  <c r="P15" i="2" s="1"/>
</calcChain>
</file>

<file path=xl/sharedStrings.xml><?xml version="1.0" encoding="utf-8"?>
<sst xmlns="http://schemas.openxmlformats.org/spreadsheetml/2006/main" count="162" uniqueCount="61">
  <si>
    <t>PRECES UN PAKALPOJUMI</t>
  </si>
  <si>
    <t>Virsbūvju mazgāšana, salonu tīrīšana un vaskošana</t>
  </si>
  <si>
    <t>Transportlīdzekļu remonts un tehniskā apkope (piem., GPS)</t>
  </si>
  <si>
    <t>OCTA  apdrošināšana</t>
  </si>
  <si>
    <t>KASKO apdrošināšana</t>
  </si>
  <si>
    <t>Degviela</t>
  </si>
  <si>
    <t>Informācijas sistēmu pakalpojumi</t>
  </si>
  <si>
    <t>Sadalījums</t>
  </si>
  <si>
    <t>D/I</t>
  </si>
  <si>
    <t>Nr</t>
  </si>
  <si>
    <t>Amats</t>
  </si>
  <si>
    <t>Darbinieka vārds, uzvārds</t>
  </si>
  <si>
    <t>Slodze</t>
  </si>
  <si>
    <t>Mēnešalgu grupa</t>
  </si>
  <si>
    <t>BĀZE 2025</t>
  </si>
  <si>
    <t xml:space="preserve">2025 Mēnešalga </t>
  </si>
  <si>
    <t>KEM/Enerģētika</t>
  </si>
  <si>
    <t>I</t>
  </si>
  <si>
    <t>Vecākais juriskonsults</t>
  </si>
  <si>
    <t>ATBALSTS</t>
  </si>
  <si>
    <t>Departamenta direktore</t>
  </si>
  <si>
    <t>Nodaļas vadītājs</t>
  </si>
  <si>
    <t>Eksperts</t>
  </si>
  <si>
    <t>VAKANCE</t>
  </si>
  <si>
    <t>Juriskonsults</t>
  </si>
  <si>
    <t xml:space="preserve"> </t>
  </si>
  <si>
    <t>Nodaļas vadītāja vietnieks</t>
  </si>
  <si>
    <t>Finansējums</t>
  </si>
  <si>
    <t>Algas</t>
  </si>
  <si>
    <t>Atvaļinājuma pabalsts 40%</t>
  </si>
  <si>
    <t>Veselības apdrošināšana</t>
  </si>
  <si>
    <t>VSAOI</t>
  </si>
  <si>
    <t>Iekšējās kontroles speciālists</t>
  </si>
  <si>
    <t>VAKANCE ATBALSTS</t>
  </si>
  <si>
    <t>Finanšu analītiķis</t>
  </si>
  <si>
    <t>D</t>
  </si>
  <si>
    <t>Sabiedrisko attiecību speciālists</t>
  </si>
  <si>
    <t>Piemaksas</t>
  </si>
  <si>
    <t>Pārējās preces un pakalpojumi</t>
  </si>
  <si>
    <t>29.06.00." Enerģētikas jautājumu administrēšana"</t>
  </si>
  <si>
    <t>Saime (apakšsaime)</t>
  </si>
  <si>
    <t>Līmenis</t>
  </si>
  <si>
    <t>24.</t>
  </si>
  <si>
    <t>III</t>
  </si>
  <si>
    <t>36.</t>
  </si>
  <si>
    <t>VI</t>
  </si>
  <si>
    <t>28.3.</t>
  </si>
  <si>
    <t>V</t>
  </si>
  <si>
    <t>28.1.</t>
  </si>
  <si>
    <t>15.1.</t>
  </si>
  <si>
    <t>26.</t>
  </si>
  <si>
    <t>Pārdale uz EVA 01.02.-31.12.2025.</t>
  </si>
  <si>
    <t xml:space="preserve">01.01.-31.12.2025. alga </t>
  </si>
  <si>
    <t>EVA 01.02.-31.12.2025.</t>
  </si>
  <si>
    <t xml:space="preserve">KOPĀ </t>
  </si>
  <si>
    <t>Izdevumi par profesionālās darbības pakalpojumiem (degvielas paraugu testēšana)</t>
  </si>
  <si>
    <t xml:space="preserve">Pārdale uz EVA 01.02.-31.12.2025. alga </t>
  </si>
  <si>
    <t>KOPĀ</t>
  </si>
  <si>
    <t>KOPĀ 01.02.-31.12.2025.g.</t>
  </si>
  <si>
    <t>Pārdale uz EVA 01.01.-31.12.2026.</t>
  </si>
  <si>
    <t>EVA 01.01.-31.12.2026.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</si>
</sst>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scheme val="minor"/>
    </font>
    <font>
      <b/>
      <sz val="8"/>
      <color theme="0"/>
      <name val="Arial"/>
      <family val="2"/>
      <charset val="186"/>
    </font>
    <font>
      <b/>
      <sz val="10"/>
      <color theme="0"/>
      <name val="Arial"/>
      <family val="2"/>
      <charset val="186"/>
    </font>
    <font>
      <sz val="9"/>
      <color theme="4" tint="-0.499984740745262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indexed="8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8"/>
      <name val="Times New Roman"/>
      <family val="1"/>
      <charset val="186"/>
    </font>
    <font>
      <b/>
      <sz val="11"/>
      <name val="Times New Roman"/>
      <family val="1"/>
      <charset val="186"/>
    </font>
    <font>
      <b/>
      <i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i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z val="8"/>
      <name val="Times New Roman"/>
      <family val="1"/>
      <charset val="186"/>
    </font>
    <font>
      <sz val="9"/>
      <name val="Times New Roman"/>
      <family val="1"/>
      <charset val="186"/>
    </font>
    <font>
      <i/>
      <sz val="9"/>
      <name val="Times New Roman"/>
      <family val="1"/>
      <charset val="186"/>
    </font>
    <font>
      <i/>
      <sz val="11"/>
      <color rgb="FF000000"/>
      <name val="Times New Roman"/>
      <family val="1"/>
      <charset val="186"/>
    </font>
    <font>
      <b/>
      <sz val="12"/>
      <color theme="1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4"/>
      </patternFill>
    </fill>
    <fill>
      <patternFill patternType="solid">
        <fgColor indexed="41"/>
      </patternFill>
    </fill>
    <fill>
      <patternFill patternType="solid">
        <fgColor indexed="43"/>
      </patternFill>
    </fill>
    <fill>
      <patternFill patternType="solid">
        <fgColor indexed="40"/>
      </patternFill>
    </fill>
    <fill>
      <patternFill patternType="solid">
        <fgColor indexed="4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9">
    <xf numFmtId="0" fontId="0" fillId="0" borderId="0"/>
    <xf numFmtId="0" fontId="2" fillId="0" borderId="0"/>
    <xf numFmtId="0" fontId="1" fillId="0" borderId="0"/>
    <xf numFmtId="0" fontId="7" fillId="4" borderId="10" applyNumberFormat="0" applyFill="0" applyProtection="0">
      <alignment horizontal="left" vertical="center" indent="1"/>
    </xf>
    <xf numFmtId="4" fontId="8" fillId="5" borderId="10" applyNumberFormat="0" applyFill="0" applyProtection="0">
      <alignment horizontal="right" vertical="center"/>
    </xf>
    <xf numFmtId="4" fontId="8" fillId="6" borderId="10" applyNumberFormat="0" applyFill="0" applyProtection="0">
      <alignment vertical="center"/>
    </xf>
    <xf numFmtId="0" fontId="7" fillId="7" borderId="10" applyNumberFormat="0" applyFill="0" applyProtection="0">
      <alignment horizontal="left" vertical="center" indent="1"/>
    </xf>
    <xf numFmtId="0" fontId="7" fillId="8" borderId="10" applyNumberFormat="0" applyFill="0" applyProtection="0">
      <alignment horizontal="left" vertical="center" indent="1"/>
    </xf>
    <xf numFmtId="0" fontId="7" fillId="5" borderId="10" applyNumberFormat="0" applyFill="0" applyProtection="0">
      <alignment horizontal="left" vertical="center" indent="1"/>
    </xf>
  </cellStyleXfs>
  <cellXfs count="83">
    <xf numFmtId="0" fontId="0" fillId="0" borderId="0" xfId="0"/>
    <xf numFmtId="0" fontId="0" fillId="0" borderId="0" xfId="0" applyAlignment="1">
      <alignment wrapText="1"/>
    </xf>
    <xf numFmtId="49" fontId="5" fillId="3" borderId="0" xfId="2" applyNumberFormat="1" applyFont="1" applyFill="1"/>
    <xf numFmtId="0" fontId="5" fillId="0" borderId="0" xfId="2" applyFont="1" applyAlignment="1">
      <alignment horizontal="center" vertical="center"/>
    </xf>
    <xf numFmtId="4" fontId="0" fillId="0" borderId="0" xfId="0" applyNumberFormat="1"/>
    <xf numFmtId="3" fontId="14" fillId="0" borderId="1" xfId="0" applyNumberFormat="1" applyFont="1" applyBorder="1"/>
    <xf numFmtId="3" fontId="16" fillId="0" borderId="1" xfId="0" applyNumberFormat="1" applyFont="1" applyBorder="1"/>
    <xf numFmtId="0" fontId="16" fillId="0" borderId="0" xfId="0" applyFont="1" applyAlignment="1">
      <alignment wrapText="1"/>
    </xf>
    <xf numFmtId="0" fontId="11" fillId="0" borderId="0" xfId="2" applyFont="1" applyAlignment="1">
      <alignment wrapText="1"/>
    </xf>
    <xf numFmtId="0" fontId="16" fillId="0" borderId="0" xfId="0" applyFont="1"/>
    <xf numFmtId="0" fontId="11" fillId="0" borderId="0" xfId="2" applyFont="1"/>
    <xf numFmtId="0" fontId="7" fillId="0" borderId="0" xfId="0" applyFont="1"/>
    <xf numFmtId="0" fontId="9" fillId="0" borderId="0" xfId="2" applyFont="1"/>
    <xf numFmtId="0" fontId="11" fillId="0" borderId="1" xfId="2" applyFont="1" applyBorder="1"/>
    <xf numFmtId="3" fontId="18" fillId="0" borderId="1" xfId="2" applyNumberFormat="1" applyFont="1" applyBorder="1"/>
    <xf numFmtId="0" fontId="5" fillId="0" borderId="9" xfId="1" applyFont="1" applyBorder="1" applyAlignment="1">
      <alignment horizontal="left" vertical="top"/>
    </xf>
    <xf numFmtId="0" fontId="18" fillId="0" borderId="1" xfId="1" applyFont="1" applyBorder="1" applyAlignment="1">
      <alignment horizontal="left" vertical="top"/>
    </xf>
    <xf numFmtId="0" fontId="18" fillId="0" borderId="1" xfId="1" applyFont="1" applyBorder="1" applyAlignment="1">
      <alignment vertical="top"/>
    </xf>
    <xf numFmtId="0" fontId="19" fillId="0" borderId="1" xfId="1" applyFont="1" applyBorder="1" applyAlignment="1">
      <alignment horizontal="center" vertical="top"/>
    </xf>
    <xf numFmtId="3" fontId="19" fillId="0" borderId="1" xfId="1" applyNumberFormat="1" applyFont="1" applyBorder="1" applyAlignment="1">
      <alignment horizontal="center" vertical="top"/>
    </xf>
    <xf numFmtId="0" fontId="18" fillId="0" borderId="11" xfId="1" applyFont="1" applyBorder="1" applyAlignment="1">
      <alignment horizontal="left" vertical="top"/>
    </xf>
    <xf numFmtId="0" fontId="18" fillId="0" borderId="11" xfId="1" applyFont="1" applyBorder="1" applyAlignment="1">
      <alignment vertical="top"/>
    </xf>
    <xf numFmtId="0" fontId="19" fillId="0" borderId="11" xfId="1" applyFont="1" applyBorder="1" applyAlignment="1">
      <alignment horizontal="center" vertical="top"/>
    </xf>
    <xf numFmtId="3" fontId="19" fillId="0" borderId="11" xfId="1" applyNumberFormat="1" applyFont="1" applyBorder="1" applyAlignment="1">
      <alignment horizontal="center" vertical="top"/>
    </xf>
    <xf numFmtId="0" fontId="10" fillId="0" borderId="1" xfId="0" applyFont="1" applyBorder="1" applyAlignment="1">
      <alignment wrapText="1"/>
    </xf>
    <xf numFmtId="0" fontId="12" fillId="0" borderId="0" xfId="0" applyFont="1"/>
    <xf numFmtId="0" fontId="0" fillId="0" borderId="1" xfId="0" applyBorder="1" applyAlignment="1">
      <alignment wrapText="1"/>
    </xf>
    <xf numFmtId="3" fontId="10" fillId="9" borderId="1" xfId="0" applyNumberFormat="1" applyFont="1" applyFill="1" applyBorder="1"/>
    <xf numFmtId="4" fontId="12" fillId="0" borderId="1" xfId="0" applyNumberFormat="1" applyFont="1" applyBorder="1" applyAlignment="1">
      <alignment wrapText="1"/>
    </xf>
    <xf numFmtId="4" fontId="12" fillId="0" borderId="0" xfId="0" applyNumberFormat="1" applyFont="1" applyAlignment="1">
      <alignment wrapText="1"/>
    </xf>
    <xf numFmtId="4" fontId="19" fillId="0" borderId="20" xfId="1" applyNumberFormat="1" applyFont="1" applyBorder="1" applyAlignment="1">
      <alignment horizontal="right" vertical="top"/>
    </xf>
    <xf numFmtId="4" fontId="19" fillId="0" borderId="2" xfId="1" applyNumberFormat="1" applyFont="1" applyBorder="1" applyAlignment="1">
      <alignment horizontal="right" vertical="top"/>
    </xf>
    <xf numFmtId="4" fontId="19" fillId="9" borderId="1" xfId="1" applyNumberFormat="1" applyFont="1" applyFill="1" applyBorder="1" applyAlignment="1">
      <alignment horizontal="right" vertical="top"/>
    </xf>
    <xf numFmtId="0" fontId="9" fillId="9" borderId="1" xfId="2" applyFont="1" applyFill="1" applyBorder="1"/>
    <xf numFmtId="3" fontId="9" fillId="9" borderId="1" xfId="2" applyNumberFormat="1" applyFont="1" applyFill="1" applyBorder="1"/>
    <xf numFmtId="0" fontId="5" fillId="0" borderId="6" xfId="1" applyFont="1" applyBorder="1" applyAlignment="1">
      <alignment horizontal="left" vertical="top"/>
    </xf>
    <xf numFmtId="0" fontId="18" fillId="0" borderId="21" xfId="1" applyFont="1" applyBorder="1" applyAlignment="1">
      <alignment horizontal="left" vertical="top"/>
    </xf>
    <xf numFmtId="0" fontId="18" fillId="0" borderId="21" xfId="1" applyFont="1" applyBorder="1" applyAlignment="1">
      <alignment vertical="top"/>
    </xf>
    <xf numFmtId="0" fontId="19" fillId="0" borderId="21" xfId="1" applyFont="1" applyBorder="1" applyAlignment="1">
      <alignment horizontal="center" vertical="top"/>
    </xf>
    <xf numFmtId="3" fontId="19" fillId="0" borderId="21" xfId="1" applyNumberFormat="1" applyFont="1" applyBorder="1" applyAlignment="1">
      <alignment horizontal="center" vertical="top"/>
    </xf>
    <xf numFmtId="4" fontId="19" fillId="0" borderId="22" xfId="1" applyNumberFormat="1" applyFont="1" applyBorder="1" applyAlignment="1">
      <alignment horizontal="right" vertical="top"/>
    </xf>
    <xf numFmtId="4" fontId="19" fillId="9" borderId="21" xfId="1" applyNumberFormat="1" applyFont="1" applyFill="1" applyBorder="1" applyAlignment="1">
      <alignment horizontal="right" vertical="top"/>
    </xf>
    <xf numFmtId="0" fontId="16" fillId="0" borderId="1" xfId="0" applyFont="1" applyBorder="1" applyAlignment="1">
      <alignment wrapText="1"/>
    </xf>
    <xf numFmtId="3" fontId="0" fillId="0" borderId="0" xfId="0" applyNumberFormat="1"/>
    <xf numFmtId="0" fontId="17" fillId="0" borderId="1" xfId="2" applyFont="1" applyBorder="1"/>
    <xf numFmtId="49" fontId="9" fillId="0" borderId="1" xfId="2" applyNumberFormat="1" applyFont="1" applyBorder="1" applyAlignment="1">
      <alignment wrapText="1"/>
    </xf>
    <xf numFmtId="3" fontId="12" fillId="9" borderId="1" xfId="0" applyNumberFormat="1" applyFont="1" applyFill="1" applyBorder="1" applyAlignment="1">
      <alignment wrapText="1"/>
    </xf>
    <xf numFmtId="0" fontId="15" fillId="0" borderId="2" xfId="0" applyFont="1" applyBorder="1" applyAlignment="1">
      <alignment horizontal="left" wrapText="1"/>
    </xf>
    <xf numFmtId="0" fontId="15" fillId="0" borderId="3" xfId="0" applyFont="1" applyBorder="1" applyAlignment="1">
      <alignment horizontal="left" wrapText="1"/>
    </xf>
    <xf numFmtId="0" fontId="15" fillId="0" borderId="4" xfId="0" applyFont="1" applyBorder="1" applyAlignment="1">
      <alignment horizontal="left" wrapText="1"/>
    </xf>
    <xf numFmtId="0" fontId="9" fillId="9" borderId="1" xfId="2" applyFont="1" applyFill="1" applyBorder="1" applyAlignment="1">
      <alignment horizontal="right"/>
    </xf>
    <xf numFmtId="4" fontId="15" fillId="0" borderId="1" xfId="0" applyNumberFormat="1" applyFont="1" applyBorder="1" applyAlignment="1">
      <alignment horizontal="left" wrapText="1"/>
    </xf>
    <xf numFmtId="0" fontId="15" fillId="0" borderId="1" xfId="0" applyFont="1" applyBorder="1" applyAlignment="1">
      <alignment horizontal="left" wrapText="1"/>
    </xf>
    <xf numFmtId="4" fontId="15" fillId="0" borderId="1" xfId="0" applyNumberFormat="1" applyFont="1" applyBorder="1" applyAlignment="1">
      <alignment horizontal="right" wrapText="1"/>
    </xf>
    <xf numFmtId="0" fontId="15" fillId="0" borderId="1" xfId="0" applyFont="1" applyBorder="1" applyAlignment="1">
      <alignment horizontal="right" wrapText="1"/>
    </xf>
    <xf numFmtId="4" fontId="12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/>
    </xf>
    <xf numFmtId="4" fontId="20" fillId="0" borderId="2" xfId="0" applyNumberFormat="1" applyFont="1" applyBorder="1" applyAlignment="1">
      <alignment horizontal="left" wrapText="1"/>
    </xf>
    <xf numFmtId="4" fontId="20" fillId="0" borderId="3" xfId="0" applyNumberFormat="1" applyFont="1" applyBorder="1" applyAlignment="1">
      <alignment horizontal="left" wrapText="1"/>
    </xf>
    <xf numFmtId="4" fontId="20" fillId="0" borderId="4" xfId="0" applyNumberFormat="1" applyFont="1" applyBorder="1" applyAlignment="1">
      <alignment horizontal="left" wrapText="1"/>
    </xf>
    <xf numFmtId="164" fontId="17" fillId="9" borderId="1" xfId="1" applyNumberFormat="1" applyFont="1" applyFill="1" applyBorder="1" applyAlignment="1">
      <alignment horizontal="center" vertical="center" wrapText="1"/>
    </xf>
    <xf numFmtId="164" fontId="17" fillId="0" borderId="13" xfId="1" applyNumberFormat="1" applyFont="1" applyBorder="1" applyAlignment="1">
      <alignment horizontal="center" vertical="center" wrapText="1"/>
    </xf>
    <xf numFmtId="164" fontId="17" fillId="0" borderId="15" xfId="1" applyNumberFormat="1" applyFont="1" applyBorder="1" applyAlignment="1">
      <alignment horizontal="center" vertical="center" wrapText="1"/>
    </xf>
    <xf numFmtId="164" fontId="17" fillId="0" borderId="18" xfId="1" applyNumberFormat="1" applyFont="1" applyBorder="1" applyAlignment="1">
      <alignment horizontal="center" vertical="center" wrapText="1"/>
    </xf>
    <xf numFmtId="164" fontId="17" fillId="0" borderId="19" xfId="1" applyNumberFormat="1" applyFont="1" applyBorder="1" applyAlignment="1">
      <alignment horizontal="center" vertical="center" wrapText="1"/>
    </xf>
    <xf numFmtId="49" fontId="3" fillId="2" borderId="5" xfId="1" applyNumberFormat="1" applyFont="1" applyFill="1" applyBorder="1" applyAlignment="1">
      <alignment horizontal="center" vertical="center" wrapText="1"/>
    </xf>
    <xf numFmtId="49" fontId="3" fillId="2" borderId="7" xfId="1" applyNumberFormat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7" fillId="0" borderId="13" xfId="1" applyFont="1" applyBorder="1" applyAlignment="1">
      <alignment horizontal="center" vertical="center" textRotation="90" wrapText="1"/>
    </xf>
    <xf numFmtId="0" fontId="17" fillId="0" borderId="15" xfId="1" applyFont="1" applyBorder="1" applyAlignment="1">
      <alignment horizontal="center" vertical="center" textRotation="90" wrapText="1"/>
    </xf>
    <xf numFmtId="164" fontId="17" fillId="0" borderId="16" xfId="1" applyNumberFormat="1" applyFont="1" applyBorder="1" applyAlignment="1">
      <alignment horizontal="center" vertical="center" wrapText="1"/>
    </xf>
    <xf numFmtId="164" fontId="17" fillId="0" borderId="17" xfId="1" applyNumberFormat="1" applyFont="1" applyBorder="1" applyAlignment="1">
      <alignment horizontal="center" vertical="center" wrapText="1"/>
    </xf>
    <xf numFmtId="4" fontId="19" fillId="0" borderId="1" xfId="1" applyNumberFormat="1" applyFont="1" applyBorder="1" applyAlignment="1">
      <alignment horizontal="right" vertical="top"/>
    </xf>
    <xf numFmtId="4" fontId="12" fillId="9" borderId="1" xfId="0" applyNumberFormat="1" applyFont="1" applyFill="1" applyBorder="1" applyAlignment="1">
      <alignment wrapText="1"/>
    </xf>
    <xf numFmtId="14" fontId="21" fillId="0" borderId="0" xfId="0" applyNumberFormat="1" applyFont="1" applyAlignment="1">
      <alignment horizontal="center" vertical="center" wrapText="1"/>
    </xf>
  </cellXfs>
  <cellStyles count="9">
    <cellStyle name="Normal" xfId="0" builtinId="0"/>
    <cellStyle name="Normal 2" xfId="2" xr:uid="{08DE30F6-E01C-42FB-96E9-C954543D1564}"/>
    <cellStyle name="Normal 3 2" xfId="1" xr:uid="{10694196-88EB-49B1-A0B5-12E8B6240B90}"/>
    <cellStyle name="SAPBEXaggData" xfId="5" xr:uid="{96246DBB-E91F-489F-81BC-FA55B81D17DC}"/>
    <cellStyle name="SAPBEXHLevel0" xfId="3" xr:uid="{915F2F03-30FC-41B7-B5CC-A92BC08A5E87}"/>
    <cellStyle name="SAPBEXHLevel1" xfId="6" xr:uid="{D56A3C37-5A0A-4972-80FD-DE822622FEDF}"/>
    <cellStyle name="SAPBEXHLevel2" xfId="7" xr:uid="{50D366BD-EE21-4336-B793-A1F361B5E025}"/>
    <cellStyle name="SAPBEXHLevel3" xfId="8" xr:uid="{62A3818C-1FDD-4B10-9E66-30C8F12702D1}"/>
    <cellStyle name="SAPBEXstdData" xfId="4" xr:uid="{087969E8-AC17-49F8-83CD-0E7770DCAE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workbookViewId="0">
      <selection activeCell="L4" sqref="L4"/>
    </sheetView>
  </sheetViews>
  <sheetFormatPr defaultRowHeight="15" x14ac:dyDescent="0.25"/>
  <cols>
    <col min="4" max="4" width="27.5703125" customWidth="1"/>
    <col min="5" max="5" width="18.85546875" customWidth="1"/>
    <col min="6" max="6" width="19" customWidth="1"/>
  </cols>
  <sheetData>
    <row r="1" spans="1:8" ht="42" customHeight="1" x14ac:dyDescent="0.25">
      <c r="A1" s="82" t="s">
        <v>39</v>
      </c>
      <c r="B1" s="82"/>
      <c r="C1" s="82"/>
      <c r="D1" s="82"/>
      <c r="E1" s="82"/>
    </row>
    <row r="2" spans="1:8" ht="29.25" x14ac:dyDescent="0.25">
      <c r="A2" s="55" t="s">
        <v>0</v>
      </c>
      <c r="B2" s="55"/>
      <c r="C2" s="55"/>
      <c r="D2" s="55"/>
      <c r="E2" s="28" t="s">
        <v>51</v>
      </c>
      <c r="F2" s="24" t="s">
        <v>59</v>
      </c>
      <c r="G2" s="29"/>
      <c r="H2" s="29"/>
    </row>
    <row r="3" spans="1:8" x14ac:dyDescent="0.25">
      <c r="A3" s="56" t="s">
        <v>38</v>
      </c>
      <c r="B3" s="57"/>
      <c r="C3" s="57"/>
      <c r="D3" s="57"/>
      <c r="E3" s="5">
        <v>42938.025862069</v>
      </c>
      <c r="F3" s="5">
        <v>46841.482758620688</v>
      </c>
    </row>
    <row r="4" spans="1:8" x14ac:dyDescent="0.25">
      <c r="A4" s="58" t="s">
        <v>55</v>
      </c>
      <c r="B4" s="59"/>
      <c r="C4" s="59"/>
      <c r="D4" s="60"/>
      <c r="E4" s="5">
        <v>202070</v>
      </c>
      <c r="F4" s="5">
        <v>202070</v>
      </c>
    </row>
    <row r="5" spans="1:8" x14ac:dyDescent="0.25">
      <c r="A5" s="51" t="s">
        <v>1</v>
      </c>
      <c r="B5" s="52"/>
      <c r="C5" s="52"/>
      <c r="D5" s="52"/>
      <c r="E5" s="6">
        <v>91.666666666666671</v>
      </c>
      <c r="F5" s="6">
        <v>100</v>
      </c>
    </row>
    <row r="6" spans="1:8" x14ac:dyDescent="0.25">
      <c r="A6" s="51" t="s">
        <v>2</v>
      </c>
      <c r="B6" s="52"/>
      <c r="C6" s="52"/>
      <c r="D6" s="52"/>
      <c r="E6" s="6">
        <v>1833.3333333333333</v>
      </c>
      <c r="F6" s="6">
        <v>2000</v>
      </c>
    </row>
    <row r="7" spans="1:8" x14ac:dyDescent="0.25">
      <c r="A7" s="51" t="s">
        <v>3</v>
      </c>
      <c r="B7" s="52"/>
      <c r="C7" s="52"/>
      <c r="D7" s="52"/>
      <c r="E7" s="6">
        <v>275</v>
      </c>
      <c r="F7" s="6">
        <v>300</v>
      </c>
    </row>
    <row r="8" spans="1:8" x14ac:dyDescent="0.25">
      <c r="A8" s="51" t="s">
        <v>4</v>
      </c>
      <c r="B8" s="52"/>
      <c r="C8" s="52"/>
      <c r="D8" s="52"/>
      <c r="E8" s="6">
        <v>1100</v>
      </c>
      <c r="F8" s="6">
        <v>1200</v>
      </c>
    </row>
    <row r="9" spans="1:8" x14ac:dyDescent="0.25">
      <c r="A9" s="47" t="s">
        <v>5</v>
      </c>
      <c r="B9" s="48"/>
      <c r="C9" s="48"/>
      <c r="D9" s="49"/>
      <c r="E9" s="6">
        <v>1375</v>
      </c>
      <c r="F9" s="6">
        <v>1500</v>
      </c>
    </row>
    <row r="10" spans="1:8" x14ac:dyDescent="0.25">
      <c r="A10" s="53" t="s">
        <v>6</v>
      </c>
      <c r="B10" s="54"/>
      <c r="C10" s="54"/>
      <c r="D10" s="54"/>
      <c r="E10" s="6">
        <v>0</v>
      </c>
      <c r="F10" s="6">
        <v>0</v>
      </c>
    </row>
    <row r="11" spans="1:8" x14ac:dyDescent="0.25">
      <c r="A11" s="50" t="s">
        <v>54</v>
      </c>
      <c r="B11" s="50"/>
      <c r="C11" s="50"/>
      <c r="D11" s="50"/>
      <c r="E11" s="27">
        <v>249683.02586206896</v>
      </c>
      <c r="F11" s="27">
        <f>SUM(F3:F10)</f>
        <v>254011.4827586207</v>
      </c>
    </row>
  </sheetData>
  <mergeCells count="11">
    <mergeCell ref="A1:E1"/>
    <mergeCell ref="A9:D9"/>
    <mergeCell ref="A11:D11"/>
    <mergeCell ref="A8:D8"/>
    <mergeCell ref="A10:D10"/>
    <mergeCell ref="A2:D2"/>
    <mergeCell ref="A3:D3"/>
    <mergeCell ref="A5:D5"/>
    <mergeCell ref="A6:D6"/>
    <mergeCell ref="A7:D7"/>
    <mergeCell ref="A4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D7F1D-0F28-4D4B-8666-D3055DA04224}">
  <dimension ref="A1:Q215"/>
  <sheetViews>
    <sheetView tabSelected="1" zoomScale="90" zoomScaleNormal="90" workbookViewId="0">
      <selection activeCell="Q43" sqref="Q43"/>
    </sheetView>
  </sheetViews>
  <sheetFormatPr defaultColWidth="8.7109375" defaultRowHeight="15" x14ac:dyDescent="0.25"/>
  <cols>
    <col min="1" max="1" width="16.7109375" style="1" customWidth="1"/>
    <col min="2" max="2" width="5.28515625" style="1" customWidth="1"/>
    <col min="3" max="3" width="4.42578125" style="1" customWidth="1"/>
    <col min="4" max="4" width="24.140625" style="1" customWidth="1"/>
    <col min="5" max="5" width="17.85546875" style="1" customWidth="1"/>
    <col min="6" max="6" width="6.28515625" style="1" customWidth="1"/>
    <col min="7" max="8" width="6.140625" style="1" customWidth="1"/>
    <col min="9" max="9" width="7.42578125" style="1" customWidth="1"/>
    <col min="10" max="10" width="7" style="1" customWidth="1"/>
    <col min="11" max="11" width="9.28515625" style="1" customWidth="1"/>
    <col min="12" max="12" width="13.85546875" style="1" customWidth="1"/>
    <col min="13" max="13" width="14.140625" style="1" customWidth="1"/>
    <col min="14" max="14" width="9.28515625" style="1" customWidth="1"/>
    <col min="15" max="15" width="28.28515625" style="1" customWidth="1"/>
    <col min="16" max="16" width="20.28515625" style="1" customWidth="1"/>
    <col min="17" max="17" width="18.140625" style="1" customWidth="1"/>
    <col min="18" max="16384" width="8.7109375" style="1"/>
  </cols>
  <sheetData>
    <row r="1" spans="1:17" ht="12.95" customHeight="1" x14ac:dyDescent="0.25">
      <c r="A1" s="66" t="s">
        <v>7</v>
      </c>
      <c r="B1" s="68" t="s">
        <v>8</v>
      </c>
      <c r="C1" s="70" t="s">
        <v>9</v>
      </c>
      <c r="D1" s="72" t="s">
        <v>10</v>
      </c>
      <c r="E1" s="74" t="s">
        <v>11</v>
      </c>
      <c r="F1" s="76" t="s">
        <v>12</v>
      </c>
      <c r="G1" s="76" t="s">
        <v>13</v>
      </c>
      <c r="H1" s="62" t="s">
        <v>40</v>
      </c>
      <c r="I1" s="62" t="s">
        <v>41</v>
      </c>
      <c r="J1" s="78" t="s">
        <v>14</v>
      </c>
      <c r="K1" s="62" t="s">
        <v>15</v>
      </c>
      <c r="L1" s="64" t="s">
        <v>52</v>
      </c>
      <c r="M1" s="61" t="s">
        <v>56</v>
      </c>
      <c r="N1" s="7"/>
      <c r="O1" s="7"/>
    </row>
    <row r="2" spans="1:17" ht="44.25" customHeight="1" thickBot="1" x14ac:dyDescent="0.3">
      <c r="A2" s="67"/>
      <c r="B2" s="69"/>
      <c r="C2" s="71"/>
      <c r="D2" s="73"/>
      <c r="E2" s="75"/>
      <c r="F2" s="77"/>
      <c r="G2" s="77"/>
      <c r="H2" s="63"/>
      <c r="I2" s="63"/>
      <c r="J2" s="79"/>
      <c r="K2" s="63"/>
      <c r="L2" s="65"/>
      <c r="M2" s="61"/>
      <c r="N2" s="7"/>
      <c r="O2" s="8"/>
    </row>
    <row r="3" spans="1:17" customFormat="1" x14ac:dyDescent="0.25">
      <c r="A3" s="2" t="s">
        <v>16</v>
      </c>
      <c r="B3" s="3" t="s">
        <v>17</v>
      </c>
      <c r="C3" s="15">
        <v>1</v>
      </c>
      <c r="D3" s="20" t="s">
        <v>18</v>
      </c>
      <c r="E3" s="21" t="s">
        <v>19</v>
      </c>
      <c r="F3" s="22">
        <v>1</v>
      </c>
      <c r="G3" s="22">
        <v>11</v>
      </c>
      <c r="H3" s="22" t="s">
        <v>42</v>
      </c>
      <c r="I3" s="22" t="s">
        <v>43</v>
      </c>
      <c r="J3" s="23">
        <v>1899</v>
      </c>
      <c r="K3" s="23">
        <v>1899</v>
      </c>
      <c r="L3" s="30">
        <v>22788</v>
      </c>
      <c r="M3" s="32">
        <f>L3/12*11</f>
        <v>20889</v>
      </c>
      <c r="N3" s="9"/>
      <c r="O3" s="10"/>
    </row>
    <row r="4" spans="1:17" customFormat="1" x14ac:dyDescent="0.25">
      <c r="A4" s="2" t="s">
        <v>16</v>
      </c>
      <c r="B4" s="3" t="s">
        <v>17</v>
      </c>
      <c r="C4" s="15">
        <v>2</v>
      </c>
      <c r="D4" s="16" t="s">
        <v>18</v>
      </c>
      <c r="E4" s="17" t="s">
        <v>19</v>
      </c>
      <c r="F4" s="18">
        <v>1</v>
      </c>
      <c r="G4" s="18">
        <v>11</v>
      </c>
      <c r="H4" s="18" t="s">
        <v>42</v>
      </c>
      <c r="I4" s="18" t="s">
        <v>43</v>
      </c>
      <c r="J4" s="19">
        <v>1899</v>
      </c>
      <c r="K4" s="19">
        <v>2120</v>
      </c>
      <c r="L4" s="31">
        <v>25440</v>
      </c>
      <c r="M4" s="32">
        <f t="shared" ref="M4:M25" si="0">L4/12*11</f>
        <v>23320</v>
      </c>
      <c r="N4" s="9"/>
      <c r="O4" s="10"/>
    </row>
    <row r="5" spans="1:17" customFormat="1" x14ac:dyDescent="0.25">
      <c r="A5" s="2" t="s">
        <v>16</v>
      </c>
      <c r="B5" s="3" t="s">
        <v>17</v>
      </c>
      <c r="C5" s="15">
        <v>3</v>
      </c>
      <c r="D5" s="16" t="s">
        <v>20</v>
      </c>
      <c r="E5" s="17"/>
      <c r="F5" s="18">
        <v>1</v>
      </c>
      <c r="G5" s="18">
        <v>12</v>
      </c>
      <c r="H5" s="18" t="s">
        <v>44</v>
      </c>
      <c r="I5" s="18" t="s">
        <v>45</v>
      </c>
      <c r="J5" s="19">
        <v>2364</v>
      </c>
      <c r="K5" s="19">
        <v>2900</v>
      </c>
      <c r="L5" s="31">
        <v>34800</v>
      </c>
      <c r="M5" s="32">
        <f t="shared" si="0"/>
        <v>31900</v>
      </c>
      <c r="N5" s="9"/>
      <c r="O5" s="10"/>
    </row>
    <row r="6" spans="1:17" customFormat="1" x14ac:dyDescent="0.25">
      <c r="A6" s="2" t="s">
        <v>16</v>
      </c>
      <c r="B6" s="3" t="s">
        <v>17</v>
      </c>
      <c r="C6" s="15">
        <v>4</v>
      </c>
      <c r="D6" s="16" t="s">
        <v>21</v>
      </c>
      <c r="E6" s="17"/>
      <c r="F6" s="18">
        <v>1</v>
      </c>
      <c r="G6" s="18">
        <v>11</v>
      </c>
      <c r="H6" s="18" t="s">
        <v>46</v>
      </c>
      <c r="I6" s="18" t="s">
        <v>45</v>
      </c>
      <c r="J6" s="19">
        <v>1899</v>
      </c>
      <c r="K6" s="19">
        <v>2650</v>
      </c>
      <c r="L6" s="31">
        <v>31800</v>
      </c>
      <c r="M6" s="32">
        <f t="shared" si="0"/>
        <v>29150</v>
      </c>
      <c r="N6" s="9"/>
      <c r="O6" s="10"/>
    </row>
    <row r="7" spans="1:17" customFormat="1" x14ac:dyDescent="0.25">
      <c r="A7" s="2" t="s">
        <v>16</v>
      </c>
      <c r="B7" s="3" t="s">
        <v>17</v>
      </c>
      <c r="C7" s="15">
        <v>5</v>
      </c>
      <c r="D7" s="16" t="s">
        <v>22</v>
      </c>
      <c r="E7" s="17"/>
      <c r="F7" s="18">
        <v>1</v>
      </c>
      <c r="G7" s="18">
        <v>10</v>
      </c>
      <c r="H7" s="18" t="s">
        <v>46</v>
      </c>
      <c r="I7" s="18" t="s">
        <v>47</v>
      </c>
      <c r="J7" s="19">
        <v>1522</v>
      </c>
      <c r="K7" s="19">
        <v>1698</v>
      </c>
      <c r="L7" s="31">
        <v>20376</v>
      </c>
      <c r="M7" s="32">
        <f t="shared" si="0"/>
        <v>18678</v>
      </c>
      <c r="N7" s="9"/>
      <c r="O7" s="10"/>
    </row>
    <row r="8" spans="1:17" customFormat="1" x14ac:dyDescent="0.25">
      <c r="A8" s="2" t="s">
        <v>16</v>
      </c>
      <c r="B8" s="3" t="s">
        <v>17</v>
      </c>
      <c r="C8" s="15">
        <v>6</v>
      </c>
      <c r="D8" s="16" t="s">
        <v>22</v>
      </c>
      <c r="E8" s="17"/>
      <c r="F8" s="18">
        <v>1</v>
      </c>
      <c r="G8" s="18">
        <v>10</v>
      </c>
      <c r="H8" s="18" t="s">
        <v>46</v>
      </c>
      <c r="I8" s="18" t="s">
        <v>47</v>
      </c>
      <c r="J8" s="19">
        <v>1522</v>
      </c>
      <c r="K8" s="19">
        <v>1522</v>
      </c>
      <c r="L8" s="31">
        <v>18264</v>
      </c>
      <c r="M8" s="32">
        <f t="shared" si="0"/>
        <v>16742</v>
      </c>
      <c r="N8" s="9"/>
      <c r="O8" s="10"/>
    </row>
    <row r="9" spans="1:17" customFormat="1" x14ac:dyDescent="0.25">
      <c r="A9" s="2" t="s">
        <v>16</v>
      </c>
      <c r="B9" s="3" t="s">
        <v>17</v>
      </c>
      <c r="C9" s="15">
        <v>7</v>
      </c>
      <c r="D9" s="16" t="s">
        <v>22</v>
      </c>
      <c r="E9" s="17" t="s">
        <v>23</v>
      </c>
      <c r="F9" s="18">
        <v>1</v>
      </c>
      <c r="G9" s="18">
        <v>10</v>
      </c>
      <c r="H9" s="18" t="s">
        <v>46</v>
      </c>
      <c r="I9" s="18" t="s">
        <v>47</v>
      </c>
      <c r="J9" s="19">
        <v>1522</v>
      </c>
      <c r="K9" s="19">
        <v>1522</v>
      </c>
      <c r="L9" s="31">
        <v>18264</v>
      </c>
      <c r="M9" s="80">
        <v>18264</v>
      </c>
      <c r="N9" s="9"/>
      <c r="O9" s="12"/>
    </row>
    <row r="10" spans="1:17" customFormat="1" x14ac:dyDescent="0.25">
      <c r="A10" s="2" t="s">
        <v>16</v>
      </c>
      <c r="B10" s="3" t="s">
        <v>17</v>
      </c>
      <c r="C10" s="15">
        <v>8</v>
      </c>
      <c r="D10" s="16" t="s">
        <v>22</v>
      </c>
      <c r="E10" s="17" t="s">
        <v>23</v>
      </c>
      <c r="F10" s="18">
        <v>1</v>
      </c>
      <c r="G10" s="18">
        <v>10</v>
      </c>
      <c r="H10" s="18" t="s">
        <v>46</v>
      </c>
      <c r="I10" s="18" t="s">
        <v>47</v>
      </c>
      <c r="J10" s="19">
        <v>1522</v>
      </c>
      <c r="K10" s="19">
        <v>1522</v>
      </c>
      <c r="L10" s="31">
        <v>18264</v>
      </c>
      <c r="M10" s="80">
        <v>18264</v>
      </c>
      <c r="N10" s="9"/>
      <c r="O10" s="11"/>
    </row>
    <row r="11" spans="1:17" customFormat="1" x14ac:dyDescent="0.25">
      <c r="A11" s="2" t="s">
        <v>16</v>
      </c>
      <c r="B11" s="3" t="s">
        <v>17</v>
      </c>
      <c r="C11" s="15">
        <v>9</v>
      </c>
      <c r="D11" s="16" t="s">
        <v>24</v>
      </c>
      <c r="E11" s="17"/>
      <c r="F11" s="18">
        <v>1</v>
      </c>
      <c r="G11" s="18">
        <v>11</v>
      </c>
      <c r="H11" s="18" t="s">
        <v>42</v>
      </c>
      <c r="I11" s="18" t="s">
        <v>43</v>
      </c>
      <c r="J11" s="19">
        <v>1899</v>
      </c>
      <c r="K11" s="19">
        <v>2020</v>
      </c>
      <c r="L11" s="31">
        <v>24240</v>
      </c>
      <c r="M11" s="32">
        <f t="shared" si="0"/>
        <v>22220</v>
      </c>
      <c r="N11" s="9"/>
      <c r="O11" s="9"/>
    </row>
    <row r="12" spans="1:17" customFormat="1" x14ac:dyDescent="0.25">
      <c r="A12" s="2" t="s">
        <v>16</v>
      </c>
      <c r="B12" s="3" t="s">
        <v>17</v>
      </c>
      <c r="C12" s="15">
        <v>10</v>
      </c>
      <c r="D12" s="16" t="s">
        <v>21</v>
      </c>
      <c r="E12" s="17"/>
      <c r="F12" s="18">
        <v>1</v>
      </c>
      <c r="G12" s="18">
        <v>11</v>
      </c>
      <c r="H12" s="18" t="s">
        <v>46</v>
      </c>
      <c r="I12" s="18" t="s">
        <v>45</v>
      </c>
      <c r="J12" s="19">
        <v>1899</v>
      </c>
      <c r="K12" s="19">
        <v>2722</v>
      </c>
      <c r="L12" s="31">
        <v>32664</v>
      </c>
      <c r="M12" s="32">
        <f t="shared" si="0"/>
        <v>29942</v>
      </c>
      <c r="N12" s="9"/>
      <c r="O12" s="9" t="s">
        <v>25</v>
      </c>
    </row>
    <row r="13" spans="1:17" customFormat="1" x14ac:dyDescent="0.25">
      <c r="A13" s="2" t="s">
        <v>16</v>
      </c>
      <c r="B13" s="3" t="s">
        <v>17</v>
      </c>
      <c r="C13" s="15">
        <v>11</v>
      </c>
      <c r="D13" s="16" t="s">
        <v>26</v>
      </c>
      <c r="E13" s="17"/>
      <c r="F13" s="18">
        <v>1</v>
      </c>
      <c r="G13" s="18">
        <v>11</v>
      </c>
      <c r="H13" s="18" t="s">
        <v>46</v>
      </c>
      <c r="I13" s="18" t="s">
        <v>45</v>
      </c>
      <c r="J13" s="19">
        <v>1899</v>
      </c>
      <c r="K13" s="19">
        <v>2000</v>
      </c>
      <c r="L13" s="31">
        <v>24000</v>
      </c>
      <c r="M13" s="32">
        <f t="shared" si="0"/>
        <v>22000</v>
      </c>
      <c r="N13" s="9"/>
      <c r="O13" s="12"/>
    </row>
    <row r="14" spans="1:17" customFormat="1" x14ac:dyDescent="0.25">
      <c r="A14" s="2" t="s">
        <v>16</v>
      </c>
      <c r="B14" s="3" t="s">
        <v>17</v>
      </c>
      <c r="C14" s="15">
        <v>12</v>
      </c>
      <c r="D14" s="16" t="s">
        <v>22</v>
      </c>
      <c r="E14" s="17"/>
      <c r="F14" s="18">
        <v>1</v>
      </c>
      <c r="G14" s="18">
        <v>10</v>
      </c>
      <c r="H14" s="18" t="s">
        <v>46</v>
      </c>
      <c r="I14" s="18" t="s">
        <v>47</v>
      </c>
      <c r="J14" s="19">
        <v>1522</v>
      </c>
      <c r="K14" s="19">
        <v>1830</v>
      </c>
      <c r="L14" s="31">
        <v>21960</v>
      </c>
      <c r="M14" s="32">
        <f t="shared" si="0"/>
        <v>20130</v>
      </c>
      <c r="N14" s="9"/>
      <c r="O14" s="44" t="s">
        <v>27</v>
      </c>
      <c r="P14" s="45" t="s">
        <v>53</v>
      </c>
      <c r="Q14" s="45" t="s">
        <v>60</v>
      </c>
    </row>
    <row r="15" spans="1:17" customFormat="1" ht="20.100000000000001" customHeight="1" x14ac:dyDescent="0.25">
      <c r="A15" s="2" t="s">
        <v>16</v>
      </c>
      <c r="B15" s="3" t="s">
        <v>17</v>
      </c>
      <c r="C15" s="15">
        <v>13</v>
      </c>
      <c r="D15" s="16" t="s">
        <v>22</v>
      </c>
      <c r="E15" s="17"/>
      <c r="F15" s="18">
        <v>1</v>
      </c>
      <c r="G15" s="18">
        <v>10</v>
      </c>
      <c r="H15" s="18" t="s">
        <v>46</v>
      </c>
      <c r="I15" s="18" t="s">
        <v>47</v>
      </c>
      <c r="J15" s="19">
        <v>1522</v>
      </c>
      <c r="K15" s="19">
        <v>2198</v>
      </c>
      <c r="L15" s="31">
        <v>26376</v>
      </c>
      <c r="M15" s="32">
        <f t="shared" si="0"/>
        <v>24178</v>
      </c>
      <c r="N15" s="9"/>
      <c r="O15" s="13" t="s">
        <v>28</v>
      </c>
      <c r="P15" s="46">
        <f>M26</f>
        <v>490573</v>
      </c>
      <c r="Q15" s="46">
        <f>L26</f>
        <v>523548</v>
      </c>
    </row>
    <row r="16" spans="1:17" customFormat="1" ht="20.100000000000001" customHeight="1" x14ac:dyDescent="0.25">
      <c r="A16" s="2" t="s">
        <v>16</v>
      </c>
      <c r="B16" s="3" t="s">
        <v>17</v>
      </c>
      <c r="C16" s="15">
        <v>14</v>
      </c>
      <c r="D16" s="16" t="s">
        <v>22</v>
      </c>
      <c r="E16" s="17"/>
      <c r="F16" s="18">
        <v>1</v>
      </c>
      <c r="G16" s="18">
        <v>10</v>
      </c>
      <c r="H16" s="18" t="s">
        <v>46</v>
      </c>
      <c r="I16" s="18" t="s">
        <v>47</v>
      </c>
      <c r="J16" s="19">
        <v>1522</v>
      </c>
      <c r="K16" s="19">
        <v>1698</v>
      </c>
      <c r="L16" s="31">
        <v>20376</v>
      </c>
      <c r="M16" s="32">
        <f t="shared" si="0"/>
        <v>18678</v>
      </c>
      <c r="N16" s="9"/>
      <c r="O16" s="13" t="s">
        <v>29</v>
      </c>
      <c r="P16" s="14">
        <f>P15/12*0.4</f>
        <v>16352.433333333334</v>
      </c>
      <c r="Q16" s="14">
        <f>Q15/12*0.4</f>
        <v>17451.600000000002</v>
      </c>
    </row>
    <row r="17" spans="1:17" customFormat="1" ht="18.600000000000001" customHeight="1" x14ac:dyDescent="0.25">
      <c r="A17" s="2" t="s">
        <v>16</v>
      </c>
      <c r="B17" s="3" t="s">
        <v>17</v>
      </c>
      <c r="C17" s="15">
        <v>15</v>
      </c>
      <c r="D17" s="16" t="s">
        <v>22</v>
      </c>
      <c r="E17" s="17"/>
      <c r="F17" s="18">
        <v>1</v>
      </c>
      <c r="G17" s="18">
        <v>10</v>
      </c>
      <c r="H17" s="18" t="s">
        <v>46</v>
      </c>
      <c r="I17" s="18" t="s">
        <v>47</v>
      </c>
      <c r="J17" s="19">
        <v>1522</v>
      </c>
      <c r="K17" s="19">
        <v>2198</v>
      </c>
      <c r="L17" s="31">
        <v>26376</v>
      </c>
      <c r="M17" s="32">
        <f t="shared" si="0"/>
        <v>24178</v>
      </c>
      <c r="N17" s="9"/>
      <c r="O17" s="13" t="s">
        <v>30</v>
      </c>
      <c r="P17" s="14">
        <v>8981.5</v>
      </c>
      <c r="Q17" s="14">
        <v>9798</v>
      </c>
    </row>
    <row r="18" spans="1:17" customFormat="1" x14ac:dyDescent="0.25">
      <c r="A18" s="2" t="s">
        <v>16</v>
      </c>
      <c r="B18" s="3" t="s">
        <v>17</v>
      </c>
      <c r="C18" s="15">
        <v>16</v>
      </c>
      <c r="D18" s="16" t="s">
        <v>22</v>
      </c>
      <c r="E18" s="17"/>
      <c r="F18" s="18">
        <v>1</v>
      </c>
      <c r="G18" s="18">
        <v>10</v>
      </c>
      <c r="H18" s="18" t="s">
        <v>46</v>
      </c>
      <c r="I18" s="18" t="s">
        <v>47</v>
      </c>
      <c r="J18" s="19">
        <v>1522</v>
      </c>
      <c r="K18" s="19">
        <v>1722</v>
      </c>
      <c r="L18" s="31">
        <v>20664</v>
      </c>
      <c r="M18" s="32">
        <f t="shared" si="0"/>
        <v>18942</v>
      </c>
      <c r="N18" s="9"/>
      <c r="O18" s="13" t="s">
        <v>37</v>
      </c>
      <c r="P18" s="14">
        <f>Q18/12*11</f>
        <v>9563.5833333333321</v>
      </c>
      <c r="Q18" s="14">
        <v>10433</v>
      </c>
    </row>
    <row r="19" spans="1:17" customFormat="1" x14ac:dyDescent="0.25">
      <c r="A19" s="2" t="s">
        <v>16</v>
      </c>
      <c r="B19" s="3" t="s">
        <v>17</v>
      </c>
      <c r="C19" s="15">
        <v>17</v>
      </c>
      <c r="D19" s="16" t="s">
        <v>22</v>
      </c>
      <c r="E19" s="17" t="s">
        <v>23</v>
      </c>
      <c r="F19" s="18">
        <v>1</v>
      </c>
      <c r="G19" s="18">
        <v>10</v>
      </c>
      <c r="H19" s="18" t="s">
        <v>46</v>
      </c>
      <c r="I19" s="18" t="s">
        <v>47</v>
      </c>
      <c r="J19" s="19">
        <v>1522</v>
      </c>
      <c r="K19" s="19">
        <v>1522</v>
      </c>
      <c r="L19" s="31">
        <v>18264</v>
      </c>
      <c r="M19" s="80">
        <v>18264</v>
      </c>
      <c r="N19" s="9"/>
      <c r="O19" s="13" t="s">
        <v>31</v>
      </c>
      <c r="P19" s="14">
        <f>SUM(P15:P18)*23.59%</f>
        <v>123958.49488166667</v>
      </c>
      <c r="Q19" s="14">
        <f>SUM(Q15:Q18)*23.59%</f>
        <v>132394.29853999999</v>
      </c>
    </row>
    <row r="20" spans="1:17" customFormat="1" x14ac:dyDescent="0.25">
      <c r="A20" s="2" t="s">
        <v>16</v>
      </c>
      <c r="B20" s="3" t="s">
        <v>17</v>
      </c>
      <c r="C20" s="15">
        <v>18</v>
      </c>
      <c r="D20" s="16" t="s">
        <v>22</v>
      </c>
      <c r="E20" s="17" t="s">
        <v>23</v>
      </c>
      <c r="F20" s="18">
        <v>1</v>
      </c>
      <c r="G20" s="18">
        <v>10</v>
      </c>
      <c r="H20" s="18" t="s">
        <v>46</v>
      </c>
      <c r="I20" s="18" t="s">
        <v>47</v>
      </c>
      <c r="J20" s="19">
        <v>1522</v>
      </c>
      <c r="K20" s="19">
        <v>1522</v>
      </c>
      <c r="L20" s="31">
        <v>18264</v>
      </c>
      <c r="M20" s="80">
        <v>18264</v>
      </c>
      <c r="N20" s="9"/>
      <c r="O20" s="33" t="s">
        <v>58</v>
      </c>
      <c r="P20" s="34">
        <f>SUM(P15:P19)</f>
        <v>649429.01154833334</v>
      </c>
      <c r="Q20" s="34">
        <f>SUM(Q15:Q19)</f>
        <v>693624.89853999997</v>
      </c>
    </row>
    <row r="21" spans="1:17" customFormat="1" x14ac:dyDescent="0.25">
      <c r="A21" s="2" t="s">
        <v>16</v>
      </c>
      <c r="B21" s="3" t="s">
        <v>17</v>
      </c>
      <c r="C21" s="15">
        <v>19</v>
      </c>
      <c r="D21" s="16" t="s">
        <v>22</v>
      </c>
      <c r="E21" s="17" t="s">
        <v>23</v>
      </c>
      <c r="F21" s="18">
        <v>1</v>
      </c>
      <c r="G21" s="18">
        <v>10</v>
      </c>
      <c r="H21" s="18" t="s">
        <v>46</v>
      </c>
      <c r="I21" s="18" t="s">
        <v>47</v>
      </c>
      <c r="J21" s="19">
        <v>1522</v>
      </c>
      <c r="K21" s="19">
        <v>1522</v>
      </c>
      <c r="L21" s="31">
        <v>18264</v>
      </c>
      <c r="M21" s="80">
        <v>18264</v>
      </c>
      <c r="N21" s="9"/>
      <c r="O21" s="25"/>
      <c r="P21" s="4"/>
    </row>
    <row r="22" spans="1:17" customFormat="1" x14ac:dyDescent="0.25">
      <c r="A22" s="2" t="s">
        <v>16</v>
      </c>
      <c r="B22" s="3" t="s">
        <v>17</v>
      </c>
      <c r="C22" s="15">
        <v>20</v>
      </c>
      <c r="D22" s="16" t="s">
        <v>24</v>
      </c>
      <c r="E22" s="17"/>
      <c r="F22" s="18">
        <v>1</v>
      </c>
      <c r="G22" s="18">
        <v>11</v>
      </c>
      <c r="H22" s="18" t="s">
        <v>42</v>
      </c>
      <c r="I22" s="18" t="s">
        <v>43</v>
      </c>
      <c r="J22" s="19">
        <v>1899</v>
      </c>
      <c r="K22" s="19">
        <v>1899</v>
      </c>
      <c r="L22" s="31">
        <v>22788</v>
      </c>
      <c r="M22" s="32">
        <f t="shared" si="0"/>
        <v>20889</v>
      </c>
      <c r="N22" s="9"/>
      <c r="O22" s="7"/>
      <c r="P22" s="43"/>
    </row>
    <row r="23" spans="1:17" customFormat="1" x14ac:dyDescent="0.25">
      <c r="A23" s="2" t="s">
        <v>16</v>
      </c>
      <c r="B23" s="3" t="s">
        <v>17</v>
      </c>
      <c r="C23" s="15">
        <v>21</v>
      </c>
      <c r="D23" s="16" t="s">
        <v>32</v>
      </c>
      <c r="E23" s="17" t="s">
        <v>33</v>
      </c>
      <c r="F23" s="18">
        <v>1</v>
      </c>
      <c r="G23" s="18">
        <v>10</v>
      </c>
      <c r="H23" s="18" t="s">
        <v>48</v>
      </c>
      <c r="I23" s="18" t="s">
        <v>43</v>
      </c>
      <c r="J23" s="19">
        <v>1522</v>
      </c>
      <c r="K23" s="19">
        <v>1522</v>
      </c>
      <c r="L23" s="31">
        <v>18264</v>
      </c>
      <c r="M23" s="80">
        <v>18264</v>
      </c>
      <c r="N23" s="9"/>
      <c r="O23" s="9"/>
    </row>
    <row r="24" spans="1:17" customFormat="1" x14ac:dyDescent="0.25">
      <c r="A24" s="2" t="s">
        <v>16</v>
      </c>
      <c r="B24" s="3" t="s">
        <v>17</v>
      </c>
      <c r="C24" s="15">
        <v>22</v>
      </c>
      <c r="D24" s="16" t="s">
        <v>34</v>
      </c>
      <c r="E24" s="17" t="s">
        <v>33</v>
      </c>
      <c r="F24" s="18">
        <v>1</v>
      </c>
      <c r="G24" s="18">
        <v>10</v>
      </c>
      <c r="H24" s="18" t="s">
        <v>49</v>
      </c>
      <c r="I24" s="18" t="s">
        <v>43</v>
      </c>
      <c r="J24" s="19">
        <v>1522</v>
      </c>
      <c r="K24" s="19">
        <v>1522</v>
      </c>
      <c r="L24" s="31">
        <v>18264</v>
      </c>
      <c r="M24" s="80">
        <v>18264</v>
      </c>
      <c r="N24" s="9"/>
      <c r="O24" s="9"/>
    </row>
    <row r="25" spans="1:17" customFormat="1" x14ac:dyDescent="0.25">
      <c r="A25" s="2" t="s">
        <v>16</v>
      </c>
      <c r="B25" s="3" t="s">
        <v>35</v>
      </c>
      <c r="C25" s="35">
        <v>23</v>
      </c>
      <c r="D25" s="36" t="s">
        <v>36</v>
      </c>
      <c r="E25" s="37" t="s">
        <v>19</v>
      </c>
      <c r="F25" s="38">
        <v>1</v>
      </c>
      <c r="G25" s="38">
        <v>11</v>
      </c>
      <c r="H25" s="38" t="s">
        <v>50</v>
      </c>
      <c r="I25" s="38" t="s">
        <v>43</v>
      </c>
      <c r="J25" s="39">
        <v>1899</v>
      </c>
      <c r="K25" s="39">
        <v>1899</v>
      </c>
      <c r="L25" s="40">
        <v>22788</v>
      </c>
      <c r="M25" s="41">
        <f t="shared" si="0"/>
        <v>20889</v>
      </c>
      <c r="N25" s="9"/>
      <c r="O25" s="7"/>
    </row>
    <row r="26" spans="1:17" x14ac:dyDescent="0.25">
      <c r="A26" s="26" t="s">
        <v>57</v>
      </c>
      <c r="B26" s="26"/>
      <c r="C26" s="26"/>
      <c r="D26" s="42"/>
      <c r="E26" s="42"/>
      <c r="F26" s="42"/>
      <c r="G26" s="42"/>
      <c r="H26" s="42"/>
      <c r="I26" s="42"/>
      <c r="J26" s="42"/>
      <c r="K26" s="42"/>
      <c r="L26" s="28">
        <f>SUM(L3:L25)</f>
        <v>523548</v>
      </c>
      <c r="M26" s="81">
        <f>SUM(M3:M25)</f>
        <v>490573</v>
      </c>
      <c r="N26" s="7"/>
    </row>
    <row r="215" ht="4.5" customHeight="1" x14ac:dyDescent="0.25"/>
  </sheetData>
  <mergeCells count="13">
    <mergeCell ref="M1:M2"/>
    <mergeCell ref="K1:K2"/>
    <mergeCell ref="L1:L2"/>
    <mergeCell ref="A1:A2"/>
    <mergeCell ref="B1:B2"/>
    <mergeCell ref="C1:C2"/>
    <mergeCell ref="D1:D2"/>
    <mergeCell ref="E1:E2"/>
    <mergeCell ref="F1:F2"/>
    <mergeCell ref="G1:G2"/>
    <mergeCell ref="J1:J2"/>
    <mergeCell ref="H1:H2"/>
    <mergeCell ref="I1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Preces un Pakalpojumi sadale</vt:lpstr>
      <vt:lpstr>Atalgojums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Tamāra Dubava</dc:creator>
  <cp:lastModifiedBy>Juris Vilnis</cp:lastModifiedBy>
  <cp:lastPrinted>2024-10-30T14:04:12Z</cp:lastPrinted>
  <dcterms:created xsi:type="dcterms:W3CDTF">2015-06-05T18:17:20Z</dcterms:created>
  <dcterms:modified xsi:type="dcterms:W3CDTF">2025-01-15T14:04:26Z</dcterms:modified>
</cp:coreProperties>
</file>